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1"/>
  <workbookPr defaultThemeVersion="202300"/>
  <mc:AlternateContent xmlns:mc="http://schemas.openxmlformats.org/markup-compatibility/2006">
    <mc:Choice Requires="x15">
      <x15ac:absPath xmlns:x15ac="http://schemas.microsoft.com/office/spreadsheetml/2010/11/ac" url="/Users/victoriaplutshack/Desktop/Bainbridge - Anovian Proposal/"/>
    </mc:Choice>
  </mc:AlternateContent>
  <xr:revisionPtr revIDLastSave="0" documentId="13_ncr:1_{82AD31F7-4D73-E243-AB36-6B3158FA882C}" xr6:coauthVersionLast="47" xr6:coauthVersionMax="47" xr10:uidLastSave="{00000000-0000-0000-0000-000000000000}"/>
  <bookViews>
    <workbookView xWindow="40" yWindow="500" windowWidth="28760" windowHeight="15860" xr2:uid="{AD02A2BB-0BCA-1344-AD67-79AA896E6BD0}"/>
  </bookViews>
  <sheets>
    <sheet name="GHG Emissions Summary" sheetId="16" r:id="rId1"/>
    <sheet name="Materials Emissions Reductions" sheetId="2" r:id="rId2"/>
    <sheet name="EV Adopt Emissions Reductions" sheetId="14" r:id="rId3"/>
    <sheet name="EPS - EVs" sheetId="17" r:id="rId4"/>
    <sheet name="EPS - GHG" sheetId="18" r:id="rId5"/>
    <sheet name="CAPs Summary" sheetId="31" r:id="rId6"/>
    <sheet name="PM2.5" sheetId="32" r:id="rId7"/>
    <sheet name="PM10" sheetId="33" r:id="rId8"/>
    <sheet name="CO" sheetId="34" r:id="rId9"/>
    <sheet name="SOx" sheetId="35" r:id="rId10"/>
    <sheet name="NOx" sheetId="36" r:id="rId11"/>
    <sheet name="COBRA Scenario Assumptions" sheetId="37" r:id="rId12"/>
    <sheet name="COBRA Scenario Results" sheetId="38" r:id="rId13"/>
  </sheets>
  <calcPr calcId="191029" iterate="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4" i="16" l="1"/>
  <c r="C22" i="2" l="1"/>
  <c r="C24" i="2" s="1"/>
  <c r="F8" i="37"/>
  <c r="F6" i="37"/>
  <c r="F11" i="37" s="1"/>
  <c r="F14" i="37" s="1"/>
  <c r="E7" i="14"/>
  <c r="C13" i="14"/>
  <c r="E6" i="14"/>
  <c r="E48" i="14"/>
  <c r="E49" i="14"/>
  <c r="E46" i="14"/>
  <c r="E43" i="14"/>
  <c r="E35" i="14"/>
  <c r="D15" i="31"/>
  <c r="D14" i="31"/>
  <c r="D13" i="31"/>
  <c r="D12" i="31"/>
  <c r="F12" i="31" s="1"/>
  <c r="D11" i="31"/>
  <c r="D10" i="31"/>
  <c r="D9" i="31"/>
  <c r="F9" i="31" s="1"/>
  <c r="D8" i="31"/>
  <c r="D7" i="31"/>
  <c r="D6" i="31"/>
  <c r="F6" i="31" s="1"/>
  <c r="W38" i="36"/>
  <c r="L38" i="36"/>
  <c r="X38" i="36" s="1"/>
  <c r="W37" i="36"/>
  <c r="L37" i="36"/>
  <c r="X37" i="36" s="1"/>
  <c r="W36" i="36"/>
  <c r="X36" i="36" s="1"/>
  <c r="L36" i="36"/>
  <c r="W35" i="36"/>
  <c r="X35" i="36" s="1"/>
  <c r="L35" i="36"/>
  <c r="W34" i="36"/>
  <c r="X34" i="36" s="1"/>
  <c r="L34" i="36"/>
  <c r="W33" i="36"/>
  <c r="X33" i="36" s="1"/>
  <c r="L33" i="36"/>
  <c r="X32" i="36"/>
  <c r="W32" i="36"/>
  <c r="L32" i="36"/>
  <c r="W31" i="36"/>
  <c r="X31" i="36" s="1"/>
  <c r="L31" i="36"/>
  <c r="W30" i="36"/>
  <c r="L30" i="36"/>
  <c r="W29" i="36"/>
  <c r="L29" i="36"/>
  <c r="W28" i="36"/>
  <c r="X28" i="36" s="1"/>
  <c r="L28" i="36"/>
  <c r="W27" i="36"/>
  <c r="X27" i="36" s="1"/>
  <c r="L27" i="36"/>
  <c r="W26" i="36"/>
  <c r="X26" i="36" s="1"/>
  <c r="L26" i="36"/>
  <c r="W25" i="36"/>
  <c r="X25" i="36" s="1"/>
  <c r="L25" i="36"/>
  <c r="W24" i="36"/>
  <c r="X24" i="36" s="1"/>
  <c r="L24" i="36"/>
  <c r="X23" i="36"/>
  <c r="W23" i="36"/>
  <c r="L23" i="36"/>
  <c r="W22" i="36"/>
  <c r="L22" i="36"/>
  <c r="W21" i="36"/>
  <c r="L21" i="36"/>
  <c r="X21" i="36" s="1"/>
  <c r="W20" i="36"/>
  <c r="X20" i="36" s="1"/>
  <c r="L20" i="36"/>
  <c r="W19" i="36"/>
  <c r="X19" i="36" s="1"/>
  <c r="L19" i="36"/>
  <c r="W18" i="36"/>
  <c r="X18" i="36" s="1"/>
  <c r="L18" i="36"/>
  <c r="W17" i="36"/>
  <c r="X17" i="36" s="1"/>
  <c r="L17" i="36"/>
  <c r="X16" i="36"/>
  <c r="W16" i="36"/>
  <c r="L16" i="36"/>
  <c r="X15" i="36"/>
  <c r="W15" i="36"/>
  <c r="L15" i="36"/>
  <c r="W14" i="36"/>
  <c r="L14" i="36"/>
  <c r="X14" i="36" s="1"/>
  <c r="W13" i="36"/>
  <c r="L13" i="36"/>
  <c r="W12" i="36"/>
  <c r="X12" i="36" s="1"/>
  <c r="L12" i="36"/>
  <c r="W11" i="36"/>
  <c r="X11" i="36" s="1"/>
  <c r="L11" i="36"/>
  <c r="W10" i="36"/>
  <c r="X10" i="36" s="1"/>
  <c r="L10" i="36"/>
  <c r="X9" i="36"/>
  <c r="W9" i="36"/>
  <c r="L9" i="36"/>
  <c r="X8" i="36"/>
  <c r="W8" i="36"/>
  <c r="L8" i="36"/>
  <c r="W39" i="35"/>
  <c r="L39" i="35"/>
  <c r="W38" i="35"/>
  <c r="L38" i="35"/>
  <c r="W37" i="35"/>
  <c r="X37" i="35" s="1"/>
  <c r="L37" i="35"/>
  <c r="W36" i="35"/>
  <c r="L36" i="35"/>
  <c r="W35" i="35"/>
  <c r="L35" i="35"/>
  <c r="X35" i="35" s="1"/>
  <c r="W34" i="35"/>
  <c r="X34" i="35" s="1"/>
  <c r="L34" i="35"/>
  <c r="W33" i="35"/>
  <c r="L33" i="35"/>
  <c r="W32" i="35"/>
  <c r="L32" i="35"/>
  <c r="W31" i="35"/>
  <c r="L31" i="35"/>
  <c r="X31" i="35" s="1"/>
  <c r="W30" i="35"/>
  <c r="L30" i="35"/>
  <c r="W29" i="35"/>
  <c r="X29" i="35" s="1"/>
  <c r="L29" i="35"/>
  <c r="W28" i="35"/>
  <c r="L28" i="35"/>
  <c r="W27" i="35"/>
  <c r="L27" i="35"/>
  <c r="X27" i="35" s="1"/>
  <c r="W26" i="35"/>
  <c r="X26" i="35" s="1"/>
  <c r="L26" i="35"/>
  <c r="W25" i="35"/>
  <c r="L25" i="35"/>
  <c r="W24" i="35"/>
  <c r="L24" i="35"/>
  <c r="W23" i="35"/>
  <c r="L23" i="35"/>
  <c r="X23" i="35" s="1"/>
  <c r="W22" i="35"/>
  <c r="L22" i="35"/>
  <c r="W21" i="35"/>
  <c r="X21" i="35" s="1"/>
  <c r="L21" i="35"/>
  <c r="W20" i="35"/>
  <c r="L20" i="35"/>
  <c r="W19" i="35"/>
  <c r="L19" i="35"/>
  <c r="X19" i="35" s="1"/>
  <c r="X18" i="35"/>
  <c r="W18" i="35"/>
  <c r="L18" i="35"/>
  <c r="W17" i="35"/>
  <c r="L17" i="35"/>
  <c r="X17" i="35" s="1"/>
  <c r="W16" i="35"/>
  <c r="L16" i="35"/>
  <c r="X16" i="35" s="1"/>
  <c r="W15" i="35"/>
  <c r="L15" i="35"/>
  <c r="X15" i="35" s="1"/>
  <c r="W14" i="35"/>
  <c r="L14" i="35"/>
  <c r="X14" i="35" s="1"/>
  <c r="W13" i="35"/>
  <c r="X13" i="35" s="1"/>
  <c r="L13" i="35"/>
  <c r="W12" i="35"/>
  <c r="L12" i="35"/>
  <c r="X12" i="35" s="1"/>
  <c r="W11" i="35"/>
  <c r="L11" i="35"/>
  <c r="W10" i="35"/>
  <c r="X10" i="35" s="1"/>
  <c r="L10" i="35"/>
  <c r="W9" i="35"/>
  <c r="L9" i="35"/>
  <c r="X9" i="35" s="1"/>
  <c r="W37" i="34"/>
  <c r="L37" i="34"/>
  <c r="W36" i="34"/>
  <c r="X36" i="34" s="1"/>
  <c r="L36" i="34"/>
  <c r="W35" i="34"/>
  <c r="X35" i="34" s="1"/>
  <c r="L35" i="34"/>
  <c r="W34" i="34"/>
  <c r="L34" i="34"/>
  <c r="W33" i="34"/>
  <c r="X33" i="34" s="1"/>
  <c r="L33" i="34"/>
  <c r="W32" i="34"/>
  <c r="X32" i="34" s="1"/>
  <c r="L32" i="34"/>
  <c r="W31" i="34"/>
  <c r="L31" i="34"/>
  <c r="W30" i="34"/>
  <c r="L30" i="34"/>
  <c r="W29" i="34"/>
  <c r="L29" i="34"/>
  <c r="W28" i="34"/>
  <c r="X28" i="34" s="1"/>
  <c r="L28" i="34"/>
  <c r="W27" i="34"/>
  <c r="X27" i="34" s="1"/>
  <c r="L27" i="34"/>
  <c r="W26" i="34"/>
  <c r="L26" i="34"/>
  <c r="W25" i="34"/>
  <c r="L25" i="34"/>
  <c r="X24" i="34"/>
  <c r="W24" i="34"/>
  <c r="L24" i="34"/>
  <c r="W23" i="34"/>
  <c r="L23" i="34"/>
  <c r="X23" i="34" s="1"/>
  <c r="W22" i="34"/>
  <c r="L22" i="34"/>
  <c r="X22" i="34" s="1"/>
  <c r="W21" i="34"/>
  <c r="L21" i="34"/>
  <c r="W20" i="34"/>
  <c r="X20" i="34" s="1"/>
  <c r="L20" i="34"/>
  <c r="W19" i="34"/>
  <c r="X19" i="34" s="1"/>
  <c r="L19" i="34"/>
  <c r="W18" i="34"/>
  <c r="L18" i="34"/>
  <c r="X18" i="34" s="1"/>
  <c r="W17" i="34"/>
  <c r="X17" i="34" s="1"/>
  <c r="L17" i="34"/>
  <c r="W16" i="34"/>
  <c r="X16" i="34" s="1"/>
  <c r="L16" i="34"/>
  <c r="W15" i="34"/>
  <c r="L15" i="34"/>
  <c r="X15" i="34" s="1"/>
  <c r="W14" i="34"/>
  <c r="L14" i="34"/>
  <c r="X14" i="34" s="1"/>
  <c r="W13" i="34"/>
  <c r="L13" i="34"/>
  <c r="W12" i="34"/>
  <c r="X12" i="34" s="1"/>
  <c r="L12" i="34"/>
  <c r="W11" i="34"/>
  <c r="X11" i="34" s="1"/>
  <c r="L11" i="34"/>
  <c r="W10" i="34"/>
  <c r="L10" i="34"/>
  <c r="X10" i="34" s="1"/>
  <c r="W9" i="34"/>
  <c r="L9" i="34"/>
  <c r="W8" i="34"/>
  <c r="X8" i="34" s="1"/>
  <c r="L8" i="34"/>
  <c r="W7" i="34"/>
  <c r="L7" i="34"/>
  <c r="W37" i="33"/>
  <c r="L37" i="33"/>
  <c r="X37" i="33" s="1"/>
  <c r="W36" i="33"/>
  <c r="X36" i="33" s="1"/>
  <c r="L36" i="33"/>
  <c r="W35" i="33"/>
  <c r="X35" i="33" s="1"/>
  <c r="L35" i="33"/>
  <c r="W34" i="33"/>
  <c r="L34" i="33"/>
  <c r="X34" i="33" s="1"/>
  <c r="W33" i="33"/>
  <c r="L33" i="33"/>
  <c r="X33" i="33" s="1"/>
  <c r="W32" i="33"/>
  <c r="X32" i="33" s="1"/>
  <c r="L32" i="33"/>
  <c r="W31" i="33"/>
  <c r="L31" i="33"/>
  <c r="X31" i="33" s="1"/>
  <c r="W30" i="33"/>
  <c r="L30" i="33"/>
  <c r="X30" i="33" s="1"/>
  <c r="W29" i="33"/>
  <c r="L29" i="33"/>
  <c r="X29" i="33" s="1"/>
  <c r="W28" i="33"/>
  <c r="L28" i="33"/>
  <c r="X28" i="33" s="1"/>
  <c r="W27" i="33"/>
  <c r="X27" i="33" s="1"/>
  <c r="L27" i="33"/>
  <c r="W26" i="33"/>
  <c r="L26" i="33"/>
  <c r="X26" i="33" s="1"/>
  <c r="W25" i="33"/>
  <c r="L25" i="33"/>
  <c r="X25" i="33" s="1"/>
  <c r="W24" i="33"/>
  <c r="X24" i="33" s="1"/>
  <c r="L24" i="33"/>
  <c r="W23" i="33"/>
  <c r="L23" i="33"/>
  <c r="X23" i="33" s="1"/>
  <c r="W22" i="33"/>
  <c r="L22" i="33"/>
  <c r="X22" i="33" s="1"/>
  <c r="W21" i="33"/>
  <c r="L21" i="33"/>
  <c r="X21" i="33" s="1"/>
  <c r="W20" i="33"/>
  <c r="L20" i="33"/>
  <c r="W19" i="33"/>
  <c r="X19" i="33" s="1"/>
  <c r="L19" i="33"/>
  <c r="W18" i="33"/>
  <c r="L18" i="33"/>
  <c r="X18" i="33" s="1"/>
  <c r="W17" i="33"/>
  <c r="L17" i="33"/>
  <c r="X17" i="33" s="1"/>
  <c r="X16" i="33"/>
  <c r="W16" i="33"/>
  <c r="L16" i="33"/>
  <c r="W15" i="33"/>
  <c r="L15" i="33"/>
  <c r="X15" i="33" s="1"/>
  <c r="W14" i="33"/>
  <c r="L14" i="33"/>
  <c r="X14" i="33" s="1"/>
  <c r="W13" i="33"/>
  <c r="L13" i="33"/>
  <c r="X13" i="33" s="1"/>
  <c r="W12" i="33"/>
  <c r="L12" i="33"/>
  <c r="W11" i="33"/>
  <c r="X11" i="33" s="1"/>
  <c r="L11" i="33"/>
  <c r="W10" i="33"/>
  <c r="L10" i="33"/>
  <c r="X10" i="33" s="1"/>
  <c r="W9" i="33"/>
  <c r="L9" i="33"/>
  <c r="X9" i="33" s="1"/>
  <c r="W8" i="33"/>
  <c r="X8" i="33" s="1"/>
  <c r="L8" i="33"/>
  <c r="W7" i="33"/>
  <c r="L7" i="33"/>
  <c r="X7" i="33" s="1"/>
  <c r="W37" i="32"/>
  <c r="L37" i="32"/>
  <c r="W36" i="32"/>
  <c r="L36" i="32"/>
  <c r="W35" i="32"/>
  <c r="X35" i="32" s="1"/>
  <c r="L35" i="32"/>
  <c r="W34" i="32"/>
  <c r="L34" i="32"/>
  <c r="W33" i="32"/>
  <c r="L33" i="32"/>
  <c r="X33" i="32" s="1"/>
  <c r="W32" i="32"/>
  <c r="X32" i="32" s="1"/>
  <c r="L32" i="32"/>
  <c r="W31" i="32"/>
  <c r="L31" i="32"/>
  <c r="W30" i="32"/>
  <c r="L30" i="32"/>
  <c r="W29" i="32"/>
  <c r="L29" i="32"/>
  <c r="W28" i="32"/>
  <c r="L28" i="32"/>
  <c r="W27" i="32"/>
  <c r="X27" i="32" s="1"/>
  <c r="L27" i="32"/>
  <c r="W26" i="32"/>
  <c r="L26" i="32"/>
  <c r="X26" i="32" s="1"/>
  <c r="W25" i="32"/>
  <c r="L25" i="32"/>
  <c r="W24" i="32"/>
  <c r="X24" i="32" s="1"/>
  <c r="L24" i="32"/>
  <c r="W23" i="32"/>
  <c r="L23" i="32"/>
  <c r="X23" i="32" s="1"/>
  <c r="W22" i="32"/>
  <c r="L22" i="32"/>
  <c r="X22" i="32" s="1"/>
  <c r="W21" i="32"/>
  <c r="L21" i="32"/>
  <c r="W20" i="32"/>
  <c r="L20" i="32"/>
  <c r="W19" i="32"/>
  <c r="X19" i="32" s="1"/>
  <c r="L19" i="32"/>
  <c r="W18" i="32"/>
  <c r="L18" i="32"/>
  <c r="X18" i="32" s="1"/>
  <c r="W17" i="32"/>
  <c r="L17" i="32"/>
  <c r="W16" i="32"/>
  <c r="X16" i="32" s="1"/>
  <c r="L16" i="32"/>
  <c r="W15" i="32"/>
  <c r="L15" i="32"/>
  <c r="X15" i="32" s="1"/>
  <c r="W14" i="32"/>
  <c r="L14" i="32"/>
  <c r="X14" i="32" s="1"/>
  <c r="W13" i="32"/>
  <c r="L13" i="32"/>
  <c r="W12" i="32"/>
  <c r="L12" i="32"/>
  <c r="W11" i="32"/>
  <c r="X11" i="32" s="1"/>
  <c r="L11" i="32"/>
  <c r="W10" i="32"/>
  <c r="L10" i="32"/>
  <c r="X10" i="32" s="1"/>
  <c r="W9" i="32"/>
  <c r="L9" i="32"/>
  <c r="W8" i="32"/>
  <c r="X8" i="32" s="1"/>
  <c r="L8" i="32"/>
  <c r="W7" i="32"/>
  <c r="L7" i="32"/>
  <c r="X7" i="32" s="1"/>
  <c r="F15" i="31"/>
  <c r="F14" i="31"/>
  <c r="F13" i="31"/>
  <c r="F11" i="31"/>
  <c r="F10" i="31"/>
  <c r="F8" i="31"/>
  <c r="F7" i="31"/>
  <c r="X13" i="36" l="1"/>
  <c r="X30" i="36"/>
  <c r="X22" i="36"/>
  <c r="X29" i="36"/>
  <c r="X38" i="35"/>
  <c r="X20" i="35"/>
  <c r="X24" i="35"/>
  <c r="X28" i="35"/>
  <c r="X32" i="35"/>
  <c r="X39" i="35"/>
  <c r="X33" i="35"/>
  <c r="X25" i="35"/>
  <c r="X36" i="35"/>
  <c r="X11" i="35"/>
  <c r="X30" i="35"/>
  <c r="X22" i="35"/>
  <c r="X9" i="34"/>
  <c r="X13" i="34"/>
  <c r="X21" i="34"/>
  <c r="X26" i="34"/>
  <c r="X30" i="34"/>
  <c r="X34" i="34"/>
  <c r="X31" i="34"/>
  <c r="X37" i="34"/>
  <c r="X7" i="34"/>
  <c r="X25" i="34"/>
  <c r="X29" i="34"/>
  <c r="X12" i="33"/>
  <c r="X20" i="33"/>
  <c r="X31" i="32"/>
  <c r="X37" i="32"/>
  <c r="X9" i="32"/>
  <c r="X13" i="32"/>
  <c r="X25" i="32"/>
  <c r="X29" i="32"/>
  <c r="X34" i="32"/>
  <c r="X30" i="32"/>
  <c r="X12" i="32"/>
  <c r="X20" i="32"/>
  <c r="X28" i="32"/>
  <c r="X17" i="32"/>
  <c r="X21" i="32"/>
  <c r="X36" i="32"/>
  <c r="E20" i="14"/>
  <c r="E17" i="14"/>
  <c r="E44" i="14" l="1"/>
  <c r="C12" i="14"/>
  <c r="C25" i="2"/>
  <c r="F8" i="18" l="1"/>
  <c r="F9" i="18"/>
  <c r="F10" i="18"/>
  <c r="F11" i="18"/>
  <c r="F12" i="18"/>
  <c r="F13" i="18"/>
  <c r="F14" i="18"/>
  <c r="F15" i="18"/>
  <c r="F16" i="18"/>
  <c r="F17" i="18"/>
  <c r="F18" i="18"/>
  <c r="F19" i="18"/>
  <c r="F20" i="18"/>
  <c r="F21" i="18"/>
  <c r="F22" i="18"/>
  <c r="F23" i="18"/>
  <c r="F24" i="18"/>
  <c r="F25" i="18"/>
  <c r="F26" i="18"/>
  <c r="F27" i="18"/>
  <c r="F28" i="18"/>
  <c r="F29" i="18"/>
  <c r="F30" i="18"/>
  <c r="F31" i="18"/>
  <c r="F32" i="18"/>
  <c r="F33" i="18"/>
  <c r="F34" i="18"/>
  <c r="F35" i="18"/>
  <c r="F36" i="18"/>
  <c r="F37" i="18"/>
  <c r="F7" i="18"/>
  <c r="R10" i="17"/>
  <c r="R9" i="17"/>
  <c r="Q9" i="17"/>
  <c r="R8" i="17"/>
  <c r="R11" i="17"/>
  <c r="R12" i="17"/>
  <c r="R13" i="17"/>
  <c r="R14" i="17"/>
  <c r="R15" i="17"/>
  <c r="R16" i="17"/>
  <c r="R17" i="17"/>
  <c r="R18" i="17"/>
  <c r="R19" i="17"/>
  <c r="R20" i="17"/>
  <c r="R21" i="17"/>
  <c r="R22" i="17"/>
  <c r="R23" i="17"/>
  <c r="R24" i="17"/>
  <c r="R25" i="17"/>
  <c r="R26" i="17"/>
  <c r="R27" i="17"/>
  <c r="R28" i="17"/>
  <c r="R29" i="17"/>
  <c r="R30" i="17"/>
  <c r="R31" i="17"/>
  <c r="R32" i="17"/>
  <c r="R33" i="17"/>
  <c r="R34" i="17"/>
  <c r="R35" i="17"/>
  <c r="R36" i="17"/>
  <c r="R37" i="17"/>
  <c r="R7" i="17"/>
  <c r="Q8" i="17"/>
  <c r="Q10" i="17"/>
  <c r="Q11" i="17"/>
  <c r="Q12" i="17"/>
  <c r="Q13" i="17"/>
  <c r="Q14" i="17"/>
  <c r="Q15" i="17"/>
  <c r="Q16" i="17"/>
  <c r="Q17" i="17"/>
  <c r="Q18" i="17"/>
  <c r="Q19" i="17"/>
  <c r="Q20" i="17"/>
  <c r="Q21" i="17"/>
  <c r="Q22" i="17"/>
  <c r="Q23" i="17"/>
  <c r="Q24" i="17"/>
  <c r="Q25" i="17"/>
  <c r="Q26" i="17"/>
  <c r="Q27" i="17"/>
  <c r="Q28" i="17"/>
  <c r="Q29" i="17"/>
  <c r="Q30" i="17"/>
  <c r="Q31" i="17"/>
  <c r="Q32" i="17"/>
  <c r="Q33" i="17"/>
  <c r="Q34" i="17"/>
  <c r="Q35" i="17"/>
  <c r="Q36" i="17"/>
  <c r="Q37" i="17"/>
  <c r="Q7" i="17"/>
  <c r="E31" i="14"/>
  <c r="E21" i="14"/>
  <c r="E18" i="14"/>
  <c r="E24" i="14" s="1"/>
  <c r="C13" i="2"/>
  <c r="C14" i="2" s="1"/>
  <c r="R40" i="17" l="1"/>
  <c r="Q40" i="17"/>
  <c r="Q41" i="17"/>
  <c r="M15" i="18"/>
  <c r="M14" i="18"/>
  <c r="E37" i="14" s="1"/>
  <c r="E39" i="14" s="1"/>
  <c r="R41" i="17"/>
  <c r="S40" i="17"/>
  <c r="E25" i="14"/>
  <c r="E26" i="14" s="1"/>
  <c r="E27" i="14" s="1"/>
  <c r="C20" i="2"/>
  <c r="E38" i="14" l="1"/>
  <c r="E40" i="14" s="1"/>
  <c r="E10" i="16" s="1"/>
  <c r="S41" i="17"/>
  <c r="E36" i="14" s="1"/>
  <c r="E7" i="16"/>
  <c r="E32" i="14"/>
  <c r="C26" i="2"/>
  <c r="C28" i="2" l="1"/>
  <c r="C31" i="2" s="1"/>
  <c r="D7" i="2" s="1"/>
  <c r="E9" i="16" s="1"/>
  <c r="C27" i="2"/>
  <c r="C30" i="2" s="1"/>
  <c r="D6" i="2" s="1"/>
  <c r="E6" i="16" s="1"/>
  <c r="E5" i="16" l="1"/>
  <c r="E8" i="16"/>
  <c r="E15" i="16" s="1"/>
</calcChain>
</file>

<file path=xl/sharedStrings.xml><?xml version="1.0" encoding="utf-8"?>
<sst xmlns="http://schemas.openxmlformats.org/spreadsheetml/2006/main" count="9792" uniqueCount="5176">
  <si>
    <t>CPRG Grant</t>
  </si>
  <si>
    <t>Total Cost to Achieve Emissions</t>
  </si>
  <si>
    <t>MMT CO2e</t>
  </si>
  <si>
    <t>Annual Graphite Production (metric tonnes)</t>
  </si>
  <si>
    <t>Replacing Chinese Anode Graphie with Domestic Synthetic Graphite</t>
  </si>
  <si>
    <t>Increasing Electric Vehicle Adoption</t>
  </si>
  <si>
    <t>Cost of 100kg graphite from China ($)</t>
  </si>
  <si>
    <t>Cost of 100kg graphite from USA ($)</t>
  </si>
  <si>
    <t>Cost savings per EV with domestic graphite</t>
  </si>
  <si>
    <t>GHG Emissions Reductions 2025-2030</t>
  </si>
  <si>
    <t>GHG Emissions Reductions 2025-2050</t>
  </si>
  <si>
    <t>Percentage Battery Cost that's Graphite</t>
  </si>
  <si>
    <t>Percentage EV Cost that's battery</t>
  </si>
  <si>
    <t>Percentage savings</t>
  </si>
  <si>
    <t>Year</t>
  </si>
  <si>
    <t>Hydrogen Vehicle [million vehicles / year]</t>
  </si>
  <si>
    <t>Battery Electric Vehicle [million vehicles / year]</t>
  </si>
  <si>
    <t>Plug-in Hybrid Vehicle [million vehicles / year]</t>
  </si>
  <si>
    <t>Natural Gas Vehicle [million vehicles / year]</t>
  </si>
  <si>
    <t>LPG Vehicle [million vehicles / year]</t>
  </si>
  <si>
    <t>Diesel Engine Vehicle [million vehicles / year]</t>
  </si>
  <si>
    <t>Gasoline Engine Vehicle [million vehicles / year]</t>
  </si>
  <si>
    <t>Number of facilities that could be catalyzed by fund</t>
  </si>
  <si>
    <t>Amount of capital that could be catalyzed by fund</t>
  </si>
  <si>
    <t>GHG Emissions Reduction 2025-2030 - One facility</t>
  </si>
  <si>
    <t>Facilities</t>
  </si>
  <si>
    <t>Mt CO2e</t>
  </si>
  <si>
    <t>CO2e</t>
  </si>
  <si>
    <t>Assumptions</t>
  </si>
  <si>
    <t>Source: Prospective life cycle assessment study of Anovion Technologies lithium ion battery grade synthetic graphite manufacturing, 31 Oct 2023</t>
  </si>
  <si>
    <t>Units</t>
  </si>
  <si>
    <t>metric tonne</t>
  </si>
  <si>
    <t>kg</t>
  </si>
  <si>
    <t>Annual Graphite Production per year</t>
  </si>
  <si>
    <t>Chinese Anode Graphite GHG Emissions per kg</t>
  </si>
  <si>
    <t>Domestic Produced GhG Emissions per kg</t>
  </si>
  <si>
    <t xml:space="preserve">GHG Emissions Reduction per kg </t>
  </si>
  <si>
    <t>GHG Emissions Reduction per year</t>
  </si>
  <si>
    <t xml:space="preserve">GHG Emissions Reduction per year </t>
  </si>
  <si>
    <t>GHG Emissions Reduction 2025-2030 - Three facilities</t>
  </si>
  <si>
    <t>USD$</t>
  </si>
  <si>
    <t>Explanation: Using Anovion Technologies' synthetic graphite manufacturing facility as a data-rich case study, this sheet calculated the potential GHG emissions reductions from improved manufacturing processes, as an illustration of the type of facilities that this fund could help finance.</t>
  </si>
  <si>
    <t>Contribution Factor</t>
  </si>
  <si>
    <t>Percentage</t>
  </si>
  <si>
    <t>Contribution Factor - What's Covered by CPRG Implementation Grant?</t>
  </si>
  <si>
    <t>Assuming full requested grant</t>
  </si>
  <si>
    <t>Assuming three facilities awarded finance</t>
  </si>
  <si>
    <t>Based on Anovion Technologies case</t>
  </si>
  <si>
    <t>Based on Anovion Technologies life cycle analysis</t>
  </si>
  <si>
    <t>Assuming manufacturing Commences 2026</t>
  </si>
  <si>
    <t>GHG Emissions 2025-2030 Attributable to CPRG - Replacing Chinese Anode Graphie with Domestic Synthetic Graphite</t>
  </si>
  <si>
    <t>GHG Emissions 2025-2050 Attributable to CPRG - Replacing Chinese Anode Graphie with Domestic Synthetic Graphite</t>
  </si>
  <si>
    <t>GHG Emissions 2025-2030 Attributable to CPRG - Increasing Electric Vehicle Adoption</t>
  </si>
  <si>
    <t>GHG Emissions 2025-2050 Attributable to CPRG - Increasing Electric Vehicle Adoption</t>
  </si>
  <si>
    <t>Emissions Reductions - Increasing Electric Vehicle Adoption</t>
  </si>
  <si>
    <t>Cost of US Synthetic Graphite per kg</t>
  </si>
  <si>
    <t>Cost of US Synthetic Graphite per tonne</t>
  </si>
  <si>
    <t>Graphite in an EV battery</t>
  </si>
  <si>
    <t>Source: Auto Week: Here’s Why Graphite Is Needed For Affordable Electric Vehicles</t>
  </si>
  <si>
    <t>EV cost that's graphite</t>
  </si>
  <si>
    <t>Cost savings per EV battery with domestic graphite</t>
  </si>
  <si>
    <t>Assuming cost savings are passed on to consumer</t>
  </si>
  <si>
    <t>Using RMI's Energy Policy Simulator, with EV Subsidy at 4%</t>
  </si>
  <si>
    <r>
      <t xml:space="preserve">Cost of Chinese </t>
    </r>
    <r>
      <rPr>
        <sz val="12"/>
        <color theme="1"/>
        <rFont val="Aptos Narrow (Body)"/>
      </rPr>
      <t>Synthetic</t>
    </r>
    <r>
      <rPr>
        <sz val="12"/>
        <color theme="1"/>
        <rFont val="Aptos Narrow"/>
        <family val="2"/>
        <scheme val="minor"/>
      </rPr>
      <t xml:space="preserve"> Graphite per tonne</t>
    </r>
  </si>
  <si>
    <r>
      <t xml:space="preserve">Cost of Chinese </t>
    </r>
    <r>
      <rPr>
        <sz val="12"/>
        <color theme="1"/>
        <rFont val="Aptos Narrow (Body)"/>
      </rPr>
      <t>Synthetic</t>
    </r>
    <r>
      <rPr>
        <sz val="12"/>
        <color theme="1"/>
        <rFont val="Aptos Narrow"/>
        <family val="2"/>
        <scheme val="minor"/>
      </rPr>
      <t xml:space="preserve"> Graphite per kg</t>
    </r>
  </si>
  <si>
    <t>BAU</t>
  </si>
  <si>
    <t>Additional Evs 2025-2030</t>
  </si>
  <si>
    <t>Additional Evs 2025-2050</t>
  </si>
  <si>
    <t>Additional BEVs [million vehicles / year]</t>
  </si>
  <si>
    <t>Additional PHEVs [million vehicles / year]</t>
  </si>
  <si>
    <t>million vehicles</t>
  </si>
  <si>
    <t>Source: Energy Innovation, Energy Policy Simulator - US</t>
  </si>
  <si>
    <t>BEVs</t>
  </si>
  <si>
    <t>PHEVs</t>
  </si>
  <si>
    <t>Total Evs</t>
  </si>
  <si>
    <t>EVs</t>
  </si>
  <si>
    <t>Total CO2e Emissions [million metric tons / year]</t>
  </si>
  <si>
    <t>Emissions</t>
  </si>
  <si>
    <t>Number of Evs that could be manufactured with graphite from facility/year</t>
  </si>
  <si>
    <t>Total number of Evs supported by the fund/year</t>
  </si>
  <si>
    <t>CO2e Emissions 2025-2030</t>
  </si>
  <si>
    <t>CO2e Emissions 2025-2050</t>
  </si>
  <si>
    <t>Explanation: Domesticating the EV supply chain has the potential to decrease EV costs, which lowers EV prices and increased EV adoption. This sheet calculates the savings anticipated by domestic synthetic graphite manufacturing, and applies those savings as a subsidy to EVs in order to calculate GHG emissions reductions from increased EV adoption.</t>
  </si>
  <si>
    <t>Cost-Effectiveness</t>
  </si>
  <si>
    <t>Cost Effectiveness 2025-2030</t>
  </si>
  <si>
    <t>Cost Effectiveness 2025-2050</t>
  </si>
  <si>
    <t>USD$/Mt CO2e</t>
  </si>
  <si>
    <t xml:space="preserve">Measure: Fund to support the manufacture of raw materials and intermediate and finished products to support EV uptake </t>
  </si>
  <si>
    <t>Total GHG Emissions Reductions 2025-2030</t>
  </si>
  <si>
    <t>Total GHG Emissions Reductions 2025-2050</t>
  </si>
  <si>
    <t>Total Funds Requested in CPRG Implementation Grant</t>
  </si>
  <si>
    <t>Replacing Chinese Anode Graphite with Domestic Synthetic Graphite</t>
  </si>
  <si>
    <t>Emissions Reductions - Replacing Chinese Anode Graphite with Domestic Synthetic Graphite</t>
  </si>
  <si>
    <t>Source: Energy Innovation, Energy Policy Simulator, United States</t>
  </si>
  <si>
    <t xml:space="preserve">Additional scenario assumptions: </t>
  </si>
  <si>
    <t>Out to 2050</t>
  </si>
  <si>
    <t>Assuming 80 kg graphite per EV battery</t>
  </si>
  <si>
    <t>Petroleum</t>
  </si>
  <si>
    <t>Coal</t>
  </si>
  <si>
    <t>GHG emissions reduction calculation spreadsheet v.5</t>
  </si>
  <si>
    <t>Explanation: The fund will decrease GHG emissions through: 1. decreasing emissions in EV materials and products production processes, and 2. through lowering EV costs, increasing EV adoption. This sheet summarizes the emissions reductions and their cost effectiveness.</t>
  </si>
  <si>
    <t>Source: Viachem. China’s anode market tilts toward synthetic graphite amid supply shake-up.</t>
  </si>
  <si>
    <t>Assuming average of $2,200 per tonne (2023) and $3,300 per tonne (2022)</t>
  </si>
  <si>
    <t>Source: AP News. Anovion, maker of graphite for electric batteries, plans $800 million factory in southwest Georgia.</t>
  </si>
  <si>
    <t>Assuming US cost is 10% lower, due to savings on transportation and logistics</t>
  </si>
  <si>
    <t>Assuming example cost of Anovion Technologies</t>
  </si>
  <si>
    <t>PM2.5 Reduction</t>
  </si>
  <si>
    <t>2025-2030</t>
  </si>
  <si>
    <t>thousand metric tons</t>
  </si>
  <si>
    <t>metric tons</t>
  </si>
  <si>
    <t>2025-2050</t>
  </si>
  <si>
    <t>PM10 Reduction</t>
  </si>
  <si>
    <t>CO Reduction</t>
  </si>
  <si>
    <t>million metric tons</t>
  </si>
  <si>
    <t>SOx</t>
  </si>
  <si>
    <t>NOx</t>
  </si>
  <si>
    <t>PM2.5 Emissions (BAU vs 4% EV subsidy)</t>
  </si>
  <si>
    <t>District Heat &amp; Hydrogen [thousand metric tons / year]</t>
  </si>
  <si>
    <t>Water &amp; Waste [thousand metric tons / year]</t>
  </si>
  <si>
    <t>Agriculture [thousand metric tons / year]</t>
  </si>
  <si>
    <t>Buildings [thousand metric tons / year]</t>
  </si>
  <si>
    <t>Transportation [thousand metric tons / year]</t>
  </si>
  <si>
    <t>Electricity [thousand metric tons / year]</t>
  </si>
  <si>
    <t>Industry [thousand metric tons / year]</t>
  </si>
  <si>
    <t>Geoengineering [thousand metric tons / year]</t>
  </si>
  <si>
    <t>Land Use [thousand metric tons / year]</t>
  </si>
  <si>
    <t>Total [thousand metric tons / year]</t>
  </si>
  <si>
    <t>Total</t>
  </si>
  <si>
    <t>PM2.5 Difference</t>
  </si>
  <si>
    <t>PM10 Emissions (BAU vs 4% EV subsidy)</t>
  </si>
  <si>
    <t>PM10 Difference</t>
  </si>
  <si>
    <t>CO Emissions (BAU vs 4% EV subsidy)</t>
  </si>
  <si>
    <t>District Heat &amp; Hydrogen [million metric tons / year]</t>
  </si>
  <si>
    <t>Water &amp; Waste [million metric tons / year]</t>
  </si>
  <si>
    <t>Agriculture [million metric tons / year]</t>
  </si>
  <si>
    <t>Buildings [million metric tons / year]</t>
  </si>
  <si>
    <t>Transportation [million metric tons / year]</t>
  </si>
  <si>
    <t>Electricity [million metric tons / year]</t>
  </si>
  <si>
    <t>Industry [million metric tons / year]</t>
  </si>
  <si>
    <t>Geoengineering [million metric tons / year]</t>
  </si>
  <si>
    <t>Land Use [million metric tons / year]</t>
  </si>
  <si>
    <t>CO Difference</t>
  </si>
  <si>
    <t>SOx Emissions (BAU vs 4% EV subsidy)</t>
  </si>
  <si>
    <t>SOx Difference</t>
  </si>
  <si>
    <t>NOx Emissions (BAU vs 4% EV subsidy)</t>
  </si>
  <si>
    <t>NOx Difference</t>
  </si>
  <si>
    <t>Source: EPA, CO-Benefits Risk Assessment (COBRA)</t>
  </si>
  <si>
    <t>Evs on the road attributable to Anovion manufacturing facility</t>
  </si>
  <si>
    <t>Cars built per year with Anovion batteries per year</t>
  </si>
  <si>
    <t>Average car life (years)</t>
  </si>
  <si>
    <t>Height of cars on the road</t>
  </si>
  <si>
    <t>How many cars in America?</t>
  </si>
  <si>
    <t>Source: Statistica, Number of motor vehicles registered in the United States from 1990 to 2022</t>
  </si>
  <si>
    <t>Percentage Anovion battery electric cars at height</t>
  </si>
  <si>
    <t>COBRA Scenario Assumptions</t>
  </si>
  <si>
    <t>% Reduction in Pollutants</t>
  </si>
  <si>
    <t>Discount Rate</t>
  </si>
  <si>
    <t>Location</t>
  </si>
  <si>
    <t>All contiguous U.S. states</t>
  </si>
  <si>
    <t>ID</t>
  </si>
  <si>
    <t>destindx</t>
  </si>
  <si>
    <t>FIPS</t>
  </si>
  <si>
    <t>State</t>
  </si>
  <si>
    <t>County</t>
  </si>
  <si>
    <t>Base PM 2.5</t>
  </si>
  <si>
    <t>Control PM 2.5</t>
  </si>
  <si>
    <t>Delta PM 2.5</t>
  </si>
  <si>
    <t>$ Total Health Benefits(low estimate)</t>
  </si>
  <si>
    <t>$ Total Health Benefits(high estimate)</t>
  </si>
  <si>
    <t xml:space="preserve">Mortality(low estimate) </t>
  </si>
  <si>
    <t>$ Mortality(low estimate)</t>
  </si>
  <si>
    <t>Mortality(high estimate)</t>
  </si>
  <si>
    <t>$ Mortality(high estimate)</t>
  </si>
  <si>
    <t>Infant Mortality</t>
  </si>
  <si>
    <t>$ Infant Mortality</t>
  </si>
  <si>
    <t>Nonfatal Heart Attacks(low estimate)</t>
  </si>
  <si>
    <t>$ Nonfatal Heart Attacks(low estimate)</t>
  </si>
  <si>
    <t>Nonfatal Heart Attacks(high estimate)</t>
  </si>
  <si>
    <t>$ Nonfatal Heart Attacks(high estimate)</t>
  </si>
  <si>
    <t>Hospital Admits, All Respiratory</t>
  </si>
  <si>
    <t>Hospital Admits All Respiratory Direct</t>
  </si>
  <si>
    <t>Hospital Admits, Asthma</t>
  </si>
  <si>
    <t>Hospital Admits, Chronic Lung Disease</t>
  </si>
  <si>
    <t>$ Hospital Admits, All Respiratory</t>
  </si>
  <si>
    <t>Hospital Admits, Cardiovascular(except heart attacks)</t>
  </si>
  <si>
    <t>$ Hospital Admits, Cardiovascular (except heart attacks)</t>
  </si>
  <si>
    <t>Acute Bronchitis</t>
  </si>
  <si>
    <t>$ Acute Bronchitis</t>
  </si>
  <si>
    <t>Upper Respiratory Symptoms</t>
  </si>
  <si>
    <t>$ Upper Respiratory Symptoms</t>
  </si>
  <si>
    <t>Lower Respiratory Symptoms</t>
  </si>
  <si>
    <t>$ Lower Respiratory Symptoms</t>
  </si>
  <si>
    <t>Emergency Room Visits, Asthma</t>
  </si>
  <si>
    <t>$ Emergency Room Visits, Asthma</t>
  </si>
  <si>
    <t>Minor Restricted Activity Days</t>
  </si>
  <si>
    <t>$ Minor Restricted Activity Days</t>
  </si>
  <si>
    <t>Work Loss Days</t>
  </si>
  <si>
    <t>$ Work Loss Days</t>
  </si>
  <si>
    <t>Asthma Exacerbation</t>
  </si>
  <si>
    <t>Asthma Exacerbation, Cough</t>
  </si>
  <si>
    <t>Asthma Exacerbation, Shortness of Breath</t>
  </si>
  <si>
    <t>Asthma Exacerbation, Wheeze</t>
  </si>
  <si>
    <t>$ Asthma Exacerbation</t>
  </si>
  <si>
    <t>01001</t>
  </si>
  <si>
    <t>Alabama</t>
  </si>
  <si>
    <t>Autauga</t>
  </si>
  <si>
    <t>01003</t>
  </si>
  <si>
    <t>Baldwin</t>
  </si>
  <si>
    <t>01005</t>
  </si>
  <si>
    <t>Barbour</t>
  </si>
  <si>
    <t>01007</t>
  </si>
  <si>
    <t>Bibb</t>
  </si>
  <si>
    <t>01009</t>
  </si>
  <si>
    <t>Blount</t>
  </si>
  <si>
    <t>01011</t>
  </si>
  <si>
    <t>Bullock</t>
  </si>
  <si>
    <t>01013</t>
  </si>
  <si>
    <t>Butler</t>
  </si>
  <si>
    <t>01015</t>
  </si>
  <si>
    <t>Calhoun</t>
  </si>
  <si>
    <t>01017</t>
  </si>
  <si>
    <t>Chambers</t>
  </si>
  <si>
    <t>01019</t>
  </si>
  <si>
    <t>Cherokee</t>
  </si>
  <si>
    <t>01021</t>
  </si>
  <si>
    <t>Chilton</t>
  </si>
  <si>
    <t>01023</t>
  </si>
  <si>
    <t>Choctaw</t>
  </si>
  <si>
    <t>01025</t>
  </si>
  <si>
    <t>Clarke</t>
  </si>
  <si>
    <t>01027</t>
  </si>
  <si>
    <t>Clay</t>
  </si>
  <si>
    <t>01029</t>
  </si>
  <si>
    <t>Cleburne</t>
  </si>
  <si>
    <t>01031</t>
  </si>
  <si>
    <t>Coffee</t>
  </si>
  <si>
    <t>01033</t>
  </si>
  <si>
    <t>Colbert</t>
  </si>
  <si>
    <t>01035</t>
  </si>
  <si>
    <t>Conecuh</t>
  </si>
  <si>
    <t>01037</t>
  </si>
  <si>
    <t>Coosa</t>
  </si>
  <si>
    <t>01039</t>
  </si>
  <si>
    <t>Covington</t>
  </si>
  <si>
    <t>01041</t>
  </si>
  <si>
    <t>Crenshaw</t>
  </si>
  <si>
    <t>01043</t>
  </si>
  <si>
    <t>Cullman</t>
  </si>
  <si>
    <t>01045</t>
  </si>
  <si>
    <t>Dale</t>
  </si>
  <si>
    <t>01047</t>
  </si>
  <si>
    <t>Dallas</t>
  </si>
  <si>
    <t>01049</t>
  </si>
  <si>
    <t>De Kalb</t>
  </si>
  <si>
    <t>01051</t>
  </si>
  <si>
    <t>Elmore</t>
  </si>
  <si>
    <t>01053</t>
  </si>
  <si>
    <t>Escambia</t>
  </si>
  <si>
    <t>01055</t>
  </si>
  <si>
    <t>Etowah</t>
  </si>
  <si>
    <t>01057</t>
  </si>
  <si>
    <t>Fayette</t>
  </si>
  <si>
    <t>01059</t>
  </si>
  <si>
    <t>Franklin</t>
  </si>
  <si>
    <t>01061</t>
  </si>
  <si>
    <t>Geneva</t>
  </si>
  <si>
    <t>01063</t>
  </si>
  <si>
    <t>Greene</t>
  </si>
  <si>
    <t>01065</t>
  </si>
  <si>
    <t>Hale</t>
  </si>
  <si>
    <t>01067</t>
  </si>
  <si>
    <t>Henry</t>
  </si>
  <si>
    <t>01069</t>
  </si>
  <si>
    <t>Houston</t>
  </si>
  <si>
    <t>01071</t>
  </si>
  <si>
    <t>Jackson</t>
  </si>
  <si>
    <t>01073</t>
  </si>
  <si>
    <t>Jefferson</t>
  </si>
  <si>
    <t>01075</t>
  </si>
  <si>
    <t>Lamar</t>
  </si>
  <si>
    <t>01077</t>
  </si>
  <si>
    <t>Lauderdale</t>
  </si>
  <si>
    <t>01079</t>
  </si>
  <si>
    <t>Lawrence</t>
  </si>
  <si>
    <t>01081</t>
  </si>
  <si>
    <t>Lee</t>
  </si>
  <si>
    <t>01083</t>
  </si>
  <si>
    <t>Limestone</t>
  </si>
  <si>
    <t>01085</t>
  </si>
  <si>
    <t>Lowndes</t>
  </si>
  <si>
    <t>01087</t>
  </si>
  <si>
    <t>Macon</t>
  </si>
  <si>
    <t>01089</t>
  </si>
  <si>
    <t>Madison</t>
  </si>
  <si>
    <t>01091</t>
  </si>
  <si>
    <t>Marengo</t>
  </si>
  <si>
    <t>01093</t>
  </si>
  <si>
    <t>Marion</t>
  </si>
  <si>
    <t>01095</t>
  </si>
  <si>
    <t>Marshall</t>
  </si>
  <si>
    <t>01097</t>
  </si>
  <si>
    <t>Mobile</t>
  </si>
  <si>
    <t>01099</t>
  </si>
  <si>
    <t>Monroe</t>
  </si>
  <si>
    <t>01101</t>
  </si>
  <si>
    <t>Montgomery</t>
  </si>
  <si>
    <t>01103</t>
  </si>
  <si>
    <t>Morgan</t>
  </si>
  <si>
    <t>01105</t>
  </si>
  <si>
    <t>Perry</t>
  </si>
  <si>
    <t>01107</t>
  </si>
  <si>
    <t>Pickens</t>
  </si>
  <si>
    <t>01109</t>
  </si>
  <si>
    <t>Pike</t>
  </si>
  <si>
    <t>01111</t>
  </si>
  <si>
    <t>Randolph</t>
  </si>
  <si>
    <t>01113</t>
  </si>
  <si>
    <t>Russell</t>
  </si>
  <si>
    <t>01115</t>
  </si>
  <si>
    <t>St Clair</t>
  </si>
  <si>
    <t>01117</t>
  </si>
  <si>
    <t>Shelby</t>
  </si>
  <si>
    <t>01119</t>
  </si>
  <si>
    <t>Sumter</t>
  </si>
  <si>
    <t>01121</t>
  </si>
  <si>
    <t>Talladega</t>
  </si>
  <si>
    <t>01123</t>
  </si>
  <si>
    <t>Tallapoosa</t>
  </si>
  <si>
    <t>01125</t>
  </si>
  <si>
    <t>Tuscaloosa</t>
  </si>
  <si>
    <t>01127</t>
  </si>
  <si>
    <t>Walker</t>
  </si>
  <si>
    <t>01129</t>
  </si>
  <si>
    <t>Washington</t>
  </si>
  <si>
    <t>01131</t>
  </si>
  <si>
    <t>Wilcox</t>
  </si>
  <si>
    <t>01133</t>
  </si>
  <si>
    <t>Winston</t>
  </si>
  <si>
    <t>04001</t>
  </si>
  <si>
    <t>Arizona</t>
  </si>
  <si>
    <t>Apache</t>
  </si>
  <si>
    <t>04003</t>
  </si>
  <si>
    <t>Cochise</t>
  </si>
  <si>
    <t>04005</t>
  </si>
  <si>
    <t>Coconino</t>
  </si>
  <si>
    <t>04007</t>
  </si>
  <si>
    <t>Gila</t>
  </si>
  <si>
    <t>04009</t>
  </si>
  <si>
    <t>Graham</t>
  </si>
  <si>
    <t>04011</t>
  </si>
  <si>
    <t>Greenlee</t>
  </si>
  <si>
    <t>04012</t>
  </si>
  <si>
    <t>La Paz</t>
  </si>
  <si>
    <t>04013</t>
  </si>
  <si>
    <t>Maricopa</t>
  </si>
  <si>
    <t>04015</t>
  </si>
  <si>
    <t>Mohave</t>
  </si>
  <si>
    <t>04017</t>
  </si>
  <si>
    <t>Navajo</t>
  </si>
  <si>
    <t>04019</t>
  </si>
  <si>
    <t>Pima</t>
  </si>
  <si>
    <t>04021</t>
  </si>
  <si>
    <t>Pinal</t>
  </si>
  <si>
    <t>04023</t>
  </si>
  <si>
    <t>Santa Cruz</t>
  </si>
  <si>
    <t>04025</t>
  </si>
  <si>
    <t>Yavapai</t>
  </si>
  <si>
    <t>04027</t>
  </si>
  <si>
    <t>Yuma</t>
  </si>
  <si>
    <t>05001</t>
  </si>
  <si>
    <t>Arkansas</t>
  </si>
  <si>
    <t>05003</t>
  </si>
  <si>
    <t>Ashley</t>
  </si>
  <si>
    <t>05005</t>
  </si>
  <si>
    <t>Baxter</t>
  </si>
  <si>
    <t>05007</t>
  </si>
  <si>
    <t>Benton</t>
  </si>
  <si>
    <t>05009</t>
  </si>
  <si>
    <t>Boone</t>
  </si>
  <si>
    <t>05011</t>
  </si>
  <si>
    <t>Bradley</t>
  </si>
  <si>
    <t>05013</t>
  </si>
  <si>
    <t>05015</t>
  </si>
  <si>
    <t>Carroll</t>
  </si>
  <si>
    <t>05017</t>
  </si>
  <si>
    <t>Chicot</t>
  </si>
  <si>
    <t>05019</t>
  </si>
  <si>
    <t>Clark</t>
  </si>
  <si>
    <t>05021</t>
  </si>
  <si>
    <t>05023</t>
  </si>
  <si>
    <t>05025</t>
  </si>
  <si>
    <t>Cleveland</t>
  </si>
  <si>
    <t>05027</t>
  </si>
  <si>
    <t>Columbia</t>
  </si>
  <si>
    <t>05029</t>
  </si>
  <si>
    <t>Conway</t>
  </si>
  <si>
    <t>05031</t>
  </si>
  <si>
    <t>Craighead</t>
  </si>
  <si>
    <t>05033</t>
  </si>
  <si>
    <t>Crawford</t>
  </si>
  <si>
    <t>05035</t>
  </si>
  <si>
    <t>Crittenden</t>
  </si>
  <si>
    <t>05037</t>
  </si>
  <si>
    <t>Cross</t>
  </si>
  <si>
    <t>05039</t>
  </si>
  <si>
    <t>05041</t>
  </si>
  <si>
    <t>Desha</t>
  </si>
  <si>
    <t>05043</t>
  </si>
  <si>
    <t>Drew</t>
  </si>
  <si>
    <t>05045</t>
  </si>
  <si>
    <t>Faulkner</t>
  </si>
  <si>
    <t>05047</t>
  </si>
  <si>
    <t>05049</t>
  </si>
  <si>
    <t>Fulton</t>
  </si>
  <si>
    <t>05051</t>
  </si>
  <si>
    <t>Garland</t>
  </si>
  <si>
    <t>05053</t>
  </si>
  <si>
    <t>Grant</t>
  </si>
  <si>
    <t>05055</t>
  </si>
  <si>
    <t>05057</t>
  </si>
  <si>
    <t>Hempstead</t>
  </si>
  <si>
    <t>05059</t>
  </si>
  <si>
    <t>Hot Spring</t>
  </si>
  <si>
    <t>05061</t>
  </si>
  <si>
    <t>Howard</t>
  </si>
  <si>
    <t>05063</t>
  </si>
  <si>
    <t>Independence</t>
  </si>
  <si>
    <t>05065</t>
  </si>
  <si>
    <t>Izard</t>
  </si>
  <si>
    <t>05067</t>
  </si>
  <si>
    <t>05069</t>
  </si>
  <si>
    <t>05071</t>
  </si>
  <si>
    <t>Johnson</t>
  </si>
  <si>
    <t>05073</t>
  </si>
  <si>
    <t>Lafayette</t>
  </si>
  <si>
    <t>05075</t>
  </si>
  <si>
    <t>05077</t>
  </si>
  <si>
    <t>05079</t>
  </si>
  <si>
    <t>Lincoln</t>
  </si>
  <si>
    <t>05081</t>
  </si>
  <si>
    <t>Little River</t>
  </si>
  <si>
    <t>05083</t>
  </si>
  <si>
    <t>Logan</t>
  </si>
  <si>
    <t>05085</t>
  </si>
  <si>
    <t>Lonoke</t>
  </si>
  <si>
    <t>05087</t>
  </si>
  <si>
    <t>05089</t>
  </si>
  <si>
    <t>05091</t>
  </si>
  <si>
    <t>Miller</t>
  </si>
  <si>
    <t>05093</t>
  </si>
  <si>
    <t>Mississippi</t>
  </si>
  <si>
    <t>05095</t>
  </si>
  <si>
    <t>05097</t>
  </si>
  <si>
    <t>05099</t>
  </si>
  <si>
    <t>Nevada</t>
  </si>
  <si>
    <t>05101</t>
  </si>
  <si>
    <t>Newton</t>
  </si>
  <si>
    <t>05103</t>
  </si>
  <si>
    <t>Ouachita</t>
  </si>
  <si>
    <t>05105</t>
  </si>
  <si>
    <t>05107</t>
  </si>
  <si>
    <t>Phillips</t>
  </si>
  <si>
    <t>05109</t>
  </si>
  <si>
    <t>05111</t>
  </si>
  <si>
    <t>Poinsett</t>
  </si>
  <si>
    <t>05113</t>
  </si>
  <si>
    <t>Polk</t>
  </si>
  <si>
    <t>05115</t>
  </si>
  <si>
    <t>Pope</t>
  </si>
  <si>
    <t>05117</t>
  </si>
  <si>
    <t>Prairie</t>
  </si>
  <si>
    <t>05119</t>
  </si>
  <si>
    <t>Pulaski</t>
  </si>
  <si>
    <t>05121</t>
  </si>
  <si>
    <t>05123</t>
  </si>
  <si>
    <t>St Francis</t>
  </si>
  <si>
    <t>05125</t>
  </si>
  <si>
    <t>Saline</t>
  </si>
  <si>
    <t>05127</t>
  </si>
  <si>
    <t>Scott</t>
  </si>
  <si>
    <t>05129</t>
  </si>
  <si>
    <t>Searcy</t>
  </si>
  <si>
    <t>05131</t>
  </si>
  <si>
    <t>Sebastian</t>
  </si>
  <si>
    <t>05133</t>
  </si>
  <si>
    <t>Sevier</t>
  </si>
  <si>
    <t>05135</t>
  </si>
  <si>
    <t>Sharp</t>
  </si>
  <si>
    <t>05137</t>
  </si>
  <si>
    <t>Stone</t>
  </si>
  <si>
    <t>05139</t>
  </si>
  <si>
    <t>Union</t>
  </si>
  <si>
    <t>05141</t>
  </si>
  <si>
    <t>Van Buren</t>
  </si>
  <si>
    <t>05143</t>
  </si>
  <si>
    <t>05145</t>
  </si>
  <si>
    <t>White</t>
  </si>
  <si>
    <t>05147</t>
  </si>
  <si>
    <t>Woodruff</t>
  </si>
  <si>
    <t>05149</t>
  </si>
  <si>
    <t>Yell</t>
  </si>
  <si>
    <t>06001</t>
  </si>
  <si>
    <t>California</t>
  </si>
  <si>
    <t>Alameda</t>
  </si>
  <si>
    <t>06003</t>
  </si>
  <si>
    <t>Alpine</t>
  </si>
  <si>
    <t>06005</t>
  </si>
  <si>
    <t>Amador</t>
  </si>
  <si>
    <t>06007</t>
  </si>
  <si>
    <t>Butte</t>
  </si>
  <si>
    <t>06009</t>
  </si>
  <si>
    <t>Calaveras</t>
  </si>
  <si>
    <t>06011</t>
  </si>
  <si>
    <t>Colusa</t>
  </si>
  <si>
    <t>06013</t>
  </si>
  <si>
    <t>Contra Costa</t>
  </si>
  <si>
    <t>06015</t>
  </si>
  <si>
    <t>Del Norte</t>
  </si>
  <si>
    <t>06017</t>
  </si>
  <si>
    <t>El Dorado</t>
  </si>
  <si>
    <t>06019</t>
  </si>
  <si>
    <t>Fresno</t>
  </si>
  <si>
    <t>06021</t>
  </si>
  <si>
    <t>Glenn</t>
  </si>
  <si>
    <t>06023</t>
  </si>
  <si>
    <t>Humboldt</t>
  </si>
  <si>
    <t>06025</t>
  </si>
  <si>
    <t>Imperial</t>
  </si>
  <si>
    <t>06027</t>
  </si>
  <si>
    <t>Inyo</t>
  </si>
  <si>
    <t>06029</t>
  </si>
  <si>
    <t>Kern</t>
  </si>
  <si>
    <t>06031</t>
  </si>
  <si>
    <t>Kings</t>
  </si>
  <si>
    <t>06033</t>
  </si>
  <si>
    <t>Lake</t>
  </si>
  <si>
    <t>06035</t>
  </si>
  <si>
    <t>Lassen</t>
  </si>
  <si>
    <t>06037</t>
  </si>
  <si>
    <t>Los Angeles</t>
  </si>
  <si>
    <t>06039</t>
  </si>
  <si>
    <t>Madera</t>
  </si>
  <si>
    <t>06041</t>
  </si>
  <si>
    <t>Marin</t>
  </si>
  <si>
    <t>06043</t>
  </si>
  <si>
    <t>Mariposa</t>
  </si>
  <si>
    <t>06045</t>
  </si>
  <si>
    <t>Mendocino</t>
  </si>
  <si>
    <t>06047</t>
  </si>
  <si>
    <t>Merced</t>
  </si>
  <si>
    <t>06049</t>
  </si>
  <si>
    <t>Modoc</t>
  </si>
  <si>
    <t>06051</t>
  </si>
  <si>
    <t>Mono</t>
  </si>
  <si>
    <t>06053</t>
  </si>
  <si>
    <t>Monterey</t>
  </si>
  <si>
    <t>06055</t>
  </si>
  <si>
    <t>Napa</t>
  </si>
  <si>
    <t>06057</t>
  </si>
  <si>
    <t>06059</t>
  </si>
  <si>
    <t>Orange</t>
  </si>
  <si>
    <t>06061</t>
  </si>
  <si>
    <t>Placer</t>
  </si>
  <si>
    <t>06063</t>
  </si>
  <si>
    <t>Plumas</t>
  </si>
  <si>
    <t>06065</t>
  </si>
  <si>
    <t>Riverside</t>
  </si>
  <si>
    <t>06067</t>
  </si>
  <si>
    <t>Sacramento</t>
  </si>
  <si>
    <t>06069</t>
  </si>
  <si>
    <t>San Benito</t>
  </si>
  <si>
    <t>06071</t>
  </si>
  <si>
    <t>San Bernardino</t>
  </si>
  <si>
    <t>06073</t>
  </si>
  <si>
    <t>San Diego</t>
  </si>
  <si>
    <t>06075</t>
  </si>
  <si>
    <t>San Francisco</t>
  </si>
  <si>
    <t>06077</t>
  </si>
  <si>
    <t>San Joaquin</t>
  </si>
  <si>
    <t>06079</t>
  </si>
  <si>
    <t>San Luis Obispo</t>
  </si>
  <si>
    <t>06081</t>
  </si>
  <si>
    <t>San Mateo</t>
  </si>
  <si>
    <t>06083</t>
  </si>
  <si>
    <t>Santa Barbara</t>
  </si>
  <si>
    <t>06085</t>
  </si>
  <si>
    <t>Santa Clara</t>
  </si>
  <si>
    <t>06087</t>
  </si>
  <si>
    <t>06089</t>
  </si>
  <si>
    <t>Shasta</t>
  </si>
  <si>
    <t>06091</t>
  </si>
  <si>
    <t>Sierra</t>
  </si>
  <si>
    <t>06093</t>
  </si>
  <si>
    <t>Siskiyou</t>
  </si>
  <si>
    <t>06095</t>
  </si>
  <si>
    <t>Solano</t>
  </si>
  <si>
    <t>06097</t>
  </si>
  <si>
    <t>Sonoma</t>
  </si>
  <si>
    <t>06099</t>
  </si>
  <si>
    <t>Stanislaus</t>
  </si>
  <si>
    <t>06101</t>
  </si>
  <si>
    <t>Sutter</t>
  </si>
  <si>
    <t>06103</t>
  </si>
  <si>
    <t>Tehama</t>
  </si>
  <si>
    <t>06105</t>
  </si>
  <si>
    <t>Trinity</t>
  </si>
  <si>
    <t>06107</t>
  </si>
  <si>
    <t>Tulare</t>
  </si>
  <si>
    <t>06109</t>
  </si>
  <si>
    <t>Tuolumne</t>
  </si>
  <si>
    <t>06111</t>
  </si>
  <si>
    <t>Ventura</t>
  </si>
  <si>
    <t>06113</t>
  </si>
  <si>
    <t>Yolo</t>
  </si>
  <si>
    <t>06115</t>
  </si>
  <si>
    <t>Yuba</t>
  </si>
  <si>
    <t>08001</t>
  </si>
  <si>
    <t>Colorado</t>
  </si>
  <si>
    <t>Adams</t>
  </si>
  <si>
    <t>08003</t>
  </si>
  <si>
    <t>Alamosa</t>
  </si>
  <si>
    <t>08005</t>
  </si>
  <si>
    <t>Arapahoe</t>
  </si>
  <si>
    <t>08007</t>
  </si>
  <si>
    <t>Archuleta</t>
  </si>
  <si>
    <t>08009</t>
  </si>
  <si>
    <t>Baca</t>
  </si>
  <si>
    <t>08011</t>
  </si>
  <si>
    <t>Bent</t>
  </si>
  <si>
    <t>08013</t>
  </si>
  <si>
    <t>Boulder</t>
  </si>
  <si>
    <t>08014</t>
  </si>
  <si>
    <t>Broomfield</t>
  </si>
  <si>
    <t>08015</t>
  </si>
  <si>
    <t>Chaffee</t>
  </si>
  <si>
    <t>08017</t>
  </si>
  <si>
    <t>Cheyenne</t>
  </si>
  <si>
    <t>08019</t>
  </si>
  <si>
    <t>Clear Creek</t>
  </si>
  <si>
    <t>08021</t>
  </si>
  <si>
    <t>Conejos</t>
  </si>
  <si>
    <t>08023</t>
  </si>
  <si>
    <t>Costilla</t>
  </si>
  <si>
    <t>08025</t>
  </si>
  <si>
    <t>Crowley</t>
  </si>
  <si>
    <t>08027</t>
  </si>
  <si>
    <t>Custer</t>
  </si>
  <si>
    <t>08029</t>
  </si>
  <si>
    <t>Delta</t>
  </si>
  <si>
    <t>08031</t>
  </si>
  <si>
    <t>Denver</t>
  </si>
  <si>
    <t>08033</t>
  </si>
  <si>
    <t>Dolores</t>
  </si>
  <si>
    <t>08035</t>
  </si>
  <si>
    <t>Douglas</t>
  </si>
  <si>
    <t>08037</t>
  </si>
  <si>
    <t>Eagle</t>
  </si>
  <si>
    <t>08039</t>
  </si>
  <si>
    <t>Elbert</t>
  </si>
  <si>
    <t>08041</t>
  </si>
  <si>
    <t>El Paso</t>
  </si>
  <si>
    <t>08043</t>
  </si>
  <si>
    <t>Fremont</t>
  </si>
  <si>
    <t>08045</t>
  </si>
  <si>
    <t>Garfield</t>
  </si>
  <si>
    <t>08047</t>
  </si>
  <si>
    <t>Gilpin</t>
  </si>
  <si>
    <t>08049</t>
  </si>
  <si>
    <t>Grand</t>
  </si>
  <si>
    <t>08051</t>
  </si>
  <si>
    <t>Gunnison</t>
  </si>
  <si>
    <t>08053</t>
  </si>
  <si>
    <t>Hinsdale</t>
  </si>
  <si>
    <t>08055</t>
  </si>
  <si>
    <t>Huerfano</t>
  </si>
  <si>
    <t>08057</t>
  </si>
  <si>
    <t>08059</t>
  </si>
  <si>
    <t>08061</t>
  </si>
  <si>
    <t>Kiowa</t>
  </si>
  <si>
    <t>08063</t>
  </si>
  <si>
    <t>Kit Carson</t>
  </si>
  <si>
    <t>08065</t>
  </si>
  <si>
    <t>08067</t>
  </si>
  <si>
    <t>La Plata</t>
  </si>
  <si>
    <t>08069</t>
  </si>
  <si>
    <t>Larimer</t>
  </si>
  <si>
    <t>08071</t>
  </si>
  <si>
    <t>Las Animas</t>
  </si>
  <si>
    <t>08073</t>
  </si>
  <si>
    <t>08075</t>
  </si>
  <si>
    <t>08077</t>
  </si>
  <si>
    <t>Mesa</t>
  </si>
  <si>
    <t>08079</t>
  </si>
  <si>
    <t>Mineral</t>
  </si>
  <si>
    <t>08081</t>
  </si>
  <si>
    <t>Moffat</t>
  </si>
  <si>
    <t>08083</t>
  </si>
  <si>
    <t>Montezuma</t>
  </si>
  <si>
    <t>08085</t>
  </si>
  <si>
    <t>Montrose</t>
  </si>
  <si>
    <t>08087</t>
  </si>
  <si>
    <t>08089</t>
  </si>
  <si>
    <t>Otero</t>
  </si>
  <si>
    <t>08091</t>
  </si>
  <si>
    <t>Ouray</t>
  </si>
  <si>
    <t>08093</t>
  </si>
  <si>
    <t>Park</t>
  </si>
  <si>
    <t>08095</t>
  </si>
  <si>
    <t>08097</t>
  </si>
  <si>
    <t>Pitkin</t>
  </si>
  <si>
    <t>08099</t>
  </si>
  <si>
    <t>Prowers</t>
  </si>
  <si>
    <t>08101</t>
  </si>
  <si>
    <t>Pueblo</t>
  </si>
  <si>
    <t>08103</t>
  </si>
  <si>
    <t>Rio Blanco</t>
  </si>
  <si>
    <t>08105</t>
  </si>
  <si>
    <t>Rio Grande</t>
  </si>
  <si>
    <t>08107</t>
  </si>
  <si>
    <t>Routt</t>
  </si>
  <si>
    <t>08109</t>
  </si>
  <si>
    <t>Saguache</t>
  </si>
  <si>
    <t>08111</t>
  </si>
  <si>
    <t>San Juan</t>
  </si>
  <si>
    <t>08113</t>
  </si>
  <si>
    <t>San Miguel</t>
  </si>
  <si>
    <t>08115</t>
  </si>
  <si>
    <t>Sedgwick</t>
  </si>
  <si>
    <t>08117</t>
  </si>
  <si>
    <t>Summit</t>
  </si>
  <si>
    <t>08119</t>
  </si>
  <si>
    <t>Teller</t>
  </si>
  <si>
    <t>08121</t>
  </si>
  <si>
    <t>08123</t>
  </si>
  <si>
    <t>Weld</t>
  </si>
  <si>
    <t>08125</t>
  </si>
  <si>
    <t>09001</t>
  </si>
  <si>
    <t>Connecticut</t>
  </si>
  <si>
    <t>Fairfield</t>
  </si>
  <si>
    <t>09003</t>
  </si>
  <si>
    <t>Hartford</t>
  </si>
  <si>
    <t>09005</t>
  </si>
  <si>
    <t>Litchfield</t>
  </si>
  <si>
    <t>09007</t>
  </si>
  <si>
    <t>Middlesex</t>
  </si>
  <si>
    <t>09009</t>
  </si>
  <si>
    <t>New Haven</t>
  </si>
  <si>
    <t>09011</t>
  </si>
  <si>
    <t>New London</t>
  </si>
  <si>
    <t>09013</t>
  </si>
  <si>
    <t>Tolland</t>
  </si>
  <si>
    <t>09015</t>
  </si>
  <si>
    <t>Windham</t>
  </si>
  <si>
    <t>10001</t>
  </si>
  <si>
    <t>Delaware</t>
  </si>
  <si>
    <t>Kent</t>
  </si>
  <si>
    <t>10003</t>
  </si>
  <si>
    <t>New Castle</t>
  </si>
  <si>
    <t>10005</t>
  </si>
  <si>
    <t>Sussex</t>
  </si>
  <si>
    <t>11001</t>
  </si>
  <si>
    <t>District of Columbia</t>
  </si>
  <si>
    <t>12001</t>
  </si>
  <si>
    <t>Florida</t>
  </si>
  <si>
    <t>Alachua</t>
  </si>
  <si>
    <t>12003</t>
  </si>
  <si>
    <t>Baker</t>
  </si>
  <si>
    <t>12005</t>
  </si>
  <si>
    <t>Bay</t>
  </si>
  <si>
    <t>12007</t>
  </si>
  <si>
    <t>Bradford</t>
  </si>
  <si>
    <t>12009</t>
  </si>
  <si>
    <t>Brevard</t>
  </si>
  <si>
    <t>12011</t>
  </si>
  <si>
    <t>Broward</t>
  </si>
  <si>
    <t>12013</t>
  </si>
  <si>
    <t>12015</t>
  </si>
  <si>
    <t>Charlotte</t>
  </si>
  <si>
    <t>12017</t>
  </si>
  <si>
    <t>Citrus</t>
  </si>
  <si>
    <t>12019</t>
  </si>
  <si>
    <t>12021</t>
  </si>
  <si>
    <t>Collier</t>
  </si>
  <si>
    <t>12023</t>
  </si>
  <si>
    <t>12027</t>
  </si>
  <si>
    <t>De Soto</t>
  </si>
  <si>
    <t>12029</t>
  </si>
  <si>
    <t>Dixie</t>
  </si>
  <si>
    <t>12031</t>
  </si>
  <si>
    <t>Duval</t>
  </si>
  <si>
    <t>12033</t>
  </si>
  <si>
    <t>12035</t>
  </si>
  <si>
    <t>Flagler</t>
  </si>
  <si>
    <t>12037</t>
  </si>
  <si>
    <t>12039</t>
  </si>
  <si>
    <t>Gadsden</t>
  </si>
  <si>
    <t>12041</t>
  </si>
  <si>
    <t>Gilchrist</t>
  </si>
  <si>
    <t>12043</t>
  </si>
  <si>
    <t>Glades</t>
  </si>
  <si>
    <t>12045</t>
  </si>
  <si>
    <t>Gulf</t>
  </si>
  <si>
    <t>12047</t>
  </si>
  <si>
    <t>Hamilton</t>
  </si>
  <si>
    <t>12049</t>
  </si>
  <si>
    <t>Hardee</t>
  </si>
  <si>
    <t>12051</t>
  </si>
  <si>
    <t>Hendry</t>
  </si>
  <si>
    <t>12053</t>
  </si>
  <si>
    <t>Hernando</t>
  </si>
  <si>
    <t>12055</t>
  </si>
  <si>
    <t>Highlands</t>
  </si>
  <si>
    <t>12057</t>
  </si>
  <si>
    <t>Hillsborough</t>
  </si>
  <si>
    <t>12059</t>
  </si>
  <si>
    <t>Holmes</t>
  </si>
  <si>
    <t>12061</t>
  </si>
  <si>
    <t>Indian River</t>
  </si>
  <si>
    <t>12063</t>
  </si>
  <si>
    <t>12065</t>
  </si>
  <si>
    <t>12067</t>
  </si>
  <si>
    <t>12069</t>
  </si>
  <si>
    <t>12071</t>
  </si>
  <si>
    <t>12073</t>
  </si>
  <si>
    <t>Leon</t>
  </si>
  <si>
    <t>12075</t>
  </si>
  <si>
    <t>Levy</t>
  </si>
  <si>
    <t>12077</t>
  </si>
  <si>
    <t>Liberty</t>
  </si>
  <si>
    <t>12079</t>
  </si>
  <si>
    <t>12081</t>
  </si>
  <si>
    <t>Manatee</t>
  </si>
  <si>
    <t>12083</t>
  </si>
  <si>
    <t>12085</t>
  </si>
  <si>
    <t>Martin</t>
  </si>
  <si>
    <t>12086</t>
  </si>
  <si>
    <t>Miami-Dade</t>
  </si>
  <si>
    <t>12087</t>
  </si>
  <si>
    <t>12089</t>
  </si>
  <si>
    <t>Nassau</t>
  </si>
  <si>
    <t>12091</t>
  </si>
  <si>
    <t>Okaloosa</t>
  </si>
  <si>
    <t>12093</t>
  </si>
  <si>
    <t>Okeechobee</t>
  </si>
  <si>
    <t>12095</t>
  </si>
  <si>
    <t>12097</t>
  </si>
  <si>
    <t>Osceola</t>
  </si>
  <si>
    <t>12099</t>
  </si>
  <si>
    <t>Palm Beach</t>
  </si>
  <si>
    <t>12101</t>
  </si>
  <si>
    <t>Pasco</t>
  </si>
  <si>
    <t>12103</t>
  </si>
  <si>
    <t>Pinellas</t>
  </si>
  <si>
    <t>12105</t>
  </si>
  <si>
    <t>12107</t>
  </si>
  <si>
    <t>Putnam</t>
  </si>
  <si>
    <t>12109</t>
  </si>
  <si>
    <t>St Johns</t>
  </si>
  <si>
    <t>12111</t>
  </si>
  <si>
    <t>St Lucie</t>
  </si>
  <si>
    <t>12113</t>
  </si>
  <si>
    <t>Santa Rosa</t>
  </si>
  <si>
    <t>12115</t>
  </si>
  <si>
    <t>Sarasota</t>
  </si>
  <si>
    <t>12117</t>
  </si>
  <si>
    <t>Seminole</t>
  </si>
  <si>
    <t>12119</t>
  </si>
  <si>
    <t>12121</t>
  </si>
  <si>
    <t>Suwannee</t>
  </si>
  <si>
    <t>12123</t>
  </si>
  <si>
    <t>Taylor</t>
  </si>
  <si>
    <t>12125</t>
  </si>
  <si>
    <t>12127</t>
  </si>
  <si>
    <t>Volusia</t>
  </si>
  <si>
    <t>12129</t>
  </si>
  <si>
    <t>Wakulla</t>
  </si>
  <si>
    <t>12131</t>
  </si>
  <si>
    <t>Walton</t>
  </si>
  <si>
    <t>12133</t>
  </si>
  <si>
    <t>13001</t>
  </si>
  <si>
    <t>Georgia</t>
  </si>
  <si>
    <t>Appling</t>
  </si>
  <si>
    <t>13003</t>
  </si>
  <si>
    <t>Atkinson</t>
  </si>
  <si>
    <t>13005</t>
  </si>
  <si>
    <t>Bacon</t>
  </si>
  <si>
    <t>13007</t>
  </si>
  <si>
    <t>13009</t>
  </si>
  <si>
    <t>13011</t>
  </si>
  <si>
    <t>Banks</t>
  </si>
  <si>
    <t>13013</t>
  </si>
  <si>
    <t>Barrow</t>
  </si>
  <si>
    <t>13015</t>
  </si>
  <si>
    <t>Bartow</t>
  </si>
  <si>
    <t>13017</t>
  </si>
  <si>
    <t>Ben Hill</t>
  </si>
  <si>
    <t>13019</t>
  </si>
  <si>
    <t>Berrien</t>
  </si>
  <si>
    <t>13021</t>
  </si>
  <si>
    <t>13023</t>
  </si>
  <si>
    <t>Bleckley</t>
  </si>
  <si>
    <t>13025</t>
  </si>
  <si>
    <t>Brantley</t>
  </si>
  <si>
    <t>13027</t>
  </si>
  <si>
    <t>Brooks</t>
  </si>
  <si>
    <t>13029</t>
  </si>
  <si>
    <t>Bryan</t>
  </si>
  <si>
    <t>13031</t>
  </si>
  <si>
    <t>Bulloch</t>
  </si>
  <si>
    <t>13033</t>
  </si>
  <si>
    <t>Burke</t>
  </si>
  <si>
    <t>13035</t>
  </si>
  <si>
    <t>Butts</t>
  </si>
  <si>
    <t>13037</t>
  </si>
  <si>
    <t>13039</t>
  </si>
  <si>
    <t>Camden</t>
  </si>
  <si>
    <t>13043</t>
  </si>
  <si>
    <t>Candler</t>
  </si>
  <si>
    <t>13045</t>
  </si>
  <si>
    <t>13047</t>
  </si>
  <si>
    <t>Catoosa</t>
  </si>
  <si>
    <t>13049</t>
  </si>
  <si>
    <t>Charlton</t>
  </si>
  <si>
    <t>13051</t>
  </si>
  <si>
    <t>Chatham</t>
  </si>
  <si>
    <t>13053</t>
  </si>
  <si>
    <t>Chattahoochee</t>
  </si>
  <si>
    <t>13055</t>
  </si>
  <si>
    <t>Chattooga</t>
  </si>
  <si>
    <t>13057</t>
  </si>
  <si>
    <t>13059</t>
  </si>
  <si>
    <t>13061</t>
  </si>
  <si>
    <t>13063</t>
  </si>
  <si>
    <t>Clayton</t>
  </si>
  <si>
    <t>13065</t>
  </si>
  <si>
    <t>Clinch</t>
  </si>
  <si>
    <t>13067</t>
  </si>
  <si>
    <t>Cobb</t>
  </si>
  <si>
    <t>13069</t>
  </si>
  <si>
    <t>13071</t>
  </si>
  <si>
    <t>Colquitt</t>
  </si>
  <si>
    <t>13073</t>
  </si>
  <si>
    <t>13075</t>
  </si>
  <si>
    <t>Cook</t>
  </si>
  <si>
    <t>13077</t>
  </si>
  <si>
    <t>Coweta</t>
  </si>
  <si>
    <t>13079</t>
  </si>
  <si>
    <t>13081</t>
  </si>
  <si>
    <t>Crisp</t>
  </si>
  <si>
    <t>13083</t>
  </si>
  <si>
    <t>Dade</t>
  </si>
  <si>
    <t>13085</t>
  </si>
  <si>
    <t>Dawson</t>
  </si>
  <si>
    <t>13087</t>
  </si>
  <si>
    <t>Decatur</t>
  </si>
  <si>
    <t>13089</t>
  </si>
  <si>
    <t>13091</t>
  </si>
  <si>
    <t>Dodge</t>
  </si>
  <si>
    <t>13093</t>
  </si>
  <si>
    <t>Dooly</t>
  </si>
  <si>
    <t>13095</t>
  </si>
  <si>
    <t>Dougherty</t>
  </si>
  <si>
    <t>13097</t>
  </si>
  <si>
    <t>13099</t>
  </si>
  <si>
    <t>Early</t>
  </si>
  <si>
    <t>13101</t>
  </si>
  <si>
    <t>Echols</t>
  </si>
  <si>
    <t>13103</t>
  </si>
  <si>
    <t>Effingham</t>
  </si>
  <si>
    <t>13105</t>
  </si>
  <si>
    <t>13107</t>
  </si>
  <si>
    <t>Emanuel</t>
  </si>
  <si>
    <t>13109</t>
  </si>
  <si>
    <t>Evans</t>
  </si>
  <si>
    <t>13111</t>
  </si>
  <si>
    <t>Fannin</t>
  </si>
  <si>
    <t>13113</t>
  </si>
  <si>
    <t>13115</t>
  </si>
  <si>
    <t>Floyd</t>
  </si>
  <si>
    <t>13117</t>
  </si>
  <si>
    <t>Forsyth</t>
  </si>
  <si>
    <t>13119</t>
  </si>
  <si>
    <t>13121</t>
  </si>
  <si>
    <t>13123</t>
  </si>
  <si>
    <t>Gilmer</t>
  </si>
  <si>
    <t>13125</t>
  </si>
  <si>
    <t>Glascock</t>
  </si>
  <si>
    <t>13127</t>
  </si>
  <si>
    <t>Glynn</t>
  </si>
  <si>
    <t>13129</t>
  </si>
  <si>
    <t>Gordon</t>
  </si>
  <si>
    <t>13131</t>
  </si>
  <si>
    <t>Grady</t>
  </si>
  <si>
    <t>13133</t>
  </si>
  <si>
    <t>13135</t>
  </si>
  <si>
    <t>Gwinnett</t>
  </si>
  <si>
    <t>13137</t>
  </si>
  <si>
    <t>Habersham</t>
  </si>
  <si>
    <t>13139</t>
  </si>
  <si>
    <t>Hall</t>
  </si>
  <si>
    <t>13141</t>
  </si>
  <si>
    <t>Hancock</t>
  </si>
  <si>
    <t>13143</t>
  </si>
  <si>
    <t>Haralson</t>
  </si>
  <si>
    <t>13145</t>
  </si>
  <si>
    <t>Harris</t>
  </si>
  <si>
    <t>13147</t>
  </si>
  <si>
    <t>Hart</t>
  </si>
  <si>
    <t>13149</t>
  </si>
  <si>
    <t>Heard</t>
  </si>
  <si>
    <t>13151</t>
  </si>
  <si>
    <t>13153</t>
  </si>
  <si>
    <t>13155</t>
  </si>
  <si>
    <t>Irwin</t>
  </si>
  <si>
    <t>13157</t>
  </si>
  <si>
    <t>13159</t>
  </si>
  <si>
    <t>Jasper</t>
  </si>
  <si>
    <t>13161</t>
  </si>
  <si>
    <t>Jeff Davis</t>
  </si>
  <si>
    <t>13163</t>
  </si>
  <si>
    <t>13165</t>
  </si>
  <si>
    <t>Jenkins</t>
  </si>
  <si>
    <t>13167</t>
  </si>
  <si>
    <t>13169</t>
  </si>
  <si>
    <t>Jones</t>
  </si>
  <si>
    <t>13171</t>
  </si>
  <si>
    <t>13173</t>
  </si>
  <si>
    <t>Lanier</t>
  </si>
  <si>
    <t>13175</t>
  </si>
  <si>
    <t>Laurens</t>
  </si>
  <si>
    <t>13177</t>
  </si>
  <si>
    <t>13179</t>
  </si>
  <si>
    <t>13181</t>
  </si>
  <si>
    <t>13183</t>
  </si>
  <si>
    <t>Long</t>
  </si>
  <si>
    <t>13185</t>
  </si>
  <si>
    <t>13187</t>
  </si>
  <si>
    <t>Lumpkin</t>
  </si>
  <si>
    <t>13189</t>
  </si>
  <si>
    <t>McDuffie</t>
  </si>
  <si>
    <t>13191</t>
  </si>
  <si>
    <t>McIntosh</t>
  </si>
  <si>
    <t>13193</t>
  </si>
  <si>
    <t>13195</t>
  </si>
  <si>
    <t>13197</t>
  </si>
  <si>
    <t>13199</t>
  </si>
  <si>
    <t>Meriwether</t>
  </si>
  <si>
    <t>13201</t>
  </si>
  <si>
    <t>13205</t>
  </si>
  <si>
    <t>Mitchell</t>
  </si>
  <si>
    <t>13207</t>
  </si>
  <si>
    <t>13209</t>
  </si>
  <si>
    <t>13211</t>
  </si>
  <si>
    <t>13213</t>
  </si>
  <si>
    <t>Murray</t>
  </si>
  <si>
    <t>13215</t>
  </si>
  <si>
    <t>Muscogee</t>
  </si>
  <si>
    <t>13217</t>
  </si>
  <si>
    <t>13219</t>
  </si>
  <si>
    <t>Oconee</t>
  </si>
  <si>
    <t>13221</t>
  </si>
  <si>
    <t>Oglethorpe</t>
  </si>
  <si>
    <t>13223</t>
  </si>
  <si>
    <t>Paulding</t>
  </si>
  <si>
    <t>13225</t>
  </si>
  <si>
    <t>Peach</t>
  </si>
  <si>
    <t>13227</t>
  </si>
  <si>
    <t>13229</t>
  </si>
  <si>
    <t>Pierce</t>
  </si>
  <si>
    <t>13231</t>
  </si>
  <si>
    <t>13233</t>
  </si>
  <si>
    <t>13235</t>
  </si>
  <si>
    <t>13237</t>
  </si>
  <si>
    <t>13239</t>
  </si>
  <si>
    <t>Quitman</t>
  </si>
  <si>
    <t>13241</t>
  </si>
  <si>
    <t>Rabun</t>
  </si>
  <si>
    <t>13243</t>
  </si>
  <si>
    <t>13245</t>
  </si>
  <si>
    <t>Richmond</t>
  </si>
  <si>
    <t>13247</t>
  </si>
  <si>
    <t>Rockdale</t>
  </si>
  <si>
    <t>13249</t>
  </si>
  <si>
    <t>Schley</t>
  </si>
  <si>
    <t>13251</t>
  </si>
  <si>
    <t>Screven</t>
  </si>
  <si>
    <t>13253</t>
  </si>
  <si>
    <t>13255</t>
  </si>
  <si>
    <t>Spalding</t>
  </si>
  <si>
    <t>13257</t>
  </si>
  <si>
    <t>Stephens</t>
  </si>
  <si>
    <t>13259</t>
  </si>
  <si>
    <t>Stewart</t>
  </si>
  <si>
    <t>13261</t>
  </si>
  <si>
    <t>13263</t>
  </si>
  <si>
    <t>Talbot</t>
  </si>
  <si>
    <t>13265</t>
  </si>
  <si>
    <t>Taliaferro</t>
  </si>
  <si>
    <t>13267</t>
  </si>
  <si>
    <t>Tattnall</t>
  </si>
  <si>
    <t>13269</t>
  </si>
  <si>
    <t>13271</t>
  </si>
  <si>
    <t>Telfair</t>
  </si>
  <si>
    <t>13273</t>
  </si>
  <si>
    <t>Terrell</t>
  </si>
  <si>
    <t>13275</t>
  </si>
  <si>
    <t>Thomas</t>
  </si>
  <si>
    <t>13277</t>
  </si>
  <si>
    <t>Tift</t>
  </si>
  <si>
    <t>13279</t>
  </si>
  <si>
    <t>Toombs</t>
  </si>
  <si>
    <t>13281</t>
  </si>
  <si>
    <t>Towns</t>
  </si>
  <si>
    <t>13283</t>
  </si>
  <si>
    <t>Treutlen</t>
  </si>
  <si>
    <t>13285</t>
  </si>
  <si>
    <t>Troup</t>
  </si>
  <si>
    <t>13287</t>
  </si>
  <si>
    <t>Turner</t>
  </si>
  <si>
    <t>13289</t>
  </si>
  <si>
    <t>Twiggs</t>
  </si>
  <si>
    <t>13291</t>
  </si>
  <si>
    <t>13293</t>
  </si>
  <si>
    <t>Upson</t>
  </si>
  <si>
    <t>13295</t>
  </si>
  <si>
    <t>13297</t>
  </si>
  <si>
    <t>13299</t>
  </si>
  <si>
    <t>Ware</t>
  </si>
  <si>
    <t>13301</t>
  </si>
  <si>
    <t>Warren</t>
  </si>
  <si>
    <t>13303</t>
  </si>
  <si>
    <t>13305</t>
  </si>
  <si>
    <t>Wayne</t>
  </si>
  <si>
    <t>13307</t>
  </si>
  <si>
    <t>Webster</t>
  </si>
  <si>
    <t>13309</t>
  </si>
  <si>
    <t>Wheeler</t>
  </si>
  <si>
    <t>13311</t>
  </si>
  <si>
    <t>13313</t>
  </si>
  <si>
    <t>Whitfield</t>
  </si>
  <si>
    <t>13315</t>
  </si>
  <si>
    <t>13317</t>
  </si>
  <si>
    <t>Wilkes</t>
  </si>
  <si>
    <t>13319</t>
  </si>
  <si>
    <t>Wilkinson</t>
  </si>
  <si>
    <t>13321</t>
  </si>
  <si>
    <t>Worth</t>
  </si>
  <si>
    <t>16001</t>
  </si>
  <si>
    <t>Idaho</t>
  </si>
  <si>
    <t>Ada</t>
  </si>
  <si>
    <t>16003</t>
  </si>
  <si>
    <t>16005</t>
  </si>
  <si>
    <t>Bannock</t>
  </si>
  <si>
    <t>16007</t>
  </si>
  <si>
    <t>Bear Lake</t>
  </si>
  <si>
    <t>16009</t>
  </si>
  <si>
    <t>Benewah</t>
  </si>
  <si>
    <t>16011</t>
  </si>
  <si>
    <t>Bingham</t>
  </si>
  <si>
    <t>16013</t>
  </si>
  <si>
    <t>Blaine</t>
  </si>
  <si>
    <t>16015</t>
  </si>
  <si>
    <t>Boise</t>
  </si>
  <si>
    <t>16017</t>
  </si>
  <si>
    <t>Bonner</t>
  </si>
  <si>
    <t>16019</t>
  </si>
  <si>
    <t>Bonneville</t>
  </si>
  <si>
    <t>16021</t>
  </si>
  <si>
    <t>Boundary</t>
  </si>
  <si>
    <t>16023</t>
  </si>
  <si>
    <t>16025</t>
  </si>
  <si>
    <t>Camas</t>
  </si>
  <si>
    <t>16027</t>
  </si>
  <si>
    <t>Canyon</t>
  </si>
  <si>
    <t>16029</t>
  </si>
  <si>
    <t>Caribou</t>
  </si>
  <si>
    <t>16031</t>
  </si>
  <si>
    <t>Cassia</t>
  </si>
  <si>
    <t>16033</t>
  </si>
  <si>
    <t>16035</t>
  </si>
  <si>
    <t>Clearwater</t>
  </si>
  <si>
    <t>16037</t>
  </si>
  <si>
    <t>16039</t>
  </si>
  <si>
    <t>16041</t>
  </si>
  <si>
    <t>16043</t>
  </si>
  <si>
    <t>16045</t>
  </si>
  <si>
    <t>Gem</t>
  </si>
  <si>
    <t>16047</t>
  </si>
  <si>
    <t>Gooding</t>
  </si>
  <si>
    <t>16049</t>
  </si>
  <si>
    <t>16051</t>
  </si>
  <si>
    <t>16053</t>
  </si>
  <si>
    <t>Jerome</t>
  </si>
  <si>
    <t>16055</t>
  </si>
  <si>
    <t>Kootenai</t>
  </si>
  <si>
    <t>16057</t>
  </si>
  <si>
    <t>Latah</t>
  </si>
  <si>
    <t>16059</t>
  </si>
  <si>
    <t>Lemhi</t>
  </si>
  <si>
    <t>16061</t>
  </si>
  <si>
    <t>Lewis</t>
  </si>
  <si>
    <t>16063</t>
  </si>
  <si>
    <t>16065</t>
  </si>
  <si>
    <t>16067</t>
  </si>
  <si>
    <t>Minidoka</t>
  </si>
  <si>
    <t>16069</t>
  </si>
  <si>
    <t>Nez Perce</t>
  </si>
  <si>
    <t>16071</t>
  </si>
  <si>
    <t>Oneida</t>
  </si>
  <si>
    <t>16073</t>
  </si>
  <si>
    <t>Owyhee</t>
  </si>
  <si>
    <t>16075</t>
  </si>
  <si>
    <t>Payette</t>
  </si>
  <si>
    <t>16077</t>
  </si>
  <si>
    <t>Power</t>
  </si>
  <si>
    <t>16079</t>
  </si>
  <si>
    <t>Shoshone</t>
  </si>
  <si>
    <t>16081</t>
  </si>
  <si>
    <t>Teton</t>
  </si>
  <si>
    <t>16083</t>
  </si>
  <si>
    <t>Twin Falls</t>
  </si>
  <si>
    <t>16085</t>
  </si>
  <si>
    <t>Valley</t>
  </si>
  <si>
    <t>16087</t>
  </si>
  <si>
    <t>17001</t>
  </si>
  <si>
    <t>Illinois</t>
  </si>
  <si>
    <t>17003</t>
  </si>
  <si>
    <t>Alexander</t>
  </si>
  <si>
    <t>17005</t>
  </si>
  <si>
    <t>Bond</t>
  </si>
  <si>
    <t>17007</t>
  </si>
  <si>
    <t>17009</t>
  </si>
  <si>
    <t>Brown</t>
  </si>
  <si>
    <t>17011</t>
  </si>
  <si>
    <t>Bureau</t>
  </si>
  <si>
    <t>17013</t>
  </si>
  <si>
    <t>17015</t>
  </si>
  <si>
    <t>17017</t>
  </si>
  <si>
    <t>Cass</t>
  </si>
  <si>
    <t>17019</t>
  </si>
  <si>
    <t>Champaign</t>
  </si>
  <si>
    <t>17021</t>
  </si>
  <si>
    <t>Christian</t>
  </si>
  <si>
    <t>17023</t>
  </si>
  <si>
    <t>17025</t>
  </si>
  <si>
    <t>17027</t>
  </si>
  <si>
    <t>Clinton</t>
  </si>
  <si>
    <t>17029</t>
  </si>
  <si>
    <t>Coles</t>
  </si>
  <si>
    <t>17031</t>
  </si>
  <si>
    <t>17033</t>
  </si>
  <si>
    <t>17035</t>
  </si>
  <si>
    <t>Cumberland</t>
  </si>
  <si>
    <t>17037</t>
  </si>
  <si>
    <t>17039</t>
  </si>
  <si>
    <t>Dewitt</t>
  </si>
  <si>
    <t>17041</t>
  </si>
  <si>
    <t>17043</t>
  </si>
  <si>
    <t>Du Page</t>
  </si>
  <si>
    <t>17045</t>
  </si>
  <si>
    <t>Edgar</t>
  </si>
  <si>
    <t>17047</t>
  </si>
  <si>
    <t>Edwards</t>
  </si>
  <si>
    <t>17049</t>
  </si>
  <si>
    <t>17051</t>
  </si>
  <si>
    <t>17053</t>
  </si>
  <si>
    <t>Ford</t>
  </si>
  <si>
    <t>17055</t>
  </si>
  <si>
    <t>17057</t>
  </si>
  <si>
    <t>17059</t>
  </si>
  <si>
    <t>Gallatin</t>
  </si>
  <si>
    <t>17061</t>
  </si>
  <si>
    <t>17063</t>
  </si>
  <si>
    <t>Grundy</t>
  </si>
  <si>
    <t>17065</t>
  </si>
  <si>
    <t>17067</t>
  </si>
  <si>
    <t>17069</t>
  </si>
  <si>
    <t>Hardin</t>
  </si>
  <si>
    <t>17071</t>
  </si>
  <si>
    <t>Henderson</t>
  </si>
  <si>
    <t>17073</t>
  </si>
  <si>
    <t>17075</t>
  </si>
  <si>
    <t>Iroquois</t>
  </si>
  <si>
    <t>17077</t>
  </si>
  <si>
    <t>17079</t>
  </si>
  <si>
    <t>17081</t>
  </si>
  <si>
    <t>17083</t>
  </si>
  <si>
    <t>Jersey</t>
  </si>
  <si>
    <t>17085</t>
  </si>
  <si>
    <t>Jo Daviess</t>
  </si>
  <si>
    <t>17087</t>
  </si>
  <si>
    <t>17089</t>
  </si>
  <si>
    <t>Kane</t>
  </si>
  <si>
    <t>17091</t>
  </si>
  <si>
    <t>Kankakee</t>
  </si>
  <si>
    <t>17093</t>
  </si>
  <si>
    <t>Kendall</t>
  </si>
  <si>
    <t>17095</t>
  </si>
  <si>
    <t>Knox</t>
  </si>
  <si>
    <t>17097</t>
  </si>
  <si>
    <t>17099</t>
  </si>
  <si>
    <t>La Salle</t>
  </si>
  <si>
    <t>17101</t>
  </si>
  <si>
    <t>17103</t>
  </si>
  <si>
    <t>17105</t>
  </si>
  <si>
    <t>Livingston</t>
  </si>
  <si>
    <t>17107</t>
  </si>
  <si>
    <t>17109</t>
  </si>
  <si>
    <t>McDonough</t>
  </si>
  <si>
    <t>17111</t>
  </si>
  <si>
    <t>McHenry</t>
  </si>
  <si>
    <t>17113</t>
  </si>
  <si>
    <t>Mclean</t>
  </si>
  <si>
    <t>17115</t>
  </si>
  <si>
    <t>17117</t>
  </si>
  <si>
    <t>Macoupin</t>
  </si>
  <si>
    <t>17119</t>
  </si>
  <si>
    <t>17121</t>
  </si>
  <si>
    <t>17123</t>
  </si>
  <si>
    <t>17125</t>
  </si>
  <si>
    <t>Mason</t>
  </si>
  <si>
    <t>17127</t>
  </si>
  <si>
    <t>Massac</t>
  </si>
  <si>
    <t>17129</t>
  </si>
  <si>
    <t>Menard</t>
  </si>
  <si>
    <t>17131</t>
  </si>
  <si>
    <t>Mercer</t>
  </si>
  <si>
    <t>17133</t>
  </si>
  <si>
    <t>17135</t>
  </si>
  <si>
    <t>17137</t>
  </si>
  <si>
    <t>17139</t>
  </si>
  <si>
    <t>Moultrie</t>
  </si>
  <si>
    <t>17141</t>
  </si>
  <si>
    <t>Ogle</t>
  </si>
  <si>
    <t>17143</t>
  </si>
  <si>
    <t>Peoria</t>
  </si>
  <si>
    <t>17145</t>
  </si>
  <si>
    <t>17147</t>
  </si>
  <si>
    <t>Piatt</t>
  </si>
  <si>
    <t>17149</t>
  </si>
  <si>
    <t>17151</t>
  </si>
  <si>
    <t>17153</t>
  </si>
  <si>
    <t>17155</t>
  </si>
  <si>
    <t>17157</t>
  </si>
  <si>
    <t>17159</t>
  </si>
  <si>
    <t>Richland</t>
  </si>
  <si>
    <t>17161</t>
  </si>
  <si>
    <t>Rock Island</t>
  </si>
  <si>
    <t>17163</t>
  </si>
  <si>
    <t>17165</t>
  </si>
  <si>
    <t>17167</t>
  </si>
  <si>
    <t>Sangamon</t>
  </si>
  <si>
    <t>17169</t>
  </si>
  <si>
    <t>Schuyler</t>
  </si>
  <si>
    <t>17171</t>
  </si>
  <si>
    <t>17173</t>
  </si>
  <si>
    <t>17175</t>
  </si>
  <si>
    <t>Stark</t>
  </si>
  <si>
    <t>17177</t>
  </si>
  <si>
    <t>Stephenson</t>
  </si>
  <si>
    <t>17179</t>
  </si>
  <si>
    <t>Tazewell</t>
  </si>
  <si>
    <t>17181</t>
  </si>
  <si>
    <t>17183</t>
  </si>
  <si>
    <t>Vermilion</t>
  </si>
  <si>
    <t>17185</t>
  </si>
  <si>
    <t>Wabash</t>
  </si>
  <si>
    <t>17187</t>
  </si>
  <si>
    <t>17189</t>
  </si>
  <si>
    <t>17191</t>
  </si>
  <si>
    <t>17193</t>
  </si>
  <si>
    <t>17195</t>
  </si>
  <si>
    <t>Whiteside</t>
  </si>
  <si>
    <t>17197</t>
  </si>
  <si>
    <t>Will</t>
  </si>
  <si>
    <t>17199</t>
  </si>
  <si>
    <t>Williamson</t>
  </si>
  <si>
    <t>17201</t>
  </si>
  <si>
    <t>Winnebago</t>
  </si>
  <si>
    <t>17203</t>
  </si>
  <si>
    <t>Woodford</t>
  </si>
  <si>
    <t>18001</t>
  </si>
  <si>
    <t>Indiana</t>
  </si>
  <si>
    <t>18003</t>
  </si>
  <si>
    <t>Allen</t>
  </si>
  <si>
    <t>18005</t>
  </si>
  <si>
    <t>Bartholomew</t>
  </si>
  <si>
    <t>18007</t>
  </si>
  <si>
    <t>18009</t>
  </si>
  <si>
    <t>Blackford</t>
  </si>
  <si>
    <t>18011</t>
  </si>
  <si>
    <t>18013</t>
  </si>
  <si>
    <t>18015</t>
  </si>
  <si>
    <t>18017</t>
  </si>
  <si>
    <t>18019</t>
  </si>
  <si>
    <t>18021</t>
  </si>
  <si>
    <t>18023</t>
  </si>
  <si>
    <t>18025</t>
  </si>
  <si>
    <t>18027</t>
  </si>
  <si>
    <t>Daviess</t>
  </si>
  <si>
    <t>18029</t>
  </si>
  <si>
    <t>Dearborn</t>
  </si>
  <si>
    <t>18031</t>
  </si>
  <si>
    <t>18033</t>
  </si>
  <si>
    <t>18035</t>
  </si>
  <si>
    <t>18037</t>
  </si>
  <si>
    <t>Dubois</t>
  </si>
  <si>
    <t>18039</t>
  </si>
  <si>
    <t>Elkhart</t>
  </si>
  <si>
    <t>18041</t>
  </si>
  <si>
    <t>18043</t>
  </si>
  <si>
    <t>18045</t>
  </si>
  <si>
    <t>Fountain</t>
  </si>
  <si>
    <t>18047</t>
  </si>
  <si>
    <t>18049</t>
  </si>
  <si>
    <t>18051</t>
  </si>
  <si>
    <t>Gibson</t>
  </si>
  <si>
    <t>18053</t>
  </si>
  <si>
    <t>18055</t>
  </si>
  <si>
    <t>18057</t>
  </si>
  <si>
    <t>18059</t>
  </si>
  <si>
    <t>18061</t>
  </si>
  <si>
    <t>Harrison</t>
  </si>
  <si>
    <t>18063</t>
  </si>
  <si>
    <t>Hendricks</t>
  </si>
  <si>
    <t>18065</t>
  </si>
  <si>
    <t>18067</t>
  </si>
  <si>
    <t>18069</t>
  </si>
  <si>
    <t>Huntington</t>
  </si>
  <si>
    <t>18071</t>
  </si>
  <si>
    <t>18073</t>
  </si>
  <si>
    <t>18075</t>
  </si>
  <si>
    <t>Jay</t>
  </si>
  <si>
    <t>18077</t>
  </si>
  <si>
    <t>18079</t>
  </si>
  <si>
    <t>Jennings</t>
  </si>
  <si>
    <t>18081</t>
  </si>
  <si>
    <t>18083</t>
  </si>
  <si>
    <t>18085</t>
  </si>
  <si>
    <t>Kosciusko</t>
  </si>
  <si>
    <t>18087</t>
  </si>
  <si>
    <t>Lagrange</t>
  </si>
  <si>
    <t>18089</t>
  </si>
  <si>
    <t>18091</t>
  </si>
  <si>
    <t>La Porte</t>
  </si>
  <si>
    <t>18093</t>
  </si>
  <si>
    <t>18095</t>
  </si>
  <si>
    <t>18097</t>
  </si>
  <si>
    <t>18099</t>
  </si>
  <si>
    <t>18101</t>
  </si>
  <si>
    <t>18103</t>
  </si>
  <si>
    <t>Miami</t>
  </si>
  <si>
    <t>18105</t>
  </si>
  <si>
    <t>18107</t>
  </si>
  <si>
    <t>18109</t>
  </si>
  <si>
    <t>18111</t>
  </si>
  <si>
    <t>18113</t>
  </si>
  <si>
    <t>Noble</t>
  </si>
  <si>
    <t>18115</t>
  </si>
  <si>
    <t>Ohio</t>
  </si>
  <si>
    <t>18117</t>
  </si>
  <si>
    <t>18119</t>
  </si>
  <si>
    <t>Owen</t>
  </si>
  <si>
    <t>18121</t>
  </si>
  <si>
    <t>Parke</t>
  </si>
  <si>
    <t>18123</t>
  </si>
  <si>
    <t>18125</t>
  </si>
  <si>
    <t>18127</t>
  </si>
  <si>
    <t>Porter</t>
  </si>
  <si>
    <t>18129</t>
  </si>
  <si>
    <t>Posey</t>
  </si>
  <si>
    <t>18131</t>
  </si>
  <si>
    <t>18133</t>
  </si>
  <si>
    <t>18135</t>
  </si>
  <si>
    <t>18137</t>
  </si>
  <si>
    <t>Ripley</t>
  </si>
  <si>
    <t>18139</t>
  </si>
  <si>
    <t>Rush</t>
  </si>
  <si>
    <t>18141</t>
  </si>
  <si>
    <t>St Joseph</t>
  </si>
  <si>
    <t>18143</t>
  </si>
  <si>
    <t>18145</t>
  </si>
  <si>
    <t>18147</t>
  </si>
  <si>
    <t>Spencer</t>
  </si>
  <si>
    <t>18149</t>
  </si>
  <si>
    <t>Starke</t>
  </si>
  <si>
    <t>18151</t>
  </si>
  <si>
    <t>Steuben</t>
  </si>
  <si>
    <t>18153</t>
  </si>
  <si>
    <t>Sullivan</t>
  </si>
  <si>
    <t>18155</t>
  </si>
  <si>
    <t>Switzerland</t>
  </si>
  <si>
    <t>18157</t>
  </si>
  <si>
    <t>Tippecanoe</t>
  </si>
  <si>
    <t>18159</t>
  </si>
  <si>
    <t>Tipton</t>
  </si>
  <si>
    <t>18161</t>
  </si>
  <si>
    <t>18163</t>
  </si>
  <si>
    <t>Vanderburgh</t>
  </si>
  <si>
    <t>18165</t>
  </si>
  <si>
    <t>Vermillion</t>
  </si>
  <si>
    <t>18167</t>
  </si>
  <si>
    <t>Vigo</t>
  </si>
  <si>
    <t>18169</t>
  </si>
  <si>
    <t>18171</t>
  </si>
  <si>
    <t>18173</t>
  </si>
  <si>
    <t>Warrick</t>
  </si>
  <si>
    <t>18175</t>
  </si>
  <si>
    <t>18177</t>
  </si>
  <si>
    <t>18179</t>
  </si>
  <si>
    <t>Wells</t>
  </si>
  <si>
    <t>18181</t>
  </si>
  <si>
    <t>18183</t>
  </si>
  <si>
    <t>Whitley</t>
  </si>
  <si>
    <t>19001</t>
  </si>
  <si>
    <t>Iowa</t>
  </si>
  <si>
    <t>Adair</t>
  </si>
  <si>
    <t>19003</t>
  </si>
  <si>
    <t>19005</t>
  </si>
  <si>
    <t>Allamakee</t>
  </si>
  <si>
    <t>19007</t>
  </si>
  <si>
    <t>Appanoose</t>
  </si>
  <si>
    <t>19009</t>
  </si>
  <si>
    <t>Audubon</t>
  </si>
  <si>
    <t>19011</t>
  </si>
  <si>
    <t>19013</t>
  </si>
  <si>
    <t>Black Hawk</t>
  </si>
  <si>
    <t>19015</t>
  </si>
  <si>
    <t>19017</t>
  </si>
  <si>
    <t>Bremer</t>
  </si>
  <si>
    <t>19019</t>
  </si>
  <si>
    <t>Buchanan</t>
  </si>
  <si>
    <t>19021</t>
  </si>
  <si>
    <t>Buena Vista</t>
  </si>
  <si>
    <t>19023</t>
  </si>
  <si>
    <t>19025</t>
  </si>
  <si>
    <t>19027</t>
  </si>
  <si>
    <t>19029</t>
  </si>
  <si>
    <t>19031</t>
  </si>
  <si>
    <t>Cedar</t>
  </si>
  <si>
    <t>19033</t>
  </si>
  <si>
    <t>Cerro Gordo</t>
  </si>
  <si>
    <t>19035</t>
  </si>
  <si>
    <t>19037</t>
  </si>
  <si>
    <t>Chickasaw</t>
  </si>
  <si>
    <t>19039</t>
  </si>
  <si>
    <t>19041</t>
  </si>
  <si>
    <t>19043</t>
  </si>
  <si>
    <t>19045</t>
  </si>
  <si>
    <t>19047</t>
  </si>
  <si>
    <t>19049</t>
  </si>
  <si>
    <t>19051</t>
  </si>
  <si>
    <t>Davis</t>
  </si>
  <si>
    <t>19053</t>
  </si>
  <si>
    <t>19055</t>
  </si>
  <si>
    <t>19057</t>
  </si>
  <si>
    <t>Des Moines</t>
  </si>
  <si>
    <t>19059</t>
  </si>
  <si>
    <t>Dickinson</t>
  </si>
  <si>
    <t>19061</t>
  </si>
  <si>
    <t>Dubuque</t>
  </si>
  <si>
    <t>19063</t>
  </si>
  <si>
    <t>Emmet</t>
  </si>
  <si>
    <t>19065</t>
  </si>
  <si>
    <t>19067</t>
  </si>
  <si>
    <t>19069</t>
  </si>
  <si>
    <t>19071</t>
  </si>
  <si>
    <t>19073</t>
  </si>
  <si>
    <t>19075</t>
  </si>
  <si>
    <t>19077</t>
  </si>
  <si>
    <t>Guthrie</t>
  </si>
  <si>
    <t>19079</t>
  </si>
  <si>
    <t>19081</t>
  </si>
  <si>
    <t>19083</t>
  </si>
  <si>
    <t>19085</t>
  </si>
  <si>
    <t>19087</t>
  </si>
  <si>
    <t>19089</t>
  </si>
  <si>
    <t>19091</t>
  </si>
  <si>
    <t>19093</t>
  </si>
  <si>
    <t>Ida</t>
  </si>
  <si>
    <t>19095</t>
  </si>
  <si>
    <t>19097</t>
  </si>
  <si>
    <t>19099</t>
  </si>
  <si>
    <t>19101</t>
  </si>
  <si>
    <t>19103</t>
  </si>
  <si>
    <t>19105</t>
  </si>
  <si>
    <t>19107</t>
  </si>
  <si>
    <t>Keokuk</t>
  </si>
  <si>
    <t>19109</t>
  </si>
  <si>
    <t>Kossuth</t>
  </si>
  <si>
    <t>19111</t>
  </si>
  <si>
    <t>19113</t>
  </si>
  <si>
    <t>Linn</t>
  </si>
  <si>
    <t>19115</t>
  </si>
  <si>
    <t>Louisa</t>
  </si>
  <si>
    <t>19117</t>
  </si>
  <si>
    <t>Lucas</t>
  </si>
  <si>
    <t>19119</t>
  </si>
  <si>
    <t>Lyon</t>
  </si>
  <si>
    <t>19121</t>
  </si>
  <si>
    <t>19123</t>
  </si>
  <si>
    <t>Mahaska</t>
  </si>
  <si>
    <t>19125</t>
  </si>
  <si>
    <t>19127</t>
  </si>
  <si>
    <t>19129</t>
  </si>
  <si>
    <t>Mills</t>
  </si>
  <si>
    <t>19131</t>
  </si>
  <si>
    <t>19133</t>
  </si>
  <si>
    <t>Monona</t>
  </si>
  <si>
    <t>19135</t>
  </si>
  <si>
    <t>19137</t>
  </si>
  <si>
    <t>19139</t>
  </si>
  <si>
    <t>Muscatine</t>
  </si>
  <si>
    <t>19141</t>
  </si>
  <si>
    <t>Obrien</t>
  </si>
  <si>
    <t>19143</t>
  </si>
  <si>
    <t>19145</t>
  </si>
  <si>
    <t>Page</t>
  </si>
  <si>
    <t>19147</t>
  </si>
  <si>
    <t>Palo Alto</t>
  </si>
  <si>
    <t>19149</t>
  </si>
  <si>
    <t>Plymouth</t>
  </si>
  <si>
    <t>19151</t>
  </si>
  <si>
    <t>Pocahontas</t>
  </si>
  <si>
    <t>19153</t>
  </si>
  <si>
    <t>19155</t>
  </si>
  <si>
    <t>Pottawattamie</t>
  </si>
  <si>
    <t>19157</t>
  </si>
  <si>
    <t>Poweshiek</t>
  </si>
  <si>
    <t>19159</t>
  </si>
  <si>
    <t>Ringgold</t>
  </si>
  <si>
    <t>19161</t>
  </si>
  <si>
    <t>Sac</t>
  </si>
  <si>
    <t>19163</t>
  </si>
  <si>
    <t>19165</t>
  </si>
  <si>
    <t>19167</t>
  </si>
  <si>
    <t>Sioux</t>
  </si>
  <si>
    <t>19169</t>
  </si>
  <si>
    <t>Story</t>
  </si>
  <si>
    <t>19171</t>
  </si>
  <si>
    <t>Tama</t>
  </si>
  <si>
    <t>19173</t>
  </si>
  <si>
    <t>19175</t>
  </si>
  <si>
    <t>19177</t>
  </si>
  <si>
    <t>19179</t>
  </si>
  <si>
    <t>Wapello</t>
  </si>
  <si>
    <t>19181</t>
  </si>
  <si>
    <t>19183</t>
  </si>
  <si>
    <t>19185</t>
  </si>
  <si>
    <t>19187</t>
  </si>
  <si>
    <t>19189</t>
  </si>
  <si>
    <t>19191</t>
  </si>
  <si>
    <t>Winneshiek</t>
  </si>
  <si>
    <t>19193</t>
  </si>
  <si>
    <t>Woodbury</t>
  </si>
  <si>
    <t>19195</t>
  </si>
  <si>
    <t>19197</t>
  </si>
  <si>
    <t>Wright</t>
  </si>
  <si>
    <t>20001</t>
  </si>
  <si>
    <t>Kansas</t>
  </si>
  <si>
    <t>20003</t>
  </si>
  <si>
    <t>Anderson</t>
  </si>
  <si>
    <t>20005</t>
  </si>
  <si>
    <t>Atchison</t>
  </si>
  <si>
    <t>20007</t>
  </si>
  <si>
    <t>Barber</t>
  </si>
  <si>
    <t>20009</t>
  </si>
  <si>
    <t>Barton</t>
  </si>
  <si>
    <t>20011</t>
  </si>
  <si>
    <t>Bourbon</t>
  </si>
  <si>
    <t>20013</t>
  </si>
  <si>
    <t>20015</t>
  </si>
  <si>
    <t>20017</t>
  </si>
  <si>
    <t>Chase</t>
  </si>
  <si>
    <t>20019</t>
  </si>
  <si>
    <t>Chautauqua</t>
  </si>
  <si>
    <t>20021</t>
  </si>
  <si>
    <t>20023</t>
  </si>
  <si>
    <t>20025</t>
  </si>
  <si>
    <t>20027</t>
  </si>
  <si>
    <t>20029</t>
  </si>
  <si>
    <t>Cloud</t>
  </si>
  <si>
    <t>20031</t>
  </si>
  <si>
    <t>Coffey</t>
  </si>
  <si>
    <t>20033</t>
  </si>
  <si>
    <t>Comanche</t>
  </si>
  <si>
    <t>20035</t>
  </si>
  <si>
    <t>Cowley</t>
  </si>
  <si>
    <t>20037</t>
  </si>
  <si>
    <t>20039</t>
  </si>
  <si>
    <t>20041</t>
  </si>
  <si>
    <t>20043</t>
  </si>
  <si>
    <t>Doniphan</t>
  </si>
  <si>
    <t>20045</t>
  </si>
  <si>
    <t>20047</t>
  </si>
  <si>
    <t>20049</t>
  </si>
  <si>
    <t>Elk</t>
  </si>
  <si>
    <t>20051</t>
  </si>
  <si>
    <t>Ellis</t>
  </si>
  <si>
    <t>20053</t>
  </si>
  <si>
    <t>Ellsworth</t>
  </si>
  <si>
    <t>20055</t>
  </si>
  <si>
    <t>Finney</t>
  </si>
  <si>
    <t>20057</t>
  </si>
  <si>
    <t>20059</t>
  </si>
  <si>
    <t>20061</t>
  </si>
  <si>
    <t>Geary</t>
  </si>
  <si>
    <t>20063</t>
  </si>
  <si>
    <t>Gove</t>
  </si>
  <si>
    <t>20065</t>
  </si>
  <si>
    <t>20067</t>
  </si>
  <si>
    <t>20069</t>
  </si>
  <si>
    <t>Gray</t>
  </si>
  <si>
    <t>20071</t>
  </si>
  <si>
    <t>Greeley</t>
  </si>
  <si>
    <t>20073</t>
  </si>
  <si>
    <t>Greenwood</t>
  </si>
  <si>
    <t>20075</t>
  </si>
  <si>
    <t>20077</t>
  </si>
  <si>
    <t>Harper</t>
  </si>
  <si>
    <t>20079</t>
  </si>
  <si>
    <t>Harvey</t>
  </si>
  <si>
    <t>20081</t>
  </si>
  <si>
    <t>Haskell</t>
  </si>
  <si>
    <t>20083</t>
  </si>
  <si>
    <t>Hodgeman</t>
  </si>
  <si>
    <t>20085</t>
  </si>
  <si>
    <t>20087</t>
  </si>
  <si>
    <t>20089</t>
  </si>
  <si>
    <t>Jewell</t>
  </si>
  <si>
    <t>20091</t>
  </si>
  <si>
    <t>20093</t>
  </si>
  <si>
    <t>Kearny</t>
  </si>
  <si>
    <t>20095</t>
  </si>
  <si>
    <t>Kingman</t>
  </si>
  <si>
    <t>20097</t>
  </si>
  <si>
    <t>20099</t>
  </si>
  <si>
    <t>Labette</t>
  </si>
  <si>
    <t>20101</t>
  </si>
  <si>
    <t>Lane</t>
  </si>
  <si>
    <t>20103</t>
  </si>
  <si>
    <t>Leavenworth</t>
  </si>
  <si>
    <t>20105</t>
  </si>
  <si>
    <t>20107</t>
  </si>
  <si>
    <t>20109</t>
  </si>
  <si>
    <t>20111</t>
  </si>
  <si>
    <t>20113</t>
  </si>
  <si>
    <t>McPherson</t>
  </si>
  <si>
    <t>20115</t>
  </si>
  <si>
    <t>20117</t>
  </si>
  <si>
    <t>20119</t>
  </si>
  <si>
    <t>Meade</t>
  </si>
  <si>
    <t>20121</t>
  </si>
  <si>
    <t>20123</t>
  </si>
  <si>
    <t>20125</t>
  </si>
  <si>
    <t>20127</t>
  </si>
  <si>
    <t>Morris</t>
  </si>
  <si>
    <t>20129</t>
  </si>
  <si>
    <t>Morton</t>
  </si>
  <si>
    <t>20131</t>
  </si>
  <si>
    <t>Nemaha</t>
  </si>
  <si>
    <t>20133</t>
  </si>
  <si>
    <t>Neosho</t>
  </si>
  <si>
    <t>20135</t>
  </si>
  <si>
    <t>Ness</t>
  </si>
  <si>
    <t>20137</t>
  </si>
  <si>
    <t>Norton</t>
  </si>
  <si>
    <t>20139</t>
  </si>
  <si>
    <t>Osage</t>
  </si>
  <si>
    <t>20141</t>
  </si>
  <si>
    <t>Osborne</t>
  </si>
  <si>
    <t>20143</t>
  </si>
  <si>
    <t>Ottawa</t>
  </si>
  <si>
    <t>20145</t>
  </si>
  <si>
    <t>Pawnee</t>
  </si>
  <si>
    <t>20147</t>
  </si>
  <si>
    <t>20149</t>
  </si>
  <si>
    <t>Pottawatomie</t>
  </si>
  <si>
    <t>20151</t>
  </si>
  <si>
    <t>Pratt</t>
  </si>
  <si>
    <t>20153</t>
  </si>
  <si>
    <t>Rawlins</t>
  </si>
  <si>
    <t>20155</t>
  </si>
  <si>
    <t>Reno</t>
  </si>
  <si>
    <t>20157</t>
  </si>
  <si>
    <t>Republic</t>
  </si>
  <si>
    <t>20159</t>
  </si>
  <si>
    <t>Rice</t>
  </si>
  <si>
    <t>20161</t>
  </si>
  <si>
    <t>Riley</t>
  </si>
  <si>
    <t>20163</t>
  </si>
  <si>
    <t>Rooks</t>
  </si>
  <si>
    <t>20165</t>
  </si>
  <si>
    <t>20167</t>
  </si>
  <si>
    <t>20169</t>
  </si>
  <si>
    <t>20171</t>
  </si>
  <si>
    <t>20173</t>
  </si>
  <si>
    <t>20175</t>
  </si>
  <si>
    <t>Seward</t>
  </si>
  <si>
    <t>20177</t>
  </si>
  <si>
    <t>Shawnee</t>
  </si>
  <si>
    <t>20179</t>
  </si>
  <si>
    <t>Sheridan</t>
  </si>
  <si>
    <t>20181</t>
  </si>
  <si>
    <t>Sherman</t>
  </si>
  <si>
    <t>20183</t>
  </si>
  <si>
    <t>Smith</t>
  </si>
  <si>
    <t>20185</t>
  </si>
  <si>
    <t>Stafford</t>
  </si>
  <si>
    <t>20187</t>
  </si>
  <si>
    <t>Stanton</t>
  </si>
  <si>
    <t>20189</t>
  </si>
  <si>
    <t>Stevens</t>
  </si>
  <si>
    <t>20191</t>
  </si>
  <si>
    <t>Sumner</t>
  </si>
  <si>
    <t>20193</t>
  </si>
  <si>
    <t>20195</t>
  </si>
  <si>
    <t>Trego</t>
  </si>
  <si>
    <t>20197</t>
  </si>
  <si>
    <t>Wabaunsee</t>
  </si>
  <si>
    <t>20199</t>
  </si>
  <si>
    <t>Wallace</t>
  </si>
  <si>
    <t>20201</t>
  </si>
  <si>
    <t>20203</t>
  </si>
  <si>
    <t>Wichita</t>
  </si>
  <si>
    <t>20205</t>
  </si>
  <si>
    <t>Wilson</t>
  </si>
  <si>
    <t>20207</t>
  </si>
  <si>
    <t>Woodson</t>
  </si>
  <si>
    <t>20209</t>
  </si>
  <si>
    <t>Wyandotte</t>
  </si>
  <si>
    <t>21001</t>
  </si>
  <si>
    <t>Kentucky</t>
  </si>
  <si>
    <t>21003</t>
  </si>
  <si>
    <t>21005</t>
  </si>
  <si>
    <t>21007</t>
  </si>
  <si>
    <t>Ballard</t>
  </si>
  <si>
    <t>21009</t>
  </si>
  <si>
    <t>Barren</t>
  </si>
  <si>
    <t>21011</t>
  </si>
  <si>
    <t>Bath</t>
  </si>
  <si>
    <t>21013</t>
  </si>
  <si>
    <t>Bell</t>
  </si>
  <si>
    <t>21015</t>
  </si>
  <si>
    <t>21017</t>
  </si>
  <si>
    <t>21019</t>
  </si>
  <si>
    <t>Boyd</t>
  </si>
  <si>
    <t>21021</t>
  </si>
  <si>
    <t>Boyle</t>
  </si>
  <si>
    <t>21023</t>
  </si>
  <si>
    <t>Bracken</t>
  </si>
  <si>
    <t>21025</t>
  </si>
  <si>
    <t>Breathitt</t>
  </si>
  <si>
    <t>21027</t>
  </si>
  <si>
    <t>Breckinridge</t>
  </si>
  <si>
    <t>21029</t>
  </si>
  <si>
    <t>Bullitt</t>
  </si>
  <si>
    <t>21031</t>
  </si>
  <si>
    <t>21033</t>
  </si>
  <si>
    <t>Caldwell</t>
  </si>
  <si>
    <t>21035</t>
  </si>
  <si>
    <t>Calloway</t>
  </si>
  <si>
    <t>21037</t>
  </si>
  <si>
    <t>Campbell</t>
  </si>
  <si>
    <t>21039</t>
  </si>
  <si>
    <t>Carlisle</t>
  </si>
  <si>
    <t>21041</t>
  </si>
  <si>
    <t>21043</t>
  </si>
  <si>
    <t>Carter</t>
  </si>
  <si>
    <t>21045</t>
  </si>
  <si>
    <t>Casey</t>
  </si>
  <si>
    <t>21047</t>
  </si>
  <si>
    <t>21049</t>
  </si>
  <si>
    <t>21051</t>
  </si>
  <si>
    <t>21053</t>
  </si>
  <si>
    <t>21055</t>
  </si>
  <si>
    <t>21057</t>
  </si>
  <si>
    <t>21059</t>
  </si>
  <si>
    <t>21061</t>
  </si>
  <si>
    <t>Edmonson</t>
  </si>
  <si>
    <t>21063</t>
  </si>
  <si>
    <t>Elliott</t>
  </si>
  <si>
    <t>21065</t>
  </si>
  <si>
    <t>Estill</t>
  </si>
  <si>
    <t>21067</t>
  </si>
  <si>
    <t>21069</t>
  </si>
  <si>
    <t>Fleming</t>
  </si>
  <si>
    <t>21071</t>
  </si>
  <si>
    <t>21073</t>
  </si>
  <si>
    <t>21075</t>
  </si>
  <si>
    <t>21077</t>
  </si>
  <si>
    <t>21079</t>
  </si>
  <si>
    <t>Garrard</t>
  </si>
  <si>
    <t>21081</t>
  </si>
  <si>
    <t>21083</t>
  </si>
  <si>
    <t>Graves</t>
  </si>
  <si>
    <t>21085</t>
  </si>
  <si>
    <t>Grayson</t>
  </si>
  <si>
    <t>21087</t>
  </si>
  <si>
    <t>Green</t>
  </si>
  <si>
    <t>21089</t>
  </si>
  <si>
    <t>Greenup</t>
  </si>
  <si>
    <t>21091</t>
  </si>
  <si>
    <t>21093</t>
  </si>
  <si>
    <t>21095</t>
  </si>
  <si>
    <t>Harlan</t>
  </si>
  <si>
    <t>21097</t>
  </si>
  <si>
    <t>21099</t>
  </si>
  <si>
    <t>21101</t>
  </si>
  <si>
    <t>21103</t>
  </si>
  <si>
    <t>21105</t>
  </si>
  <si>
    <t>Hickman</t>
  </si>
  <si>
    <t>21107</t>
  </si>
  <si>
    <t>Hopkins</t>
  </si>
  <si>
    <t>21109</t>
  </si>
  <si>
    <t>21111</t>
  </si>
  <si>
    <t>21113</t>
  </si>
  <si>
    <t>Jessamine</t>
  </si>
  <si>
    <t>21115</t>
  </si>
  <si>
    <t>21117</t>
  </si>
  <si>
    <t>Kenton</t>
  </si>
  <si>
    <t>21119</t>
  </si>
  <si>
    <t>Knott</t>
  </si>
  <si>
    <t>21121</t>
  </si>
  <si>
    <t>21123</t>
  </si>
  <si>
    <t>Larue</t>
  </si>
  <si>
    <t>21125</t>
  </si>
  <si>
    <t>Laurel</t>
  </si>
  <si>
    <t>21127</t>
  </si>
  <si>
    <t>21129</t>
  </si>
  <si>
    <t>21131</t>
  </si>
  <si>
    <t>Leslie</t>
  </si>
  <si>
    <t>21133</t>
  </si>
  <si>
    <t>Letcher</t>
  </si>
  <si>
    <t>21135</t>
  </si>
  <si>
    <t>21137</t>
  </si>
  <si>
    <t>21139</t>
  </si>
  <si>
    <t>21141</t>
  </si>
  <si>
    <t>21143</t>
  </si>
  <si>
    <t>21145</t>
  </si>
  <si>
    <t>McCracken</t>
  </si>
  <si>
    <t>21147</t>
  </si>
  <si>
    <t>McCreary</t>
  </si>
  <si>
    <t>21149</t>
  </si>
  <si>
    <t>21151</t>
  </si>
  <si>
    <t>21153</t>
  </si>
  <si>
    <t>Magoffin</t>
  </si>
  <si>
    <t>21155</t>
  </si>
  <si>
    <t>21157</t>
  </si>
  <si>
    <t>21159</t>
  </si>
  <si>
    <t>21161</t>
  </si>
  <si>
    <t>21163</t>
  </si>
  <si>
    <t>21165</t>
  </si>
  <si>
    <t>Menifee</t>
  </si>
  <si>
    <t>21167</t>
  </si>
  <si>
    <t>21169</t>
  </si>
  <si>
    <t>Metcalfe</t>
  </si>
  <si>
    <t>21171</t>
  </si>
  <si>
    <t>21173</t>
  </si>
  <si>
    <t>21175</t>
  </si>
  <si>
    <t>21177</t>
  </si>
  <si>
    <t>Muhlenberg</t>
  </si>
  <si>
    <t>21179</t>
  </si>
  <si>
    <t>Nelson</t>
  </si>
  <si>
    <t>21181</t>
  </si>
  <si>
    <t>Nicholas</t>
  </si>
  <si>
    <t>21183</t>
  </si>
  <si>
    <t>21185</t>
  </si>
  <si>
    <t>Oldham</t>
  </si>
  <si>
    <t>21187</t>
  </si>
  <si>
    <t>21189</t>
  </si>
  <si>
    <t>Owsley</t>
  </si>
  <si>
    <t>21191</t>
  </si>
  <si>
    <t>Pendleton</t>
  </si>
  <si>
    <t>21193</t>
  </si>
  <si>
    <t>21195</t>
  </si>
  <si>
    <t>21197</t>
  </si>
  <si>
    <t>Powell</t>
  </si>
  <si>
    <t>21199</t>
  </si>
  <si>
    <t>21201</t>
  </si>
  <si>
    <t>Robertson</t>
  </si>
  <si>
    <t>21203</t>
  </si>
  <si>
    <t>Rockcastle</t>
  </si>
  <si>
    <t>21205</t>
  </si>
  <si>
    <t>Rowan</t>
  </si>
  <si>
    <t>21207</t>
  </si>
  <si>
    <t>21209</t>
  </si>
  <si>
    <t>21211</t>
  </si>
  <si>
    <t>21213</t>
  </si>
  <si>
    <t>Simpson</t>
  </si>
  <si>
    <t>21215</t>
  </si>
  <si>
    <t>21217</t>
  </si>
  <si>
    <t>21219</t>
  </si>
  <si>
    <t>Todd</t>
  </si>
  <si>
    <t>21221</t>
  </si>
  <si>
    <t>Trigg</t>
  </si>
  <si>
    <t>21223</t>
  </si>
  <si>
    <t>Trimble</t>
  </si>
  <si>
    <t>21225</t>
  </si>
  <si>
    <t>21227</t>
  </si>
  <si>
    <t>21229</t>
  </si>
  <si>
    <t>21231</t>
  </si>
  <si>
    <t>21233</t>
  </si>
  <si>
    <t>21235</t>
  </si>
  <si>
    <t>21237</t>
  </si>
  <si>
    <t>Wolfe</t>
  </si>
  <si>
    <t>21239</t>
  </si>
  <si>
    <t>22001</t>
  </si>
  <si>
    <t>Louisiana</t>
  </si>
  <si>
    <t>Acadia</t>
  </si>
  <si>
    <t>22003</t>
  </si>
  <si>
    <t>22005</t>
  </si>
  <si>
    <t>Ascension</t>
  </si>
  <si>
    <t>22007</t>
  </si>
  <si>
    <t>Assumption</t>
  </si>
  <si>
    <t>22009</t>
  </si>
  <si>
    <t>Avoyelles</t>
  </si>
  <si>
    <t>22011</t>
  </si>
  <si>
    <t>Beauregard</t>
  </si>
  <si>
    <t>22013</t>
  </si>
  <si>
    <t>Bienville</t>
  </si>
  <si>
    <t>22015</t>
  </si>
  <si>
    <t>Bossier</t>
  </si>
  <si>
    <t>22017</t>
  </si>
  <si>
    <t>Caddo</t>
  </si>
  <si>
    <t>22019</t>
  </si>
  <si>
    <t>Calcasieu</t>
  </si>
  <si>
    <t>22021</t>
  </si>
  <si>
    <t>22023</t>
  </si>
  <si>
    <t>Cameron</t>
  </si>
  <si>
    <t>22025</t>
  </si>
  <si>
    <t>Catahoula</t>
  </si>
  <si>
    <t>22027</t>
  </si>
  <si>
    <t>Claiborne</t>
  </si>
  <si>
    <t>22029</t>
  </si>
  <si>
    <t>Concordia</t>
  </si>
  <si>
    <t>22031</t>
  </si>
  <si>
    <t>22033</t>
  </si>
  <si>
    <t>East Baton Rouge</t>
  </si>
  <si>
    <t>22035</t>
  </si>
  <si>
    <t>East Carroll</t>
  </si>
  <si>
    <t>22037</t>
  </si>
  <si>
    <t>East Feliciana</t>
  </si>
  <si>
    <t>22039</t>
  </si>
  <si>
    <t>Evangeline</t>
  </si>
  <si>
    <t>22041</t>
  </si>
  <si>
    <t>22043</t>
  </si>
  <si>
    <t>22045</t>
  </si>
  <si>
    <t>Iberia</t>
  </si>
  <si>
    <t>22047</t>
  </si>
  <si>
    <t>Iberville</t>
  </si>
  <si>
    <t>22049</t>
  </si>
  <si>
    <t>22051</t>
  </si>
  <si>
    <t>22053</t>
  </si>
  <si>
    <t>Jefferson Davis</t>
  </si>
  <si>
    <t>22055</t>
  </si>
  <si>
    <t>22057</t>
  </si>
  <si>
    <t>Lafourche</t>
  </si>
  <si>
    <t>22059</t>
  </si>
  <si>
    <t>LaSalle</t>
  </si>
  <si>
    <t>22061</t>
  </si>
  <si>
    <t>22063</t>
  </si>
  <si>
    <t>22065</t>
  </si>
  <si>
    <t>22067</t>
  </si>
  <si>
    <t>Morehouse</t>
  </si>
  <si>
    <t>22069</t>
  </si>
  <si>
    <t>Natchitoches</t>
  </si>
  <si>
    <t>22071</t>
  </si>
  <si>
    <t>Orleans</t>
  </si>
  <si>
    <t>22073</t>
  </si>
  <si>
    <t>22075</t>
  </si>
  <si>
    <t>Plaquemines</t>
  </si>
  <si>
    <t>22077</t>
  </si>
  <si>
    <t>Pointe Coupee</t>
  </si>
  <si>
    <t>22079</t>
  </si>
  <si>
    <t>Rapides</t>
  </si>
  <si>
    <t>22081</t>
  </si>
  <si>
    <t>Red River</t>
  </si>
  <si>
    <t>22083</t>
  </si>
  <si>
    <t>22085</t>
  </si>
  <si>
    <t>Sabine</t>
  </si>
  <si>
    <t>22087</t>
  </si>
  <si>
    <t>St Bernard</t>
  </si>
  <si>
    <t>22089</t>
  </si>
  <si>
    <t>St Charles</t>
  </si>
  <si>
    <t>22091</t>
  </si>
  <si>
    <t>St Helena</t>
  </si>
  <si>
    <t>22093</t>
  </si>
  <si>
    <t>St James</t>
  </si>
  <si>
    <t>22095</t>
  </si>
  <si>
    <t>St John The Baptist</t>
  </si>
  <si>
    <t>22097</t>
  </si>
  <si>
    <t>St Landry</t>
  </si>
  <si>
    <t>22099</t>
  </si>
  <si>
    <t>St Martin</t>
  </si>
  <si>
    <t>22101</t>
  </si>
  <si>
    <t>St Mary</t>
  </si>
  <si>
    <t>22103</t>
  </si>
  <si>
    <t>St Tammany</t>
  </si>
  <si>
    <t>22105</t>
  </si>
  <si>
    <t>Tangipahoa</t>
  </si>
  <si>
    <t>22107</t>
  </si>
  <si>
    <t>Tensas</t>
  </si>
  <si>
    <t>22109</t>
  </si>
  <si>
    <t>Terrebonne</t>
  </si>
  <si>
    <t>22111</t>
  </si>
  <si>
    <t>22113</t>
  </si>
  <si>
    <t>22115</t>
  </si>
  <si>
    <t>Vernon</t>
  </si>
  <si>
    <t>22117</t>
  </si>
  <si>
    <t>22119</t>
  </si>
  <si>
    <t>22121</t>
  </si>
  <si>
    <t>West Baton Rouge</t>
  </si>
  <si>
    <t>22123</t>
  </si>
  <si>
    <t>West Carroll</t>
  </si>
  <si>
    <t>22125</t>
  </si>
  <si>
    <t>West Feliciana</t>
  </si>
  <si>
    <t>22127</t>
  </si>
  <si>
    <t>Winn</t>
  </si>
  <si>
    <t>23001</t>
  </si>
  <si>
    <t>Maine</t>
  </si>
  <si>
    <t>Androscoggin</t>
  </si>
  <si>
    <t>23003</t>
  </si>
  <si>
    <t>Aroostook</t>
  </si>
  <si>
    <t>23005</t>
  </si>
  <si>
    <t>23007</t>
  </si>
  <si>
    <t>23009</t>
  </si>
  <si>
    <t>23011</t>
  </si>
  <si>
    <t>Kennebec</t>
  </si>
  <si>
    <t>23013</t>
  </si>
  <si>
    <t>23015</t>
  </si>
  <si>
    <t>23017</t>
  </si>
  <si>
    <t>Oxford</t>
  </si>
  <si>
    <t>23019</t>
  </si>
  <si>
    <t>Penobscot</t>
  </si>
  <si>
    <t>23021</t>
  </si>
  <si>
    <t>Piscataquis</t>
  </si>
  <si>
    <t>23023</t>
  </si>
  <si>
    <t>Sagadahoc</t>
  </si>
  <si>
    <t>23025</t>
  </si>
  <si>
    <t>Somerset</t>
  </si>
  <si>
    <t>23027</t>
  </si>
  <si>
    <t>Waldo</t>
  </si>
  <si>
    <t>23029</t>
  </si>
  <si>
    <t>23031</t>
  </si>
  <si>
    <t>York</t>
  </si>
  <si>
    <t>24001</t>
  </si>
  <si>
    <t>Maryland</t>
  </si>
  <si>
    <t>Allegany</t>
  </si>
  <si>
    <t>24003</t>
  </si>
  <si>
    <t>Anne Arundel</t>
  </si>
  <si>
    <t>24005</t>
  </si>
  <si>
    <t>Baltimore</t>
  </si>
  <si>
    <t>24009</t>
  </si>
  <si>
    <t>Calvert</t>
  </si>
  <si>
    <t>24011</t>
  </si>
  <si>
    <t>Caroline</t>
  </si>
  <si>
    <t>24013</t>
  </si>
  <si>
    <t>24015</t>
  </si>
  <si>
    <t>Cecil</t>
  </si>
  <si>
    <t>24017</t>
  </si>
  <si>
    <t>Charles</t>
  </si>
  <si>
    <t>24019</t>
  </si>
  <si>
    <t>Dorchester</t>
  </si>
  <si>
    <t>24021</t>
  </si>
  <si>
    <t>Frederick</t>
  </si>
  <si>
    <t>24023</t>
  </si>
  <si>
    <t>Garrett</t>
  </si>
  <si>
    <t>24025</t>
  </si>
  <si>
    <t>Harford</t>
  </si>
  <si>
    <t>24027</t>
  </si>
  <si>
    <t>24029</t>
  </si>
  <si>
    <t>24031</t>
  </si>
  <si>
    <t>24033</t>
  </si>
  <si>
    <t>Prince Georges</t>
  </si>
  <si>
    <t>24035</t>
  </si>
  <si>
    <t>Queen Annes</t>
  </si>
  <si>
    <t>24037</t>
  </si>
  <si>
    <t>St Marys</t>
  </si>
  <si>
    <t>24039</t>
  </si>
  <si>
    <t>24041</t>
  </si>
  <si>
    <t>24043</t>
  </si>
  <si>
    <t>24045</t>
  </si>
  <si>
    <t>Wicomico</t>
  </si>
  <si>
    <t>24047</t>
  </si>
  <si>
    <t>Worcester</t>
  </si>
  <si>
    <t>24510</t>
  </si>
  <si>
    <t>Baltimore City</t>
  </si>
  <si>
    <t>25001</t>
  </si>
  <si>
    <t>Massachusetts</t>
  </si>
  <si>
    <t>Barnstable</t>
  </si>
  <si>
    <t>25003</t>
  </si>
  <si>
    <t>Berkshire</t>
  </si>
  <si>
    <t>25005</t>
  </si>
  <si>
    <t>Bristol</t>
  </si>
  <si>
    <t>25007</t>
  </si>
  <si>
    <t>Dukes</t>
  </si>
  <si>
    <t>25009</t>
  </si>
  <si>
    <t>Essex</t>
  </si>
  <si>
    <t>25011</t>
  </si>
  <si>
    <t>25013</t>
  </si>
  <si>
    <t>Hampden</t>
  </si>
  <si>
    <t>25015</t>
  </si>
  <si>
    <t>Hampshire</t>
  </si>
  <si>
    <t>25017</t>
  </si>
  <si>
    <t>25019</t>
  </si>
  <si>
    <t>Nantucket</t>
  </si>
  <si>
    <t>25021</t>
  </si>
  <si>
    <t>Norfolk</t>
  </si>
  <si>
    <t>25023</t>
  </si>
  <si>
    <t>25025</t>
  </si>
  <si>
    <t>Suffolk</t>
  </si>
  <si>
    <t>25027</t>
  </si>
  <si>
    <t>26001</t>
  </si>
  <si>
    <t>Michigan</t>
  </si>
  <si>
    <t>Alcona</t>
  </si>
  <si>
    <t>26003</t>
  </si>
  <si>
    <t>Alger</t>
  </si>
  <si>
    <t>26005</t>
  </si>
  <si>
    <t>Allegan</t>
  </si>
  <si>
    <t>26007</t>
  </si>
  <si>
    <t>Alpena</t>
  </si>
  <si>
    <t>26009</t>
  </si>
  <si>
    <t>Antrim</t>
  </si>
  <si>
    <t>26011</t>
  </si>
  <si>
    <t>Arenac</t>
  </si>
  <si>
    <t>26013</t>
  </si>
  <si>
    <t>Baraga</t>
  </si>
  <si>
    <t>26015</t>
  </si>
  <si>
    <t>Barry</t>
  </si>
  <si>
    <t>26017</t>
  </si>
  <si>
    <t>26019</t>
  </si>
  <si>
    <t>Benzie</t>
  </si>
  <si>
    <t>26021</t>
  </si>
  <si>
    <t>26023</t>
  </si>
  <si>
    <t>Branch</t>
  </si>
  <si>
    <t>26025</t>
  </si>
  <si>
    <t>26027</t>
  </si>
  <si>
    <t>26029</t>
  </si>
  <si>
    <t>Charlevoix</t>
  </si>
  <si>
    <t>26031</t>
  </si>
  <si>
    <t>Cheboygan</t>
  </si>
  <si>
    <t>26033</t>
  </si>
  <si>
    <t>Chippewa</t>
  </si>
  <si>
    <t>26035</t>
  </si>
  <si>
    <t>Clare</t>
  </si>
  <si>
    <t>26037</t>
  </si>
  <si>
    <t>26039</t>
  </si>
  <si>
    <t>26041</t>
  </si>
  <si>
    <t>26043</t>
  </si>
  <si>
    <t>26045</t>
  </si>
  <si>
    <t>Eaton</t>
  </si>
  <si>
    <t>26047</t>
  </si>
  <si>
    <t>26049</t>
  </si>
  <si>
    <t>Genesee</t>
  </si>
  <si>
    <t>26051</t>
  </si>
  <si>
    <t>Gladwin</t>
  </si>
  <si>
    <t>26053</t>
  </si>
  <si>
    <t>Gogebic</t>
  </si>
  <si>
    <t>26055</t>
  </si>
  <si>
    <t>Grand Traverse</t>
  </si>
  <si>
    <t>26057</t>
  </si>
  <si>
    <t>Gratiot</t>
  </si>
  <si>
    <t>26059</t>
  </si>
  <si>
    <t>Hillsdale</t>
  </si>
  <si>
    <t>26061</t>
  </si>
  <si>
    <t>Houghton</t>
  </si>
  <si>
    <t>26063</t>
  </si>
  <si>
    <t>Huron</t>
  </si>
  <si>
    <t>26065</t>
  </si>
  <si>
    <t>Ingham</t>
  </si>
  <si>
    <t>26067</t>
  </si>
  <si>
    <t>Ionia</t>
  </si>
  <si>
    <t>26069</t>
  </si>
  <si>
    <t>Iosco</t>
  </si>
  <si>
    <t>26071</t>
  </si>
  <si>
    <t>Iron</t>
  </si>
  <si>
    <t>26073</t>
  </si>
  <si>
    <t>Isabella</t>
  </si>
  <si>
    <t>26075</t>
  </si>
  <si>
    <t>26077</t>
  </si>
  <si>
    <t>Kalamazoo</t>
  </si>
  <si>
    <t>26079</t>
  </si>
  <si>
    <t>Kalkaska</t>
  </si>
  <si>
    <t>26081</t>
  </si>
  <si>
    <t>26083</t>
  </si>
  <si>
    <t>Keweenaw</t>
  </si>
  <si>
    <t>26085</t>
  </si>
  <si>
    <t>26087</t>
  </si>
  <si>
    <t>Lapeer</t>
  </si>
  <si>
    <t>26089</t>
  </si>
  <si>
    <t>Leelanau</t>
  </si>
  <si>
    <t>26091</t>
  </si>
  <si>
    <t>Lenawee</t>
  </si>
  <si>
    <t>26093</t>
  </si>
  <si>
    <t>26095</t>
  </si>
  <si>
    <t>Luce</t>
  </si>
  <si>
    <t>26097</t>
  </si>
  <si>
    <t>Mackinac</t>
  </si>
  <si>
    <t>26099</t>
  </si>
  <si>
    <t>Macomb</t>
  </si>
  <si>
    <t>26101</t>
  </si>
  <si>
    <t>Manistee</t>
  </si>
  <si>
    <t>26103</t>
  </si>
  <si>
    <t>Marquette</t>
  </si>
  <si>
    <t>26105</t>
  </si>
  <si>
    <t>26107</t>
  </si>
  <si>
    <t>Mecosta</t>
  </si>
  <si>
    <t>26109</t>
  </si>
  <si>
    <t>Menominee</t>
  </si>
  <si>
    <t>26111</t>
  </si>
  <si>
    <t>Midland</t>
  </si>
  <si>
    <t>26113</t>
  </si>
  <si>
    <t>Missaukee</t>
  </si>
  <si>
    <t>26115</t>
  </si>
  <si>
    <t>26117</t>
  </si>
  <si>
    <t>Montcalm</t>
  </si>
  <si>
    <t>26119</t>
  </si>
  <si>
    <t>Montmorency</t>
  </si>
  <si>
    <t>26121</t>
  </si>
  <si>
    <t>Muskegon</t>
  </si>
  <si>
    <t>26123</t>
  </si>
  <si>
    <t>Newaygo</t>
  </si>
  <si>
    <t>26125</t>
  </si>
  <si>
    <t>Oakland</t>
  </si>
  <si>
    <t>26127</t>
  </si>
  <si>
    <t>Oceana</t>
  </si>
  <si>
    <t>26129</t>
  </si>
  <si>
    <t>Ogemaw</t>
  </si>
  <si>
    <t>26131</t>
  </si>
  <si>
    <t>Ontonagon</t>
  </si>
  <si>
    <t>26133</t>
  </si>
  <si>
    <t>26135</t>
  </si>
  <si>
    <t>Oscoda</t>
  </si>
  <si>
    <t>26137</t>
  </si>
  <si>
    <t>Otsego</t>
  </si>
  <si>
    <t>26139</t>
  </si>
  <si>
    <t>26141</t>
  </si>
  <si>
    <t>Presque Isle</t>
  </si>
  <si>
    <t>26143</t>
  </si>
  <si>
    <t>Roscommon</t>
  </si>
  <si>
    <t>26145</t>
  </si>
  <si>
    <t>Saginaw</t>
  </si>
  <si>
    <t>26147</t>
  </si>
  <si>
    <t>26149</t>
  </si>
  <si>
    <t>26151</t>
  </si>
  <si>
    <t>Sanilac</t>
  </si>
  <si>
    <t>26153</t>
  </si>
  <si>
    <t>Schoolcraft</t>
  </si>
  <si>
    <t>26155</t>
  </si>
  <si>
    <t>Shiawassee</t>
  </si>
  <si>
    <t>26157</t>
  </si>
  <si>
    <t>Tuscola</t>
  </si>
  <si>
    <t>26159</t>
  </si>
  <si>
    <t>26161</t>
  </si>
  <si>
    <t>Washtenaw</t>
  </si>
  <si>
    <t>26163</t>
  </si>
  <si>
    <t>26165</t>
  </si>
  <si>
    <t>Wexford</t>
  </si>
  <si>
    <t>27001</t>
  </si>
  <si>
    <t>Minnesota</t>
  </si>
  <si>
    <t>Aitkin</t>
  </si>
  <si>
    <t>27003</t>
  </si>
  <si>
    <t>Anoka</t>
  </si>
  <si>
    <t>27005</t>
  </si>
  <si>
    <t>Becker</t>
  </si>
  <si>
    <t>27007</t>
  </si>
  <si>
    <t>Beltrami</t>
  </si>
  <si>
    <t>27009</t>
  </si>
  <si>
    <t>27011</t>
  </si>
  <si>
    <t>Big Stone</t>
  </si>
  <si>
    <t>27013</t>
  </si>
  <si>
    <t>Blue Earth</t>
  </si>
  <si>
    <t>27015</t>
  </si>
  <si>
    <t>27017</t>
  </si>
  <si>
    <t>Carlton</t>
  </si>
  <si>
    <t>27019</t>
  </si>
  <si>
    <t>Carver</t>
  </si>
  <si>
    <t>27021</t>
  </si>
  <si>
    <t>27023</t>
  </si>
  <si>
    <t>27025</t>
  </si>
  <si>
    <t>Chisago</t>
  </si>
  <si>
    <t>27027</t>
  </si>
  <si>
    <t>27029</t>
  </si>
  <si>
    <t>27031</t>
  </si>
  <si>
    <t>27033</t>
  </si>
  <si>
    <t>Cottonwood</t>
  </si>
  <si>
    <t>27035</t>
  </si>
  <si>
    <t>Crow Wing</t>
  </si>
  <si>
    <t>27037</t>
  </si>
  <si>
    <t>Dakota</t>
  </si>
  <si>
    <t>27039</t>
  </si>
  <si>
    <t>27041</t>
  </si>
  <si>
    <t>27043</t>
  </si>
  <si>
    <t>Faribault</t>
  </si>
  <si>
    <t>27045</t>
  </si>
  <si>
    <t>Fillmore</t>
  </si>
  <si>
    <t>27047</t>
  </si>
  <si>
    <t>Freeborn</t>
  </si>
  <si>
    <t>27049</t>
  </si>
  <si>
    <t>Goodhue</t>
  </si>
  <si>
    <t>27051</t>
  </si>
  <si>
    <t>27053</t>
  </si>
  <si>
    <t>Hennepin</t>
  </si>
  <si>
    <t>27055</t>
  </si>
  <si>
    <t>27057</t>
  </si>
  <si>
    <t>Hubbard</t>
  </si>
  <si>
    <t>27059</t>
  </si>
  <si>
    <t>Isanti</t>
  </si>
  <si>
    <t>27061</t>
  </si>
  <si>
    <t>Itasca</t>
  </si>
  <si>
    <t>27063</t>
  </si>
  <si>
    <t>27065</t>
  </si>
  <si>
    <t>Kanabec</t>
  </si>
  <si>
    <t>27067</t>
  </si>
  <si>
    <t>Kandiyohi</t>
  </si>
  <si>
    <t>27069</t>
  </si>
  <si>
    <t>Kittson</t>
  </si>
  <si>
    <t>27071</t>
  </si>
  <si>
    <t>Koochiching</t>
  </si>
  <si>
    <t>27073</t>
  </si>
  <si>
    <t>Lac Qui Parle</t>
  </si>
  <si>
    <t>27075</t>
  </si>
  <si>
    <t>27077</t>
  </si>
  <si>
    <t>Lake of The Woods</t>
  </si>
  <si>
    <t>27079</t>
  </si>
  <si>
    <t>Le Sueur</t>
  </si>
  <si>
    <t>27081</t>
  </si>
  <si>
    <t>27083</t>
  </si>
  <si>
    <t>27085</t>
  </si>
  <si>
    <t>McLeod</t>
  </si>
  <si>
    <t>27087</t>
  </si>
  <si>
    <t>Mahnomen</t>
  </si>
  <si>
    <t>27089</t>
  </si>
  <si>
    <t>27091</t>
  </si>
  <si>
    <t>27093</t>
  </si>
  <si>
    <t>Meeker</t>
  </si>
  <si>
    <t>27095</t>
  </si>
  <si>
    <t>Mille Lacs</t>
  </si>
  <si>
    <t>27097</t>
  </si>
  <si>
    <t>Morrison</t>
  </si>
  <si>
    <t>27099</t>
  </si>
  <si>
    <t>Mower</t>
  </si>
  <si>
    <t>27101</t>
  </si>
  <si>
    <t>27103</t>
  </si>
  <si>
    <t>Nicollet</t>
  </si>
  <si>
    <t>27105</t>
  </si>
  <si>
    <t>Nobles</t>
  </si>
  <si>
    <t>27107</t>
  </si>
  <si>
    <t>Norman</t>
  </si>
  <si>
    <t>27109</t>
  </si>
  <si>
    <t>Olmsted</t>
  </si>
  <si>
    <t>27111</t>
  </si>
  <si>
    <t>Otter Tail</t>
  </si>
  <si>
    <t>27113</t>
  </si>
  <si>
    <t>Pennington</t>
  </si>
  <si>
    <t>27115</t>
  </si>
  <si>
    <t>Pine</t>
  </si>
  <si>
    <t>27117</t>
  </si>
  <si>
    <t>Pipestone</t>
  </si>
  <si>
    <t>27119</t>
  </si>
  <si>
    <t>27121</t>
  </si>
  <si>
    <t>27123</t>
  </si>
  <si>
    <t>Ramsey</t>
  </si>
  <si>
    <t>27125</t>
  </si>
  <si>
    <t>Red Lake</t>
  </si>
  <si>
    <t>27127</t>
  </si>
  <si>
    <t>Redwood</t>
  </si>
  <si>
    <t>27129</t>
  </si>
  <si>
    <t>Renville</t>
  </si>
  <si>
    <t>27131</t>
  </si>
  <si>
    <t>27133</t>
  </si>
  <si>
    <t>Rock</t>
  </si>
  <si>
    <t>27135</t>
  </si>
  <si>
    <t>Roseau</t>
  </si>
  <si>
    <t>27137</t>
  </si>
  <si>
    <t>St Louis</t>
  </si>
  <si>
    <t>27139</t>
  </si>
  <si>
    <t>27141</t>
  </si>
  <si>
    <t>Sherburne</t>
  </si>
  <si>
    <t>27143</t>
  </si>
  <si>
    <t>Sibley</t>
  </si>
  <si>
    <t>27145</t>
  </si>
  <si>
    <t>Stearns</t>
  </si>
  <si>
    <t>27147</t>
  </si>
  <si>
    <t>Steele</t>
  </si>
  <si>
    <t>27149</t>
  </si>
  <si>
    <t>27151</t>
  </si>
  <si>
    <t>Swift</t>
  </si>
  <si>
    <t>27153</t>
  </si>
  <si>
    <t>27155</t>
  </si>
  <si>
    <t>Traverse</t>
  </si>
  <si>
    <t>27157</t>
  </si>
  <si>
    <t>Wabasha</t>
  </si>
  <si>
    <t>27159</t>
  </si>
  <si>
    <t>Wadena</t>
  </si>
  <si>
    <t>27161</t>
  </si>
  <si>
    <t>Waseca</t>
  </si>
  <si>
    <t>27163</t>
  </si>
  <si>
    <t>27165</t>
  </si>
  <si>
    <t>Watonwan</t>
  </si>
  <si>
    <t>27167</t>
  </si>
  <si>
    <t>Wilkin</t>
  </si>
  <si>
    <t>27169</t>
  </si>
  <si>
    <t>Winona</t>
  </si>
  <si>
    <t>27171</t>
  </si>
  <si>
    <t>27173</t>
  </si>
  <si>
    <t>Yellow Medicine</t>
  </si>
  <si>
    <t>28001</t>
  </si>
  <si>
    <t>28003</t>
  </si>
  <si>
    <t>Alcorn</t>
  </si>
  <si>
    <t>28005</t>
  </si>
  <si>
    <t>Amite</t>
  </si>
  <si>
    <t>28007</t>
  </si>
  <si>
    <t>Attala</t>
  </si>
  <si>
    <t>28009</t>
  </si>
  <si>
    <t>28011</t>
  </si>
  <si>
    <t>Bolivar</t>
  </si>
  <si>
    <t>28013</t>
  </si>
  <si>
    <t>28015</t>
  </si>
  <si>
    <t>28017</t>
  </si>
  <si>
    <t>28019</t>
  </si>
  <si>
    <t>28021</t>
  </si>
  <si>
    <t>28023</t>
  </si>
  <si>
    <t>28025</t>
  </si>
  <si>
    <t>28027</t>
  </si>
  <si>
    <t>Coahoma</t>
  </si>
  <si>
    <t>28029</t>
  </si>
  <si>
    <t>Copiah</t>
  </si>
  <si>
    <t>28031</t>
  </si>
  <si>
    <t>28033</t>
  </si>
  <si>
    <t>28035</t>
  </si>
  <si>
    <t>Forrest</t>
  </si>
  <si>
    <t>28037</t>
  </si>
  <si>
    <t>28039</t>
  </si>
  <si>
    <t>George</t>
  </si>
  <si>
    <t>28041</t>
  </si>
  <si>
    <t>28043</t>
  </si>
  <si>
    <t>Grenada</t>
  </si>
  <si>
    <t>28045</t>
  </si>
  <si>
    <t>28047</t>
  </si>
  <si>
    <t>28049</t>
  </si>
  <si>
    <t>Hinds</t>
  </si>
  <si>
    <t>28051</t>
  </si>
  <si>
    <t>28053</t>
  </si>
  <si>
    <t>Humphreys</t>
  </si>
  <si>
    <t>28055</t>
  </si>
  <si>
    <t>Issaquena</t>
  </si>
  <si>
    <t>28057</t>
  </si>
  <si>
    <t>Itawamba</t>
  </si>
  <si>
    <t>28059</t>
  </si>
  <si>
    <t>28061</t>
  </si>
  <si>
    <t>28063</t>
  </si>
  <si>
    <t>28065</t>
  </si>
  <si>
    <t>28067</t>
  </si>
  <si>
    <t>28069</t>
  </si>
  <si>
    <t>Kemper</t>
  </si>
  <si>
    <t>28071</t>
  </si>
  <si>
    <t>28073</t>
  </si>
  <si>
    <t>28075</t>
  </si>
  <si>
    <t>28077</t>
  </si>
  <si>
    <t>28079</t>
  </si>
  <si>
    <t>Leake</t>
  </si>
  <si>
    <t>28081</t>
  </si>
  <si>
    <t>28083</t>
  </si>
  <si>
    <t>Leflore</t>
  </si>
  <si>
    <t>28085</t>
  </si>
  <si>
    <t>28087</t>
  </si>
  <si>
    <t>28089</t>
  </si>
  <si>
    <t>28091</t>
  </si>
  <si>
    <t>28093</t>
  </si>
  <si>
    <t>28095</t>
  </si>
  <si>
    <t>28097</t>
  </si>
  <si>
    <t>28099</t>
  </si>
  <si>
    <t>Neshoba</t>
  </si>
  <si>
    <t>28101</t>
  </si>
  <si>
    <t>28103</t>
  </si>
  <si>
    <t>Noxubee</t>
  </si>
  <si>
    <t>28105</t>
  </si>
  <si>
    <t>Oktibbeha</t>
  </si>
  <si>
    <t>28107</t>
  </si>
  <si>
    <t>Panola</t>
  </si>
  <si>
    <t>28109</t>
  </si>
  <si>
    <t>Pearl River</t>
  </si>
  <si>
    <t>28111</t>
  </si>
  <si>
    <t>28113</t>
  </si>
  <si>
    <t>28115</t>
  </si>
  <si>
    <t>Pontotoc</t>
  </si>
  <si>
    <t>28117</t>
  </si>
  <si>
    <t>Prentiss</t>
  </si>
  <si>
    <t>28119</t>
  </si>
  <si>
    <t>28121</t>
  </si>
  <si>
    <t>Rankin</t>
  </si>
  <si>
    <t>28123</t>
  </si>
  <si>
    <t>28125</t>
  </si>
  <si>
    <t>Sharkey</t>
  </si>
  <si>
    <t>28127</t>
  </si>
  <si>
    <t>28129</t>
  </si>
  <si>
    <t>28131</t>
  </si>
  <si>
    <t>28133</t>
  </si>
  <si>
    <t>Sunflower</t>
  </si>
  <si>
    <t>28135</t>
  </si>
  <si>
    <t>Tallahatchie</t>
  </si>
  <si>
    <t>28137</t>
  </si>
  <si>
    <t>Tate</t>
  </si>
  <si>
    <t>28139</t>
  </si>
  <si>
    <t>Tippah</t>
  </si>
  <si>
    <t>28141</t>
  </si>
  <si>
    <t>Tishomingo</t>
  </si>
  <si>
    <t>28143</t>
  </si>
  <si>
    <t>Tunica</t>
  </si>
  <si>
    <t>28145</t>
  </si>
  <si>
    <t>28147</t>
  </si>
  <si>
    <t>Walthall</t>
  </si>
  <si>
    <t>28149</t>
  </si>
  <si>
    <t>28151</t>
  </si>
  <si>
    <t>28153</t>
  </si>
  <si>
    <t>28155</t>
  </si>
  <si>
    <t>28157</t>
  </si>
  <si>
    <t>28159</t>
  </si>
  <si>
    <t>28161</t>
  </si>
  <si>
    <t>Yalobusha</t>
  </si>
  <si>
    <t>28163</t>
  </si>
  <si>
    <t>Yazoo</t>
  </si>
  <si>
    <t>29001</t>
  </si>
  <si>
    <t>Missouri</t>
  </si>
  <si>
    <t>29003</t>
  </si>
  <si>
    <t>Andrew</t>
  </si>
  <si>
    <t>29005</t>
  </si>
  <si>
    <t>29007</t>
  </si>
  <si>
    <t>Audrain</t>
  </si>
  <si>
    <t>29009</t>
  </si>
  <si>
    <t>29011</t>
  </si>
  <si>
    <t>29013</t>
  </si>
  <si>
    <t>Bates</t>
  </si>
  <si>
    <t>29015</t>
  </si>
  <si>
    <t>29017</t>
  </si>
  <si>
    <t>Bollinger</t>
  </si>
  <si>
    <t>29019</t>
  </si>
  <si>
    <t>29021</t>
  </si>
  <si>
    <t>29023</t>
  </si>
  <si>
    <t>29025</t>
  </si>
  <si>
    <t>29027</t>
  </si>
  <si>
    <t>Callaway</t>
  </si>
  <si>
    <t>29029</t>
  </si>
  <si>
    <t>29031</t>
  </si>
  <si>
    <t>Cape Girardeau</t>
  </si>
  <si>
    <t>29033</t>
  </si>
  <si>
    <t>29035</t>
  </si>
  <si>
    <t>29037</t>
  </si>
  <si>
    <t>29039</t>
  </si>
  <si>
    <t>29041</t>
  </si>
  <si>
    <t>Chariton</t>
  </si>
  <si>
    <t>29043</t>
  </si>
  <si>
    <t>29045</t>
  </si>
  <si>
    <t>29047</t>
  </si>
  <si>
    <t>29049</t>
  </si>
  <si>
    <t>29051</t>
  </si>
  <si>
    <t>Cole</t>
  </si>
  <si>
    <t>29053</t>
  </si>
  <si>
    <t>Cooper</t>
  </si>
  <si>
    <t>29055</t>
  </si>
  <si>
    <t>29057</t>
  </si>
  <si>
    <t>29059</t>
  </si>
  <si>
    <t>29061</t>
  </si>
  <si>
    <t>29063</t>
  </si>
  <si>
    <t>Dekalb</t>
  </si>
  <si>
    <t>29065</t>
  </si>
  <si>
    <t>Dent</t>
  </si>
  <si>
    <t>29067</t>
  </si>
  <si>
    <t>29069</t>
  </si>
  <si>
    <t>Dunklin</t>
  </si>
  <si>
    <t>29071</t>
  </si>
  <si>
    <t>29073</t>
  </si>
  <si>
    <t>Gasconade</t>
  </si>
  <si>
    <t>29075</t>
  </si>
  <si>
    <t>Gentry</t>
  </si>
  <si>
    <t>29077</t>
  </si>
  <si>
    <t>29079</t>
  </si>
  <si>
    <t>29081</t>
  </si>
  <si>
    <t>29083</t>
  </si>
  <si>
    <t>29085</t>
  </si>
  <si>
    <t>Hickory</t>
  </si>
  <si>
    <t>29087</t>
  </si>
  <si>
    <t>Holt</t>
  </si>
  <si>
    <t>29089</t>
  </si>
  <si>
    <t>29091</t>
  </si>
  <si>
    <t>Howell</t>
  </si>
  <si>
    <t>29093</t>
  </si>
  <si>
    <t>29095</t>
  </si>
  <si>
    <t>29097</t>
  </si>
  <si>
    <t>29099</t>
  </si>
  <si>
    <t>29101</t>
  </si>
  <si>
    <t>29103</t>
  </si>
  <si>
    <t>29105</t>
  </si>
  <si>
    <t>Laclede</t>
  </si>
  <si>
    <t>29107</t>
  </si>
  <si>
    <t>29109</t>
  </si>
  <si>
    <t>29111</t>
  </si>
  <si>
    <t>29113</t>
  </si>
  <si>
    <t>29115</t>
  </si>
  <si>
    <t>29117</t>
  </si>
  <si>
    <t>29119</t>
  </si>
  <si>
    <t>Mcdonald</t>
  </si>
  <si>
    <t>29121</t>
  </si>
  <si>
    <t>29123</t>
  </si>
  <si>
    <t>29125</t>
  </si>
  <si>
    <t>Maries</t>
  </si>
  <si>
    <t>29127</t>
  </si>
  <si>
    <t>29129</t>
  </si>
  <si>
    <t>29131</t>
  </si>
  <si>
    <t>29133</t>
  </si>
  <si>
    <t>29135</t>
  </si>
  <si>
    <t>Moniteau</t>
  </si>
  <si>
    <t>29137</t>
  </si>
  <si>
    <t>29139</t>
  </si>
  <si>
    <t>29141</t>
  </si>
  <si>
    <t>29143</t>
  </si>
  <si>
    <t>New Madrid</t>
  </si>
  <si>
    <t>29145</t>
  </si>
  <si>
    <t>29147</t>
  </si>
  <si>
    <t>Nodaway</t>
  </si>
  <si>
    <t>29149</t>
  </si>
  <si>
    <t>Oregon</t>
  </si>
  <si>
    <t>29151</t>
  </si>
  <si>
    <t>29153</t>
  </si>
  <si>
    <t>Ozark</t>
  </si>
  <si>
    <t>29155</t>
  </si>
  <si>
    <t>Pemiscot</t>
  </si>
  <si>
    <t>29157</t>
  </si>
  <si>
    <t>29159</t>
  </si>
  <si>
    <t>Pettis</t>
  </si>
  <si>
    <t>29161</t>
  </si>
  <si>
    <t>Phelps</t>
  </si>
  <si>
    <t>29163</t>
  </si>
  <si>
    <t>29165</t>
  </si>
  <si>
    <t>Platte</t>
  </si>
  <si>
    <t>29167</t>
  </si>
  <si>
    <t>29169</t>
  </si>
  <si>
    <t>29171</t>
  </si>
  <si>
    <t>29173</t>
  </si>
  <si>
    <t>Ralls</t>
  </si>
  <si>
    <t>29175</t>
  </si>
  <si>
    <t>29177</t>
  </si>
  <si>
    <t>Ray</t>
  </si>
  <si>
    <t>29179</t>
  </si>
  <si>
    <t>Reynolds</t>
  </si>
  <si>
    <t>29181</t>
  </si>
  <si>
    <t>29183</t>
  </si>
  <si>
    <t>29185</t>
  </si>
  <si>
    <t>29186</t>
  </si>
  <si>
    <t>Ste Genevieve</t>
  </si>
  <si>
    <t>29187</t>
  </si>
  <si>
    <t>St Francois</t>
  </si>
  <si>
    <t>29189</t>
  </si>
  <si>
    <t>29195</t>
  </si>
  <si>
    <t>29197</t>
  </si>
  <si>
    <t>29199</t>
  </si>
  <si>
    <t>Scotland</t>
  </si>
  <si>
    <t>29201</t>
  </si>
  <si>
    <t>29203</t>
  </si>
  <si>
    <t>Shannon</t>
  </si>
  <si>
    <t>29205</t>
  </si>
  <si>
    <t>29207</t>
  </si>
  <si>
    <t>Stoddard</t>
  </si>
  <si>
    <t>29209</t>
  </si>
  <si>
    <t>29211</t>
  </si>
  <si>
    <t>29213</t>
  </si>
  <si>
    <t>Taney</t>
  </si>
  <si>
    <t>29215</t>
  </si>
  <si>
    <t>Texas</t>
  </si>
  <si>
    <t>29217</t>
  </si>
  <si>
    <t>29219</t>
  </si>
  <si>
    <t>29221</t>
  </si>
  <si>
    <t>29223</t>
  </si>
  <si>
    <t>29225</t>
  </si>
  <si>
    <t>29227</t>
  </si>
  <si>
    <t>29229</t>
  </si>
  <si>
    <t>29510</t>
  </si>
  <si>
    <t>St Louis City</t>
  </si>
  <si>
    <t>30001</t>
  </si>
  <si>
    <t>Montana</t>
  </si>
  <si>
    <t>Beaverhead</t>
  </si>
  <si>
    <t>30003</t>
  </si>
  <si>
    <t>Big Horn</t>
  </si>
  <si>
    <t>30005</t>
  </si>
  <si>
    <t>30007</t>
  </si>
  <si>
    <t>Broadwater</t>
  </si>
  <si>
    <t>30009</t>
  </si>
  <si>
    <t>Carbon</t>
  </si>
  <si>
    <t>30011</t>
  </si>
  <si>
    <t>30013</t>
  </si>
  <si>
    <t>Cascade</t>
  </si>
  <si>
    <t>30015</t>
  </si>
  <si>
    <t>Chouteau</t>
  </si>
  <si>
    <t>30017</t>
  </si>
  <si>
    <t>30019</t>
  </si>
  <si>
    <t>Daniels</t>
  </si>
  <si>
    <t>30021</t>
  </si>
  <si>
    <t>30023</t>
  </si>
  <si>
    <t>Deer Lodge</t>
  </si>
  <si>
    <t>30025</t>
  </si>
  <si>
    <t>Fallon</t>
  </si>
  <si>
    <t>30027</t>
  </si>
  <si>
    <t>Fergus</t>
  </si>
  <si>
    <t>30029</t>
  </si>
  <si>
    <t>Flathead</t>
  </si>
  <si>
    <t>30031</t>
  </si>
  <si>
    <t>30033</t>
  </si>
  <si>
    <t>30035</t>
  </si>
  <si>
    <t>Glacier</t>
  </si>
  <si>
    <t>30037</t>
  </si>
  <si>
    <t>Golden Valley</t>
  </si>
  <si>
    <t>30039</t>
  </si>
  <si>
    <t>Granite</t>
  </si>
  <si>
    <t>30041</t>
  </si>
  <si>
    <t>Hill</t>
  </si>
  <si>
    <t>30043</t>
  </si>
  <si>
    <t>30045</t>
  </si>
  <si>
    <t>Judith Basin</t>
  </si>
  <si>
    <t>30047</t>
  </si>
  <si>
    <t>30049</t>
  </si>
  <si>
    <t>Lewis and Clark</t>
  </si>
  <si>
    <t>30051</t>
  </si>
  <si>
    <t>30053</t>
  </si>
  <si>
    <t>30055</t>
  </si>
  <si>
    <t>McCone</t>
  </si>
  <si>
    <t>30057</t>
  </si>
  <si>
    <t>30059</t>
  </si>
  <si>
    <t>Meagher</t>
  </si>
  <si>
    <t>30061</t>
  </si>
  <si>
    <t>30063</t>
  </si>
  <si>
    <t>Missoula</t>
  </si>
  <si>
    <t>30065</t>
  </si>
  <si>
    <t>Musselshell</t>
  </si>
  <si>
    <t>30067</t>
  </si>
  <si>
    <t>30069</t>
  </si>
  <si>
    <t>30071</t>
  </si>
  <si>
    <t>30073</t>
  </si>
  <si>
    <t>Pondera</t>
  </si>
  <si>
    <t>30075</t>
  </si>
  <si>
    <t>Powder River</t>
  </si>
  <si>
    <t>30077</t>
  </si>
  <si>
    <t>30079</t>
  </si>
  <si>
    <t>30081</t>
  </si>
  <si>
    <t>Ravalli</t>
  </si>
  <si>
    <t>30083</t>
  </si>
  <si>
    <t>30085</t>
  </si>
  <si>
    <t>Roosevelt</t>
  </si>
  <si>
    <t>30087</t>
  </si>
  <si>
    <t>Rosebud</t>
  </si>
  <si>
    <t>30089</t>
  </si>
  <si>
    <t>Sanders</t>
  </si>
  <si>
    <t>30091</t>
  </si>
  <si>
    <t>30093</t>
  </si>
  <si>
    <t>Silver Bow</t>
  </si>
  <si>
    <t>30095</t>
  </si>
  <si>
    <t>Stillwater</t>
  </si>
  <si>
    <t>30097</t>
  </si>
  <si>
    <t>Sweet Grass</t>
  </si>
  <si>
    <t>30099</t>
  </si>
  <si>
    <t>30101</t>
  </si>
  <si>
    <t>Toole</t>
  </si>
  <si>
    <t>30103</t>
  </si>
  <si>
    <t>Treasure</t>
  </si>
  <si>
    <t>30105</t>
  </si>
  <si>
    <t>30107</t>
  </si>
  <si>
    <t>Wheatland</t>
  </si>
  <si>
    <t>30109</t>
  </si>
  <si>
    <t>Wibaux</t>
  </si>
  <si>
    <t>30111</t>
  </si>
  <si>
    <t>Yellowstone</t>
  </si>
  <si>
    <t>31001</t>
  </si>
  <si>
    <t>Nebraska</t>
  </si>
  <si>
    <t>31003</t>
  </si>
  <si>
    <t>Antelope</t>
  </si>
  <si>
    <t>31005</t>
  </si>
  <si>
    <t>Arthur</t>
  </si>
  <si>
    <t>31007</t>
  </si>
  <si>
    <t>Banner</t>
  </si>
  <si>
    <t>31009</t>
  </si>
  <si>
    <t>31011</t>
  </si>
  <si>
    <t>31013</t>
  </si>
  <si>
    <t>Box Butte</t>
  </si>
  <si>
    <t>31015</t>
  </si>
  <si>
    <t>31017</t>
  </si>
  <si>
    <t>31019</t>
  </si>
  <si>
    <t>Buffalo</t>
  </si>
  <si>
    <t>31021</t>
  </si>
  <si>
    <t>Burt</t>
  </si>
  <si>
    <t>31023</t>
  </si>
  <si>
    <t>31025</t>
  </si>
  <si>
    <t>31027</t>
  </si>
  <si>
    <t>31029</t>
  </si>
  <si>
    <t>31031</t>
  </si>
  <si>
    <t>Cherry</t>
  </si>
  <si>
    <t>31033</t>
  </si>
  <si>
    <t>31035</t>
  </si>
  <si>
    <t>31037</t>
  </si>
  <si>
    <t>Colfax</t>
  </si>
  <si>
    <t>31039</t>
  </si>
  <si>
    <t>Cuming</t>
  </si>
  <si>
    <t>31041</t>
  </si>
  <si>
    <t>31043</t>
  </si>
  <si>
    <t>31045</t>
  </si>
  <si>
    <t>Dawes</t>
  </si>
  <si>
    <t>31047</t>
  </si>
  <si>
    <t>31049</t>
  </si>
  <si>
    <t>Deuel</t>
  </si>
  <si>
    <t>31051</t>
  </si>
  <si>
    <t>Dixon</t>
  </si>
  <si>
    <t>31053</t>
  </si>
  <si>
    <t>31055</t>
  </si>
  <si>
    <t>31057</t>
  </si>
  <si>
    <t>Dundy</t>
  </si>
  <si>
    <t>31059</t>
  </si>
  <si>
    <t>31061</t>
  </si>
  <si>
    <t>31063</t>
  </si>
  <si>
    <t>Frontier</t>
  </si>
  <si>
    <t>31065</t>
  </si>
  <si>
    <t>Furnas</t>
  </si>
  <si>
    <t>31067</t>
  </si>
  <si>
    <t>Gage</t>
  </si>
  <si>
    <t>31069</t>
  </si>
  <si>
    <t>Garden</t>
  </si>
  <si>
    <t>31071</t>
  </si>
  <si>
    <t>31073</t>
  </si>
  <si>
    <t>Gosper</t>
  </si>
  <si>
    <t>31075</t>
  </si>
  <si>
    <t>31077</t>
  </si>
  <si>
    <t>31079</t>
  </si>
  <si>
    <t>31081</t>
  </si>
  <si>
    <t>31083</t>
  </si>
  <si>
    <t>31085</t>
  </si>
  <si>
    <t>Hayes</t>
  </si>
  <si>
    <t>31087</t>
  </si>
  <si>
    <t>Hitchcock</t>
  </si>
  <si>
    <t>31089</t>
  </si>
  <si>
    <t>31091</t>
  </si>
  <si>
    <t>Hooker</t>
  </si>
  <si>
    <t>31093</t>
  </si>
  <si>
    <t>31095</t>
  </si>
  <si>
    <t>31097</t>
  </si>
  <si>
    <t>31099</t>
  </si>
  <si>
    <t>Kearney</t>
  </si>
  <si>
    <t>31101</t>
  </si>
  <si>
    <t>Keith</t>
  </si>
  <si>
    <t>31103</t>
  </si>
  <si>
    <t>Keya Paha</t>
  </si>
  <si>
    <t>31105</t>
  </si>
  <si>
    <t>Kimball</t>
  </si>
  <si>
    <t>31107</t>
  </si>
  <si>
    <t>31109</t>
  </si>
  <si>
    <t>Lancaster</t>
  </si>
  <si>
    <t>31111</t>
  </si>
  <si>
    <t>31113</t>
  </si>
  <si>
    <t>31115</t>
  </si>
  <si>
    <t>Loup</t>
  </si>
  <si>
    <t>31117</t>
  </si>
  <si>
    <t>31119</t>
  </si>
  <si>
    <t>31121</t>
  </si>
  <si>
    <t>Merrick</t>
  </si>
  <si>
    <t>31123</t>
  </si>
  <si>
    <t>Morrill</t>
  </si>
  <si>
    <t>31125</t>
  </si>
  <si>
    <t>Nance</t>
  </si>
  <si>
    <t>31127</t>
  </si>
  <si>
    <t>31129</t>
  </si>
  <si>
    <t>Nuckolls</t>
  </si>
  <si>
    <t>31131</t>
  </si>
  <si>
    <t>Otoe</t>
  </si>
  <si>
    <t>31133</t>
  </si>
  <si>
    <t>31135</t>
  </si>
  <si>
    <t>Perkins</t>
  </si>
  <si>
    <t>31137</t>
  </si>
  <si>
    <t>31139</t>
  </si>
  <si>
    <t>31141</t>
  </si>
  <si>
    <t>31143</t>
  </si>
  <si>
    <t>31145</t>
  </si>
  <si>
    <t>Red Willow</t>
  </si>
  <si>
    <t>31147</t>
  </si>
  <si>
    <t>Richardson</t>
  </si>
  <si>
    <t>31149</t>
  </si>
  <si>
    <t>31151</t>
  </si>
  <si>
    <t>31153</t>
  </si>
  <si>
    <t>Sarpy</t>
  </si>
  <si>
    <t>31155</t>
  </si>
  <si>
    <t>Saunders</t>
  </si>
  <si>
    <t>31157</t>
  </si>
  <si>
    <t>Scotts Bluff</t>
  </si>
  <si>
    <t>31159</t>
  </si>
  <si>
    <t>31161</t>
  </si>
  <si>
    <t>31163</t>
  </si>
  <si>
    <t>31165</t>
  </si>
  <si>
    <t>31167</t>
  </si>
  <si>
    <t>31169</t>
  </si>
  <si>
    <t>Thayer</t>
  </si>
  <si>
    <t>31171</t>
  </si>
  <si>
    <t>31173</t>
  </si>
  <si>
    <t>Thurston</t>
  </si>
  <si>
    <t>31175</t>
  </si>
  <si>
    <t>31177</t>
  </si>
  <si>
    <t>31179</t>
  </si>
  <si>
    <t>31181</t>
  </si>
  <si>
    <t>31183</t>
  </si>
  <si>
    <t>31185</t>
  </si>
  <si>
    <t>32001</t>
  </si>
  <si>
    <t>Churchill</t>
  </si>
  <si>
    <t>32003</t>
  </si>
  <si>
    <t>32005</t>
  </si>
  <si>
    <t>32007</t>
  </si>
  <si>
    <t>Elko</t>
  </si>
  <si>
    <t>32009</t>
  </si>
  <si>
    <t>Esmeralda</t>
  </si>
  <si>
    <t>32011</t>
  </si>
  <si>
    <t>Eureka</t>
  </si>
  <si>
    <t>32013</t>
  </si>
  <si>
    <t>32015</t>
  </si>
  <si>
    <t>Lander</t>
  </si>
  <si>
    <t>32017</t>
  </si>
  <si>
    <t>32019</t>
  </si>
  <si>
    <t>32021</t>
  </si>
  <si>
    <t>32023</t>
  </si>
  <si>
    <t>Nye</t>
  </si>
  <si>
    <t>32027</t>
  </si>
  <si>
    <t>Pershing</t>
  </si>
  <si>
    <t>32029</t>
  </si>
  <si>
    <t>Storey</t>
  </si>
  <si>
    <t>32031</t>
  </si>
  <si>
    <t>Washoe</t>
  </si>
  <si>
    <t>32033</t>
  </si>
  <si>
    <t>White Pine</t>
  </si>
  <si>
    <t>32510</t>
  </si>
  <si>
    <t>Carson City</t>
  </si>
  <si>
    <t>33001</t>
  </si>
  <si>
    <t>New Hampshire</t>
  </si>
  <si>
    <t>Belknap</t>
  </si>
  <si>
    <t>33003</t>
  </si>
  <si>
    <t>33005</t>
  </si>
  <si>
    <t>Cheshire</t>
  </si>
  <si>
    <t>33007</t>
  </si>
  <si>
    <t>Coos</t>
  </si>
  <si>
    <t>33009</t>
  </si>
  <si>
    <t>Grafton</t>
  </si>
  <si>
    <t>33011</t>
  </si>
  <si>
    <t>33013</t>
  </si>
  <si>
    <t>Merrimack</t>
  </si>
  <si>
    <t>33015</t>
  </si>
  <si>
    <t>Rockingham</t>
  </si>
  <si>
    <t>33017</t>
  </si>
  <si>
    <t>Strafford</t>
  </si>
  <si>
    <t>33019</t>
  </si>
  <si>
    <t>34001</t>
  </si>
  <si>
    <t>New Jersey</t>
  </si>
  <si>
    <t>Atlantic</t>
  </si>
  <si>
    <t>34003</t>
  </si>
  <si>
    <t>Bergen</t>
  </si>
  <si>
    <t>34005</t>
  </si>
  <si>
    <t>Burlington</t>
  </si>
  <si>
    <t>34007</t>
  </si>
  <si>
    <t>34009</t>
  </si>
  <si>
    <t>Cape May</t>
  </si>
  <si>
    <t>34011</t>
  </si>
  <si>
    <t>34013</t>
  </si>
  <si>
    <t>34015</t>
  </si>
  <si>
    <t>Gloucester</t>
  </si>
  <si>
    <t>34017</t>
  </si>
  <si>
    <t>Hudson</t>
  </si>
  <si>
    <t>34019</t>
  </si>
  <si>
    <t>Hunterdon</t>
  </si>
  <si>
    <t>34021</t>
  </si>
  <si>
    <t>34023</t>
  </si>
  <si>
    <t>34025</t>
  </si>
  <si>
    <t>Monmouth</t>
  </si>
  <si>
    <t>34027</t>
  </si>
  <si>
    <t>34029</t>
  </si>
  <si>
    <t>Ocean</t>
  </si>
  <si>
    <t>34031</t>
  </si>
  <si>
    <t>Passaic</t>
  </si>
  <si>
    <t>34033</t>
  </si>
  <si>
    <t>Salem</t>
  </si>
  <si>
    <t>34035</t>
  </si>
  <si>
    <t>34037</t>
  </si>
  <si>
    <t>34039</t>
  </si>
  <si>
    <t>34041</t>
  </si>
  <si>
    <t>35001</t>
  </si>
  <si>
    <t>New Mexico</t>
  </si>
  <si>
    <t>Bernalillo</t>
  </si>
  <si>
    <t>35003</t>
  </si>
  <si>
    <t>Catron</t>
  </si>
  <si>
    <t>35005</t>
  </si>
  <si>
    <t>Chaves</t>
  </si>
  <si>
    <t>35006</t>
  </si>
  <si>
    <t>Cibola</t>
  </si>
  <si>
    <t>35007</t>
  </si>
  <si>
    <t>35009</t>
  </si>
  <si>
    <t>Curry</t>
  </si>
  <si>
    <t>35011</t>
  </si>
  <si>
    <t>De Baca</t>
  </si>
  <si>
    <t>35013</t>
  </si>
  <si>
    <t>Dona Ana</t>
  </si>
  <si>
    <t>35015</t>
  </si>
  <si>
    <t>Eddy</t>
  </si>
  <si>
    <t>35017</t>
  </si>
  <si>
    <t>35019</t>
  </si>
  <si>
    <t>Guadalupe</t>
  </si>
  <si>
    <t>35021</t>
  </si>
  <si>
    <t>Harding</t>
  </si>
  <si>
    <t>35023</t>
  </si>
  <si>
    <t>Hidalgo</t>
  </si>
  <si>
    <t>35025</t>
  </si>
  <si>
    <t>Lea</t>
  </si>
  <si>
    <t>35027</t>
  </si>
  <si>
    <t>35028</t>
  </si>
  <si>
    <t>Los Alamos</t>
  </si>
  <si>
    <t>35029</t>
  </si>
  <si>
    <t>Luna</t>
  </si>
  <si>
    <t>35031</t>
  </si>
  <si>
    <t>Mckinley</t>
  </si>
  <si>
    <t>35033</t>
  </si>
  <si>
    <t>Mora</t>
  </si>
  <si>
    <t>35035</t>
  </si>
  <si>
    <t>35037</t>
  </si>
  <si>
    <t>Quay</t>
  </si>
  <si>
    <t>35039</t>
  </si>
  <si>
    <t>Rio Arriba</t>
  </si>
  <si>
    <t>35041</t>
  </si>
  <si>
    <t>35043</t>
  </si>
  <si>
    <t>Sandoval</t>
  </si>
  <si>
    <t>35045</t>
  </si>
  <si>
    <t>35047</t>
  </si>
  <si>
    <t>35049</t>
  </si>
  <si>
    <t>Santa Fe</t>
  </si>
  <si>
    <t>35051</t>
  </si>
  <si>
    <t>35053</t>
  </si>
  <si>
    <t>Socorro</t>
  </si>
  <si>
    <t>35055</t>
  </si>
  <si>
    <t>Taos</t>
  </si>
  <si>
    <t>35057</t>
  </si>
  <si>
    <t>Torrance</t>
  </si>
  <si>
    <t>35059</t>
  </si>
  <si>
    <t>35061</t>
  </si>
  <si>
    <t>Valencia</t>
  </si>
  <si>
    <t>36001</t>
  </si>
  <si>
    <t>New York</t>
  </si>
  <si>
    <t>Albany</t>
  </si>
  <si>
    <t>36003</t>
  </si>
  <si>
    <t>36005</t>
  </si>
  <si>
    <t>Bronx</t>
  </si>
  <si>
    <t>36007</t>
  </si>
  <si>
    <t>Broome</t>
  </si>
  <si>
    <t>36009</t>
  </si>
  <si>
    <t>Cattaraugus</t>
  </si>
  <si>
    <t>36011</t>
  </si>
  <si>
    <t>Cayuga</t>
  </si>
  <si>
    <t>36013</t>
  </si>
  <si>
    <t>36015</t>
  </si>
  <si>
    <t>Chemung</t>
  </si>
  <si>
    <t>36017</t>
  </si>
  <si>
    <t>Chenango</t>
  </si>
  <si>
    <t>36019</t>
  </si>
  <si>
    <t>36021</t>
  </si>
  <si>
    <t>36023</t>
  </si>
  <si>
    <t>Cortland</t>
  </si>
  <si>
    <t>36025</t>
  </si>
  <si>
    <t>36027</t>
  </si>
  <si>
    <t>Dutchess</t>
  </si>
  <si>
    <t>36029</t>
  </si>
  <si>
    <t>Erie</t>
  </si>
  <si>
    <t>36031</t>
  </si>
  <si>
    <t>36033</t>
  </si>
  <si>
    <t>36035</t>
  </si>
  <si>
    <t>36037</t>
  </si>
  <si>
    <t>36039</t>
  </si>
  <si>
    <t>36041</t>
  </si>
  <si>
    <t>36043</t>
  </si>
  <si>
    <t>Herkimer</t>
  </si>
  <si>
    <t>36045</t>
  </si>
  <si>
    <t>36047</t>
  </si>
  <si>
    <t>36049</t>
  </si>
  <si>
    <t>36051</t>
  </si>
  <si>
    <t>36053</t>
  </si>
  <si>
    <t>36055</t>
  </si>
  <si>
    <t>36057</t>
  </si>
  <si>
    <t>36059</t>
  </si>
  <si>
    <t>36061</t>
  </si>
  <si>
    <t>36063</t>
  </si>
  <si>
    <t>Niagara</t>
  </si>
  <si>
    <t>36065</t>
  </si>
  <si>
    <t>36067</t>
  </si>
  <si>
    <t>Onondaga</t>
  </si>
  <si>
    <t>36069</t>
  </si>
  <si>
    <t>Ontario</t>
  </si>
  <si>
    <t>36071</t>
  </si>
  <si>
    <t>36073</t>
  </si>
  <si>
    <t>36075</t>
  </si>
  <si>
    <t>Oswego</t>
  </si>
  <si>
    <t>36077</t>
  </si>
  <si>
    <t>36079</t>
  </si>
  <si>
    <t>36081</t>
  </si>
  <si>
    <t>Queens</t>
  </si>
  <si>
    <t>36083</t>
  </si>
  <si>
    <t>Rensselaer</t>
  </si>
  <si>
    <t>36085</t>
  </si>
  <si>
    <t>36087</t>
  </si>
  <si>
    <t>Rockland</t>
  </si>
  <si>
    <t>36089</t>
  </si>
  <si>
    <t>St Lawrence</t>
  </si>
  <si>
    <t>36091</t>
  </si>
  <si>
    <t>Saratoga</t>
  </si>
  <si>
    <t>36093</t>
  </si>
  <si>
    <t>Schenectady</t>
  </si>
  <si>
    <t>36095</t>
  </si>
  <si>
    <t>Schoharie</t>
  </si>
  <si>
    <t>36097</t>
  </si>
  <si>
    <t>36099</t>
  </si>
  <si>
    <t>Seneca</t>
  </si>
  <si>
    <t>36101</t>
  </si>
  <si>
    <t>36103</t>
  </si>
  <si>
    <t>36105</t>
  </si>
  <si>
    <t>36107</t>
  </si>
  <si>
    <t>Tioga</t>
  </si>
  <si>
    <t>36109</t>
  </si>
  <si>
    <t>Tompkins</t>
  </si>
  <si>
    <t>36111</t>
  </si>
  <si>
    <t>Ulster</t>
  </si>
  <si>
    <t>36113</t>
  </si>
  <si>
    <t>36115</t>
  </si>
  <si>
    <t>36117</t>
  </si>
  <si>
    <t>36119</t>
  </si>
  <si>
    <t>Westchester</t>
  </si>
  <si>
    <t>36121</t>
  </si>
  <si>
    <t>Wyoming</t>
  </si>
  <si>
    <t>36123</t>
  </si>
  <si>
    <t>Yates</t>
  </si>
  <si>
    <t>37001</t>
  </si>
  <si>
    <t>North Carolina</t>
  </si>
  <si>
    <t>Alamance</t>
  </si>
  <si>
    <t>37003</t>
  </si>
  <si>
    <t>37005</t>
  </si>
  <si>
    <t>Alleghany</t>
  </si>
  <si>
    <t>37007</t>
  </si>
  <si>
    <t>Anson</t>
  </si>
  <si>
    <t>37009</t>
  </si>
  <si>
    <t>Ashe</t>
  </si>
  <si>
    <t>37011</t>
  </si>
  <si>
    <t>Avery</t>
  </si>
  <si>
    <t>37013</t>
  </si>
  <si>
    <t>Beaufort</t>
  </si>
  <si>
    <t>37015</t>
  </si>
  <si>
    <t>Bertie</t>
  </si>
  <si>
    <t>37017</t>
  </si>
  <si>
    <t>Bladen</t>
  </si>
  <si>
    <t>37019</t>
  </si>
  <si>
    <t>Brunswick</t>
  </si>
  <si>
    <t>37021</t>
  </si>
  <si>
    <t>Buncombe</t>
  </si>
  <si>
    <t>37023</t>
  </si>
  <si>
    <t>37025</t>
  </si>
  <si>
    <t>Cabarrus</t>
  </si>
  <si>
    <t>37027</t>
  </si>
  <si>
    <t>37029</t>
  </si>
  <si>
    <t>37031</t>
  </si>
  <si>
    <t>Carteret</t>
  </si>
  <si>
    <t>37033</t>
  </si>
  <si>
    <t>Caswell</t>
  </si>
  <si>
    <t>37035</t>
  </si>
  <si>
    <t>Catawba</t>
  </si>
  <si>
    <t>37037</t>
  </si>
  <si>
    <t>37039</t>
  </si>
  <si>
    <t>37041</t>
  </si>
  <si>
    <t>Chowan</t>
  </si>
  <si>
    <t>37043</t>
  </si>
  <si>
    <t>37045</t>
  </si>
  <si>
    <t>37047</t>
  </si>
  <si>
    <t>Columbus</t>
  </si>
  <si>
    <t>37049</t>
  </si>
  <si>
    <t>Craven</t>
  </si>
  <si>
    <t>37051</t>
  </si>
  <si>
    <t>37053</t>
  </si>
  <si>
    <t>Currituck</t>
  </si>
  <si>
    <t>37055</t>
  </si>
  <si>
    <t>Dare</t>
  </si>
  <si>
    <t>37057</t>
  </si>
  <si>
    <t>Davidson</t>
  </si>
  <si>
    <t>37059</t>
  </si>
  <si>
    <t>Davie</t>
  </si>
  <si>
    <t>37061</t>
  </si>
  <si>
    <t>Duplin</t>
  </si>
  <si>
    <t>37063</t>
  </si>
  <si>
    <t>Durham</t>
  </si>
  <si>
    <t>37065</t>
  </si>
  <si>
    <t>Edgecombe</t>
  </si>
  <si>
    <t>37067</t>
  </si>
  <si>
    <t>37069</t>
  </si>
  <si>
    <t>37071</t>
  </si>
  <si>
    <t>Gaston</t>
  </si>
  <si>
    <t>37073</t>
  </si>
  <si>
    <t>Gates</t>
  </si>
  <si>
    <t>37075</t>
  </si>
  <si>
    <t>37077</t>
  </si>
  <si>
    <t>Granville</t>
  </si>
  <si>
    <t>37079</t>
  </si>
  <si>
    <t>37081</t>
  </si>
  <si>
    <t>Guilford</t>
  </si>
  <si>
    <t>37083</t>
  </si>
  <si>
    <t>Halifax</t>
  </si>
  <si>
    <t>37085</t>
  </si>
  <si>
    <t>Harnett</t>
  </si>
  <si>
    <t>37087</t>
  </si>
  <si>
    <t>Haywood</t>
  </si>
  <si>
    <t>37089</t>
  </si>
  <si>
    <t>37091</t>
  </si>
  <si>
    <t>Hertford</t>
  </si>
  <si>
    <t>37093</t>
  </si>
  <si>
    <t>Hoke</t>
  </si>
  <si>
    <t>37095</t>
  </si>
  <si>
    <t>Hyde</t>
  </si>
  <si>
    <t>37097</t>
  </si>
  <si>
    <t>Iredell</t>
  </si>
  <si>
    <t>37099</t>
  </si>
  <si>
    <t>37101</t>
  </si>
  <si>
    <t>Johnston</t>
  </si>
  <si>
    <t>37103</t>
  </si>
  <si>
    <t>37105</t>
  </si>
  <si>
    <t>37107</t>
  </si>
  <si>
    <t>Lenoir</t>
  </si>
  <si>
    <t>37109</t>
  </si>
  <si>
    <t>37111</t>
  </si>
  <si>
    <t>McDowell</t>
  </si>
  <si>
    <t>37113</t>
  </si>
  <si>
    <t>37115</t>
  </si>
  <si>
    <t>37117</t>
  </si>
  <si>
    <t>37119</t>
  </si>
  <si>
    <t>Mecklenburg</t>
  </si>
  <si>
    <t>37121</t>
  </si>
  <si>
    <t>37123</t>
  </si>
  <si>
    <t>37125</t>
  </si>
  <si>
    <t>Moore</t>
  </si>
  <si>
    <t>37127</t>
  </si>
  <si>
    <t>Nash</t>
  </si>
  <si>
    <t>37129</t>
  </si>
  <si>
    <t>New Hanover</t>
  </si>
  <si>
    <t>37131</t>
  </si>
  <si>
    <t>Northampton</t>
  </si>
  <si>
    <t>37133</t>
  </si>
  <si>
    <t>Onslow</t>
  </si>
  <si>
    <t>37135</t>
  </si>
  <si>
    <t>37137</t>
  </si>
  <si>
    <t>Pamlico</t>
  </si>
  <si>
    <t>37139</t>
  </si>
  <si>
    <t>Pasquotank</t>
  </si>
  <si>
    <t>37141</t>
  </si>
  <si>
    <t>Pender</t>
  </si>
  <si>
    <t>37143</t>
  </si>
  <si>
    <t>Perquimans</t>
  </si>
  <si>
    <t>37145</t>
  </si>
  <si>
    <t>Person</t>
  </si>
  <si>
    <t>37147</t>
  </si>
  <si>
    <t>Pitt</t>
  </si>
  <si>
    <t>37149</t>
  </si>
  <si>
    <t>37151</t>
  </si>
  <si>
    <t>37153</t>
  </si>
  <si>
    <t>37155</t>
  </si>
  <si>
    <t>Robeson</t>
  </si>
  <si>
    <t>37157</t>
  </si>
  <si>
    <t>37159</t>
  </si>
  <si>
    <t>37161</t>
  </si>
  <si>
    <t>Rutherford</t>
  </si>
  <si>
    <t>37163</t>
  </si>
  <si>
    <t>Sampson</t>
  </si>
  <si>
    <t>37165</t>
  </si>
  <si>
    <t>37167</t>
  </si>
  <si>
    <t>Stanly</t>
  </si>
  <si>
    <t>37169</t>
  </si>
  <si>
    <t>Stokes</t>
  </si>
  <si>
    <t>37171</t>
  </si>
  <si>
    <t>Surry</t>
  </si>
  <si>
    <t>37173</t>
  </si>
  <si>
    <t>Swain</t>
  </si>
  <si>
    <t>37175</t>
  </si>
  <si>
    <t>Transylvania</t>
  </si>
  <si>
    <t>37177</t>
  </si>
  <si>
    <t>Tyrrell</t>
  </si>
  <si>
    <t>37179</t>
  </si>
  <si>
    <t>37181</t>
  </si>
  <si>
    <t>Vance</t>
  </si>
  <si>
    <t>37183</t>
  </si>
  <si>
    <t>Wake</t>
  </si>
  <si>
    <t>37185</t>
  </si>
  <si>
    <t>37187</t>
  </si>
  <si>
    <t>37189</t>
  </si>
  <si>
    <t>Watauga</t>
  </si>
  <si>
    <t>37191</t>
  </si>
  <si>
    <t>37193</t>
  </si>
  <si>
    <t>37195</t>
  </si>
  <si>
    <t>37197</t>
  </si>
  <si>
    <t>Yadkin</t>
  </si>
  <si>
    <t>37199</t>
  </si>
  <si>
    <t>Yancey</t>
  </si>
  <si>
    <t>38001</t>
  </si>
  <si>
    <t>North Dakota</t>
  </si>
  <si>
    <t>38003</t>
  </si>
  <si>
    <t>Barnes</t>
  </si>
  <si>
    <t>38005</t>
  </si>
  <si>
    <t>Benson</t>
  </si>
  <si>
    <t>38007</t>
  </si>
  <si>
    <t>Billings</t>
  </si>
  <si>
    <t>38009</t>
  </si>
  <si>
    <t>Bottineau</t>
  </si>
  <si>
    <t>38011</t>
  </si>
  <si>
    <t>Bowman</t>
  </si>
  <si>
    <t>38013</t>
  </si>
  <si>
    <t>38015</t>
  </si>
  <si>
    <t>Burleigh</t>
  </si>
  <si>
    <t>38017</t>
  </si>
  <si>
    <t>38019</t>
  </si>
  <si>
    <t>Cavalier</t>
  </si>
  <si>
    <t>38021</t>
  </si>
  <si>
    <t>Dickey</t>
  </si>
  <si>
    <t>38023</t>
  </si>
  <si>
    <t>Divide</t>
  </si>
  <si>
    <t>38025</t>
  </si>
  <si>
    <t>Dunn</t>
  </si>
  <si>
    <t>38027</t>
  </si>
  <si>
    <t>38029</t>
  </si>
  <si>
    <t>Emmons</t>
  </si>
  <si>
    <t>38031</t>
  </si>
  <si>
    <t>Foster</t>
  </si>
  <si>
    <t>38033</t>
  </si>
  <si>
    <t>38035</t>
  </si>
  <si>
    <t>Grand Forks</t>
  </si>
  <si>
    <t>38037</t>
  </si>
  <si>
    <t>38039</t>
  </si>
  <si>
    <t>Griggs</t>
  </si>
  <si>
    <t>38041</t>
  </si>
  <si>
    <t>Hettinger</t>
  </si>
  <si>
    <t>38043</t>
  </si>
  <si>
    <t>Kidder</t>
  </si>
  <si>
    <t>38045</t>
  </si>
  <si>
    <t>Lamoure</t>
  </si>
  <si>
    <t>38047</t>
  </si>
  <si>
    <t>38049</t>
  </si>
  <si>
    <t>38051</t>
  </si>
  <si>
    <t>38053</t>
  </si>
  <si>
    <t>Mckenzie</t>
  </si>
  <si>
    <t>38055</t>
  </si>
  <si>
    <t>38057</t>
  </si>
  <si>
    <t>38059</t>
  </si>
  <si>
    <t>38061</t>
  </si>
  <si>
    <t>Mountrail</t>
  </si>
  <si>
    <t>38063</t>
  </si>
  <si>
    <t>38065</t>
  </si>
  <si>
    <t>Oliver</t>
  </si>
  <si>
    <t>38067</t>
  </si>
  <si>
    <t>Pembina</t>
  </si>
  <si>
    <t>38069</t>
  </si>
  <si>
    <t>38071</t>
  </si>
  <si>
    <t>38073</t>
  </si>
  <si>
    <t>Ransom</t>
  </si>
  <si>
    <t>38075</t>
  </si>
  <si>
    <t>38077</t>
  </si>
  <si>
    <t>38079</t>
  </si>
  <si>
    <t>Rolette</t>
  </si>
  <si>
    <t>38081</t>
  </si>
  <si>
    <t>Sargent</t>
  </si>
  <si>
    <t>38083</t>
  </si>
  <si>
    <t>38085</t>
  </si>
  <si>
    <t>38087</t>
  </si>
  <si>
    <t>Slope</t>
  </si>
  <si>
    <t>38089</t>
  </si>
  <si>
    <t>38091</t>
  </si>
  <si>
    <t>38093</t>
  </si>
  <si>
    <t>Stutsman</t>
  </si>
  <si>
    <t>38095</t>
  </si>
  <si>
    <t>Towner</t>
  </si>
  <si>
    <t>38097</t>
  </si>
  <si>
    <t>Traill</t>
  </si>
  <si>
    <t>38099</t>
  </si>
  <si>
    <t>Walsh</t>
  </si>
  <si>
    <t>38101</t>
  </si>
  <si>
    <t>Ward</t>
  </si>
  <si>
    <t>38103</t>
  </si>
  <si>
    <t>38105</t>
  </si>
  <si>
    <t>Williams</t>
  </si>
  <si>
    <t>39001</t>
  </si>
  <si>
    <t>39003</t>
  </si>
  <si>
    <t>39005</t>
  </si>
  <si>
    <t>Ashland</t>
  </si>
  <si>
    <t>39007</t>
  </si>
  <si>
    <t>Ashtabula</t>
  </si>
  <si>
    <t>39009</t>
  </si>
  <si>
    <t>Athens</t>
  </si>
  <si>
    <t>39011</t>
  </si>
  <si>
    <t>Auglaize</t>
  </si>
  <si>
    <t>39013</t>
  </si>
  <si>
    <t>Belmont</t>
  </si>
  <si>
    <t>39015</t>
  </si>
  <si>
    <t>39017</t>
  </si>
  <si>
    <t>39019</t>
  </si>
  <si>
    <t>39021</t>
  </si>
  <si>
    <t>39023</t>
  </si>
  <si>
    <t>39025</t>
  </si>
  <si>
    <t>Clermont</t>
  </si>
  <si>
    <t>39027</t>
  </si>
  <si>
    <t>39029</t>
  </si>
  <si>
    <t>Columbiana</t>
  </si>
  <si>
    <t>39031</t>
  </si>
  <si>
    <t>Coshocton</t>
  </si>
  <si>
    <t>39033</t>
  </si>
  <si>
    <t>39035</t>
  </si>
  <si>
    <t>Cuyahoga</t>
  </si>
  <si>
    <t>39037</t>
  </si>
  <si>
    <t>Darke</t>
  </si>
  <si>
    <t>39039</t>
  </si>
  <si>
    <t>Defiance</t>
  </si>
  <si>
    <t>39041</t>
  </si>
  <si>
    <t>39043</t>
  </si>
  <si>
    <t>39045</t>
  </si>
  <si>
    <t>39047</t>
  </si>
  <si>
    <t>39049</t>
  </si>
  <si>
    <t>39051</t>
  </si>
  <si>
    <t>39053</t>
  </si>
  <si>
    <t>Gallia</t>
  </si>
  <si>
    <t>39055</t>
  </si>
  <si>
    <t>Geauga</t>
  </si>
  <si>
    <t>39057</t>
  </si>
  <si>
    <t>39059</t>
  </si>
  <si>
    <t>Guernsey</t>
  </si>
  <si>
    <t>39061</t>
  </si>
  <si>
    <t>39063</t>
  </si>
  <si>
    <t>39065</t>
  </si>
  <si>
    <t>39067</t>
  </si>
  <si>
    <t>39069</t>
  </si>
  <si>
    <t>39071</t>
  </si>
  <si>
    <t>Highland</t>
  </si>
  <si>
    <t>39073</t>
  </si>
  <si>
    <t>Hocking</t>
  </si>
  <si>
    <t>39075</t>
  </si>
  <si>
    <t>39077</t>
  </si>
  <si>
    <t>39079</t>
  </si>
  <si>
    <t>39081</t>
  </si>
  <si>
    <t>39083</t>
  </si>
  <si>
    <t>39085</t>
  </si>
  <si>
    <t>39087</t>
  </si>
  <si>
    <t>39089</t>
  </si>
  <si>
    <t>Licking</t>
  </si>
  <si>
    <t>39091</t>
  </si>
  <si>
    <t>39093</t>
  </si>
  <si>
    <t>Lorain</t>
  </si>
  <si>
    <t>39095</t>
  </si>
  <si>
    <t>39097</t>
  </si>
  <si>
    <t>39099</t>
  </si>
  <si>
    <t>Mahoning</t>
  </si>
  <si>
    <t>39101</t>
  </si>
  <si>
    <t>39103</t>
  </si>
  <si>
    <t>Medina</t>
  </si>
  <si>
    <t>39105</t>
  </si>
  <si>
    <t>Meigs</t>
  </si>
  <si>
    <t>39107</t>
  </si>
  <si>
    <t>39109</t>
  </si>
  <si>
    <t>39111</t>
  </si>
  <si>
    <t>39113</t>
  </si>
  <si>
    <t>39115</t>
  </si>
  <si>
    <t>39117</t>
  </si>
  <si>
    <t>Morrow</t>
  </si>
  <si>
    <t>39119</t>
  </si>
  <si>
    <t>Muskingum</t>
  </si>
  <si>
    <t>39121</t>
  </si>
  <si>
    <t>39123</t>
  </si>
  <si>
    <t>39125</t>
  </si>
  <si>
    <t>39127</t>
  </si>
  <si>
    <t>39129</t>
  </si>
  <si>
    <t>Pickaway</t>
  </si>
  <si>
    <t>39131</t>
  </si>
  <si>
    <t>39133</t>
  </si>
  <si>
    <t>Portage</t>
  </si>
  <si>
    <t>39135</t>
  </si>
  <si>
    <t>Preble</t>
  </si>
  <si>
    <t>39137</t>
  </si>
  <si>
    <t>39139</t>
  </si>
  <si>
    <t>39141</t>
  </si>
  <si>
    <t>Ross</t>
  </si>
  <si>
    <t>39143</t>
  </si>
  <si>
    <t>Sandusky</t>
  </si>
  <si>
    <t>39145</t>
  </si>
  <si>
    <t>Scioto</t>
  </si>
  <si>
    <t>39147</t>
  </si>
  <si>
    <t>39149</t>
  </si>
  <si>
    <t>39151</t>
  </si>
  <si>
    <t>39153</t>
  </si>
  <si>
    <t>39155</t>
  </si>
  <si>
    <t>Trumbull</t>
  </si>
  <si>
    <t>39157</t>
  </si>
  <si>
    <t>Tuscarawas</t>
  </si>
  <si>
    <t>39159</t>
  </si>
  <si>
    <t>39161</t>
  </si>
  <si>
    <t>Van Wert</t>
  </si>
  <si>
    <t>39163</t>
  </si>
  <si>
    <t>Vinton</t>
  </si>
  <si>
    <t>39165</t>
  </si>
  <si>
    <t>39167</t>
  </si>
  <si>
    <t>39169</t>
  </si>
  <si>
    <t>39171</t>
  </si>
  <si>
    <t>39173</t>
  </si>
  <si>
    <t>Wood</t>
  </si>
  <si>
    <t>39175</t>
  </si>
  <si>
    <t>Wyandot</t>
  </si>
  <si>
    <t>40001</t>
  </si>
  <si>
    <t>Oklahoma</t>
  </si>
  <si>
    <t>40003</t>
  </si>
  <si>
    <t>Alfalfa</t>
  </si>
  <si>
    <t>40005</t>
  </si>
  <si>
    <t>Atoka</t>
  </si>
  <si>
    <t>40007</t>
  </si>
  <si>
    <t>Beaver</t>
  </si>
  <si>
    <t>40009</t>
  </si>
  <si>
    <t>Beckham</t>
  </si>
  <si>
    <t>40011</t>
  </si>
  <si>
    <t>40013</t>
  </si>
  <si>
    <t>40015</t>
  </si>
  <si>
    <t>40017</t>
  </si>
  <si>
    <t>Canadian</t>
  </si>
  <si>
    <t>40019</t>
  </si>
  <si>
    <t>40021</t>
  </si>
  <si>
    <t>40023</t>
  </si>
  <si>
    <t>40025</t>
  </si>
  <si>
    <t>Cimarron</t>
  </si>
  <si>
    <t>40027</t>
  </si>
  <si>
    <t>40029</t>
  </si>
  <si>
    <t>40031</t>
  </si>
  <si>
    <t>40033</t>
  </si>
  <si>
    <t>Cotton</t>
  </si>
  <si>
    <t>40035</t>
  </si>
  <si>
    <t>Craig</t>
  </si>
  <si>
    <t>40037</t>
  </si>
  <si>
    <t>Creek</t>
  </si>
  <si>
    <t>40039</t>
  </si>
  <si>
    <t>40041</t>
  </si>
  <si>
    <t>40043</t>
  </si>
  <si>
    <t>Dewey</t>
  </si>
  <si>
    <t>40045</t>
  </si>
  <si>
    <t>40047</t>
  </si>
  <si>
    <t>40049</t>
  </si>
  <si>
    <t>Garvin</t>
  </si>
  <si>
    <t>40051</t>
  </si>
  <si>
    <t>40053</t>
  </si>
  <si>
    <t>40055</t>
  </si>
  <si>
    <t>Greer</t>
  </si>
  <si>
    <t>40057</t>
  </si>
  <si>
    <t>Harmon</t>
  </si>
  <si>
    <t>40059</t>
  </si>
  <si>
    <t>40061</t>
  </si>
  <si>
    <t>40063</t>
  </si>
  <si>
    <t>Hughes</t>
  </si>
  <si>
    <t>40065</t>
  </si>
  <si>
    <t>40067</t>
  </si>
  <si>
    <t>40069</t>
  </si>
  <si>
    <t>40071</t>
  </si>
  <si>
    <t>Kay</t>
  </si>
  <si>
    <t>40073</t>
  </si>
  <si>
    <t>Kingfisher</t>
  </si>
  <si>
    <t>40075</t>
  </si>
  <si>
    <t>40077</t>
  </si>
  <si>
    <t>Latimer</t>
  </si>
  <si>
    <t>40079</t>
  </si>
  <si>
    <t>Le Flore</t>
  </si>
  <si>
    <t>40081</t>
  </si>
  <si>
    <t>40083</t>
  </si>
  <si>
    <t>40085</t>
  </si>
  <si>
    <t>Love</t>
  </si>
  <si>
    <t>40087</t>
  </si>
  <si>
    <t>Mcclain</t>
  </si>
  <si>
    <t>40089</t>
  </si>
  <si>
    <t>McCurtain</t>
  </si>
  <si>
    <t>40091</t>
  </si>
  <si>
    <t>40093</t>
  </si>
  <si>
    <t>Major</t>
  </si>
  <si>
    <t>40095</t>
  </si>
  <si>
    <t>40097</t>
  </si>
  <si>
    <t>Mayes</t>
  </si>
  <si>
    <t>40099</t>
  </si>
  <si>
    <t>40101</t>
  </si>
  <si>
    <t>Muskogee</t>
  </si>
  <si>
    <t>40103</t>
  </si>
  <si>
    <t>40105</t>
  </si>
  <si>
    <t>Nowata</t>
  </si>
  <si>
    <t>40107</t>
  </si>
  <si>
    <t>Okfuskee</t>
  </si>
  <si>
    <t>40109</t>
  </si>
  <si>
    <t>40111</t>
  </si>
  <si>
    <t>Okmulgee</t>
  </si>
  <si>
    <t>40113</t>
  </si>
  <si>
    <t>40115</t>
  </si>
  <si>
    <t>40117</t>
  </si>
  <si>
    <t>40119</t>
  </si>
  <si>
    <t>Payne</t>
  </si>
  <si>
    <t>40121</t>
  </si>
  <si>
    <t>Pittsburg</t>
  </si>
  <si>
    <t>40123</t>
  </si>
  <si>
    <t>40125</t>
  </si>
  <si>
    <t>40127</t>
  </si>
  <si>
    <t>Pushmataha</t>
  </si>
  <si>
    <t>40129</t>
  </si>
  <si>
    <t>Roger Mills</t>
  </si>
  <si>
    <t>40131</t>
  </si>
  <si>
    <t>Rogers</t>
  </si>
  <si>
    <t>40133</t>
  </si>
  <si>
    <t>40135</t>
  </si>
  <si>
    <t>Sequoyah</t>
  </si>
  <si>
    <t>40137</t>
  </si>
  <si>
    <t>40139</t>
  </si>
  <si>
    <t>40141</t>
  </si>
  <si>
    <t>Tillman</t>
  </si>
  <si>
    <t>40143</t>
  </si>
  <si>
    <t>Tulsa</t>
  </si>
  <si>
    <t>40145</t>
  </si>
  <si>
    <t>Wagoner</t>
  </si>
  <si>
    <t>40147</t>
  </si>
  <si>
    <t>40149</t>
  </si>
  <si>
    <t>Washita</t>
  </si>
  <si>
    <t>40151</t>
  </si>
  <si>
    <t>Woods</t>
  </si>
  <si>
    <t>40153</t>
  </si>
  <si>
    <t>Woodward</t>
  </si>
  <si>
    <t>41001</t>
  </si>
  <si>
    <t>41003</t>
  </si>
  <si>
    <t>41005</t>
  </si>
  <si>
    <t>Clackamas</t>
  </si>
  <si>
    <t>41007</t>
  </si>
  <si>
    <t>Clatsop</t>
  </si>
  <si>
    <t>41009</t>
  </si>
  <si>
    <t>41011</t>
  </si>
  <si>
    <t>41013</t>
  </si>
  <si>
    <t>Crook</t>
  </si>
  <si>
    <t>41015</t>
  </si>
  <si>
    <t>41017</t>
  </si>
  <si>
    <t>Deschutes</t>
  </si>
  <si>
    <t>41019</t>
  </si>
  <si>
    <t>41021</t>
  </si>
  <si>
    <t>Gilliam</t>
  </si>
  <si>
    <t>41023</t>
  </si>
  <si>
    <t>41025</t>
  </si>
  <si>
    <t>Harney</t>
  </si>
  <si>
    <t>41027</t>
  </si>
  <si>
    <t>Hood River</t>
  </si>
  <si>
    <t>41029</t>
  </si>
  <si>
    <t>41031</t>
  </si>
  <si>
    <t>41033</t>
  </si>
  <si>
    <t>Josephine</t>
  </si>
  <si>
    <t>41035</t>
  </si>
  <si>
    <t>Klamath</t>
  </si>
  <si>
    <t>41037</t>
  </si>
  <si>
    <t>41039</t>
  </si>
  <si>
    <t>41041</t>
  </si>
  <si>
    <t>41043</t>
  </si>
  <si>
    <t>41045</t>
  </si>
  <si>
    <t>Malheur</t>
  </si>
  <si>
    <t>41047</t>
  </si>
  <si>
    <t>41049</t>
  </si>
  <si>
    <t>41051</t>
  </si>
  <si>
    <t>Multnomah</t>
  </si>
  <si>
    <t>41053</t>
  </si>
  <si>
    <t>41055</t>
  </si>
  <si>
    <t>41057</t>
  </si>
  <si>
    <t>Tillamook</t>
  </si>
  <si>
    <t>41059</t>
  </si>
  <si>
    <t>Umatilla</t>
  </si>
  <si>
    <t>41061</t>
  </si>
  <si>
    <t>41063</t>
  </si>
  <si>
    <t>Wallowa</t>
  </si>
  <si>
    <t>41065</t>
  </si>
  <si>
    <t>Wasco</t>
  </si>
  <si>
    <t>41067</t>
  </si>
  <si>
    <t>41069</t>
  </si>
  <si>
    <t>41071</t>
  </si>
  <si>
    <t>Yamhill</t>
  </si>
  <si>
    <t>42001</t>
  </si>
  <si>
    <t>Pennsylvania</t>
  </si>
  <si>
    <t>42003</t>
  </si>
  <si>
    <t>Allegheny</t>
  </si>
  <si>
    <t>42005</t>
  </si>
  <si>
    <t>Armstrong</t>
  </si>
  <si>
    <t>42007</t>
  </si>
  <si>
    <t>42009</t>
  </si>
  <si>
    <t>Bedford</t>
  </si>
  <si>
    <t>42011</t>
  </si>
  <si>
    <t>Berks</t>
  </si>
  <si>
    <t>42013</t>
  </si>
  <si>
    <t>Blair</t>
  </si>
  <si>
    <t>42015</t>
  </si>
  <si>
    <t>42017</t>
  </si>
  <si>
    <t>Bucks</t>
  </si>
  <si>
    <t>42019</t>
  </si>
  <si>
    <t>42021</t>
  </si>
  <si>
    <t>Cambria</t>
  </si>
  <si>
    <t>42023</t>
  </si>
  <si>
    <t>42025</t>
  </si>
  <si>
    <t>42027</t>
  </si>
  <si>
    <t>Centre</t>
  </si>
  <si>
    <t>42029</t>
  </si>
  <si>
    <t>Chester</t>
  </si>
  <si>
    <t>42031</t>
  </si>
  <si>
    <t>Clarion</t>
  </si>
  <si>
    <t>42033</t>
  </si>
  <si>
    <t>Clearfield</t>
  </si>
  <si>
    <t>42035</t>
  </si>
  <si>
    <t>42037</t>
  </si>
  <si>
    <t>42039</t>
  </si>
  <si>
    <t>42041</t>
  </si>
  <si>
    <t>42043</t>
  </si>
  <si>
    <t>Dauphin</t>
  </si>
  <si>
    <t>42045</t>
  </si>
  <si>
    <t>42047</t>
  </si>
  <si>
    <t>42049</t>
  </si>
  <si>
    <t>42051</t>
  </si>
  <si>
    <t>42053</t>
  </si>
  <si>
    <t>Forest</t>
  </si>
  <si>
    <t>42055</t>
  </si>
  <si>
    <t>42057</t>
  </si>
  <si>
    <t>42059</t>
  </si>
  <si>
    <t>42061</t>
  </si>
  <si>
    <t>Huntingdon</t>
  </si>
  <si>
    <t>42063</t>
  </si>
  <si>
    <t>42065</t>
  </si>
  <si>
    <t>42067</t>
  </si>
  <si>
    <t>Juniata</t>
  </si>
  <si>
    <t>42069</t>
  </si>
  <si>
    <t>Lackawanna</t>
  </si>
  <si>
    <t>42071</t>
  </si>
  <si>
    <t>42073</t>
  </si>
  <si>
    <t>42075</t>
  </si>
  <si>
    <t>Lebanon</t>
  </si>
  <si>
    <t>42077</t>
  </si>
  <si>
    <t>Lehigh</t>
  </si>
  <si>
    <t>42079</t>
  </si>
  <si>
    <t>Luzerne</t>
  </si>
  <si>
    <t>42081</t>
  </si>
  <si>
    <t>Lycoming</t>
  </si>
  <si>
    <t>42083</t>
  </si>
  <si>
    <t>McKean</t>
  </si>
  <si>
    <t>42085</t>
  </si>
  <si>
    <t>42087</t>
  </si>
  <si>
    <t>Mifflin</t>
  </si>
  <si>
    <t>42089</t>
  </si>
  <si>
    <t>42091</t>
  </si>
  <si>
    <t>42093</t>
  </si>
  <si>
    <t>Montour</t>
  </si>
  <si>
    <t>42095</t>
  </si>
  <si>
    <t>42097</t>
  </si>
  <si>
    <t>Northumberland</t>
  </si>
  <si>
    <t>42099</t>
  </si>
  <si>
    <t>42101</t>
  </si>
  <si>
    <t>Philadelphia</t>
  </si>
  <si>
    <t>42103</t>
  </si>
  <si>
    <t>42105</t>
  </si>
  <si>
    <t>Potter</t>
  </si>
  <si>
    <t>42107</t>
  </si>
  <si>
    <t>Schuylkill</t>
  </si>
  <si>
    <t>42109</t>
  </si>
  <si>
    <t>Snyder</t>
  </si>
  <si>
    <t>42111</t>
  </si>
  <si>
    <t>42113</t>
  </si>
  <si>
    <t>42115</t>
  </si>
  <si>
    <t>Susquehanna</t>
  </si>
  <si>
    <t>42117</t>
  </si>
  <si>
    <t>42119</t>
  </si>
  <si>
    <t>42121</t>
  </si>
  <si>
    <t>Venango</t>
  </si>
  <si>
    <t>42123</t>
  </si>
  <si>
    <t>42125</t>
  </si>
  <si>
    <t>42127</t>
  </si>
  <si>
    <t>42129</t>
  </si>
  <si>
    <t>Westmoreland</t>
  </si>
  <si>
    <t>42131</t>
  </si>
  <si>
    <t>42133</t>
  </si>
  <si>
    <t>44001</t>
  </si>
  <si>
    <t>Rhode Island</t>
  </si>
  <si>
    <t>44003</t>
  </si>
  <si>
    <t>44005</t>
  </si>
  <si>
    <t>Newport</t>
  </si>
  <si>
    <t>44007</t>
  </si>
  <si>
    <t>Providence</t>
  </si>
  <si>
    <t>44009</t>
  </si>
  <si>
    <t>45001</t>
  </si>
  <si>
    <t>South Carolina</t>
  </si>
  <si>
    <t>Abbeville</t>
  </si>
  <si>
    <t>45003</t>
  </si>
  <si>
    <t>Aiken</t>
  </si>
  <si>
    <t>45005</t>
  </si>
  <si>
    <t>Allendale</t>
  </si>
  <si>
    <t>45007</t>
  </si>
  <si>
    <t>45009</t>
  </si>
  <si>
    <t>Bamberg</t>
  </si>
  <si>
    <t>45011</t>
  </si>
  <si>
    <t>Barnwell</t>
  </si>
  <si>
    <t>45013</t>
  </si>
  <si>
    <t>45015</t>
  </si>
  <si>
    <t>Berkeley</t>
  </si>
  <si>
    <t>45017</t>
  </si>
  <si>
    <t>45019</t>
  </si>
  <si>
    <t>Charleston</t>
  </si>
  <si>
    <t>45021</t>
  </si>
  <si>
    <t>45023</t>
  </si>
  <si>
    <t>45025</t>
  </si>
  <si>
    <t>Chesterfield</t>
  </si>
  <si>
    <t>45027</t>
  </si>
  <si>
    <t>Clarendon</t>
  </si>
  <si>
    <t>45029</t>
  </si>
  <si>
    <t>Colleton</t>
  </si>
  <si>
    <t>45031</t>
  </si>
  <si>
    <t>Darlington</t>
  </si>
  <si>
    <t>45033</t>
  </si>
  <si>
    <t>Dillon</t>
  </si>
  <si>
    <t>45035</t>
  </si>
  <si>
    <t>45037</t>
  </si>
  <si>
    <t>Edgefield</t>
  </si>
  <si>
    <t>45039</t>
  </si>
  <si>
    <t>45041</t>
  </si>
  <si>
    <t>Florence</t>
  </si>
  <si>
    <t>45043</t>
  </si>
  <si>
    <t>Georgetown</t>
  </si>
  <si>
    <t>45045</t>
  </si>
  <si>
    <t>Greenville</t>
  </si>
  <si>
    <t>45047</t>
  </si>
  <si>
    <t>45049</t>
  </si>
  <si>
    <t>Hampton</t>
  </si>
  <si>
    <t>45051</t>
  </si>
  <si>
    <t>Horry</t>
  </si>
  <si>
    <t>45053</t>
  </si>
  <si>
    <t>45055</t>
  </si>
  <si>
    <t>Kershaw</t>
  </si>
  <si>
    <t>45057</t>
  </si>
  <si>
    <t>45059</t>
  </si>
  <si>
    <t>45061</t>
  </si>
  <si>
    <t>45063</t>
  </si>
  <si>
    <t>Lexington</t>
  </si>
  <si>
    <t>45065</t>
  </si>
  <si>
    <t>McCormick</t>
  </si>
  <si>
    <t>45067</t>
  </si>
  <si>
    <t>45069</t>
  </si>
  <si>
    <t>Marlboro</t>
  </si>
  <si>
    <t>45071</t>
  </si>
  <si>
    <t>Newberry</t>
  </si>
  <si>
    <t>45073</t>
  </si>
  <si>
    <t>45075</t>
  </si>
  <si>
    <t>Orangeburg</t>
  </si>
  <si>
    <t>45077</t>
  </si>
  <si>
    <t>45079</t>
  </si>
  <si>
    <t>45081</t>
  </si>
  <si>
    <t>Saluda</t>
  </si>
  <si>
    <t>45083</t>
  </si>
  <si>
    <t>Spartanburg</t>
  </si>
  <si>
    <t>45085</t>
  </si>
  <si>
    <t>45087</t>
  </si>
  <si>
    <t>45089</t>
  </si>
  <si>
    <t>Williamsburg</t>
  </si>
  <si>
    <t>45091</t>
  </si>
  <si>
    <t>46003</t>
  </si>
  <si>
    <t>South Dakota</t>
  </si>
  <si>
    <t>Aurora</t>
  </si>
  <si>
    <t>46005</t>
  </si>
  <si>
    <t>Beadle</t>
  </si>
  <si>
    <t>46007</t>
  </si>
  <si>
    <t>Bennett</t>
  </si>
  <si>
    <t>46009</t>
  </si>
  <si>
    <t>Bon Homme</t>
  </si>
  <si>
    <t>46011</t>
  </si>
  <si>
    <t>Brookings</t>
  </si>
  <si>
    <t>46013</t>
  </si>
  <si>
    <t>46015</t>
  </si>
  <si>
    <t>Brule</t>
  </si>
  <si>
    <t>46017</t>
  </si>
  <si>
    <t>46019</t>
  </si>
  <si>
    <t>46021</t>
  </si>
  <si>
    <t>46023</t>
  </si>
  <si>
    <t>Charles Mix</t>
  </si>
  <si>
    <t>46025</t>
  </si>
  <si>
    <t>46027</t>
  </si>
  <si>
    <t>46029</t>
  </si>
  <si>
    <t>Codington</t>
  </si>
  <si>
    <t>46031</t>
  </si>
  <si>
    <t>Corson</t>
  </si>
  <si>
    <t>46033</t>
  </si>
  <si>
    <t>46035</t>
  </si>
  <si>
    <t>Davison</t>
  </si>
  <si>
    <t>46037</t>
  </si>
  <si>
    <t>Day</t>
  </si>
  <si>
    <t>46039</t>
  </si>
  <si>
    <t>46041</t>
  </si>
  <si>
    <t>46043</t>
  </si>
  <si>
    <t>46045</t>
  </si>
  <si>
    <t>Edmunds</t>
  </si>
  <si>
    <t>46047</t>
  </si>
  <si>
    <t>Fall River</t>
  </si>
  <si>
    <t>46049</t>
  </si>
  <si>
    <t>Faulk</t>
  </si>
  <si>
    <t>46051</t>
  </si>
  <si>
    <t>46053</t>
  </si>
  <si>
    <t>Gregory</t>
  </si>
  <si>
    <t>46055</t>
  </si>
  <si>
    <t>Haakon</t>
  </si>
  <si>
    <t>46057</t>
  </si>
  <si>
    <t>Hamlin</t>
  </si>
  <si>
    <t>46059</t>
  </si>
  <si>
    <t>Hand</t>
  </si>
  <si>
    <t>46061</t>
  </si>
  <si>
    <t>Hanson</t>
  </si>
  <si>
    <t>46063</t>
  </si>
  <si>
    <t>46065</t>
  </si>
  <si>
    <t>46067</t>
  </si>
  <si>
    <t>Hutchinson</t>
  </si>
  <si>
    <t>46069</t>
  </si>
  <si>
    <t>46071</t>
  </si>
  <si>
    <t>46073</t>
  </si>
  <si>
    <t>Jerauld</t>
  </si>
  <si>
    <t>46075</t>
  </si>
  <si>
    <t>46077</t>
  </si>
  <si>
    <t>Kingsbury</t>
  </si>
  <si>
    <t>46079</t>
  </si>
  <si>
    <t>46081</t>
  </si>
  <si>
    <t>46083</t>
  </si>
  <si>
    <t>46085</t>
  </si>
  <si>
    <t>Lyman</t>
  </si>
  <si>
    <t>46087</t>
  </si>
  <si>
    <t>McCook</t>
  </si>
  <si>
    <t>46089</t>
  </si>
  <si>
    <t>46091</t>
  </si>
  <si>
    <t>46093</t>
  </si>
  <si>
    <t>46095</t>
  </si>
  <si>
    <t>Mellette</t>
  </si>
  <si>
    <t>46097</t>
  </si>
  <si>
    <t>Miner</t>
  </si>
  <si>
    <t>46099</t>
  </si>
  <si>
    <t>Minnehaha</t>
  </si>
  <si>
    <t>46101</t>
  </si>
  <si>
    <t>Moody</t>
  </si>
  <si>
    <t>46102</t>
  </si>
  <si>
    <t>Oglala Lakota</t>
  </si>
  <si>
    <t>46103</t>
  </si>
  <si>
    <t>46105</t>
  </si>
  <si>
    <t>46107</t>
  </si>
  <si>
    <t>46109</t>
  </si>
  <si>
    <t>Roberts</t>
  </si>
  <si>
    <t>46111</t>
  </si>
  <si>
    <t>Sanborn</t>
  </si>
  <si>
    <t>46115</t>
  </si>
  <si>
    <t>Spink</t>
  </si>
  <si>
    <t>46117</t>
  </si>
  <si>
    <t>Stanley</t>
  </si>
  <si>
    <t>46119</t>
  </si>
  <si>
    <t>Sully</t>
  </si>
  <si>
    <t>46121</t>
  </si>
  <si>
    <t>46123</t>
  </si>
  <si>
    <t>Tripp</t>
  </si>
  <si>
    <t>46125</t>
  </si>
  <si>
    <t>46127</t>
  </si>
  <si>
    <t>46129</t>
  </si>
  <si>
    <t>Walworth</t>
  </si>
  <si>
    <t>46135</t>
  </si>
  <si>
    <t>Yankton</t>
  </si>
  <si>
    <t>46137</t>
  </si>
  <si>
    <t>Ziebach</t>
  </si>
  <si>
    <t>47001</t>
  </si>
  <si>
    <t>Tennessee</t>
  </si>
  <si>
    <t>47003</t>
  </si>
  <si>
    <t>47005</t>
  </si>
  <si>
    <t>47007</t>
  </si>
  <si>
    <t>Bledsoe</t>
  </si>
  <si>
    <t>47009</t>
  </si>
  <si>
    <t>47011</t>
  </si>
  <si>
    <t>47013</t>
  </si>
  <si>
    <t>47015</t>
  </si>
  <si>
    <t>Cannon</t>
  </si>
  <si>
    <t>47017</t>
  </si>
  <si>
    <t>47019</t>
  </si>
  <si>
    <t>47021</t>
  </si>
  <si>
    <t>Cheatham</t>
  </si>
  <si>
    <t>47023</t>
  </si>
  <si>
    <t>47025</t>
  </si>
  <si>
    <t>47027</t>
  </si>
  <si>
    <t>47029</t>
  </si>
  <si>
    <t>Cocke</t>
  </si>
  <si>
    <t>47031</t>
  </si>
  <si>
    <t>47033</t>
  </si>
  <si>
    <t>Crockett</t>
  </si>
  <si>
    <t>47035</t>
  </si>
  <si>
    <t>47037</t>
  </si>
  <si>
    <t>47039</t>
  </si>
  <si>
    <t>47041</t>
  </si>
  <si>
    <t>47043</t>
  </si>
  <si>
    <t>Dickson</t>
  </si>
  <si>
    <t>47045</t>
  </si>
  <si>
    <t>Dyer</t>
  </si>
  <si>
    <t>47047</t>
  </si>
  <si>
    <t>47049</t>
  </si>
  <si>
    <t>Fentress</t>
  </si>
  <si>
    <t>47051</t>
  </si>
  <si>
    <t>47053</t>
  </si>
  <si>
    <t>47055</t>
  </si>
  <si>
    <t>Giles</t>
  </si>
  <si>
    <t>47057</t>
  </si>
  <si>
    <t>Grainger</t>
  </si>
  <si>
    <t>47059</t>
  </si>
  <si>
    <t>47061</t>
  </si>
  <si>
    <t>47063</t>
  </si>
  <si>
    <t>Hamblen</t>
  </si>
  <si>
    <t>47065</t>
  </si>
  <si>
    <t>47067</t>
  </si>
  <si>
    <t>47069</t>
  </si>
  <si>
    <t>Hardeman</t>
  </si>
  <si>
    <t>47071</t>
  </si>
  <si>
    <t>47073</t>
  </si>
  <si>
    <t>Hawkins</t>
  </si>
  <si>
    <t>47075</t>
  </si>
  <si>
    <t>47077</t>
  </si>
  <si>
    <t>47079</t>
  </si>
  <si>
    <t>47081</t>
  </si>
  <si>
    <t>47083</t>
  </si>
  <si>
    <t>47085</t>
  </si>
  <si>
    <t>47087</t>
  </si>
  <si>
    <t>47089</t>
  </si>
  <si>
    <t>47091</t>
  </si>
  <si>
    <t>47093</t>
  </si>
  <si>
    <t>47095</t>
  </si>
  <si>
    <t>47097</t>
  </si>
  <si>
    <t>47099</t>
  </si>
  <si>
    <t>47101</t>
  </si>
  <si>
    <t>47103</t>
  </si>
  <si>
    <t>47105</t>
  </si>
  <si>
    <t>Loudon</t>
  </si>
  <si>
    <t>47107</t>
  </si>
  <si>
    <t>McMinn</t>
  </si>
  <si>
    <t>47109</t>
  </si>
  <si>
    <t>McNairy</t>
  </si>
  <si>
    <t>47111</t>
  </si>
  <si>
    <t>47113</t>
  </si>
  <si>
    <t>47115</t>
  </si>
  <si>
    <t>47117</t>
  </si>
  <si>
    <t>47119</t>
  </si>
  <si>
    <t>Maury</t>
  </si>
  <si>
    <t>47121</t>
  </si>
  <si>
    <t>47123</t>
  </si>
  <si>
    <t>47125</t>
  </si>
  <si>
    <t>47127</t>
  </si>
  <si>
    <t>47129</t>
  </si>
  <si>
    <t>47131</t>
  </si>
  <si>
    <t>Obion</t>
  </si>
  <si>
    <t>47133</t>
  </si>
  <si>
    <t>Overton</t>
  </si>
  <si>
    <t>47135</t>
  </si>
  <si>
    <t>47137</t>
  </si>
  <si>
    <t>Pickett</t>
  </si>
  <si>
    <t>47139</t>
  </si>
  <si>
    <t>47141</t>
  </si>
  <si>
    <t>47143</t>
  </si>
  <si>
    <t>Rhea</t>
  </si>
  <si>
    <t>47145</t>
  </si>
  <si>
    <t>Roane</t>
  </si>
  <si>
    <t>47147</t>
  </si>
  <si>
    <t>47149</t>
  </si>
  <si>
    <t>47151</t>
  </si>
  <si>
    <t>47153</t>
  </si>
  <si>
    <t>Sequatchie</t>
  </si>
  <si>
    <t>47155</t>
  </si>
  <si>
    <t>47157</t>
  </si>
  <si>
    <t>47159</t>
  </si>
  <si>
    <t>47161</t>
  </si>
  <si>
    <t>47163</t>
  </si>
  <si>
    <t>47165</t>
  </si>
  <si>
    <t>47167</t>
  </si>
  <si>
    <t>47169</t>
  </si>
  <si>
    <t>Trousdale</t>
  </si>
  <si>
    <t>47171</t>
  </si>
  <si>
    <t>Unicoi</t>
  </si>
  <si>
    <t>47173</t>
  </si>
  <si>
    <t>47175</t>
  </si>
  <si>
    <t>47177</t>
  </si>
  <si>
    <t>47179</t>
  </si>
  <si>
    <t>47181</t>
  </si>
  <si>
    <t>47183</t>
  </si>
  <si>
    <t>Weakley</t>
  </si>
  <si>
    <t>47185</t>
  </si>
  <si>
    <t>47187</t>
  </si>
  <si>
    <t>47189</t>
  </si>
  <si>
    <t>48001</t>
  </si>
  <si>
    <t>48003</t>
  </si>
  <si>
    <t>Andrews</t>
  </si>
  <si>
    <t>48005</t>
  </si>
  <si>
    <t>Angelina</t>
  </si>
  <si>
    <t>48007</t>
  </si>
  <si>
    <t>Aransas</t>
  </si>
  <si>
    <t>48009</t>
  </si>
  <si>
    <t>Archer</t>
  </si>
  <si>
    <t>48011</t>
  </si>
  <si>
    <t>48013</t>
  </si>
  <si>
    <t>Atascosa</t>
  </si>
  <si>
    <t>48015</t>
  </si>
  <si>
    <t>Austin</t>
  </si>
  <si>
    <t>48017</t>
  </si>
  <si>
    <t>Bailey</t>
  </si>
  <si>
    <t>48019</t>
  </si>
  <si>
    <t>Bandera</t>
  </si>
  <si>
    <t>48021</t>
  </si>
  <si>
    <t>Bastrop</t>
  </si>
  <si>
    <t>48023</t>
  </si>
  <si>
    <t>Baylor</t>
  </si>
  <si>
    <t>48025</t>
  </si>
  <si>
    <t>Bee</t>
  </si>
  <si>
    <t>48027</t>
  </si>
  <si>
    <t>48029</t>
  </si>
  <si>
    <t>Bexar</t>
  </si>
  <si>
    <t>48031</t>
  </si>
  <si>
    <t>Blanco</t>
  </si>
  <si>
    <t>48033</t>
  </si>
  <si>
    <t>Borden</t>
  </si>
  <si>
    <t>48035</t>
  </si>
  <si>
    <t>Bosque</t>
  </si>
  <si>
    <t>48037</t>
  </si>
  <si>
    <t>Bowie</t>
  </si>
  <si>
    <t>48039</t>
  </si>
  <si>
    <t>Brazoria</t>
  </si>
  <si>
    <t>48041</t>
  </si>
  <si>
    <t>Brazos</t>
  </si>
  <si>
    <t>48043</t>
  </si>
  <si>
    <t>Brewster</t>
  </si>
  <si>
    <t>48045</t>
  </si>
  <si>
    <t>Briscoe</t>
  </si>
  <si>
    <t>48047</t>
  </si>
  <si>
    <t>48049</t>
  </si>
  <si>
    <t>48051</t>
  </si>
  <si>
    <t>Burleson</t>
  </si>
  <si>
    <t>48053</t>
  </si>
  <si>
    <t>Burnet</t>
  </si>
  <si>
    <t>48055</t>
  </si>
  <si>
    <t>48057</t>
  </si>
  <si>
    <t>48059</t>
  </si>
  <si>
    <t>Callahan</t>
  </si>
  <si>
    <t>48061</t>
  </si>
  <si>
    <t>48063</t>
  </si>
  <si>
    <t>Camp</t>
  </si>
  <si>
    <t>48065</t>
  </si>
  <si>
    <t>Carson</t>
  </si>
  <si>
    <t>48067</t>
  </si>
  <si>
    <t>48069</t>
  </si>
  <si>
    <t>Castro</t>
  </si>
  <si>
    <t>48071</t>
  </si>
  <si>
    <t>48073</t>
  </si>
  <si>
    <t>48075</t>
  </si>
  <si>
    <t>Childress</t>
  </si>
  <si>
    <t>48077</t>
  </si>
  <si>
    <t>48079</t>
  </si>
  <si>
    <t>Cochran</t>
  </si>
  <si>
    <t>48081</t>
  </si>
  <si>
    <t>Coke</t>
  </si>
  <si>
    <t>48083</t>
  </si>
  <si>
    <t>Coleman</t>
  </si>
  <si>
    <t>48085</t>
  </si>
  <si>
    <t>Collin</t>
  </si>
  <si>
    <t>48087</t>
  </si>
  <si>
    <t>Collingsworth</t>
  </si>
  <si>
    <t>48089</t>
  </si>
  <si>
    <t>48091</t>
  </si>
  <si>
    <t>Comal</t>
  </si>
  <si>
    <t>48093</t>
  </si>
  <si>
    <t>48095</t>
  </si>
  <si>
    <t>Concho</t>
  </si>
  <si>
    <t>48097</t>
  </si>
  <si>
    <t>Cooke</t>
  </si>
  <si>
    <t>48099</t>
  </si>
  <si>
    <t>Coryell</t>
  </si>
  <si>
    <t>48101</t>
  </si>
  <si>
    <t>Cottle</t>
  </si>
  <si>
    <t>48103</t>
  </si>
  <si>
    <t>Crane</t>
  </si>
  <si>
    <t>48105</t>
  </si>
  <si>
    <t>48107</t>
  </si>
  <si>
    <t>Crosby</t>
  </si>
  <si>
    <t>48109</t>
  </si>
  <si>
    <t>Culberson</t>
  </si>
  <si>
    <t>48111</t>
  </si>
  <si>
    <t>Dallam</t>
  </si>
  <si>
    <t>48113</t>
  </si>
  <si>
    <t>48115</t>
  </si>
  <si>
    <t>48117</t>
  </si>
  <si>
    <t>Deaf Smith</t>
  </si>
  <si>
    <t>48119</t>
  </si>
  <si>
    <t>48121</t>
  </si>
  <si>
    <t>Denton</t>
  </si>
  <si>
    <t>48123</t>
  </si>
  <si>
    <t>De Witt</t>
  </si>
  <si>
    <t>48125</t>
  </si>
  <si>
    <t>Dickens</t>
  </si>
  <si>
    <t>48127</t>
  </si>
  <si>
    <t>Dimmit</t>
  </si>
  <si>
    <t>48129</t>
  </si>
  <si>
    <t>Donley</t>
  </si>
  <si>
    <t>48131</t>
  </si>
  <si>
    <t>48133</t>
  </si>
  <si>
    <t>Eastland</t>
  </si>
  <si>
    <t>48135</t>
  </si>
  <si>
    <t>Ector</t>
  </si>
  <si>
    <t>48137</t>
  </si>
  <si>
    <t>48139</t>
  </si>
  <si>
    <t>48141</t>
  </si>
  <si>
    <t>48143</t>
  </si>
  <si>
    <t>Erath</t>
  </si>
  <si>
    <t>48145</t>
  </si>
  <si>
    <t>Falls</t>
  </si>
  <si>
    <t>48147</t>
  </si>
  <si>
    <t>48149</t>
  </si>
  <si>
    <t>48151</t>
  </si>
  <si>
    <t>Fisher</t>
  </si>
  <si>
    <t>48153</t>
  </si>
  <si>
    <t>48155</t>
  </si>
  <si>
    <t>Foard</t>
  </si>
  <si>
    <t>48157</t>
  </si>
  <si>
    <t>Fort Bend</t>
  </si>
  <si>
    <t>48159</t>
  </si>
  <si>
    <t>48161</t>
  </si>
  <si>
    <t>Freestone</t>
  </si>
  <si>
    <t>48163</t>
  </si>
  <si>
    <t>Frio</t>
  </si>
  <si>
    <t>48165</t>
  </si>
  <si>
    <t>Gaines</t>
  </si>
  <si>
    <t>48167</t>
  </si>
  <si>
    <t>Galveston</t>
  </si>
  <si>
    <t>48169</t>
  </si>
  <si>
    <t>Garza</t>
  </si>
  <si>
    <t>48171</t>
  </si>
  <si>
    <t>Gillespie</t>
  </si>
  <si>
    <t>48173</t>
  </si>
  <si>
    <t>Glasscock</t>
  </si>
  <si>
    <t>48175</t>
  </si>
  <si>
    <t>Goliad</t>
  </si>
  <si>
    <t>48177</t>
  </si>
  <si>
    <t>Gonzales</t>
  </si>
  <si>
    <t>48179</t>
  </si>
  <si>
    <t>48181</t>
  </si>
  <si>
    <t>48183</t>
  </si>
  <si>
    <t>Gregg</t>
  </si>
  <si>
    <t>48185</t>
  </si>
  <si>
    <t>Grimes</t>
  </si>
  <si>
    <t>48187</t>
  </si>
  <si>
    <t>48189</t>
  </si>
  <si>
    <t>48191</t>
  </si>
  <si>
    <t>48193</t>
  </si>
  <si>
    <t>48195</t>
  </si>
  <si>
    <t>Hansford</t>
  </si>
  <si>
    <t>48197</t>
  </si>
  <si>
    <t>48199</t>
  </si>
  <si>
    <t>48201</t>
  </si>
  <si>
    <t>48203</t>
  </si>
  <si>
    <t>48205</t>
  </si>
  <si>
    <t>Hartley</t>
  </si>
  <si>
    <t>48207</t>
  </si>
  <si>
    <t>48209</t>
  </si>
  <si>
    <t>Hays</t>
  </si>
  <si>
    <t>48211</t>
  </si>
  <si>
    <t>Hemphill</t>
  </si>
  <si>
    <t>48213</t>
  </si>
  <si>
    <t>48215</t>
  </si>
  <si>
    <t>48217</t>
  </si>
  <si>
    <t>48219</t>
  </si>
  <si>
    <t>Hockley</t>
  </si>
  <si>
    <t>48221</t>
  </si>
  <si>
    <t>Hood</t>
  </si>
  <si>
    <t>48223</t>
  </si>
  <si>
    <t>48225</t>
  </si>
  <si>
    <t>48227</t>
  </si>
  <si>
    <t>48229</t>
  </si>
  <si>
    <t>Hudspeth</t>
  </si>
  <si>
    <t>48231</t>
  </si>
  <si>
    <t>Hunt</t>
  </si>
  <si>
    <t>48233</t>
  </si>
  <si>
    <t>48235</t>
  </si>
  <si>
    <t>Irion</t>
  </si>
  <si>
    <t>48237</t>
  </si>
  <si>
    <t>Jack</t>
  </si>
  <si>
    <t>48239</t>
  </si>
  <si>
    <t>48241</t>
  </si>
  <si>
    <t>48243</t>
  </si>
  <si>
    <t>48245</t>
  </si>
  <si>
    <t>48247</t>
  </si>
  <si>
    <t>Jim Hogg</t>
  </si>
  <si>
    <t>48249</t>
  </si>
  <si>
    <t>Jim Wells</t>
  </si>
  <si>
    <t>48251</t>
  </si>
  <si>
    <t>48253</t>
  </si>
  <si>
    <t>48255</t>
  </si>
  <si>
    <t>Karnes</t>
  </si>
  <si>
    <t>48257</t>
  </si>
  <si>
    <t>Kaufman</t>
  </si>
  <si>
    <t>48259</t>
  </si>
  <si>
    <t>48261</t>
  </si>
  <si>
    <t>Kenedy</t>
  </si>
  <si>
    <t>48263</t>
  </si>
  <si>
    <t>48265</t>
  </si>
  <si>
    <t>Kerr</t>
  </si>
  <si>
    <t>48267</t>
  </si>
  <si>
    <t>Kimble</t>
  </si>
  <si>
    <t>48269</t>
  </si>
  <si>
    <t>King</t>
  </si>
  <si>
    <t>48271</t>
  </si>
  <si>
    <t>Kinney</t>
  </si>
  <si>
    <t>48273</t>
  </si>
  <si>
    <t>Kleberg</t>
  </si>
  <si>
    <t>48275</t>
  </si>
  <si>
    <t>48277</t>
  </si>
  <si>
    <t>48279</t>
  </si>
  <si>
    <t>Lamb</t>
  </si>
  <si>
    <t>48281</t>
  </si>
  <si>
    <t>Lampasas</t>
  </si>
  <si>
    <t>48283</t>
  </si>
  <si>
    <t>48285</t>
  </si>
  <si>
    <t>Lavaca</t>
  </si>
  <si>
    <t>48287</t>
  </si>
  <si>
    <t>48289</t>
  </si>
  <si>
    <t>48291</t>
  </si>
  <si>
    <t>48293</t>
  </si>
  <si>
    <t>48295</t>
  </si>
  <si>
    <t>Lipscomb</t>
  </si>
  <si>
    <t>48297</t>
  </si>
  <si>
    <t>Live Oak</t>
  </si>
  <si>
    <t>48299</t>
  </si>
  <si>
    <t>Llano</t>
  </si>
  <si>
    <t>48301</t>
  </si>
  <si>
    <t>Loving</t>
  </si>
  <si>
    <t>48303</t>
  </si>
  <si>
    <t>Lubbock</t>
  </si>
  <si>
    <t>48305</t>
  </si>
  <si>
    <t>Lynn</t>
  </si>
  <si>
    <t>48307</t>
  </si>
  <si>
    <t>McCulloch</t>
  </si>
  <si>
    <t>48309</t>
  </si>
  <si>
    <t>McLennan</t>
  </si>
  <si>
    <t>48311</t>
  </si>
  <si>
    <t>McMullen</t>
  </si>
  <si>
    <t>48313</t>
  </si>
  <si>
    <t>48315</t>
  </si>
  <si>
    <t>48317</t>
  </si>
  <si>
    <t>48319</t>
  </si>
  <si>
    <t>48321</t>
  </si>
  <si>
    <t>Matagorda</t>
  </si>
  <si>
    <t>48323</t>
  </si>
  <si>
    <t>Maverick</t>
  </si>
  <si>
    <t>48325</t>
  </si>
  <si>
    <t>48327</t>
  </si>
  <si>
    <t>48329</t>
  </si>
  <si>
    <t>48331</t>
  </si>
  <si>
    <t>Milam</t>
  </si>
  <si>
    <t>48333</t>
  </si>
  <si>
    <t>48335</t>
  </si>
  <si>
    <t>48337</t>
  </si>
  <si>
    <t>Montague</t>
  </si>
  <si>
    <t>48339</t>
  </si>
  <si>
    <t>48341</t>
  </si>
  <si>
    <t>48343</t>
  </si>
  <si>
    <t>48345</t>
  </si>
  <si>
    <t>Motley</t>
  </si>
  <si>
    <t>48347</t>
  </si>
  <si>
    <t>Nacogdoches</t>
  </si>
  <si>
    <t>48349</t>
  </si>
  <si>
    <t>Navarro</t>
  </si>
  <si>
    <t>48351</t>
  </si>
  <si>
    <t>48353</t>
  </si>
  <si>
    <t>Nolan</t>
  </si>
  <si>
    <t>48355</t>
  </si>
  <si>
    <t>Nueces</t>
  </si>
  <si>
    <t>48357</t>
  </si>
  <si>
    <t>Ochiltree</t>
  </si>
  <si>
    <t>48359</t>
  </si>
  <si>
    <t>48361</t>
  </si>
  <si>
    <t>48363</t>
  </si>
  <si>
    <t>Palo Pinto</t>
  </si>
  <si>
    <t>48365</t>
  </si>
  <si>
    <t>48367</t>
  </si>
  <si>
    <t>Parker</t>
  </si>
  <si>
    <t>48369</t>
  </si>
  <si>
    <t>Parmer</t>
  </si>
  <si>
    <t>48371</t>
  </si>
  <si>
    <t>Pecos</t>
  </si>
  <si>
    <t>48373</t>
  </si>
  <si>
    <t>48375</t>
  </si>
  <si>
    <t>48377</t>
  </si>
  <si>
    <t>Presidio</t>
  </si>
  <si>
    <t>48379</t>
  </si>
  <si>
    <t>Rains</t>
  </si>
  <si>
    <t>48381</t>
  </si>
  <si>
    <t>Randall</t>
  </si>
  <si>
    <t>48383</t>
  </si>
  <si>
    <t>Reagan</t>
  </si>
  <si>
    <t>48385</t>
  </si>
  <si>
    <t>Real</t>
  </si>
  <si>
    <t>48387</t>
  </si>
  <si>
    <t>48389</t>
  </si>
  <si>
    <t>Reeves</t>
  </si>
  <si>
    <t>48391</t>
  </si>
  <si>
    <t>Refugio</t>
  </si>
  <si>
    <t>48393</t>
  </si>
  <si>
    <t>48395</t>
  </si>
  <si>
    <t>48397</t>
  </si>
  <si>
    <t>Rockwall</t>
  </si>
  <si>
    <t>48399</t>
  </si>
  <si>
    <t>Runnels</t>
  </si>
  <si>
    <t>48401</t>
  </si>
  <si>
    <t>Rusk</t>
  </si>
  <si>
    <t>48403</t>
  </si>
  <si>
    <t>48405</t>
  </si>
  <si>
    <t>San Augustine</t>
  </si>
  <si>
    <t>48407</t>
  </si>
  <si>
    <t>San Jacinto</t>
  </si>
  <si>
    <t>48409</t>
  </si>
  <si>
    <t>San Patricio</t>
  </si>
  <si>
    <t>48411</t>
  </si>
  <si>
    <t>San Saba</t>
  </si>
  <si>
    <t>48413</t>
  </si>
  <si>
    <t>Schleicher</t>
  </si>
  <si>
    <t>48415</t>
  </si>
  <si>
    <t>Scurry</t>
  </si>
  <si>
    <t>48417</t>
  </si>
  <si>
    <t>Shackelford</t>
  </si>
  <si>
    <t>48419</t>
  </si>
  <si>
    <t>48421</t>
  </si>
  <si>
    <t>48423</t>
  </si>
  <si>
    <t>48425</t>
  </si>
  <si>
    <t>Somervell</t>
  </si>
  <si>
    <t>48427</t>
  </si>
  <si>
    <t>Starr</t>
  </si>
  <si>
    <t>48429</t>
  </si>
  <si>
    <t>48431</t>
  </si>
  <si>
    <t>Sterling</t>
  </si>
  <si>
    <t>48433</t>
  </si>
  <si>
    <t>Stonewall</t>
  </si>
  <si>
    <t>48435</t>
  </si>
  <si>
    <t>Sutton</t>
  </si>
  <si>
    <t>48437</t>
  </si>
  <si>
    <t>Swisher</t>
  </si>
  <si>
    <t>48439</t>
  </si>
  <si>
    <t>Tarrant</t>
  </si>
  <si>
    <t>48441</t>
  </si>
  <si>
    <t>48443</t>
  </si>
  <si>
    <t>48445</t>
  </si>
  <si>
    <t>Terry</t>
  </si>
  <si>
    <t>48447</t>
  </si>
  <si>
    <t>Throckmorton</t>
  </si>
  <si>
    <t>48449</t>
  </si>
  <si>
    <t>Titus</t>
  </si>
  <si>
    <t>48451</t>
  </si>
  <si>
    <t>Tom Green</t>
  </si>
  <si>
    <t>48453</t>
  </si>
  <si>
    <t>Travis</t>
  </si>
  <si>
    <t>48455</t>
  </si>
  <si>
    <t>48457</t>
  </si>
  <si>
    <t>Tyler</t>
  </si>
  <si>
    <t>48459</t>
  </si>
  <si>
    <t>Upshur</t>
  </si>
  <si>
    <t>48461</t>
  </si>
  <si>
    <t>Upton</t>
  </si>
  <si>
    <t>48463</t>
  </si>
  <si>
    <t>Uvalde</t>
  </si>
  <si>
    <t>48465</t>
  </si>
  <si>
    <t>Val Verde</t>
  </si>
  <si>
    <t>48467</t>
  </si>
  <si>
    <t>Van Zandt</t>
  </si>
  <si>
    <t>48469</t>
  </si>
  <si>
    <t>Victoria</t>
  </si>
  <si>
    <t>48471</t>
  </si>
  <si>
    <t>48473</t>
  </si>
  <si>
    <t>Waller</t>
  </si>
  <si>
    <t>48475</t>
  </si>
  <si>
    <t>48477</t>
  </si>
  <si>
    <t>48479</t>
  </si>
  <si>
    <t>Webb</t>
  </si>
  <si>
    <t>48481</t>
  </si>
  <si>
    <t>Wharton</t>
  </si>
  <si>
    <t>48483</t>
  </si>
  <si>
    <t>48485</t>
  </si>
  <si>
    <t>48487</t>
  </si>
  <si>
    <t>Wilbarger</t>
  </si>
  <si>
    <t>48489</t>
  </si>
  <si>
    <t>Willacy</t>
  </si>
  <si>
    <t>48491</t>
  </si>
  <si>
    <t>48493</t>
  </si>
  <si>
    <t>48495</t>
  </si>
  <si>
    <t>Winkler</t>
  </si>
  <si>
    <t>48497</t>
  </si>
  <si>
    <t>Wise</t>
  </si>
  <si>
    <t>48499</t>
  </si>
  <si>
    <t>48501</t>
  </si>
  <si>
    <t>Yoakum</t>
  </si>
  <si>
    <t>48503</t>
  </si>
  <si>
    <t>Young</t>
  </si>
  <si>
    <t>48505</t>
  </si>
  <si>
    <t>Zapata</t>
  </si>
  <si>
    <t>48507</t>
  </si>
  <si>
    <t>Zavala</t>
  </si>
  <si>
    <t>49001</t>
  </si>
  <si>
    <t>Utah</t>
  </si>
  <si>
    <t>49003</t>
  </si>
  <si>
    <t>Box Elder</t>
  </si>
  <si>
    <t>49005</t>
  </si>
  <si>
    <t>Cache</t>
  </si>
  <si>
    <t>49007</t>
  </si>
  <si>
    <t>49009</t>
  </si>
  <si>
    <t>Daggett</t>
  </si>
  <si>
    <t>49011</t>
  </si>
  <si>
    <t>49013</t>
  </si>
  <si>
    <t>Duchesne</t>
  </si>
  <si>
    <t>49015</t>
  </si>
  <si>
    <t>Emery</t>
  </si>
  <si>
    <t>49017</t>
  </si>
  <si>
    <t>49019</t>
  </si>
  <si>
    <t>49021</t>
  </si>
  <si>
    <t>49023</t>
  </si>
  <si>
    <t>Juab</t>
  </si>
  <si>
    <t>49025</t>
  </si>
  <si>
    <t>49027</t>
  </si>
  <si>
    <t>Millard</t>
  </si>
  <si>
    <t>49029</t>
  </si>
  <si>
    <t>49031</t>
  </si>
  <si>
    <t>Piute</t>
  </si>
  <si>
    <t>49033</t>
  </si>
  <si>
    <t>Rich</t>
  </si>
  <si>
    <t>49035</t>
  </si>
  <si>
    <t>Salt Lake</t>
  </si>
  <si>
    <t>49037</t>
  </si>
  <si>
    <t>49039</t>
  </si>
  <si>
    <t>Sanpete</t>
  </si>
  <si>
    <t>49041</t>
  </si>
  <si>
    <t>49043</t>
  </si>
  <si>
    <t>49045</t>
  </si>
  <si>
    <t>Tooele</t>
  </si>
  <si>
    <t>49047</t>
  </si>
  <si>
    <t>Uintah</t>
  </si>
  <si>
    <t>49049</t>
  </si>
  <si>
    <t>49051</t>
  </si>
  <si>
    <t>Wasatch</t>
  </si>
  <si>
    <t>49053</t>
  </si>
  <si>
    <t>49055</t>
  </si>
  <si>
    <t>49057</t>
  </si>
  <si>
    <t>Weber</t>
  </si>
  <si>
    <t>50001</t>
  </si>
  <si>
    <t>Vermont</t>
  </si>
  <si>
    <t>Addison</t>
  </si>
  <si>
    <t>50003</t>
  </si>
  <si>
    <t>Bennington</t>
  </si>
  <si>
    <t>50005</t>
  </si>
  <si>
    <t>Caledonia</t>
  </si>
  <si>
    <t>50007</t>
  </si>
  <si>
    <t>Chittenden</t>
  </si>
  <si>
    <t>50009</t>
  </si>
  <si>
    <t>50011</t>
  </si>
  <si>
    <t>50013</t>
  </si>
  <si>
    <t>Grand Isle</t>
  </si>
  <si>
    <t>50015</t>
  </si>
  <si>
    <t>Lamoille</t>
  </si>
  <si>
    <t>50017</t>
  </si>
  <si>
    <t>50019</t>
  </si>
  <si>
    <t>50021</t>
  </si>
  <si>
    <t>Rutland</t>
  </si>
  <si>
    <t>50023</t>
  </si>
  <si>
    <t>50025</t>
  </si>
  <si>
    <t>50027</t>
  </si>
  <si>
    <t>Windsor</t>
  </si>
  <si>
    <t>51001</t>
  </si>
  <si>
    <t>Virginia</t>
  </si>
  <si>
    <t>Accomack</t>
  </si>
  <si>
    <t>51003</t>
  </si>
  <si>
    <t>Albemarle</t>
  </si>
  <si>
    <t>51005</t>
  </si>
  <si>
    <t>51007</t>
  </si>
  <si>
    <t>Amelia</t>
  </si>
  <si>
    <t>51009</t>
  </si>
  <si>
    <t>Amherst</t>
  </si>
  <si>
    <t>51011</t>
  </si>
  <si>
    <t>Appomattox</t>
  </si>
  <si>
    <t>51013</t>
  </si>
  <si>
    <t>Arlington</t>
  </si>
  <si>
    <t>51015</t>
  </si>
  <si>
    <t>Augusta</t>
  </si>
  <si>
    <t>51017</t>
  </si>
  <si>
    <t>51019</t>
  </si>
  <si>
    <t>51021</t>
  </si>
  <si>
    <t>Bland</t>
  </si>
  <si>
    <t>51023</t>
  </si>
  <si>
    <t>Botetourt</t>
  </si>
  <si>
    <t>51025</t>
  </si>
  <si>
    <t>51027</t>
  </si>
  <si>
    <t>51029</t>
  </si>
  <si>
    <t>Buckingham</t>
  </si>
  <si>
    <t>51031</t>
  </si>
  <si>
    <t>51033</t>
  </si>
  <si>
    <t>51035</t>
  </si>
  <si>
    <t>51036</t>
  </si>
  <si>
    <t>Charles City</t>
  </si>
  <si>
    <t>51037</t>
  </si>
  <si>
    <t>51041</t>
  </si>
  <si>
    <t>51043</t>
  </si>
  <si>
    <t>51045</t>
  </si>
  <si>
    <t>51047</t>
  </si>
  <si>
    <t>Culpeper</t>
  </si>
  <si>
    <t>51049</t>
  </si>
  <si>
    <t>51051</t>
  </si>
  <si>
    <t>Dickenson</t>
  </si>
  <si>
    <t>51053</t>
  </si>
  <si>
    <t>Dinwiddie</t>
  </si>
  <si>
    <t>51057</t>
  </si>
  <si>
    <t>51059</t>
  </si>
  <si>
    <t>Fairfax</t>
  </si>
  <si>
    <t>51061</t>
  </si>
  <si>
    <t>Fauquier</t>
  </si>
  <si>
    <t>51063</t>
  </si>
  <si>
    <t>51065</t>
  </si>
  <si>
    <t>Fluvanna</t>
  </si>
  <si>
    <t>51067</t>
  </si>
  <si>
    <t>51069</t>
  </si>
  <si>
    <t>51071</t>
  </si>
  <si>
    <t>51073</t>
  </si>
  <si>
    <t>51075</t>
  </si>
  <si>
    <t>Goochland</t>
  </si>
  <si>
    <t>51077</t>
  </si>
  <si>
    <t>51079</t>
  </si>
  <si>
    <t>51081</t>
  </si>
  <si>
    <t>Greensville</t>
  </si>
  <si>
    <t>51083</t>
  </si>
  <si>
    <t>51085</t>
  </si>
  <si>
    <t>Hanover</t>
  </si>
  <si>
    <t>51087</t>
  </si>
  <si>
    <t>Henrico</t>
  </si>
  <si>
    <t>51089</t>
  </si>
  <si>
    <t>51091</t>
  </si>
  <si>
    <t>51093</t>
  </si>
  <si>
    <t>Isle of Wight</t>
  </si>
  <si>
    <t>51095</t>
  </si>
  <si>
    <t>James City</t>
  </si>
  <si>
    <t>51097</t>
  </si>
  <si>
    <t>King and Queen</t>
  </si>
  <si>
    <t>51099</t>
  </si>
  <si>
    <t>King George</t>
  </si>
  <si>
    <t>51101</t>
  </si>
  <si>
    <t>King William</t>
  </si>
  <si>
    <t>51103</t>
  </si>
  <si>
    <t>51105</t>
  </si>
  <si>
    <t>51107</t>
  </si>
  <si>
    <t>Loudoun</t>
  </si>
  <si>
    <t>51109</t>
  </si>
  <si>
    <t>51111</t>
  </si>
  <si>
    <t>Lunenburg</t>
  </si>
  <si>
    <t>51113</t>
  </si>
  <si>
    <t>51115</t>
  </si>
  <si>
    <t>Mathews</t>
  </si>
  <si>
    <t>51117</t>
  </si>
  <si>
    <t>51119</t>
  </si>
  <si>
    <t>51121</t>
  </si>
  <si>
    <t>51125</t>
  </si>
  <si>
    <t>51127</t>
  </si>
  <si>
    <t>New Kent</t>
  </si>
  <si>
    <t>51131</t>
  </si>
  <si>
    <t>51133</t>
  </si>
  <si>
    <t>51135</t>
  </si>
  <si>
    <t>Nottoway</t>
  </si>
  <si>
    <t>51137</t>
  </si>
  <si>
    <t>51139</t>
  </si>
  <si>
    <t>51141</t>
  </si>
  <si>
    <t>Patrick</t>
  </si>
  <si>
    <t>51143</t>
  </si>
  <si>
    <t>Pittsylvania</t>
  </si>
  <si>
    <t>51145</t>
  </si>
  <si>
    <t>Powhatan</t>
  </si>
  <si>
    <t>51147</t>
  </si>
  <si>
    <t>Prince Edward</t>
  </si>
  <si>
    <t>51149</t>
  </si>
  <si>
    <t>Prince George</t>
  </si>
  <si>
    <t>51153</t>
  </si>
  <si>
    <t>Prince William</t>
  </si>
  <si>
    <t>51155</t>
  </si>
  <si>
    <t>51157</t>
  </si>
  <si>
    <t>Rappahannock</t>
  </si>
  <si>
    <t>51159</t>
  </si>
  <si>
    <t>51161</t>
  </si>
  <si>
    <t>Roanoke</t>
  </si>
  <si>
    <t>51163</t>
  </si>
  <si>
    <t>Rockbridge</t>
  </si>
  <si>
    <t>51165</t>
  </si>
  <si>
    <t>51167</t>
  </si>
  <si>
    <t>51169</t>
  </si>
  <si>
    <t>51171</t>
  </si>
  <si>
    <t>Shenandoah</t>
  </si>
  <si>
    <t>51173</t>
  </si>
  <si>
    <t>Smyth</t>
  </si>
  <si>
    <t>51175</t>
  </si>
  <si>
    <t>Southampton</t>
  </si>
  <si>
    <t>51177</t>
  </si>
  <si>
    <t>Spotsylvania</t>
  </si>
  <si>
    <t>51179</t>
  </si>
  <si>
    <t>51181</t>
  </si>
  <si>
    <t>51183</t>
  </si>
  <si>
    <t>51185</t>
  </si>
  <si>
    <t>51187</t>
  </si>
  <si>
    <t>51191</t>
  </si>
  <si>
    <t>51193</t>
  </si>
  <si>
    <t>51195</t>
  </si>
  <si>
    <t>51197</t>
  </si>
  <si>
    <t>Wythe</t>
  </si>
  <si>
    <t>51199</t>
  </si>
  <si>
    <t>51510</t>
  </si>
  <si>
    <t>Alexandria City</t>
  </si>
  <si>
    <t>51520</t>
  </si>
  <si>
    <t>Bristol City</t>
  </si>
  <si>
    <t>51530</t>
  </si>
  <si>
    <t>Buena Vista City</t>
  </si>
  <si>
    <t>51540</t>
  </si>
  <si>
    <t>Charlottesville City</t>
  </si>
  <si>
    <t>51550</t>
  </si>
  <si>
    <t>Chesapeake City</t>
  </si>
  <si>
    <t>51570</t>
  </si>
  <si>
    <t>Colonial Heights City</t>
  </si>
  <si>
    <t>51580</t>
  </si>
  <si>
    <t>Covington City</t>
  </si>
  <si>
    <t>51590</t>
  </si>
  <si>
    <t>Danville City</t>
  </si>
  <si>
    <t>51595</t>
  </si>
  <si>
    <t>Emporia City</t>
  </si>
  <si>
    <t>51600</t>
  </si>
  <si>
    <t>Fairfax City</t>
  </si>
  <si>
    <t>51610</t>
  </si>
  <si>
    <t>Falls Church City</t>
  </si>
  <si>
    <t>51620</t>
  </si>
  <si>
    <t>Franklin City</t>
  </si>
  <si>
    <t>51630</t>
  </si>
  <si>
    <t>Fredericksburg City</t>
  </si>
  <si>
    <t>51640</t>
  </si>
  <si>
    <t>Galax City</t>
  </si>
  <si>
    <t>51650</t>
  </si>
  <si>
    <t>Hampton City</t>
  </si>
  <si>
    <t>51660</t>
  </si>
  <si>
    <t>Harrisonburg City</t>
  </si>
  <si>
    <t>51670</t>
  </si>
  <si>
    <t>Hopewell City</t>
  </si>
  <si>
    <t>51678</t>
  </si>
  <si>
    <t>Lexington City</t>
  </si>
  <si>
    <t>51680</t>
  </si>
  <si>
    <t>Lynchburg City</t>
  </si>
  <si>
    <t>51683</t>
  </si>
  <si>
    <t>Manassas City</t>
  </si>
  <si>
    <t>51685</t>
  </si>
  <si>
    <t>Manassas Park City</t>
  </si>
  <si>
    <t>51690</t>
  </si>
  <si>
    <t>Martinsville City</t>
  </si>
  <si>
    <t>51700</t>
  </si>
  <si>
    <t>Newport News City</t>
  </si>
  <si>
    <t>51710</t>
  </si>
  <si>
    <t>Norfolk City</t>
  </si>
  <si>
    <t>51720</t>
  </si>
  <si>
    <t>Norton City</t>
  </si>
  <si>
    <t>51730</t>
  </si>
  <si>
    <t>Petersburg City</t>
  </si>
  <si>
    <t>51735</t>
  </si>
  <si>
    <t>Poquoson City</t>
  </si>
  <si>
    <t>51740</t>
  </si>
  <si>
    <t>Portsmouth City</t>
  </si>
  <si>
    <t>51750</t>
  </si>
  <si>
    <t>Radford</t>
  </si>
  <si>
    <t>51760</t>
  </si>
  <si>
    <t>Richmond City</t>
  </si>
  <si>
    <t>51770</t>
  </si>
  <si>
    <t>Roanoke City</t>
  </si>
  <si>
    <t>51775</t>
  </si>
  <si>
    <t>Salem City</t>
  </si>
  <si>
    <t>51790</t>
  </si>
  <si>
    <t>Staunton City</t>
  </si>
  <si>
    <t>51800</t>
  </si>
  <si>
    <t>Suffolk City</t>
  </si>
  <si>
    <t>51810</t>
  </si>
  <si>
    <t>Virginia Beach City</t>
  </si>
  <si>
    <t>51820</t>
  </si>
  <si>
    <t>Waynesboro City</t>
  </si>
  <si>
    <t>51830</t>
  </si>
  <si>
    <t>Williamsburg City</t>
  </si>
  <si>
    <t>51840</t>
  </si>
  <si>
    <t>Winchester City</t>
  </si>
  <si>
    <t>53001</t>
  </si>
  <si>
    <t>53003</t>
  </si>
  <si>
    <t>Asotin</t>
  </si>
  <si>
    <t>53005</t>
  </si>
  <si>
    <t>53007</t>
  </si>
  <si>
    <t>Chelan</t>
  </si>
  <si>
    <t>53009</t>
  </si>
  <si>
    <t>Clallam</t>
  </si>
  <si>
    <t>53011</t>
  </si>
  <si>
    <t>53013</t>
  </si>
  <si>
    <t>53015</t>
  </si>
  <si>
    <t>Cowlitz</t>
  </si>
  <si>
    <t>53017</t>
  </si>
  <si>
    <t>53019</t>
  </si>
  <si>
    <t>Ferry</t>
  </si>
  <si>
    <t>53021</t>
  </si>
  <si>
    <t>53023</t>
  </si>
  <si>
    <t>53025</t>
  </si>
  <si>
    <t>53027</t>
  </si>
  <si>
    <t>Grays Harbor</t>
  </si>
  <si>
    <t>53029</t>
  </si>
  <si>
    <t>Island</t>
  </si>
  <si>
    <t>53031</t>
  </si>
  <si>
    <t>53033</t>
  </si>
  <si>
    <t>53035</t>
  </si>
  <si>
    <t>Kitsap</t>
  </si>
  <si>
    <t>53037</t>
  </si>
  <si>
    <t>Kittitas</t>
  </si>
  <si>
    <t>53039</t>
  </si>
  <si>
    <t>Klickitat</t>
  </si>
  <si>
    <t>53041</t>
  </si>
  <si>
    <t>53043</t>
  </si>
  <si>
    <t>53045</t>
  </si>
  <si>
    <t>53047</t>
  </si>
  <si>
    <t>Okanogan</t>
  </si>
  <si>
    <t>53049</t>
  </si>
  <si>
    <t>Pacific</t>
  </si>
  <si>
    <t>53051</t>
  </si>
  <si>
    <t>Pend Oreille</t>
  </si>
  <si>
    <t>53053</t>
  </si>
  <si>
    <t>53055</t>
  </si>
  <si>
    <t>53057</t>
  </si>
  <si>
    <t>Skagit</t>
  </si>
  <si>
    <t>53059</t>
  </si>
  <si>
    <t>Skamania</t>
  </si>
  <si>
    <t>53061</t>
  </si>
  <si>
    <t>Snohomish</t>
  </si>
  <si>
    <t>53063</t>
  </si>
  <si>
    <t>Spokane</t>
  </si>
  <si>
    <t>53065</t>
  </si>
  <si>
    <t>53067</t>
  </si>
  <si>
    <t>53069</t>
  </si>
  <si>
    <t>Wahkiakum</t>
  </si>
  <si>
    <t>53071</t>
  </si>
  <si>
    <t>Walla Walla</t>
  </si>
  <si>
    <t>53073</t>
  </si>
  <si>
    <t>Whatcom</t>
  </si>
  <si>
    <t>53075</t>
  </si>
  <si>
    <t>Whitman</t>
  </si>
  <si>
    <t>53077</t>
  </si>
  <si>
    <t>Yakima</t>
  </si>
  <si>
    <t>54001</t>
  </si>
  <si>
    <t>West Virginia</t>
  </si>
  <si>
    <t>54003</t>
  </si>
  <si>
    <t>54005</t>
  </si>
  <si>
    <t>54007</t>
  </si>
  <si>
    <t>Braxton</t>
  </si>
  <si>
    <t>54009</t>
  </si>
  <si>
    <t>Brooke</t>
  </si>
  <si>
    <t>54011</t>
  </si>
  <si>
    <t>Cabell</t>
  </si>
  <si>
    <t>54013</t>
  </si>
  <si>
    <t>54015</t>
  </si>
  <si>
    <t>54017</t>
  </si>
  <si>
    <t>Doddridge</t>
  </si>
  <si>
    <t>54019</t>
  </si>
  <si>
    <t>54021</t>
  </si>
  <si>
    <t>54023</t>
  </si>
  <si>
    <t>54025</t>
  </si>
  <si>
    <t>Greenbrier</t>
  </si>
  <si>
    <t>54027</t>
  </si>
  <si>
    <t>54029</t>
  </si>
  <si>
    <t>54031</t>
  </si>
  <si>
    <t>Hardy</t>
  </si>
  <si>
    <t>54033</t>
  </si>
  <si>
    <t>54035</t>
  </si>
  <si>
    <t>54037</t>
  </si>
  <si>
    <t>54039</t>
  </si>
  <si>
    <t>Kanawha</t>
  </si>
  <si>
    <t>54041</t>
  </si>
  <si>
    <t>54043</t>
  </si>
  <si>
    <t>54045</t>
  </si>
  <si>
    <t>54047</t>
  </si>
  <si>
    <t>54049</t>
  </si>
  <si>
    <t>54051</t>
  </si>
  <si>
    <t>54053</t>
  </si>
  <si>
    <t>54055</t>
  </si>
  <si>
    <t>54057</t>
  </si>
  <si>
    <t>54059</t>
  </si>
  <si>
    <t>Mingo</t>
  </si>
  <si>
    <t>54061</t>
  </si>
  <si>
    <t>Monongalia</t>
  </si>
  <si>
    <t>54063</t>
  </si>
  <si>
    <t>54065</t>
  </si>
  <si>
    <t>54067</t>
  </si>
  <si>
    <t>54069</t>
  </si>
  <si>
    <t>54071</t>
  </si>
  <si>
    <t>54073</t>
  </si>
  <si>
    <t>Pleasants</t>
  </si>
  <si>
    <t>54075</t>
  </si>
  <si>
    <t>54077</t>
  </si>
  <si>
    <t>Preston</t>
  </si>
  <si>
    <t>54079</t>
  </si>
  <si>
    <t>54081</t>
  </si>
  <si>
    <t>Raleigh</t>
  </si>
  <si>
    <t>54083</t>
  </si>
  <si>
    <t>54085</t>
  </si>
  <si>
    <t>Ritchie</t>
  </si>
  <si>
    <t>54087</t>
  </si>
  <si>
    <t>54089</t>
  </si>
  <si>
    <t>Summers</t>
  </si>
  <si>
    <t>54091</t>
  </si>
  <si>
    <t>54093</t>
  </si>
  <si>
    <t>Tucker</t>
  </si>
  <si>
    <t>54095</t>
  </si>
  <si>
    <t>54097</t>
  </si>
  <si>
    <t>54099</t>
  </si>
  <si>
    <t>54101</t>
  </si>
  <si>
    <t>54103</t>
  </si>
  <si>
    <t>Wetzel</t>
  </si>
  <si>
    <t>54105</t>
  </si>
  <si>
    <t>Wirt</t>
  </si>
  <si>
    <t>54107</t>
  </si>
  <si>
    <t>54109</t>
  </si>
  <si>
    <t>55001</t>
  </si>
  <si>
    <t>Wisconsin</t>
  </si>
  <si>
    <t>55003</t>
  </si>
  <si>
    <t>55005</t>
  </si>
  <si>
    <t>Barron</t>
  </si>
  <si>
    <t>55007</t>
  </si>
  <si>
    <t>Bayfield</t>
  </si>
  <si>
    <t>55009</t>
  </si>
  <si>
    <t>55011</t>
  </si>
  <si>
    <t>55013</t>
  </si>
  <si>
    <t>Burnett</t>
  </si>
  <si>
    <t>55015</t>
  </si>
  <si>
    <t>Calumet</t>
  </si>
  <si>
    <t>55017</t>
  </si>
  <si>
    <t>55019</t>
  </si>
  <si>
    <t>55021</t>
  </si>
  <si>
    <t>55023</t>
  </si>
  <si>
    <t>55025</t>
  </si>
  <si>
    <t>Dane</t>
  </si>
  <si>
    <t>55027</t>
  </si>
  <si>
    <t>55029</t>
  </si>
  <si>
    <t>Door</t>
  </si>
  <si>
    <t>55031</t>
  </si>
  <si>
    <t>55033</t>
  </si>
  <si>
    <t>55035</t>
  </si>
  <si>
    <t>Eau Claire</t>
  </si>
  <si>
    <t>55037</t>
  </si>
  <si>
    <t>55039</t>
  </si>
  <si>
    <t>Fond Du Lac</t>
  </si>
  <si>
    <t>55041</t>
  </si>
  <si>
    <t>55043</t>
  </si>
  <si>
    <t>55045</t>
  </si>
  <si>
    <t>55047</t>
  </si>
  <si>
    <t>Green Lake</t>
  </si>
  <si>
    <t>55049</t>
  </si>
  <si>
    <t>55051</t>
  </si>
  <si>
    <t>55053</t>
  </si>
  <si>
    <t>55055</t>
  </si>
  <si>
    <t>55057</t>
  </si>
  <si>
    <t>Juneau</t>
  </si>
  <si>
    <t>55059</t>
  </si>
  <si>
    <t>Kenosha</t>
  </si>
  <si>
    <t>55061</t>
  </si>
  <si>
    <t>Kewaunee</t>
  </si>
  <si>
    <t>55063</t>
  </si>
  <si>
    <t>La Crosse</t>
  </si>
  <si>
    <t>55065</t>
  </si>
  <si>
    <t>55067</t>
  </si>
  <si>
    <t>Langlade</t>
  </si>
  <si>
    <t>55069</t>
  </si>
  <si>
    <t>55071</t>
  </si>
  <si>
    <t>Manitowoc</t>
  </si>
  <si>
    <t>55073</t>
  </si>
  <si>
    <t>Marathon</t>
  </si>
  <si>
    <t>55075</t>
  </si>
  <si>
    <t>Marinette</t>
  </si>
  <si>
    <t>55077</t>
  </si>
  <si>
    <t>55078</t>
  </si>
  <si>
    <t>55079</t>
  </si>
  <si>
    <t>Milwaukee</t>
  </si>
  <si>
    <t>55081</t>
  </si>
  <si>
    <t>55083</t>
  </si>
  <si>
    <t>Oconto</t>
  </si>
  <si>
    <t>55085</t>
  </si>
  <si>
    <t>55087</t>
  </si>
  <si>
    <t>Outagamie</t>
  </si>
  <si>
    <t>55089</t>
  </si>
  <si>
    <t>Ozaukee</t>
  </si>
  <si>
    <t>55091</t>
  </si>
  <si>
    <t>Pepin</t>
  </si>
  <si>
    <t>55093</t>
  </si>
  <si>
    <t>55095</t>
  </si>
  <si>
    <t>55097</t>
  </si>
  <si>
    <t>55099</t>
  </si>
  <si>
    <t>Price</t>
  </si>
  <si>
    <t>55101</t>
  </si>
  <si>
    <t>Racine</t>
  </si>
  <si>
    <t>55103</t>
  </si>
  <si>
    <t>55105</t>
  </si>
  <si>
    <t>55107</t>
  </si>
  <si>
    <t>55109</t>
  </si>
  <si>
    <t>St Croix</t>
  </si>
  <si>
    <t>55111</t>
  </si>
  <si>
    <t>Sauk</t>
  </si>
  <si>
    <t>55113</t>
  </si>
  <si>
    <t>Sawyer</t>
  </si>
  <si>
    <t>55115</t>
  </si>
  <si>
    <t>Shawano</t>
  </si>
  <si>
    <t>55117</t>
  </si>
  <si>
    <t>Sheboygan</t>
  </si>
  <si>
    <t>55119</t>
  </si>
  <si>
    <t>55121</t>
  </si>
  <si>
    <t>Trempealeau</t>
  </si>
  <si>
    <t>55123</t>
  </si>
  <si>
    <t>55125</t>
  </si>
  <si>
    <t>Vilas</t>
  </si>
  <si>
    <t>55127</t>
  </si>
  <si>
    <t>55129</t>
  </si>
  <si>
    <t>Washburn</t>
  </si>
  <si>
    <t>55131</t>
  </si>
  <si>
    <t>55133</t>
  </si>
  <si>
    <t>Waukesha</t>
  </si>
  <si>
    <t>55135</t>
  </si>
  <si>
    <t>Waupaca</t>
  </si>
  <si>
    <t>55137</t>
  </si>
  <si>
    <t>Waushara</t>
  </si>
  <si>
    <t>55139</t>
  </si>
  <si>
    <t>55141</t>
  </si>
  <si>
    <t>56001</t>
  </si>
  <si>
    <t>56003</t>
  </si>
  <si>
    <t>56005</t>
  </si>
  <si>
    <t>56007</t>
  </si>
  <si>
    <t>56009</t>
  </si>
  <si>
    <t>Converse</t>
  </si>
  <si>
    <t>56011</t>
  </si>
  <si>
    <t>56013</t>
  </si>
  <si>
    <t>56015</t>
  </si>
  <si>
    <t>Goshen</t>
  </si>
  <si>
    <t>56017</t>
  </si>
  <si>
    <t>Hot Springs</t>
  </si>
  <si>
    <t>56019</t>
  </si>
  <si>
    <t>56021</t>
  </si>
  <si>
    <t>Laramie</t>
  </si>
  <si>
    <t>56023</t>
  </si>
  <si>
    <t>56025</t>
  </si>
  <si>
    <t>Natrona</t>
  </si>
  <si>
    <t>56027</t>
  </si>
  <si>
    <t>Niobrara</t>
  </si>
  <si>
    <t>56029</t>
  </si>
  <si>
    <t>56031</t>
  </si>
  <si>
    <t>56033</t>
  </si>
  <si>
    <t>56035</t>
  </si>
  <si>
    <t>Sublette</t>
  </si>
  <si>
    <t>56037</t>
  </si>
  <si>
    <t>Sweetwater</t>
  </si>
  <si>
    <t>56039</t>
  </si>
  <si>
    <t>56041</t>
  </si>
  <si>
    <t>Uinta</t>
  </si>
  <si>
    <t>56043</t>
  </si>
  <si>
    <t>Washakie</t>
  </si>
  <si>
    <t>56045</t>
  </si>
  <si>
    <t>Weston</t>
  </si>
  <si>
    <t>Light Vehicle Transportation Mix - GHG Emissions (BAU vs 1% EV subsidy)</t>
  </si>
  <si>
    <t>1% subsidy starts from 0 in 2026</t>
  </si>
  <si>
    <t>Up to 100% of the 1% subsidy in 2030</t>
  </si>
  <si>
    <t>Light Vehicle Transportation Mix - Vehicles (BAU vs 1% EV subsidy)</t>
  </si>
  <si>
    <t>1% Subsidy</t>
  </si>
  <si>
    <t xml:space="preserve">Emissions Reductions in 1% Scenario </t>
  </si>
  <si>
    <t>EV Adoption - CAPs Emissions (BAU vs 1% EV subsidy)</t>
  </si>
  <si>
    <t>US Simulator, EV subsidy set to 1%</t>
  </si>
  <si>
    <t>Total Additional EVs in 1% Scenario (2025-2030)</t>
  </si>
  <si>
    <t>Total Additional EVs in 1% Scenario (2025-2050)</t>
  </si>
  <si>
    <t>GHG Emissions Reductions 2025-2030 attributable to three facilities</t>
  </si>
  <si>
    <t>GHG Emissions Reductions 2025-2050 attributable to three facilities</t>
  </si>
  <si>
    <t>Assuming that number of EV batteries with materials from Bainbridge is 1,500,000 and total additional Evs on the road is less than 1,500,000</t>
  </si>
  <si>
    <t>Assuming that number of EV batteries with materials from Bainbridge is 1,500,000 and total additional EVs on the road are 3,278,357</t>
  </si>
  <si>
    <t>COBRA - Health Benefits; 2.94% reduction in all pollutants; 3% discount rate.</t>
  </si>
  <si>
    <t>GHG Emissions Reduction 2025-2050 - Three facilities</t>
  </si>
  <si>
    <t>Assuming 50% reductions from transportation and logistics savings</t>
  </si>
  <si>
    <t>kg CO2e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</si>
</sst>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quot;* #,##0.00_);_(&quot;$&quot;* \(#,##0.00\);_(&quot;$&quot;* &quot;-&quot;??_);_(@_)"/>
    <numFmt numFmtId="43" formatCode="_(* #,##0.00_);_(* \(#,##0.00\);_(* &quot;-&quot;??_);_(@_)"/>
    <numFmt numFmtId="164" formatCode="_(&quot;$&quot;* #,##0_);_(&quot;$&quot;* \(#,##0\);_(&quot;$&quot;* &quot;-&quot;??_);_(@_)"/>
    <numFmt numFmtId="165" formatCode="0.0%"/>
    <numFmt numFmtId="166" formatCode="_(* #,##0.0_);_(* \(#,##0.0\);_(* &quot;-&quot;??_);_(@_)"/>
    <numFmt numFmtId="167" formatCode="_(* #,##0_);_(* \(#,##0\);_(* &quot;-&quot;??_);_(@_)"/>
    <numFmt numFmtId="168" formatCode="0.000"/>
    <numFmt numFmtId="169" formatCode="0.00000"/>
  </numFmts>
  <fonts count="19">
    <font>
      <sz val="12"/>
      <color theme="1"/>
      <name val="Aptos Narrow"/>
      <family val="2"/>
      <scheme val="minor"/>
    </font>
    <font>
      <sz val="12"/>
      <color theme="1"/>
      <name val="Aptos Narrow"/>
      <family val="2"/>
      <scheme val="minor"/>
    </font>
    <font>
      <sz val="12"/>
      <color rgb="FFFF0000"/>
      <name val="Aptos Narrow"/>
      <family val="2"/>
      <scheme val="minor"/>
    </font>
    <font>
      <sz val="12"/>
      <color theme="0"/>
      <name val="Aptos Narrow"/>
      <family val="2"/>
      <scheme val="minor"/>
    </font>
    <font>
      <sz val="12"/>
      <color theme="0"/>
      <name val="Calibri"/>
      <family val="2"/>
    </font>
    <font>
      <sz val="12"/>
      <color theme="1"/>
      <name val="Calibri"/>
      <family val="2"/>
    </font>
    <font>
      <b/>
      <sz val="12"/>
      <color theme="0"/>
      <name val="Aptos Narrow"/>
      <scheme val="minor"/>
    </font>
    <font>
      <i/>
      <sz val="11"/>
      <color theme="1"/>
      <name val="Y¶'2B"/>
    </font>
    <font>
      <b/>
      <sz val="12"/>
      <color theme="1"/>
      <name val="Aptos Narrow"/>
      <scheme val="minor"/>
    </font>
    <font>
      <sz val="16"/>
      <color theme="0"/>
      <name val="BrownStd"/>
    </font>
    <font>
      <i/>
      <sz val="11"/>
      <color theme="0"/>
      <name val="Y¶'2B"/>
    </font>
    <font>
      <sz val="12"/>
      <color rgb="FFFF0000"/>
      <name val="Calibri"/>
      <family val="2"/>
    </font>
    <font>
      <sz val="11"/>
      <color rgb="FFFF0000"/>
      <name val="Calibri"/>
      <family val="2"/>
    </font>
    <font>
      <i/>
      <sz val="18"/>
      <color rgb="FF222222"/>
      <name val="Helvetica"/>
      <family val="2"/>
    </font>
    <font>
      <u/>
      <sz val="12"/>
      <color theme="10"/>
      <name val="Aptos Narrow"/>
      <family val="2"/>
      <scheme val="minor"/>
    </font>
    <font>
      <u/>
      <sz val="12"/>
      <color theme="0"/>
      <name val="Aptos Narrow"/>
      <family val="2"/>
      <scheme val="minor"/>
    </font>
    <font>
      <sz val="12"/>
      <color theme="1"/>
      <name val="Aptos Narrow (Body)"/>
    </font>
    <font>
      <sz val="18"/>
      <color rgb="FF212529"/>
      <name val="Helvetica Neue"/>
      <family val="2"/>
    </font>
    <font>
      <b/>
      <sz val="11"/>
      <color theme="0"/>
      <name val="Calibri"/>
      <family val="2"/>
    </font>
  </fonts>
  <fills count="5">
    <fill>
      <patternFill patternType="none"/>
    </fill>
    <fill>
      <patternFill patternType="gray125"/>
    </fill>
    <fill>
      <patternFill patternType="solid">
        <fgColor theme="9" tint="-0.249977111117893"/>
        <bgColor indexed="64"/>
      </patternFill>
    </fill>
    <fill>
      <patternFill patternType="solid">
        <fgColor theme="9" tint="0.39997558519241921"/>
        <bgColor indexed="64"/>
      </patternFill>
    </fill>
    <fill>
      <patternFill patternType="solid">
        <fgColor rgb="FFFFFF0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14" fillId="0" borderId="0" applyNumberFormat="0" applyFill="0" applyBorder="0" applyAlignment="0" applyProtection="0"/>
  </cellStyleXfs>
  <cellXfs count="72">
    <xf numFmtId="0" fontId="0" fillId="0" borderId="0" xfId="0"/>
    <xf numFmtId="0" fontId="3" fillId="2" borderId="0" xfId="0" applyFont="1" applyFill="1"/>
    <xf numFmtId="0" fontId="4" fillId="2" borderId="0" xfId="0" applyFont="1" applyFill="1"/>
    <xf numFmtId="165" fontId="3" fillId="2" borderId="0" xfId="3" applyNumberFormat="1" applyFont="1" applyFill="1"/>
    <xf numFmtId="164" fontId="0" fillId="3" borderId="0" xfId="2" applyNumberFormat="1" applyFont="1" applyFill="1"/>
    <xf numFmtId="0" fontId="0" fillId="3" borderId="0" xfId="0" applyFill="1"/>
    <xf numFmtId="0" fontId="2" fillId="3" borderId="0" xfId="0" applyFont="1" applyFill="1"/>
    <xf numFmtId="0" fontId="0" fillId="2" borderId="0" xfId="0" applyFill="1"/>
    <xf numFmtId="0" fontId="5" fillId="3" borderId="0" xfId="0" applyFont="1" applyFill="1"/>
    <xf numFmtId="167" fontId="0" fillId="3" borderId="0" xfId="1" applyNumberFormat="1" applyFont="1" applyFill="1"/>
    <xf numFmtId="9" fontId="0" fillId="3" borderId="0" xfId="3" applyFont="1" applyFill="1"/>
    <xf numFmtId="0" fontId="7" fillId="0" borderId="0" xfId="0" applyFont="1" applyAlignment="1">
      <alignment horizontal="left" vertical="top"/>
    </xf>
    <xf numFmtId="168" fontId="6" fillId="2" borderId="0" xfId="0" applyNumberFormat="1" applyFont="1" applyFill="1"/>
    <xf numFmtId="0" fontId="8" fillId="3" borderId="0" xfId="0" applyFont="1" applyFill="1" applyAlignment="1">
      <alignment horizontal="left" vertical="top"/>
    </xf>
    <xf numFmtId="166" fontId="0" fillId="3" borderId="0" xfId="0" applyNumberFormat="1" applyFill="1"/>
    <xf numFmtId="167" fontId="0" fillId="3" borderId="0" xfId="0" applyNumberFormat="1" applyFill="1"/>
    <xf numFmtId="43" fontId="0" fillId="3" borderId="0" xfId="0" applyNumberFormat="1" applyFill="1"/>
    <xf numFmtId="0" fontId="7" fillId="3" borderId="0" xfId="0" applyFont="1" applyFill="1" applyAlignment="1">
      <alignment horizontal="left" vertical="top"/>
    </xf>
    <xf numFmtId="44" fontId="0" fillId="3" borderId="0" xfId="2" applyFont="1" applyFill="1"/>
    <xf numFmtId="44" fontId="3" fillId="2" borderId="0" xfId="0" applyNumberFormat="1" applyFont="1" applyFill="1"/>
    <xf numFmtId="164" fontId="3" fillId="2" borderId="0" xfId="2" applyNumberFormat="1" applyFont="1" applyFill="1"/>
    <xf numFmtId="44" fontId="0" fillId="3" borderId="0" xfId="0" applyNumberFormat="1" applyFill="1"/>
    <xf numFmtId="0" fontId="9" fillId="2" borderId="0" xfId="0" applyFont="1" applyFill="1"/>
    <xf numFmtId="0" fontId="10" fillId="2" borderId="0" xfId="0" applyFont="1" applyFill="1" applyAlignment="1">
      <alignment horizontal="left" vertical="top"/>
    </xf>
    <xf numFmtId="0" fontId="11" fillId="0" borderId="0" xfId="0" applyFont="1"/>
    <xf numFmtId="164" fontId="0" fillId="4" borderId="0" xfId="2" applyNumberFormat="1" applyFont="1" applyFill="1"/>
    <xf numFmtId="167" fontId="0" fillId="4" borderId="0" xfId="1" applyNumberFormat="1" applyFont="1" applyFill="1"/>
    <xf numFmtId="166" fontId="0" fillId="4" borderId="0" xfId="1" applyNumberFormat="1" applyFont="1" applyFill="1"/>
    <xf numFmtId="9" fontId="0" fillId="4" borderId="0" xfId="3" applyFont="1" applyFill="1"/>
    <xf numFmtId="167" fontId="0" fillId="0" borderId="0" xfId="0" applyNumberFormat="1"/>
    <xf numFmtId="10" fontId="0" fillId="0" borderId="0" xfId="3" applyNumberFormat="1" applyFont="1"/>
    <xf numFmtId="10" fontId="0" fillId="3" borderId="0" xfId="3" applyNumberFormat="1" applyFont="1" applyFill="1"/>
    <xf numFmtId="0" fontId="0" fillId="3" borderId="0" xfId="0" applyFill="1" applyAlignment="1">
      <alignment horizontal="left" vertical="top"/>
    </xf>
    <xf numFmtId="0" fontId="6" fillId="2" borderId="0" xfId="0" applyFont="1" applyFill="1" applyAlignment="1">
      <alignment horizontal="left" vertical="top"/>
    </xf>
    <xf numFmtId="0" fontId="2" fillId="0" borderId="0" xfId="0" applyFont="1"/>
    <xf numFmtId="0" fontId="12" fillId="0" borderId="0" xfId="0" applyFont="1" applyAlignment="1">
      <alignment horizontal="left" vertical="top"/>
    </xf>
    <xf numFmtId="168" fontId="0" fillId="0" borderId="0" xfId="0" applyNumberFormat="1"/>
    <xf numFmtId="43" fontId="0" fillId="0" borderId="0" xfId="0" applyNumberFormat="1"/>
    <xf numFmtId="167" fontId="6" fillId="2" borderId="0" xfId="1" applyNumberFormat="1" applyFont="1" applyFill="1"/>
    <xf numFmtId="0" fontId="13" fillId="0" borderId="0" xfId="0" applyFont="1"/>
    <xf numFmtId="0" fontId="15" fillId="2" borderId="0" xfId="4" applyFont="1" applyFill="1"/>
    <xf numFmtId="0" fontId="6" fillId="2" borderId="0" xfId="0" applyFont="1" applyFill="1"/>
    <xf numFmtId="0" fontId="14" fillId="0" borderId="0" xfId="4"/>
    <xf numFmtId="0" fontId="14" fillId="3" borderId="0" xfId="4" applyFill="1"/>
    <xf numFmtId="169" fontId="0" fillId="3" borderId="0" xfId="0" applyNumberFormat="1" applyFill="1"/>
    <xf numFmtId="167" fontId="8" fillId="3" borderId="0" xfId="1" applyNumberFormat="1" applyFont="1" applyFill="1"/>
    <xf numFmtId="167" fontId="3" fillId="2" borderId="0" xfId="0" applyNumberFormat="1" applyFont="1" applyFill="1"/>
    <xf numFmtId="0" fontId="8" fillId="3" borderId="0" xfId="0" applyFont="1" applyFill="1"/>
    <xf numFmtId="0" fontId="0" fillId="4" borderId="0" xfId="0" applyFill="1"/>
    <xf numFmtId="44" fontId="8" fillId="3" borderId="0" xfId="2" applyFont="1" applyFill="1"/>
    <xf numFmtId="0" fontId="17" fillId="0" borderId="0" xfId="0" applyFont="1"/>
    <xf numFmtId="0" fontId="3" fillId="2" borderId="1" xfId="0" applyFont="1" applyFill="1" applyBorder="1"/>
    <xf numFmtId="0" fontId="0" fillId="3" borderId="1" xfId="0" applyFill="1" applyBorder="1"/>
    <xf numFmtId="2" fontId="0" fillId="3" borderId="1" xfId="0" applyNumberFormat="1" applyFill="1" applyBorder="1"/>
    <xf numFmtId="167" fontId="3" fillId="2" borderId="0" xfId="1" applyNumberFormat="1" applyFont="1" applyFill="1"/>
    <xf numFmtId="10" fontId="0" fillId="3" borderId="0" xfId="0" applyNumberFormat="1" applyFill="1"/>
    <xf numFmtId="9" fontId="0" fillId="4" borderId="0" xfId="0" applyNumberFormat="1" applyFill="1"/>
    <xf numFmtId="0" fontId="18" fillId="2" borderId="0" xfId="0" applyFont="1" applyFill="1"/>
    <xf numFmtId="4" fontId="18" fillId="2" borderId="0" xfId="0" applyNumberFormat="1" applyFont="1" applyFill="1"/>
    <xf numFmtId="49" fontId="0" fillId="0" borderId="0" xfId="0" applyNumberFormat="1"/>
    <xf numFmtId="4" fontId="0" fillId="0" borderId="0" xfId="0" applyNumberFormat="1"/>
    <xf numFmtId="0" fontId="14" fillId="0" borderId="0" xfId="4" applyFill="1"/>
    <xf numFmtId="1" fontId="0" fillId="0" borderId="0" xfId="0" applyNumberFormat="1"/>
    <xf numFmtId="0" fontId="6" fillId="2" borderId="0" xfId="0" applyFont="1" applyFill="1" applyAlignment="1">
      <alignment horizontal="left" vertical="top"/>
    </xf>
    <xf numFmtId="0" fontId="5" fillId="3" borderId="1" xfId="0" applyFont="1" applyFill="1" applyBorder="1" applyAlignment="1">
      <alignment horizontal="left" vertical="top" wrapText="1"/>
    </xf>
    <xf numFmtId="0" fontId="0" fillId="3" borderId="0" xfId="0" applyFill="1" applyAlignment="1">
      <alignment horizontal="left" vertical="top"/>
    </xf>
    <xf numFmtId="0" fontId="5" fillId="3" borderId="2" xfId="0" applyFont="1" applyFill="1" applyBorder="1" applyAlignment="1">
      <alignment horizontal="left" vertical="top" wrapText="1"/>
    </xf>
    <xf numFmtId="0" fontId="5" fillId="3" borderId="3" xfId="0" applyFont="1" applyFill="1" applyBorder="1" applyAlignment="1">
      <alignment horizontal="left" vertical="top" wrapText="1"/>
    </xf>
    <xf numFmtId="0" fontId="5" fillId="3" borderId="4" xfId="0" applyFont="1" applyFill="1" applyBorder="1" applyAlignment="1">
      <alignment horizontal="left" vertical="top" wrapText="1"/>
    </xf>
    <xf numFmtId="0" fontId="3" fillId="2" borderId="0" xfId="0" applyFont="1" applyFill="1" applyAlignment="1">
      <alignment horizontal="center"/>
    </xf>
    <xf numFmtId="0" fontId="3" fillId="2" borderId="1" xfId="0" applyFont="1" applyFill="1" applyBorder="1" applyAlignment="1">
      <alignment horizontal="center" vertical="center"/>
    </xf>
    <xf numFmtId="9" fontId="3" fillId="2" borderId="0" xfId="0" applyNumberFormat="1" applyFont="1" applyFill="1" applyAlignment="1">
      <alignment horizontal="center"/>
    </xf>
  </cellXfs>
  <cellStyles count="5">
    <cellStyle name="Comma" xfId="1" builtinId="3"/>
    <cellStyle name="Currency" xfId="2" builtinId="4"/>
    <cellStyle name="Hyperlink" xfId="4" builtinId="8"/>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2" Type="http://schemas.openxmlformats.org/officeDocument/2006/relationships/hyperlink" Target="https://apnews.com/article/anovion-georgia-graphite-batteries-electric-vehicles-factory-087ced276d8409a9b23336b72d3e482c" TargetMode="External"/><Relationship Id="rId1" Type="http://schemas.openxmlformats.org/officeDocument/2006/relationships/hyperlink" Target="https://apnews.com/article/anovion-georgia-graphite-batteries-electric-vehicles-factory-087ced276d8409a9b23336b72d3e482c" TargetMode="External"/></Relationships>
</file>

<file path=xl/worksheets/_rels/sheet3.xml.rels><?xml version="1.0" encoding="UTF-8" standalone="yes"?>
<Relationships xmlns="http://schemas.openxmlformats.org/package/2006/relationships"><Relationship Id="rId3" Type="http://schemas.openxmlformats.org/officeDocument/2006/relationships/hyperlink" Target="https://apnews.com/article/anovion-georgia-graphite-batteries-electric-vehicles-factory-087ced276d8409a9b23336b72d3e482c" TargetMode="External"/><Relationship Id="rId2" Type="http://schemas.openxmlformats.org/officeDocument/2006/relationships/hyperlink" Target="https://energypolicy.solutions/home/us/en" TargetMode="External"/><Relationship Id="rId1" Type="http://schemas.openxmlformats.org/officeDocument/2006/relationships/hyperlink" Target="https://www.autoweek.com/news/industry-news/a43658718/affordable-electric-vehicles-need-graphite/" TargetMode="External"/><Relationship Id="rId5" Type="http://schemas.openxmlformats.org/officeDocument/2006/relationships/hyperlink" Target="https://www.vinachem.com.vn/content/market-and-product-vnc/chinas-anode-market-tilts-toward-synthetic-graphite-amid-supply-shake-up.html" TargetMode="External"/><Relationship Id="rId4" Type="http://schemas.openxmlformats.org/officeDocument/2006/relationships/hyperlink" Target="https://apnews.com/article/anovion-georgia-graphite-batteries-electric-vehicles-factory-087ced276d8409a9b23336b72d3e482c"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energypolicy.solutions/home/us/en"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s://energypolicy.solutions/home/us/en"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energypolicy.solutions/home/us/en" TargetMode="External"/></Relationships>
</file>

<file path=xl/worksheets/_rels/sheet7.xml.rels><?xml version="1.0" encoding="UTF-8" standalone="yes"?>
<Relationships xmlns="http://schemas.openxmlformats.org/package/2006/relationships"><Relationship Id="rId1" Type="http://schemas.openxmlformats.org/officeDocument/2006/relationships/hyperlink" Target="https://energypolicy.solutions/home/us/en"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energypolicy.solutions/home/us/en" TargetMode="External"/></Relationships>
</file>

<file path=xl/worksheets/_rels/sheet9.xml.rels><?xml version="1.0" encoding="UTF-8" standalone="yes"?>
<Relationships xmlns="http://schemas.openxmlformats.org/package/2006/relationships"><Relationship Id="rId1" Type="http://schemas.openxmlformats.org/officeDocument/2006/relationships/hyperlink" Target="https://energypolicy.solutions/home/us/en" TargetMode="External"/></Relationships>
</file>

<file path=xl/worksheets/_rels/sheet10.xml.rels><?xml version="1.0" encoding="UTF-8" standalone="yes"?>
<Relationships xmlns="http://schemas.openxmlformats.org/package/2006/relationships"><Relationship Id="rId1" Type="http://schemas.openxmlformats.org/officeDocument/2006/relationships/hyperlink" Target="https://energypolicy.solutions/home/us/en" TargetMode="External"/></Relationships>
</file>

<file path=xl/worksheets/_rels/sheet11.xml.rels><?xml version="1.0" encoding="UTF-8" standalone="yes"?>
<Relationships xmlns="http://schemas.openxmlformats.org/package/2006/relationships"><Relationship Id="rId1" Type="http://schemas.openxmlformats.org/officeDocument/2006/relationships/hyperlink" Target="https://energypolicy.solutions/home/us/en" TargetMode="External"/></Relationships>
</file>

<file path=xl/worksheets/_rels/sheet12.xml.rels><?xml version="1.0" encoding="UTF-8" standalone="yes"?>
<Relationships xmlns="http://schemas.openxmlformats.org/package/2006/relationships"><Relationship Id="rId2" Type="http://schemas.openxmlformats.org/officeDocument/2006/relationships/hyperlink" Target="https://cobra.epa.gov/" TargetMode="External"/><Relationship Id="rId1" Type="http://schemas.openxmlformats.org/officeDocument/2006/relationships/hyperlink" Target="https://www.statista.com/statistics/183505/number-of-vehicles-in-the-united-states-since-1990/" TargetMode="External"/></Relationships>
</file>

<file path=xl/worksheets/_rels/sheet13.xml.rels><?xml version="1.0" encoding="UTF-8" standalone="yes"?>
<Relationships xmlns="http://schemas.openxmlformats.org/package/2006/relationships"><Relationship Id="rId2" Type="http://schemas.openxmlformats.org/officeDocument/2006/relationships/hyperlink" Target="https://cobra.epa.gov/" TargetMode="External"/><Relationship Id="rId1" Type="http://schemas.openxmlformats.org/officeDocument/2006/relationships/hyperlink" Target="https://cobra.epa.gov/"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F9FC67-FCDA-0E4D-AF1D-4DEDE84C56C7}">
  <sheetPr>
    <tabColor theme="7"/>
  </sheetPr>
  <dimension ref="A1:S15"/>
  <sheetViews>
    <sheetView tabSelected="1" workbookViewId="0">
      <selection activeCell="E18" sqref="E18"/>
    </sheetView>
  </sheetViews>
  <sheetFormatPr baseColWidth="10" defaultRowHeight="16"/>
  <cols>
    <col min="4" max="4" width="23.1640625" customWidth="1"/>
    <col min="5" max="5" width="16" bestFit="1" customWidth="1"/>
    <col min="6" max="6" width="13.5" bestFit="1" customWidth="1"/>
    <col min="8" max="8" width="12.6640625" bestFit="1" customWidth="1"/>
  </cols>
  <sheetData>
    <row r="1" spans="1:19">
      <c r="A1" s="33" t="s">
        <v>99</v>
      </c>
      <c r="B1" s="33"/>
      <c r="C1" s="33"/>
      <c r="D1" s="33"/>
      <c r="E1" s="33"/>
      <c r="F1" s="33"/>
      <c r="G1" s="33"/>
      <c r="H1" s="33"/>
      <c r="I1" s="63"/>
      <c r="J1" s="63"/>
      <c r="K1" s="63"/>
      <c r="L1" s="63"/>
      <c r="M1" s="63"/>
      <c r="N1" s="63"/>
      <c r="O1" s="63"/>
      <c r="P1" s="63"/>
      <c r="Q1" s="63"/>
      <c r="R1" s="63"/>
      <c r="S1" s="63"/>
    </row>
    <row r="2" spans="1:19">
      <c r="A2" s="33" t="s">
        <v>87</v>
      </c>
      <c r="B2" s="33"/>
      <c r="C2" s="33"/>
      <c r="D2" s="33"/>
      <c r="E2" s="33"/>
      <c r="F2" s="33"/>
      <c r="G2" s="33"/>
      <c r="H2" s="33"/>
      <c r="I2" s="33"/>
      <c r="J2" s="33"/>
      <c r="K2" s="33"/>
      <c r="L2" s="33"/>
      <c r="M2" s="33"/>
      <c r="N2" s="33"/>
      <c r="O2" s="33"/>
      <c r="P2" s="33"/>
      <c r="Q2" s="33"/>
      <c r="R2" s="33"/>
      <c r="S2" s="33"/>
    </row>
    <row r="3" spans="1:19" ht="34" customHeight="1">
      <c r="A3" s="64" t="s">
        <v>100</v>
      </c>
      <c r="B3" s="64"/>
      <c r="C3" s="64"/>
      <c r="D3" s="64"/>
      <c r="E3" s="64"/>
      <c r="F3" s="64"/>
      <c r="G3" s="64"/>
      <c r="H3" s="64"/>
      <c r="I3" s="64"/>
      <c r="J3" s="64"/>
      <c r="K3" s="64"/>
      <c r="L3" s="64"/>
      <c r="M3" s="64"/>
      <c r="N3" s="64"/>
      <c r="O3" s="64"/>
      <c r="P3" s="64"/>
      <c r="Q3" s="64"/>
      <c r="R3" s="64"/>
      <c r="S3" s="64"/>
    </row>
    <row r="5" spans="1:19">
      <c r="A5" s="63" t="s">
        <v>88</v>
      </c>
      <c r="B5" s="63"/>
      <c r="C5" s="63"/>
      <c r="D5" s="63"/>
      <c r="E5" s="38">
        <f>SUM(E6:E7)</f>
        <v>1554166.6666669622</v>
      </c>
      <c r="F5" s="2" t="s">
        <v>26</v>
      </c>
      <c r="H5" s="62"/>
    </row>
    <row r="6" spans="1:19">
      <c r="A6" s="5" t="s">
        <v>91</v>
      </c>
      <c r="B6" s="13"/>
      <c r="C6" s="13"/>
      <c r="D6" s="13"/>
      <c r="E6" s="45">
        <f>'Materials Emissions Reductions'!D6</f>
        <v>1462500</v>
      </c>
      <c r="F6" s="8" t="s">
        <v>26</v>
      </c>
      <c r="H6" s="62"/>
    </row>
    <row r="7" spans="1:19">
      <c r="A7" s="5" t="s">
        <v>5</v>
      </c>
      <c r="B7" s="13"/>
      <c r="C7" s="13"/>
      <c r="D7" s="13"/>
      <c r="E7" s="45">
        <f>'EV Adopt Emissions Reductions'!E6</f>
        <v>91666.66666696225</v>
      </c>
      <c r="F7" s="8" t="s">
        <v>26</v>
      </c>
      <c r="H7" s="62"/>
    </row>
    <row r="8" spans="1:19">
      <c r="A8" s="63" t="s">
        <v>89</v>
      </c>
      <c r="B8" s="63"/>
      <c r="C8" s="63"/>
      <c r="D8" s="63"/>
      <c r="E8" s="38">
        <f>SUM(E9:E10)</f>
        <v>27974785.13627395</v>
      </c>
      <c r="F8" s="2" t="s">
        <v>26</v>
      </c>
      <c r="H8" s="62"/>
    </row>
    <row r="9" spans="1:19">
      <c r="A9" s="5" t="s">
        <v>91</v>
      </c>
      <c r="B9" s="5"/>
      <c r="C9" s="5"/>
      <c r="D9" s="5"/>
      <c r="E9" s="45">
        <f>'Materials Emissions Reductions'!D7</f>
        <v>8775000</v>
      </c>
      <c r="F9" s="8" t="s">
        <v>26</v>
      </c>
      <c r="H9" s="62"/>
    </row>
    <row r="10" spans="1:19">
      <c r="A10" s="5" t="s">
        <v>5</v>
      </c>
      <c r="B10" s="5"/>
      <c r="C10" s="5"/>
      <c r="D10" s="5"/>
      <c r="E10" s="45">
        <f>'EV Adopt Emissions Reductions'!E7</f>
        <v>19199785.13627395</v>
      </c>
      <c r="F10" s="8" t="s">
        <v>26</v>
      </c>
      <c r="H10" s="62"/>
    </row>
    <row r="12" spans="1:19">
      <c r="A12" s="41" t="s">
        <v>83</v>
      </c>
      <c r="B12" s="1"/>
      <c r="C12" s="1"/>
      <c r="D12" s="1"/>
      <c r="E12" s="1"/>
      <c r="F12" s="1"/>
    </row>
    <row r="13" spans="1:19">
      <c r="A13" s="5" t="s">
        <v>90</v>
      </c>
      <c r="B13" s="5"/>
      <c r="C13" s="5"/>
      <c r="D13" s="5"/>
      <c r="E13" s="25">
        <v>500000000</v>
      </c>
      <c r="F13" s="5" t="s">
        <v>40</v>
      </c>
    </row>
    <row r="14" spans="1:19">
      <c r="A14" s="5" t="s">
        <v>84</v>
      </c>
      <c r="B14" s="5"/>
      <c r="C14" s="5"/>
      <c r="D14" s="5"/>
      <c r="E14" s="49">
        <f>E13/E5</f>
        <v>321.71581769430878</v>
      </c>
      <c r="F14" s="5" t="s">
        <v>86</v>
      </c>
    </row>
    <row r="15" spans="1:19">
      <c r="A15" s="5" t="s">
        <v>85</v>
      </c>
      <c r="B15" s="5"/>
      <c r="C15" s="5"/>
      <c r="D15" s="5"/>
      <c r="E15" s="49">
        <f>E13/E8</f>
        <v>17.873238259537768</v>
      </c>
      <c r="F15" s="5" t="s">
        <v>86</v>
      </c>
    </row>
  </sheetData>
  <mergeCells count="6">
    <mergeCell ref="Q1:S1"/>
    <mergeCell ref="A3:S3"/>
    <mergeCell ref="A5:D5"/>
    <mergeCell ref="A8:D8"/>
    <mergeCell ref="I1:L1"/>
    <mergeCell ref="M1:P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F5D9E1-79C9-9847-80B0-260957B03A70}">
  <sheetPr>
    <tabColor theme="7"/>
  </sheetPr>
  <dimension ref="A1:S34"/>
  <sheetViews>
    <sheetView topLeftCell="A7" workbookViewId="0">
      <selection activeCell="C31" sqref="C31"/>
    </sheetView>
  </sheetViews>
  <sheetFormatPr baseColWidth="10" defaultRowHeight="16"/>
  <cols>
    <col min="1" max="1" width="57.1640625" bestFit="1" customWidth="1"/>
    <col min="2" max="2" width="10" bestFit="1" customWidth="1"/>
    <col min="3" max="3" width="31.33203125" customWidth="1"/>
    <col min="4" max="4" width="11.5" bestFit="1" customWidth="1"/>
    <col min="5" max="5" width="12.83203125" customWidth="1"/>
    <col min="7" max="7" width="30.33203125" customWidth="1"/>
    <col min="9" max="9" width="11.5" bestFit="1" customWidth="1"/>
    <col min="10" max="10" width="41.1640625" bestFit="1" customWidth="1"/>
  </cols>
  <sheetData>
    <row r="1" spans="1:19">
      <c r="A1" s="33" t="s">
        <v>87</v>
      </c>
      <c r="B1" s="33"/>
      <c r="C1" s="33"/>
      <c r="D1" s="33"/>
      <c r="E1" s="33"/>
      <c r="F1" s="33"/>
      <c r="G1" s="33"/>
      <c r="H1" s="33"/>
      <c r="I1" s="33"/>
      <c r="J1" s="33"/>
      <c r="K1" s="33"/>
      <c r="L1" s="33"/>
      <c r="M1" s="33"/>
      <c r="N1" s="33"/>
      <c r="O1" s="33"/>
      <c r="P1" s="33"/>
      <c r="Q1" s="33"/>
      <c r="R1" s="33"/>
      <c r="S1" s="33"/>
    </row>
    <row r="2" spans="1:19">
      <c r="A2" s="63" t="s">
        <v>92</v>
      </c>
      <c r="B2" s="63"/>
      <c r="C2" s="63"/>
      <c r="D2" s="63"/>
      <c r="E2" s="63"/>
      <c r="F2" s="63"/>
      <c r="G2" s="63"/>
      <c r="H2" s="63"/>
      <c r="I2" s="63"/>
      <c r="J2" s="63"/>
    </row>
    <row r="3" spans="1:19" ht="33" customHeight="1">
      <c r="A3" s="66" t="s">
        <v>41</v>
      </c>
      <c r="B3" s="67"/>
      <c r="C3" s="67"/>
      <c r="D3" s="67"/>
      <c r="E3" s="67"/>
      <c r="F3" s="67"/>
      <c r="G3" s="67"/>
      <c r="H3" s="67"/>
      <c r="I3" s="67"/>
      <c r="J3" s="68"/>
    </row>
    <row r="4" spans="1:19">
      <c r="H4" s="35"/>
    </row>
    <row r="5" spans="1:19">
      <c r="H5" s="34"/>
    </row>
    <row r="6" spans="1:19">
      <c r="A6" s="63" t="s">
        <v>50</v>
      </c>
      <c r="B6" s="63"/>
      <c r="C6" s="63"/>
      <c r="D6" s="38">
        <f>C30*C14</f>
        <v>1462500</v>
      </c>
      <c r="E6" s="33" t="s">
        <v>26</v>
      </c>
      <c r="F6" s="37"/>
    </row>
    <row r="7" spans="1:19">
      <c r="A7" s="63" t="s">
        <v>51</v>
      </c>
      <c r="B7" s="63"/>
      <c r="C7" s="63"/>
      <c r="D7" s="38">
        <f>C31*C14</f>
        <v>8775000</v>
      </c>
      <c r="E7" s="33" t="s">
        <v>26</v>
      </c>
      <c r="G7" s="36"/>
    </row>
    <row r="10" spans="1:19">
      <c r="A10" s="1" t="s">
        <v>44</v>
      </c>
      <c r="B10" s="1"/>
      <c r="C10" s="3"/>
      <c r="D10" s="1" t="s">
        <v>30</v>
      </c>
      <c r="E10" s="1" t="s">
        <v>28</v>
      </c>
      <c r="F10" s="7"/>
      <c r="G10" s="7"/>
    </row>
    <row r="11" spans="1:19">
      <c r="A11" s="65" t="s">
        <v>0</v>
      </c>
      <c r="B11" s="65"/>
      <c r="C11" s="25">
        <v>500000000</v>
      </c>
      <c r="D11" s="5" t="s">
        <v>40</v>
      </c>
      <c r="E11" s="5" t="s">
        <v>45</v>
      </c>
      <c r="F11" s="5"/>
      <c r="G11" s="5"/>
    </row>
    <row r="12" spans="1:19">
      <c r="A12" s="65" t="s">
        <v>1</v>
      </c>
      <c r="B12" s="65"/>
      <c r="C12" s="25">
        <v>800000000</v>
      </c>
      <c r="D12" s="5" t="s">
        <v>40</v>
      </c>
      <c r="E12" s="5" t="s">
        <v>105</v>
      </c>
      <c r="F12" s="5"/>
      <c r="G12" s="5"/>
    </row>
    <row r="13" spans="1:19">
      <c r="A13" s="32" t="s">
        <v>23</v>
      </c>
      <c r="B13" s="32"/>
      <c r="C13" s="4">
        <f>C12*C29</f>
        <v>2400000000</v>
      </c>
      <c r="D13" s="5" t="s">
        <v>40</v>
      </c>
      <c r="E13" s="5" t="s">
        <v>46</v>
      </c>
      <c r="F13" s="5"/>
      <c r="G13" s="5"/>
    </row>
    <row r="14" spans="1:19">
      <c r="A14" s="32" t="s">
        <v>42</v>
      </c>
      <c r="B14" s="32"/>
      <c r="C14" s="31">
        <f>C11/C13</f>
        <v>0.20833333333333334</v>
      </c>
      <c r="D14" s="5" t="s">
        <v>43</v>
      </c>
      <c r="E14" s="5"/>
      <c r="F14" s="5"/>
      <c r="G14" s="5"/>
    </row>
    <row r="15" spans="1:19">
      <c r="A15" s="40" t="s">
        <v>103</v>
      </c>
      <c r="B15" s="1"/>
      <c r="C15" s="1"/>
      <c r="D15" s="1"/>
      <c r="E15" s="1"/>
      <c r="F15" s="1"/>
      <c r="G15" s="1"/>
    </row>
    <row r="17" spans="1:9">
      <c r="A17" s="1" t="s">
        <v>4</v>
      </c>
      <c r="B17" s="1"/>
      <c r="C17" s="1"/>
      <c r="D17" s="1" t="s">
        <v>30</v>
      </c>
      <c r="E17" s="1" t="s">
        <v>28</v>
      </c>
      <c r="F17" s="1"/>
      <c r="G17" s="1"/>
    </row>
    <row r="18" spans="1:9">
      <c r="A18" s="5" t="s">
        <v>3</v>
      </c>
      <c r="B18" s="5"/>
      <c r="C18" s="26">
        <v>40000</v>
      </c>
      <c r="D18" s="5" t="s">
        <v>31</v>
      </c>
      <c r="E18" s="5" t="s">
        <v>47</v>
      </c>
      <c r="F18" s="5"/>
      <c r="G18" s="5"/>
    </row>
    <row r="19" spans="1:9">
      <c r="A19" s="40" t="s">
        <v>103</v>
      </c>
      <c r="B19" s="1"/>
      <c r="C19" s="1"/>
      <c r="D19" s="1"/>
      <c r="E19" s="1"/>
      <c r="F19" s="1"/>
      <c r="G19" s="1"/>
    </row>
    <row r="20" spans="1:9" ht="23">
      <c r="A20" s="5" t="s">
        <v>33</v>
      </c>
      <c r="B20" s="5"/>
      <c r="C20" s="9">
        <f>C18*1000</f>
        <v>40000000</v>
      </c>
      <c r="D20" s="5" t="s">
        <v>32</v>
      </c>
      <c r="E20" s="5"/>
      <c r="F20" s="5"/>
      <c r="G20" s="5"/>
      <c r="I20" s="39"/>
    </row>
    <row r="21" spans="1:9" ht="23">
      <c r="A21" s="5" t="s">
        <v>34</v>
      </c>
      <c r="B21" s="5"/>
      <c r="C21" s="27">
        <v>23.4</v>
      </c>
      <c r="D21" s="5" t="s">
        <v>27</v>
      </c>
      <c r="E21" s="5" t="s">
        <v>48</v>
      </c>
      <c r="F21" s="5"/>
      <c r="G21" s="5"/>
      <c r="H21" s="34"/>
      <c r="I21" s="39"/>
    </row>
    <row r="22" spans="1:9" ht="23">
      <c r="A22" s="5" t="s">
        <v>35</v>
      </c>
      <c r="B22" s="5"/>
      <c r="C22" s="27">
        <f>C21*0.5</f>
        <v>11.7</v>
      </c>
      <c r="D22" s="5" t="s">
        <v>27</v>
      </c>
      <c r="E22" s="5" t="s">
        <v>5174</v>
      </c>
      <c r="F22" s="5"/>
      <c r="G22" s="5"/>
      <c r="H22" s="34"/>
      <c r="I22" s="39"/>
    </row>
    <row r="23" spans="1:9">
      <c r="A23" s="1" t="s">
        <v>29</v>
      </c>
      <c r="B23" s="1"/>
      <c r="C23" s="1"/>
      <c r="D23" s="1"/>
      <c r="E23" s="1"/>
      <c r="F23" s="1"/>
      <c r="G23" s="1"/>
      <c r="I23" s="29"/>
    </row>
    <row r="24" spans="1:9">
      <c r="A24" s="5" t="s">
        <v>36</v>
      </c>
      <c r="B24" s="5"/>
      <c r="C24" s="14">
        <f>(C21-C22)</f>
        <v>11.7</v>
      </c>
      <c r="D24" s="5" t="s">
        <v>5175</v>
      </c>
      <c r="E24" s="5"/>
      <c r="F24" s="5"/>
      <c r="G24" s="5"/>
      <c r="I24" s="29"/>
    </row>
    <row r="25" spans="1:9">
      <c r="A25" s="5" t="s">
        <v>37</v>
      </c>
      <c r="B25" s="5"/>
      <c r="C25" s="9">
        <f>C24*C20</f>
        <v>468000000</v>
      </c>
      <c r="D25" s="5" t="s">
        <v>5175</v>
      </c>
      <c r="E25" s="5"/>
      <c r="F25" s="5"/>
      <c r="G25" s="5"/>
      <c r="I25" s="30"/>
    </row>
    <row r="26" spans="1:9">
      <c r="A26" s="5" t="s">
        <v>38</v>
      </c>
      <c r="B26" s="5"/>
      <c r="C26" s="15">
        <f>C25/1000</f>
        <v>468000</v>
      </c>
      <c r="D26" s="5" t="s">
        <v>26</v>
      </c>
      <c r="E26" s="5"/>
      <c r="F26" s="5"/>
      <c r="G26" s="5"/>
    </row>
    <row r="27" spans="1:9">
      <c r="A27" s="5" t="s">
        <v>24</v>
      </c>
      <c r="B27" s="5"/>
      <c r="C27" s="16">
        <f>C26*5</f>
        <v>2340000</v>
      </c>
      <c r="D27" s="5" t="s">
        <v>26</v>
      </c>
      <c r="E27" s="5" t="s">
        <v>49</v>
      </c>
      <c r="F27" s="5"/>
      <c r="G27" s="5"/>
      <c r="H27" s="34"/>
    </row>
    <row r="28" spans="1:9">
      <c r="A28" s="5" t="s">
        <v>24</v>
      </c>
      <c r="B28" s="5"/>
      <c r="C28" s="16">
        <f>C26*30</f>
        <v>14040000</v>
      </c>
      <c r="D28" s="5" t="s">
        <v>26</v>
      </c>
      <c r="E28" s="5" t="s">
        <v>49</v>
      </c>
      <c r="F28" s="5"/>
      <c r="G28" s="5"/>
    </row>
    <row r="29" spans="1:9">
      <c r="A29" s="5" t="s">
        <v>22</v>
      </c>
      <c r="B29" s="5"/>
      <c r="C29" s="5">
        <v>3</v>
      </c>
      <c r="D29" s="5" t="s">
        <v>25</v>
      </c>
      <c r="E29" s="5"/>
      <c r="F29" s="5"/>
      <c r="G29" s="5"/>
    </row>
    <row r="30" spans="1:9">
      <c r="A30" s="1" t="s">
        <v>39</v>
      </c>
      <c r="B30" s="1"/>
      <c r="C30" s="46">
        <f>C27*C29</f>
        <v>7020000</v>
      </c>
      <c r="D30" s="1" t="s">
        <v>26</v>
      </c>
      <c r="E30" s="1"/>
      <c r="F30" s="1"/>
      <c r="G30" s="1"/>
    </row>
    <row r="31" spans="1:9">
      <c r="A31" s="1" t="s">
        <v>5173</v>
      </c>
      <c r="B31" s="1"/>
      <c r="C31" s="46">
        <f>C28*C29</f>
        <v>42120000</v>
      </c>
      <c r="D31" s="1" t="s">
        <v>26</v>
      </c>
      <c r="E31" s="1"/>
      <c r="F31" s="1"/>
      <c r="G31" s="1"/>
    </row>
    <row r="33" spans="3:3">
      <c r="C33" s="37"/>
    </row>
    <row r="34" spans="3:3">
      <c r="C34" s="37"/>
    </row>
  </sheetData>
  <mergeCells count="8">
    <mergeCell ref="A2:C2"/>
    <mergeCell ref="D2:G2"/>
    <mergeCell ref="H2:J2"/>
    <mergeCell ref="A12:B12"/>
    <mergeCell ref="A6:C6"/>
    <mergeCell ref="A7:C7"/>
    <mergeCell ref="A11:B11"/>
    <mergeCell ref="A3:J3"/>
  </mergeCells>
  <hyperlinks>
    <hyperlink ref="A15" r:id="rId1" xr:uid="{14FD9130-632A-3842-925D-7BB623FE26C6}"/>
    <hyperlink ref="A19" r:id="rId2" xr:uid="{6C495B9F-DA92-8544-82CC-1708F48D3BCF}"/>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EB9921-E485-124E-86E8-1D8EB05E7C5D}">
  <sheetPr>
    <tabColor theme="7"/>
  </sheetPr>
  <dimension ref="A1:S49"/>
  <sheetViews>
    <sheetView topLeftCell="A21" workbookViewId="0">
      <selection activeCell="E52" sqref="E52"/>
    </sheetView>
  </sheetViews>
  <sheetFormatPr baseColWidth="10" defaultRowHeight="16"/>
  <cols>
    <col min="3" max="3" width="15" bestFit="1" customWidth="1"/>
    <col min="4" max="4" width="35.83203125" customWidth="1"/>
    <col min="5" max="5" width="19.6640625" customWidth="1"/>
    <col min="8" max="8" width="13.6640625" bestFit="1" customWidth="1"/>
    <col min="9" max="9" width="88.83203125" customWidth="1"/>
  </cols>
  <sheetData>
    <row r="1" spans="1:19">
      <c r="A1" s="33" t="s">
        <v>87</v>
      </c>
      <c r="B1" s="33"/>
      <c r="C1" s="33"/>
      <c r="D1" s="33"/>
      <c r="E1" s="33"/>
      <c r="F1" s="33"/>
      <c r="G1" s="33"/>
      <c r="H1" s="33"/>
      <c r="I1" s="33"/>
      <c r="J1" s="33"/>
      <c r="K1" s="33"/>
      <c r="L1" s="33"/>
      <c r="M1" s="33"/>
      <c r="N1" s="33"/>
      <c r="O1" s="33"/>
      <c r="P1" s="33"/>
      <c r="Q1" s="33"/>
      <c r="R1" s="33"/>
      <c r="S1" s="33"/>
    </row>
    <row r="2" spans="1:19">
      <c r="A2" s="63" t="s">
        <v>54</v>
      </c>
      <c r="B2" s="63"/>
      <c r="C2" s="63"/>
      <c r="D2" s="63"/>
      <c r="E2" s="63"/>
      <c r="F2" s="63"/>
      <c r="G2" s="63"/>
      <c r="H2" s="63"/>
      <c r="I2" s="63"/>
      <c r="J2" s="63"/>
      <c r="K2" s="63"/>
      <c r="L2" s="63"/>
      <c r="M2" s="63"/>
      <c r="N2" s="63"/>
      <c r="O2" s="63"/>
      <c r="P2" s="63"/>
    </row>
    <row r="3" spans="1:19" ht="32" customHeight="1">
      <c r="A3" s="66" t="s">
        <v>82</v>
      </c>
      <c r="B3" s="67"/>
      <c r="C3" s="67"/>
      <c r="D3" s="67"/>
      <c r="E3" s="67"/>
      <c r="F3" s="67"/>
      <c r="G3" s="67"/>
      <c r="H3" s="67"/>
      <c r="I3" s="67"/>
      <c r="J3" s="67"/>
      <c r="K3" s="67"/>
      <c r="L3" s="67"/>
      <c r="M3" s="67"/>
      <c r="N3" s="67"/>
      <c r="O3" s="67"/>
      <c r="P3" s="68"/>
    </row>
    <row r="4" spans="1:19" ht="16" customHeight="1"/>
    <row r="6" spans="1:19" ht="15" customHeight="1">
      <c r="A6" s="63" t="s">
        <v>52</v>
      </c>
      <c r="B6" s="63"/>
      <c r="C6" s="63"/>
      <c r="D6" s="63"/>
      <c r="E6" s="38">
        <f>E48*C13</f>
        <v>91666.66666696225</v>
      </c>
      <c r="F6" s="12" t="s">
        <v>26</v>
      </c>
    </row>
    <row r="7" spans="1:19" ht="15" customHeight="1">
      <c r="A7" s="63" t="s">
        <v>53</v>
      </c>
      <c r="B7" s="63"/>
      <c r="C7" s="63"/>
      <c r="D7" s="63"/>
      <c r="E7" s="38">
        <f>E49*C13</f>
        <v>19199785.13627395</v>
      </c>
      <c r="F7" s="12" t="s">
        <v>26</v>
      </c>
      <c r="H7" s="36"/>
    </row>
    <row r="8" spans="1:19" ht="15" customHeight="1"/>
    <row r="9" spans="1:19">
      <c r="A9" s="1" t="s">
        <v>44</v>
      </c>
      <c r="B9" s="1"/>
      <c r="C9" s="3"/>
      <c r="D9" s="1" t="s">
        <v>30</v>
      </c>
      <c r="E9" s="1" t="s">
        <v>28</v>
      </c>
      <c r="F9" s="7"/>
      <c r="G9" s="7"/>
      <c r="H9" s="7"/>
      <c r="I9" s="7"/>
    </row>
    <row r="10" spans="1:19">
      <c r="A10" s="65" t="s">
        <v>0</v>
      </c>
      <c r="B10" s="65"/>
      <c r="C10" s="25">
        <v>500000000</v>
      </c>
      <c r="D10" s="5" t="s">
        <v>40</v>
      </c>
      <c r="E10" s="5" t="s">
        <v>45</v>
      </c>
      <c r="F10" s="5"/>
      <c r="G10" s="5"/>
      <c r="H10" s="5"/>
      <c r="I10" s="5"/>
    </row>
    <row r="11" spans="1:19">
      <c r="A11" s="65" t="s">
        <v>1</v>
      </c>
      <c r="B11" s="65"/>
      <c r="C11" s="25">
        <v>800000000</v>
      </c>
      <c r="D11" s="5" t="s">
        <v>40</v>
      </c>
      <c r="E11" s="5" t="s">
        <v>105</v>
      </c>
      <c r="F11" s="5"/>
      <c r="G11" s="5"/>
      <c r="H11" s="5"/>
      <c r="I11" s="5"/>
    </row>
    <row r="12" spans="1:19">
      <c r="A12" s="32" t="s">
        <v>23</v>
      </c>
      <c r="B12" s="32"/>
      <c r="C12" s="4">
        <f>C11*3</f>
        <v>2400000000</v>
      </c>
      <c r="D12" s="5" t="s">
        <v>40</v>
      </c>
      <c r="E12" s="5" t="s">
        <v>46</v>
      </c>
      <c r="F12" s="5"/>
      <c r="G12" s="5"/>
      <c r="H12" s="5"/>
      <c r="I12" s="5"/>
    </row>
    <row r="13" spans="1:19">
      <c r="A13" s="32" t="s">
        <v>42</v>
      </c>
      <c r="B13" s="32"/>
      <c r="C13" s="31">
        <f>C10/C12</f>
        <v>0.20833333333333334</v>
      </c>
      <c r="D13" s="5" t="s">
        <v>43</v>
      </c>
      <c r="E13" s="5"/>
      <c r="F13" s="5"/>
      <c r="G13" s="5"/>
      <c r="H13" s="5"/>
      <c r="I13" s="5"/>
    </row>
    <row r="14" spans="1:19">
      <c r="A14" s="40" t="s">
        <v>103</v>
      </c>
      <c r="B14" s="1"/>
      <c r="C14" s="1"/>
      <c r="D14" s="1"/>
      <c r="E14" s="1"/>
      <c r="F14" s="1"/>
      <c r="G14" s="1"/>
      <c r="H14" s="1"/>
      <c r="I14" s="1"/>
    </row>
    <row r="15" spans="1:19">
      <c r="G15" s="11"/>
    </row>
    <row r="16" spans="1:19">
      <c r="A16" s="41" t="s">
        <v>5</v>
      </c>
      <c r="B16" s="1"/>
      <c r="C16" s="1"/>
      <c r="D16" s="1"/>
      <c r="E16" s="1"/>
      <c r="F16" s="1" t="s">
        <v>30</v>
      </c>
      <c r="G16" s="1" t="s">
        <v>28</v>
      </c>
      <c r="H16" s="1"/>
      <c r="I16" s="1"/>
    </row>
    <row r="17" spans="1:12">
      <c r="A17" s="5" t="s">
        <v>63</v>
      </c>
      <c r="B17" s="5"/>
      <c r="C17" s="5"/>
      <c r="D17" s="5"/>
      <c r="E17" s="25">
        <f>AVERAGE(2200,3300)</f>
        <v>2750</v>
      </c>
      <c r="F17" s="5" t="s">
        <v>40</v>
      </c>
      <c r="G17" s="5" t="s">
        <v>102</v>
      </c>
      <c r="H17" s="5"/>
      <c r="I17" s="5"/>
      <c r="J17" s="24"/>
    </row>
    <row r="18" spans="1:12">
      <c r="A18" s="5" t="s">
        <v>64</v>
      </c>
      <c r="B18" s="5"/>
      <c r="C18" s="5"/>
      <c r="D18" s="5"/>
      <c r="E18" s="18">
        <f>E17/1000</f>
        <v>2.75</v>
      </c>
      <c r="F18" s="5" t="s">
        <v>40</v>
      </c>
      <c r="G18" s="5"/>
      <c r="H18" s="6"/>
      <c r="I18" s="5"/>
      <c r="J18" s="34"/>
    </row>
    <row r="19" spans="1:12" ht="21">
      <c r="A19" s="40" t="s">
        <v>101</v>
      </c>
      <c r="B19" s="1"/>
      <c r="C19" s="1"/>
      <c r="D19" s="1"/>
      <c r="E19" s="1"/>
      <c r="F19" s="22"/>
      <c r="G19" s="1"/>
      <c r="H19" s="1"/>
      <c r="I19" s="1"/>
    </row>
    <row r="20" spans="1:12">
      <c r="A20" s="5" t="s">
        <v>56</v>
      </c>
      <c r="B20" s="5"/>
      <c r="C20" s="5"/>
      <c r="D20" s="5"/>
      <c r="E20" s="4">
        <f>E17*0.9</f>
        <v>2475</v>
      </c>
      <c r="F20" s="5" t="s">
        <v>40</v>
      </c>
      <c r="G20" s="5" t="s">
        <v>104</v>
      </c>
      <c r="H20" s="5"/>
      <c r="I20" s="5"/>
      <c r="J20" s="34"/>
    </row>
    <row r="21" spans="1:12">
      <c r="A21" s="5" t="s">
        <v>55</v>
      </c>
      <c r="B21" s="5"/>
      <c r="C21" s="5"/>
      <c r="D21" s="5"/>
      <c r="E21" s="21">
        <f>E20/1000</f>
        <v>2.4750000000000001</v>
      </c>
      <c r="F21" s="5" t="s">
        <v>40</v>
      </c>
      <c r="G21" s="5"/>
      <c r="H21" s="5"/>
      <c r="I21" s="5"/>
    </row>
    <row r="22" spans="1:12">
      <c r="A22" s="1" t="s">
        <v>29</v>
      </c>
      <c r="B22" s="1"/>
      <c r="C22" s="1"/>
      <c r="D22" s="1"/>
      <c r="E22" s="19"/>
      <c r="F22" s="20"/>
      <c r="G22" s="1"/>
      <c r="H22" s="1"/>
      <c r="I22" s="1"/>
    </row>
    <row r="23" spans="1:12" ht="23">
      <c r="A23" s="5" t="s">
        <v>57</v>
      </c>
      <c r="B23" s="5"/>
      <c r="C23" s="5"/>
      <c r="D23" s="5"/>
      <c r="E23" s="26">
        <v>80</v>
      </c>
      <c r="F23" s="5" t="s">
        <v>32</v>
      </c>
      <c r="G23" s="5" t="s">
        <v>96</v>
      </c>
      <c r="H23" s="5"/>
      <c r="I23" s="5"/>
      <c r="L23" s="50"/>
    </row>
    <row r="24" spans="1:12">
      <c r="A24" s="5" t="s">
        <v>6</v>
      </c>
      <c r="B24" s="5"/>
      <c r="C24" s="5"/>
      <c r="D24" s="5"/>
      <c r="E24" s="4">
        <f>E18*E23</f>
        <v>220</v>
      </c>
      <c r="F24" s="5" t="s">
        <v>40</v>
      </c>
      <c r="G24" s="5"/>
      <c r="H24" s="5"/>
      <c r="I24" s="5"/>
    </row>
    <row r="25" spans="1:12">
      <c r="A25" s="5" t="s">
        <v>7</v>
      </c>
      <c r="B25" s="5"/>
      <c r="C25" s="5"/>
      <c r="D25" s="5"/>
      <c r="E25" s="4">
        <f>E21*E23</f>
        <v>198</v>
      </c>
      <c r="F25" s="5" t="s">
        <v>40</v>
      </c>
      <c r="G25" s="5"/>
      <c r="H25" s="5"/>
      <c r="I25" s="5"/>
    </row>
    <row r="26" spans="1:12">
      <c r="A26" s="5" t="s">
        <v>60</v>
      </c>
      <c r="B26" s="5"/>
      <c r="C26" s="5"/>
      <c r="D26" s="17"/>
      <c r="E26" s="4">
        <f>E24-E25</f>
        <v>22</v>
      </c>
      <c r="F26" s="5" t="s">
        <v>40</v>
      </c>
      <c r="G26" s="5"/>
      <c r="H26" s="5"/>
      <c r="I26" s="5"/>
    </row>
    <row r="27" spans="1:12">
      <c r="A27" s="5" t="s">
        <v>13</v>
      </c>
      <c r="B27" s="5"/>
      <c r="C27" s="5"/>
      <c r="D27" s="17"/>
      <c r="E27" s="10">
        <f>E26/E24</f>
        <v>0.1</v>
      </c>
      <c r="F27" s="5" t="s">
        <v>43</v>
      </c>
      <c r="G27" s="5"/>
      <c r="H27" s="5"/>
      <c r="I27" s="5"/>
    </row>
    <row r="28" spans="1:12">
      <c r="A28" s="5" t="s">
        <v>12</v>
      </c>
      <c r="B28" s="5"/>
      <c r="C28" s="5"/>
      <c r="D28" s="17"/>
      <c r="E28" s="28">
        <v>0.28000000000000003</v>
      </c>
      <c r="F28" s="5" t="s">
        <v>43</v>
      </c>
      <c r="G28" s="6"/>
      <c r="H28" s="5"/>
      <c r="I28" s="5"/>
    </row>
    <row r="29" spans="1:12">
      <c r="A29" s="5" t="s">
        <v>11</v>
      </c>
      <c r="B29" s="5"/>
      <c r="C29" s="5"/>
      <c r="D29" s="17"/>
      <c r="E29" s="28">
        <v>0.28000000000000003</v>
      </c>
      <c r="F29" s="5" t="s">
        <v>43</v>
      </c>
      <c r="G29" s="5"/>
      <c r="H29" s="5"/>
      <c r="I29" s="5"/>
    </row>
    <row r="30" spans="1:12">
      <c r="A30" s="40" t="s">
        <v>58</v>
      </c>
      <c r="B30" s="1"/>
      <c r="C30" s="1"/>
      <c r="D30" s="23"/>
      <c r="E30" s="20"/>
      <c r="F30" s="1"/>
      <c r="G30" s="1"/>
      <c r="H30" s="1"/>
      <c r="I30" s="1"/>
    </row>
    <row r="31" spans="1:12">
      <c r="A31" s="5" t="s">
        <v>59</v>
      </c>
      <c r="B31" s="5"/>
      <c r="C31" s="5"/>
      <c r="D31" s="17"/>
      <c r="E31" s="10">
        <f>E29*E28</f>
        <v>7.8400000000000011E-2</v>
      </c>
      <c r="F31" s="5" t="s">
        <v>43</v>
      </c>
      <c r="G31" s="5"/>
      <c r="H31" s="5"/>
      <c r="I31" s="5"/>
    </row>
    <row r="32" spans="1:12">
      <c r="A32" s="5" t="s">
        <v>8</v>
      </c>
      <c r="B32" s="5"/>
      <c r="C32" s="5"/>
      <c r="D32" s="17"/>
      <c r="E32" s="10">
        <f>E31*E27</f>
        <v>7.8400000000000015E-3</v>
      </c>
      <c r="F32" s="5" t="s">
        <v>43</v>
      </c>
      <c r="G32" s="5" t="s">
        <v>61</v>
      </c>
      <c r="H32" s="5"/>
      <c r="I32" s="5"/>
    </row>
    <row r="34" spans="1:9">
      <c r="A34" s="41" t="s">
        <v>62</v>
      </c>
      <c r="B34" s="1"/>
      <c r="C34" s="1"/>
      <c r="D34" s="1"/>
      <c r="E34" s="1"/>
      <c r="F34" s="1" t="s">
        <v>30</v>
      </c>
      <c r="G34" s="1" t="s">
        <v>28</v>
      </c>
      <c r="H34" s="1"/>
      <c r="I34" s="1"/>
    </row>
    <row r="35" spans="1:9">
      <c r="A35" s="5" t="s">
        <v>5166</v>
      </c>
      <c r="B35" s="9"/>
      <c r="C35" s="5"/>
      <c r="D35" s="5"/>
      <c r="E35" s="9">
        <f>'EPS - EVs'!S40*1000000</f>
        <v>143260.00000000017</v>
      </c>
      <c r="F35" s="5" t="s">
        <v>75</v>
      </c>
      <c r="G35" s="5" t="s">
        <v>5165</v>
      </c>
      <c r="H35" s="5"/>
      <c r="I35" s="5"/>
    </row>
    <row r="36" spans="1:9">
      <c r="A36" s="5" t="s">
        <v>5167</v>
      </c>
      <c r="B36" s="9"/>
      <c r="C36" s="5"/>
      <c r="D36" s="5"/>
      <c r="E36" s="9">
        <f>'EPS - EVs'!S41*1000000</f>
        <v>3278357.0000000042</v>
      </c>
      <c r="F36" s="5" t="s">
        <v>75</v>
      </c>
      <c r="G36" s="5" t="s">
        <v>5165</v>
      </c>
      <c r="H36" s="5"/>
      <c r="I36" s="5"/>
    </row>
    <row r="37" spans="1:9">
      <c r="A37" s="5" t="s">
        <v>9</v>
      </c>
      <c r="B37" s="5"/>
      <c r="C37" s="5"/>
      <c r="D37" s="5"/>
      <c r="E37" s="5">
        <f>'EPS - GHG'!M14</f>
        <v>0.44000000000141881</v>
      </c>
      <c r="F37" s="5" t="s">
        <v>2</v>
      </c>
      <c r="G37" s="5" t="s">
        <v>5165</v>
      </c>
      <c r="H37" s="5"/>
      <c r="I37" s="5"/>
    </row>
    <row r="38" spans="1:9">
      <c r="A38" s="5" t="s">
        <v>10</v>
      </c>
      <c r="B38" s="5"/>
      <c r="C38" s="5"/>
      <c r="D38" s="5"/>
      <c r="E38" s="5">
        <f>'EPS - GHG'!M15</f>
        <v>201.41999999999916</v>
      </c>
      <c r="F38" s="5" t="s">
        <v>2</v>
      </c>
      <c r="G38" s="5" t="s">
        <v>5165</v>
      </c>
      <c r="H38" s="5"/>
      <c r="I38" s="5"/>
    </row>
    <row r="39" spans="1:9">
      <c r="A39" s="5" t="s">
        <v>9</v>
      </c>
      <c r="B39" s="5"/>
      <c r="C39" s="5"/>
      <c r="D39" s="5"/>
      <c r="E39" s="9">
        <f>E37*1000000</f>
        <v>440000.00000141881</v>
      </c>
      <c r="F39" s="5" t="s">
        <v>26</v>
      </c>
      <c r="G39" s="5" t="s">
        <v>5165</v>
      </c>
      <c r="H39" s="5"/>
      <c r="I39" s="5"/>
    </row>
    <row r="40" spans="1:9">
      <c r="A40" s="5" t="s">
        <v>10</v>
      </c>
      <c r="B40" s="5"/>
      <c r="C40" s="5"/>
      <c r="D40" s="5"/>
      <c r="E40" s="9">
        <f>E38*1000000</f>
        <v>201419999.99999917</v>
      </c>
      <c r="F40" s="5" t="s">
        <v>26</v>
      </c>
      <c r="G40" s="5" t="s">
        <v>5165</v>
      </c>
      <c r="H40" s="5"/>
      <c r="I40" s="5"/>
    </row>
    <row r="41" spans="1:9">
      <c r="A41" s="40" t="s">
        <v>93</v>
      </c>
      <c r="B41" s="1"/>
      <c r="C41" s="1"/>
      <c r="D41" s="1"/>
      <c r="E41" s="1"/>
      <c r="F41" s="1"/>
      <c r="G41" s="1"/>
      <c r="H41" s="1"/>
      <c r="I41" s="1"/>
    </row>
    <row r="42" spans="1:9">
      <c r="A42" s="5" t="s">
        <v>3</v>
      </c>
      <c r="B42" s="5"/>
      <c r="C42" s="5"/>
      <c r="D42" s="5"/>
      <c r="E42" s="26">
        <v>40000</v>
      </c>
      <c r="F42" s="5" t="s">
        <v>31</v>
      </c>
      <c r="G42" s="5" t="s">
        <v>47</v>
      </c>
      <c r="H42" s="5"/>
      <c r="I42" s="5"/>
    </row>
    <row r="43" spans="1:9">
      <c r="A43" s="5" t="s">
        <v>33</v>
      </c>
      <c r="B43" s="5"/>
      <c r="C43" s="5"/>
      <c r="D43" s="5"/>
      <c r="E43" s="9">
        <f>E42*1000</f>
        <v>40000000</v>
      </c>
      <c r="F43" s="5" t="s">
        <v>32</v>
      </c>
      <c r="G43" s="5"/>
      <c r="H43" s="5"/>
      <c r="I43" s="5"/>
    </row>
    <row r="44" spans="1:9">
      <c r="A44" s="5" t="s">
        <v>78</v>
      </c>
      <c r="B44" s="5"/>
      <c r="C44" s="5"/>
      <c r="D44" s="5"/>
      <c r="E44" s="9">
        <f>E43/E23</f>
        <v>500000</v>
      </c>
      <c r="F44" s="5" t="s">
        <v>75</v>
      </c>
      <c r="G44" s="5"/>
      <c r="H44" s="5"/>
      <c r="I44" s="5"/>
    </row>
    <row r="45" spans="1:9">
      <c r="A45" s="5" t="s">
        <v>22</v>
      </c>
      <c r="B45" s="5"/>
      <c r="C45" s="5"/>
      <c r="D45" s="5"/>
      <c r="E45" s="5">
        <v>3</v>
      </c>
      <c r="F45" s="5" t="s">
        <v>25</v>
      </c>
      <c r="G45" s="5"/>
      <c r="H45" s="5"/>
      <c r="I45" s="5"/>
    </row>
    <row r="46" spans="1:9">
      <c r="A46" s="5" t="s">
        <v>79</v>
      </c>
      <c r="B46" s="5"/>
      <c r="C46" s="5"/>
      <c r="D46" s="5"/>
      <c r="E46" s="15">
        <f>E44*E45</f>
        <v>1500000</v>
      </c>
      <c r="F46" s="5" t="s">
        <v>75</v>
      </c>
      <c r="G46" s="5"/>
      <c r="H46" s="5"/>
      <c r="I46" s="5"/>
    </row>
    <row r="47" spans="1:9">
      <c r="A47" s="40" t="s">
        <v>103</v>
      </c>
      <c r="B47" s="1"/>
      <c r="C47" s="1"/>
      <c r="D47" s="1"/>
      <c r="E47" s="1"/>
      <c r="F47" s="1"/>
      <c r="G47" s="1"/>
      <c r="H47" s="1"/>
      <c r="I47" s="1"/>
    </row>
    <row r="48" spans="1:9">
      <c r="A48" s="5" t="s">
        <v>5168</v>
      </c>
      <c r="B48" s="5"/>
      <c r="C48" s="5"/>
      <c r="D48" s="5"/>
      <c r="E48" s="9">
        <f>E39</f>
        <v>440000.00000141881</v>
      </c>
      <c r="F48" s="5" t="s">
        <v>26</v>
      </c>
      <c r="G48" s="5" t="s">
        <v>5170</v>
      </c>
      <c r="H48" s="5"/>
      <c r="I48" s="5"/>
    </row>
    <row r="49" spans="1:9">
      <c r="A49" s="5" t="s">
        <v>5169</v>
      </c>
      <c r="B49" s="5"/>
      <c r="C49" s="5"/>
      <c r="D49" s="5"/>
      <c r="E49" s="9">
        <f>E40*(E46/E36)</f>
        <v>92158968.654114962</v>
      </c>
      <c r="F49" s="5" t="s">
        <v>26</v>
      </c>
      <c r="G49" s="5" t="s">
        <v>5171</v>
      </c>
      <c r="H49" s="5"/>
      <c r="I49" s="5"/>
    </row>
  </sheetData>
  <mergeCells count="9">
    <mergeCell ref="A11:B11"/>
    <mergeCell ref="A3:P3"/>
    <mergeCell ref="A6:D6"/>
    <mergeCell ref="A7:D7"/>
    <mergeCell ref="A2:D2"/>
    <mergeCell ref="E2:H2"/>
    <mergeCell ref="I2:L2"/>
    <mergeCell ref="M2:P2"/>
    <mergeCell ref="A10:B10"/>
  </mergeCells>
  <hyperlinks>
    <hyperlink ref="A30" r:id="rId1" xr:uid="{FA41CA33-72B4-414B-B9C6-E6BBD05E6CE2}"/>
    <hyperlink ref="A41" r:id="rId2" display="Source: Rocky Mountain Institute, Energy Policy Simulator" xr:uid="{BBB616F6-5F50-E244-B7E0-88513A183504}"/>
    <hyperlink ref="A47" r:id="rId3" xr:uid="{9AB78A1D-4BB3-094E-8D68-4EA48BC26CC6}"/>
    <hyperlink ref="A14" r:id="rId4" xr:uid="{BAB1723C-4C4D-D045-8889-462A1A1622C6}"/>
    <hyperlink ref="A19" r:id="rId5" xr:uid="{40892AC4-2528-3849-92E4-F567EEBF191D}"/>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DD68F-0393-F547-96D7-6C5B33234B03}">
  <sheetPr>
    <tabColor theme="7" tint="0.79998168889431442"/>
  </sheetPr>
  <dimension ref="A1:U41"/>
  <sheetViews>
    <sheetView workbookViewId="0">
      <selection activeCell="M26" sqref="M26"/>
    </sheetView>
  </sheetViews>
  <sheetFormatPr baseColWidth="10" defaultRowHeight="16"/>
  <cols>
    <col min="8" max="8" width="10" customWidth="1"/>
    <col min="17" max="17" width="13.6640625" bestFit="1" customWidth="1"/>
    <col min="18" max="18" width="14.83203125" bestFit="1" customWidth="1"/>
    <col min="20" max="20" width="13.33203125" customWidth="1"/>
  </cols>
  <sheetData>
    <row r="1" spans="1:21">
      <c r="A1" s="33" t="s">
        <v>87</v>
      </c>
      <c r="B1" s="33"/>
      <c r="C1" s="33"/>
      <c r="D1" s="33"/>
      <c r="E1" s="33"/>
      <c r="F1" s="33"/>
      <c r="G1" s="33"/>
      <c r="H1" s="33"/>
      <c r="I1" s="33"/>
      <c r="J1" s="33"/>
      <c r="K1" s="33"/>
      <c r="L1" s="33"/>
      <c r="M1" s="33"/>
      <c r="N1" s="33"/>
      <c r="O1" s="33"/>
      <c r="P1" s="33"/>
      <c r="Q1" s="33"/>
      <c r="R1" s="33"/>
    </row>
    <row r="2" spans="1:21">
      <c r="A2" s="1" t="s">
        <v>5161</v>
      </c>
      <c r="B2" s="1"/>
      <c r="C2" s="1"/>
      <c r="D2" s="1"/>
      <c r="E2" s="1"/>
      <c r="F2" s="1"/>
      <c r="G2" s="1"/>
      <c r="H2" s="1"/>
      <c r="I2" s="1"/>
      <c r="J2" s="1"/>
      <c r="K2" s="1"/>
      <c r="L2" s="1"/>
      <c r="M2" s="1"/>
      <c r="N2" s="1"/>
      <c r="O2" s="1"/>
      <c r="P2" s="1"/>
      <c r="Q2" s="1"/>
      <c r="R2" s="1"/>
    </row>
    <row r="3" spans="1:21">
      <c r="A3" s="43" t="s">
        <v>71</v>
      </c>
      <c r="B3" s="5"/>
      <c r="C3" s="5"/>
      <c r="D3" s="5"/>
      <c r="E3" s="5"/>
      <c r="F3" s="5"/>
      <c r="G3" s="5"/>
      <c r="H3" s="5"/>
      <c r="I3" s="5"/>
      <c r="J3" s="5"/>
      <c r="K3" s="5"/>
      <c r="L3" s="5"/>
      <c r="M3" s="5"/>
      <c r="N3" s="5"/>
      <c r="O3" s="5"/>
      <c r="P3" s="5"/>
      <c r="Q3" s="5"/>
      <c r="R3" s="5"/>
    </row>
    <row r="4" spans="1:21">
      <c r="A4" s="42"/>
    </row>
    <row r="5" spans="1:21">
      <c r="A5" s="69" t="s">
        <v>65</v>
      </c>
      <c r="B5" s="69"/>
      <c r="C5" s="69"/>
      <c r="D5" s="69"/>
      <c r="E5" s="69"/>
      <c r="F5" s="69"/>
      <c r="G5" s="69"/>
      <c r="H5" s="69"/>
      <c r="I5" s="69" t="s">
        <v>5162</v>
      </c>
      <c r="J5" s="69"/>
      <c r="K5" s="69"/>
      <c r="L5" s="69"/>
      <c r="M5" s="69"/>
      <c r="N5" s="69"/>
      <c r="O5" s="69"/>
      <c r="P5" s="69"/>
      <c r="Q5" s="1"/>
      <c r="R5" s="1"/>
    </row>
    <row r="6" spans="1:21">
      <c r="A6" s="1" t="s">
        <v>14</v>
      </c>
      <c r="B6" s="1" t="s">
        <v>15</v>
      </c>
      <c r="C6" s="1" t="s">
        <v>16</v>
      </c>
      <c r="D6" s="1" t="s">
        <v>17</v>
      </c>
      <c r="E6" s="1" t="s">
        <v>18</v>
      </c>
      <c r="F6" s="1" t="s">
        <v>19</v>
      </c>
      <c r="G6" s="1" t="s">
        <v>20</v>
      </c>
      <c r="H6" s="1" t="s">
        <v>21</v>
      </c>
      <c r="I6" s="1" t="s">
        <v>14</v>
      </c>
      <c r="J6" s="1" t="s">
        <v>15</v>
      </c>
      <c r="K6" s="1" t="s">
        <v>16</v>
      </c>
      <c r="L6" s="1" t="s">
        <v>17</v>
      </c>
      <c r="M6" s="1" t="s">
        <v>18</v>
      </c>
      <c r="N6" s="1" t="s">
        <v>19</v>
      </c>
      <c r="O6" s="1" t="s">
        <v>20</v>
      </c>
      <c r="P6" s="1" t="s">
        <v>21</v>
      </c>
      <c r="Q6" s="1" t="s">
        <v>68</v>
      </c>
      <c r="R6" s="1" t="s">
        <v>69</v>
      </c>
    </row>
    <row r="7" spans="1:21">
      <c r="A7" s="1">
        <v>2020</v>
      </c>
      <c r="B7" s="5">
        <v>6.0000000000000002E-6</v>
      </c>
      <c r="C7" s="5">
        <v>0.33244200000000002</v>
      </c>
      <c r="D7" s="5">
        <v>0.176229</v>
      </c>
      <c r="E7" s="5">
        <v>1.2570000000000001E-3</v>
      </c>
      <c r="F7" s="5">
        <v>1.1969999999999999E-3</v>
      </c>
      <c r="G7" s="5">
        <v>1.4829E-2</v>
      </c>
      <c r="H7" s="5">
        <v>14.525600000000001</v>
      </c>
      <c r="I7" s="1">
        <v>2020</v>
      </c>
      <c r="J7" s="5">
        <v>6.0000000000000002E-6</v>
      </c>
      <c r="K7" s="5">
        <v>0.33244200000000002</v>
      </c>
      <c r="L7" s="5">
        <v>0.176229</v>
      </c>
      <c r="M7" s="5">
        <v>1.2570000000000001E-3</v>
      </c>
      <c r="N7" s="5">
        <v>1.1969999999999999E-3</v>
      </c>
      <c r="O7" s="5">
        <v>1.4829E-2</v>
      </c>
      <c r="P7" s="5">
        <v>14.525600000000001</v>
      </c>
      <c r="Q7" s="1">
        <f>K7-C7</f>
        <v>0</v>
      </c>
      <c r="R7" s="1">
        <f>L7-D7</f>
        <v>0</v>
      </c>
    </row>
    <row r="8" spans="1:21">
      <c r="A8" s="1">
        <v>2021</v>
      </c>
      <c r="B8" s="5">
        <v>6.0000000000000002E-6</v>
      </c>
      <c r="C8" s="5">
        <v>0.41614499999999999</v>
      </c>
      <c r="D8" s="5">
        <v>0.354825</v>
      </c>
      <c r="E8" s="5">
        <v>1.431E-3</v>
      </c>
      <c r="F8" s="5">
        <v>1.08E-3</v>
      </c>
      <c r="G8" s="5">
        <v>1.9077E-2</v>
      </c>
      <c r="H8" s="5">
        <v>14.9392</v>
      </c>
      <c r="I8" s="1">
        <v>2021</v>
      </c>
      <c r="J8" s="5">
        <v>6.0000000000000002E-6</v>
      </c>
      <c r="K8" s="5">
        <v>0.41614499999999999</v>
      </c>
      <c r="L8" s="5">
        <v>0.354825</v>
      </c>
      <c r="M8" s="5">
        <v>1.431E-3</v>
      </c>
      <c r="N8" s="5">
        <v>1.08E-3</v>
      </c>
      <c r="O8" s="5">
        <v>1.9077E-2</v>
      </c>
      <c r="P8" s="5">
        <v>14.9392</v>
      </c>
      <c r="Q8" s="1">
        <f t="shared" ref="Q8:Q37" si="0">K8-C8</f>
        <v>0</v>
      </c>
      <c r="R8" s="1">
        <f t="shared" ref="R8:R37" si="1">L8-D8</f>
        <v>0</v>
      </c>
      <c r="T8" s="47" t="s">
        <v>94</v>
      </c>
      <c r="U8" s="5"/>
    </row>
    <row r="9" spans="1:21">
      <c r="A9" s="1">
        <v>2022</v>
      </c>
      <c r="B9" s="5">
        <v>6.0000000000000002E-6</v>
      </c>
      <c r="C9" s="5">
        <v>0.65109899999999998</v>
      </c>
      <c r="D9" s="5">
        <v>0.51630900000000002</v>
      </c>
      <c r="E9" s="5">
        <v>1.2899999999999999E-3</v>
      </c>
      <c r="F9" s="5">
        <v>1.5269999999999999E-3</v>
      </c>
      <c r="G9" s="5">
        <v>2.1836999999999999E-2</v>
      </c>
      <c r="H9" s="5">
        <v>15.1068</v>
      </c>
      <c r="I9" s="1">
        <v>2022</v>
      </c>
      <c r="J9" s="5">
        <v>6.0000000000000002E-6</v>
      </c>
      <c r="K9" s="5">
        <v>0.65109899999999998</v>
      </c>
      <c r="L9" s="5">
        <v>0.51630900000000002</v>
      </c>
      <c r="M9" s="5">
        <v>1.2899999999999999E-3</v>
      </c>
      <c r="N9" s="5">
        <v>1.5269999999999999E-3</v>
      </c>
      <c r="O9" s="5">
        <v>2.1836999999999999E-2</v>
      </c>
      <c r="P9" s="5">
        <v>15.1068</v>
      </c>
      <c r="Q9" s="1">
        <f>K9-C9</f>
        <v>0</v>
      </c>
      <c r="R9" s="1">
        <f>L9-D9</f>
        <v>0</v>
      </c>
      <c r="T9" s="5" t="s">
        <v>5159</v>
      </c>
      <c r="U9" s="5"/>
    </row>
    <row r="10" spans="1:21">
      <c r="A10" s="1">
        <v>2023</v>
      </c>
      <c r="B10" s="5">
        <v>9.0000000000000002E-6</v>
      </c>
      <c r="C10" s="5">
        <v>0.88758300000000001</v>
      </c>
      <c r="D10" s="5">
        <v>0.68285099999999999</v>
      </c>
      <c r="E10" s="5">
        <v>1.341E-3</v>
      </c>
      <c r="F10" s="5">
        <v>1.5659999999999999E-3</v>
      </c>
      <c r="G10" s="5">
        <v>2.571E-2</v>
      </c>
      <c r="H10" s="5">
        <v>15.1876</v>
      </c>
      <c r="I10" s="1">
        <v>2023</v>
      </c>
      <c r="J10" s="5">
        <v>9.0000000000000002E-6</v>
      </c>
      <c r="K10" s="5">
        <v>0.88758300000000001</v>
      </c>
      <c r="L10" s="5">
        <v>0.68285099999999999</v>
      </c>
      <c r="M10" s="5">
        <v>1.341E-3</v>
      </c>
      <c r="N10" s="5">
        <v>1.5659999999999999E-3</v>
      </c>
      <c r="O10" s="5">
        <v>2.571E-2</v>
      </c>
      <c r="P10" s="5">
        <v>15.1876</v>
      </c>
      <c r="Q10" s="1">
        <f t="shared" si="0"/>
        <v>0</v>
      </c>
      <c r="R10" s="1">
        <f>L10-D10</f>
        <v>0</v>
      </c>
      <c r="T10" s="5" t="s">
        <v>5160</v>
      </c>
      <c r="U10" s="5"/>
    </row>
    <row r="11" spans="1:21">
      <c r="A11" s="1">
        <v>2024</v>
      </c>
      <c r="B11" s="5">
        <v>9.0000000000000002E-6</v>
      </c>
      <c r="C11" s="5">
        <v>1.1421699999999999</v>
      </c>
      <c r="D11" s="5">
        <v>0.86369099999999999</v>
      </c>
      <c r="E11" s="5">
        <v>1.506E-3</v>
      </c>
      <c r="F11" s="5">
        <v>1.5330000000000001E-3</v>
      </c>
      <c r="G11" s="5">
        <v>2.7879000000000001E-2</v>
      </c>
      <c r="H11" s="5">
        <v>14.9566</v>
      </c>
      <c r="I11" s="1">
        <v>2024</v>
      </c>
      <c r="J11" s="5">
        <v>9.0000000000000002E-6</v>
      </c>
      <c r="K11" s="5">
        <v>1.1421699999999999</v>
      </c>
      <c r="L11" s="5">
        <v>0.86369099999999999</v>
      </c>
      <c r="M11" s="5">
        <v>1.506E-3</v>
      </c>
      <c r="N11" s="5">
        <v>1.5330000000000001E-3</v>
      </c>
      <c r="O11" s="5">
        <v>2.7879000000000001E-2</v>
      </c>
      <c r="P11" s="5">
        <v>14.9566</v>
      </c>
      <c r="Q11" s="1">
        <f t="shared" si="0"/>
        <v>0</v>
      </c>
      <c r="R11" s="1">
        <f t="shared" si="1"/>
        <v>0</v>
      </c>
      <c r="T11" s="5" t="s">
        <v>95</v>
      </c>
      <c r="U11" s="5"/>
    </row>
    <row r="12" spans="1:21">
      <c r="A12" s="1">
        <v>2025</v>
      </c>
      <c r="B12" s="5">
        <v>1.2E-5</v>
      </c>
      <c r="C12" s="5">
        <v>1.4903299999999999</v>
      </c>
      <c r="D12" s="5">
        <v>1.0747599999999999</v>
      </c>
      <c r="E12" s="5">
        <v>1.4159999999999999E-3</v>
      </c>
      <c r="F12" s="5">
        <v>1.4250000000000001E-3</v>
      </c>
      <c r="G12" s="5">
        <v>2.8733999999999999E-2</v>
      </c>
      <c r="H12" s="5">
        <v>14.5585</v>
      </c>
      <c r="I12" s="1">
        <v>2025</v>
      </c>
      <c r="J12" s="5">
        <v>1.2E-5</v>
      </c>
      <c r="K12" s="5">
        <v>1.4903299999999999</v>
      </c>
      <c r="L12" s="5">
        <v>1.0747599999999999</v>
      </c>
      <c r="M12" s="5">
        <v>1.4159999999999999E-3</v>
      </c>
      <c r="N12" s="5">
        <v>1.4250000000000001E-3</v>
      </c>
      <c r="O12" s="5">
        <v>2.8733999999999999E-2</v>
      </c>
      <c r="P12" s="5">
        <v>14.5585</v>
      </c>
      <c r="Q12" s="1">
        <f t="shared" si="0"/>
        <v>0</v>
      </c>
      <c r="R12" s="1">
        <f t="shared" si="1"/>
        <v>0</v>
      </c>
    </row>
    <row r="13" spans="1:21">
      <c r="A13" s="1">
        <v>2026</v>
      </c>
      <c r="B13" s="5">
        <v>1.5E-5</v>
      </c>
      <c r="C13" s="5">
        <v>1.8714599999999999</v>
      </c>
      <c r="D13" s="5">
        <v>1.2062299999999999</v>
      </c>
      <c r="E13" s="5">
        <v>1.2899999999999999E-3</v>
      </c>
      <c r="F13" s="5">
        <v>1.2780000000000001E-3</v>
      </c>
      <c r="G13" s="5">
        <v>2.8487999999999999E-2</v>
      </c>
      <c r="H13" s="5">
        <v>14.173</v>
      </c>
      <c r="I13" s="1">
        <v>2026</v>
      </c>
      <c r="J13" s="5">
        <v>1.5E-5</v>
      </c>
      <c r="K13" s="5">
        <v>1.8714599999999999</v>
      </c>
      <c r="L13" s="5">
        <v>1.2062299999999999</v>
      </c>
      <c r="M13" s="5">
        <v>1.2899999999999999E-3</v>
      </c>
      <c r="N13" s="5">
        <v>1.2780000000000001E-3</v>
      </c>
      <c r="O13" s="5">
        <v>2.8487999999999999E-2</v>
      </c>
      <c r="P13" s="5">
        <v>14.173</v>
      </c>
      <c r="Q13" s="1">
        <f t="shared" si="0"/>
        <v>0</v>
      </c>
      <c r="R13" s="1">
        <f t="shared" si="1"/>
        <v>0</v>
      </c>
    </row>
    <row r="14" spans="1:21">
      <c r="A14" s="1">
        <v>2027</v>
      </c>
      <c r="B14" s="5">
        <v>2.0999999999999999E-5</v>
      </c>
      <c r="C14" s="5">
        <v>2.2401599999999999</v>
      </c>
      <c r="D14" s="5">
        <v>1.2413099999999999</v>
      </c>
      <c r="E14" s="5">
        <v>1.263E-3</v>
      </c>
      <c r="F14" s="5">
        <v>1.2210000000000001E-3</v>
      </c>
      <c r="G14" s="5">
        <v>3.0120000000000001E-2</v>
      </c>
      <c r="H14" s="5">
        <v>13.8569</v>
      </c>
      <c r="I14" s="1">
        <v>2027</v>
      </c>
      <c r="J14" s="5">
        <v>2.0999999999999999E-5</v>
      </c>
      <c r="K14" s="5">
        <v>2.2565200000000001</v>
      </c>
      <c r="L14" s="5">
        <v>1.2353700000000001</v>
      </c>
      <c r="M14" s="5">
        <v>1.263E-3</v>
      </c>
      <c r="N14" s="5">
        <v>1.2210000000000001E-3</v>
      </c>
      <c r="O14" s="5">
        <v>3.0096000000000001E-2</v>
      </c>
      <c r="P14" s="5">
        <v>13.846500000000001</v>
      </c>
      <c r="Q14" s="1">
        <f t="shared" si="0"/>
        <v>1.6360000000000152E-2</v>
      </c>
      <c r="R14" s="1">
        <f t="shared" si="1"/>
        <v>-5.9399999999998343E-3</v>
      </c>
    </row>
    <row r="15" spans="1:21">
      <c r="A15" s="1">
        <v>2028</v>
      </c>
      <c r="B15" s="5">
        <v>3.0000000000000001E-5</v>
      </c>
      <c r="C15" s="5">
        <v>2.6555</v>
      </c>
      <c r="D15" s="5">
        <v>1.22539</v>
      </c>
      <c r="E15" s="5">
        <v>1.2509999999999999E-3</v>
      </c>
      <c r="F15" s="5">
        <v>1.1670000000000001E-3</v>
      </c>
      <c r="G15" s="5">
        <v>3.1659E-2</v>
      </c>
      <c r="H15" s="5">
        <v>13.5319</v>
      </c>
      <c r="I15" s="1">
        <v>2028</v>
      </c>
      <c r="J15" s="5">
        <v>2.6999999999999999E-5</v>
      </c>
      <c r="K15" s="5">
        <v>2.6924399999999999</v>
      </c>
      <c r="L15" s="5">
        <v>1.2129700000000001</v>
      </c>
      <c r="M15" s="5">
        <v>1.248E-3</v>
      </c>
      <c r="N15" s="5">
        <v>1.1640000000000001E-3</v>
      </c>
      <c r="O15" s="5">
        <v>3.1601999999999998E-2</v>
      </c>
      <c r="P15" s="5">
        <v>13.5077</v>
      </c>
      <c r="Q15" s="1">
        <f t="shared" si="0"/>
        <v>3.6939999999999973E-2</v>
      </c>
      <c r="R15" s="1">
        <f t="shared" si="1"/>
        <v>-1.2419999999999876E-2</v>
      </c>
    </row>
    <row r="16" spans="1:21">
      <c r="A16" s="1">
        <v>2029</v>
      </c>
      <c r="B16" s="5">
        <v>4.1999999999999998E-5</v>
      </c>
      <c r="C16" s="5">
        <v>3.1038700000000001</v>
      </c>
      <c r="D16" s="5">
        <v>1.20861</v>
      </c>
      <c r="E16" s="5">
        <v>1.317E-3</v>
      </c>
      <c r="F16" s="5">
        <v>1.1670000000000001E-3</v>
      </c>
      <c r="G16" s="5">
        <v>3.3362999999999997E-2</v>
      </c>
      <c r="H16" s="5">
        <v>13.1691</v>
      </c>
      <c r="I16" s="1">
        <v>2029</v>
      </c>
      <c r="J16" s="5">
        <v>3.8999999999999999E-5</v>
      </c>
      <c r="K16" s="5">
        <v>3.16595</v>
      </c>
      <c r="L16" s="5">
        <v>1.18936</v>
      </c>
      <c r="M16" s="5">
        <v>1.3110000000000001E-3</v>
      </c>
      <c r="N16" s="5">
        <v>1.1640000000000001E-3</v>
      </c>
      <c r="O16" s="5">
        <v>3.3255E-2</v>
      </c>
      <c r="P16" s="5">
        <v>13.1271</v>
      </c>
      <c r="Q16" s="1">
        <f t="shared" si="0"/>
        <v>6.2079999999999913E-2</v>
      </c>
      <c r="R16" s="1">
        <f t="shared" si="1"/>
        <v>-1.9249999999999989E-2</v>
      </c>
    </row>
    <row r="17" spans="1:18">
      <c r="A17" s="1">
        <v>2030</v>
      </c>
      <c r="B17" s="5">
        <v>6.0000000000000002E-5</v>
      </c>
      <c r="C17" s="5">
        <v>3.6034000000000002</v>
      </c>
      <c r="D17" s="5">
        <v>1.18062</v>
      </c>
      <c r="E17" s="5">
        <v>1.395E-3</v>
      </c>
      <c r="F17" s="5">
        <v>1.17E-3</v>
      </c>
      <c r="G17" s="5">
        <v>3.5115E-2</v>
      </c>
      <c r="H17" s="5">
        <v>12.7774</v>
      </c>
      <c r="I17" s="1">
        <v>2030</v>
      </c>
      <c r="J17" s="5">
        <v>5.7000000000000003E-5</v>
      </c>
      <c r="K17" s="5">
        <v>3.69516</v>
      </c>
      <c r="L17" s="5">
        <v>1.15435</v>
      </c>
      <c r="M17" s="5">
        <v>1.389E-3</v>
      </c>
      <c r="N17" s="5">
        <v>1.1640000000000001E-3</v>
      </c>
      <c r="O17" s="5">
        <v>3.4937999999999997E-2</v>
      </c>
      <c r="P17" s="5">
        <v>12.7134</v>
      </c>
      <c r="Q17" s="1">
        <f t="shared" si="0"/>
        <v>9.1759999999999842E-2</v>
      </c>
      <c r="R17" s="1">
        <f t="shared" si="1"/>
        <v>-2.6270000000000016E-2</v>
      </c>
    </row>
    <row r="18" spans="1:18">
      <c r="A18" s="1">
        <v>2031</v>
      </c>
      <c r="B18" s="5">
        <v>7.4999999999999993E-5</v>
      </c>
      <c r="C18" s="5">
        <v>4.0235200000000004</v>
      </c>
      <c r="D18" s="5">
        <v>1.1599999999999999</v>
      </c>
      <c r="E18" s="5">
        <v>1.4610000000000001E-3</v>
      </c>
      <c r="F18" s="5">
        <v>1.173E-3</v>
      </c>
      <c r="G18" s="5">
        <v>3.6594000000000002E-2</v>
      </c>
      <c r="H18" s="5">
        <v>12.4679</v>
      </c>
      <c r="I18" s="1">
        <v>2031</v>
      </c>
      <c r="J18" s="5">
        <v>7.4999999999999993E-5</v>
      </c>
      <c r="K18" s="5">
        <v>4.1436599999999997</v>
      </c>
      <c r="L18" s="5">
        <v>1.1390899999999999</v>
      </c>
      <c r="M18" s="5">
        <v>1.449E-3</v>
      </c>
      <c r="N18" s="5">
        <v>1.1640000000000001E-3</v>
      </c>
      <c r="O18" s="5">
        <v>3.6311999999999997E-2</v>
      </c>
      <c r="P18" s="5">
        <v>12.3713</v>
      </c>
      <c r="Q18" s="1">
        <f t="shared" si="0"/>
        <v>0.12013999999999925</v>
      </c>
      <c r="R18" s="1">
        <f t="shared" si="1"/>
        <v>-2.0909999999999984E-2</v>
      </c>
    </row>
    <row r="19" spans="1:18">
      <c r="A19" s="1">
        <v>2032</v>
      </c>
      <c r="B19" s="5">
        <v>9.8999999999999994E-5</v>
      </c>
      <c r="C19" s="5">
        <v>4.5022399999999996</v>
      </c>
      <c r="D19" s="5">
        <v>1.1435599999999999</v>
      </c>
      <c r="E19" s="5">
        <v>1.524E-3</v>
      </c>
      <c r="F19" s="5">
        <v>1.1789999999999999E-3</v>
      </c>
      <c r="G19" s="5">
        <v>3.8381999999999999E-2</v>
      </c>
      <c r="H19" s="5">
        <v>12.058999999999999</v>
      </c>
      <c r="I19" s="1">
        <v>2032</v>
      </c>
      <c r="J19" s="5">
        <v>9.6000000000000002E-5</v>
      </c>
      <c r="K19" s="5">
        <v>4.6324300000000003</v>
      </c>
      <c r="L19" s="5">
        <v>1.1219300000000001</v>
      </c>
      <c r="M19" s="5">
        <v>1.5089999999999999E-3</v>
      </c>
      <c r="N19" s="5">
        <v>1.17E-3</v>
      </c>
      <c r="O19" s="5">
        <v>3.8046000000000003E-2</v>
      </c>
      <c r="P19" s="5">
        <v>11.9536</v>
      </c>
      <c r="Q19" s="1">
        <f t="shared" si="0"/>
        <v>0.13019000000000069</v>
      </c>
      <c r="R19" s="1">
        <f t="shared" si="1"/>
        <v>-2.1629999999999816E-2</v>
      </c>
    </row>
    <row r="20" spans="1:18">
      <c r="A20" s="1">
        <v>2033</v>
      </c>
      <c r="B20" s="5">
        <v>1.26E-4</v>
      </c>
      <c r="C20" s="5">
        <v>4.95763</v>
      </c>
      <c r="D20" s="5">
        <v>1.1129800000000001</v>
      </c>
      <c r="E20" s="5">
        <v>1.5900000000000001E-3</v>
      </c>
      <c r="F20" s="5">
        <v>1.17E-3</v>
      </c>
      <c r="G20" s="5">
        <v>3.9623999999999999E-2</v>
      </c>
      <c r="H20" s="5">
        <v>11.692600000000001</v>
      </c>
      <c r="I20" s="1">
        <v>2033</v>
      </c>
      <c r="J20" s="5">
        <v>1.2300000000000001E-4</v>
      </c>
      <c r="K20" s="5">
        <v>5.0964999999999998</v>
      </c>
      <c r="L20" s="5">
        <v>1.0909599999999999</v>
      </c>
      <c r="M20" s="5">
        <v>1.575E-3</v>
      </c>
      <c r="N20" s="5">
        <v>1.1609999999999999E-3</v>
      </c>
      <c r="O20" s="5">
        <v>3.9239999999999997E-2</v>
      </c>
      <c r="P20" s="5">
        <v>11.579700000000001</v>
      </c>
      <c r="Q20" s="1">
        <f t="shared" si="0"/>
        <v>0.13886999999999983</v>
      </c>
      <c r="R20" s="1">
        <f t="shared" si="1"/>
        <v>-2.2020000000000151E-2</v>
      </c>
    </row>
    <row r="21" spans="1:18">
      <c r="A21" s="1">
        <v>2034</v>
      </c>
      <c r="B21" s="5">
        <v>1.56E-4</v>
      </c>
      <c r="C21" s="5">
        <v>5.3810399999999996</v>
      </c>
      <c r="D21" s="5">
        <v>1.0873299999999999</v>
      </c>
      <c r="E21" s="5">
        <v>1.668E-3</v>
      </c>
      <c r="F21" s="5">
        <v>1.1640000000000001E-3</v>
      </c>
      <c r="G21" s="5">
        <v>4.0764000000000002E-2</v>
      </c>
      <c r="H21" s="5">
        <v>11.331099999999999</v>
      </c>
      <c r="I21" s="1">
        <v>2034</v>
      </c>
      <c r="J21" s="5">
        <v>1.5300000000000001E-4</v>
      </c>
      <c r="K21" s="5">
        <v>5.5272899999999998</v>
      </c>
      <c r="L21" s="5">
        <v>1.0649599999999999</v>
      </c>
      <c r="M21" s="5">
        <v>1.65E-3</v>
      </c>
      <c r="N21" s="5">
        <v>1.152E-3</v>
      </c>
      <c r="O21" s="5">
        <v>4.0335000000000003E-2</v>
      </c>
      <c r="P21" s="5">
        <v>11.2118</v>
      </c>
      <c r="Q21" s="1">
        <f t="shared" si="0"/>
        <v>0.14625000000000021</v>
      </c>
      <c r="R21" s="1">
        <f t="shared" si="1"/>
        <v>-2.2370000000000001E-2</v>
      </c>
    </row>
    <row r="22" spans="1:18">
      <c r="A22" s="1">
        <v>2035</v>
      </c>
      <c r="B22" s="5">
        <v>1.92E-4</v>
      </c>
      <c r="C22" s="5">
        <v>5.8227799999999998</v>
      </c>
      <c r="D22" s="5">
        <v>1.0633999999999999</v>
      </c>
      <c r="E22" s="5">
        <v>1.7459999999999999E-3</v>
      </c>
      <c r="F22" s="5">
        <v>1.158E-3</v>
      </c>
      <c r="G22" s="5">
        <v>4.1558999999999999E-2</v>
      </c>
      <c r="H22" s="5">
        <v>10.9345</v>
      </c>
      <c r="I22" s="1">
        <v>2035</v>
      </c>
      <c r="J22" s="5">
        <v>1.8599999999999999E-4</v>
      </c>
      <c r="K22" s="5">
        <v>5.9764200000000001</v>
      </c>
      <c r="L22" s="5">
        <v>1.0406899999999999</v>
      </c>
      <c r="M22" s="5">
        <v>1.725E-3</v>
      </c>
      <c r="N22" s="5">
        <v>1.1429999999999999E-3</v>
      </c>
      <c r="O22" s="5">
        <v>4.1078999999999997E-2</v>
      </c>
      <c r="P22" s="5">
        <v>10.8088</v>
      </c>
      <c r="Q22" s="1">
        <f t="shared" si="0"/>
        <v>0.15364000000000022</v>
      </c>
      <c r="R22" s="1">
        <f t="shared" si="1"/>
        <v>-2.2710000000000008E-2</v>
      </c>
    </row>
    <row r="23" spans="1:18">
      <c r="A23" s="1">
        <v>2036</v>
      </c>
      <c r="B23" s="5">
        <v>2.2499999999999999E-4</v>
      </c>
      <c r="C23" s="5">
        <v>6.1098299999999997</v>
      </c>
      <c r="D23" s="5">
        <v>1.01858</v>
      </c>
      <c r="E23" s="5">
        <v>1.833E-3</v>
      </c>
      <c r="F23" s="5">
        <v>1.158E-3</v>
      </c>
      <c r="G23" s="5">
        <v>4.2896999999999998E-2</v>
      </c>
      <c r="H23" s="5">
        <v>10.7143</v>
      </c>
      <c r="I23" s="1">
        <v>2036</v>
      </c>
      <c r="J23" s="5">
        <v>2.22E-4</v>
      </c>
      <c r="K23" s="5">
        <v>6.2687900000000001</v>
      </c>
      <c r="L23" s="5">
        <v>0.99646800000000002</v>
      </c>
      <c r="M23" s="5">
        <v>1.812E-3</v>
      </c>
      <c r="N23" s="5">
        <v>1.1429999999999999E-3</v>
      </c>
      <c r="O23" s="5">
        <v>4.2372E-2</v>
      </c>
      <c r="P23" s="5">
        <v>10.583299999999999</v>
      </c>
      <c r="Q23" s="1">
        <f t="shared" si="0"/>
        <v>0.15896000000000043</v>
      </c>
      <c r="R23" s="1">
        <f t="shared" si="1"/>
        <v>-2.2112000000000021E-2</v>
      </c>
    </row>
    <row r="24" spans="1:18">
      <c r="A24" s="1">
        <v>2037</v>
      </c>
      <c r="B24" s="5">
        <v>2.61E-4</v>
      </c>
      <c r="C24" s="5">
        <v>6.4070499999999999</v>
      </c>
      <c r="D24" s="5">
        <v>0.97544699999999995</v>
      </c>
      <c r="E24" s="5">
        <v>1.908E-3</v>
      </c>
      <c r="F24" s="5">
        <v>1.155E-3</v>
      </c>
      <c r="G24" s="5">
        <v>4.3994999999999999E-2</v>
      </c>
      <c r="H24" s="5">
        <v>10.4915</v>
      </c>
      <c r="I24" s="1">
        <v>2037</v>
      </c>
      <c r="J24" s="5">
        <v>2.5500000000000002E-4</v>
      </c>
      <c r="K24" s="5">
        <v>6.5712599999999997</v>
      </c>
      <c r="L24" s="5">
        <v>0.95387999999999995</v>
      </c>
      <c r="M24" s="5">
        <v>1.8810000000000001E-3</v>
      </c>
      <c r="N24" s="5">
        <v>1.14E-3</v>
      </c>
      <c r="O24" s="5">
        <v>4.3422000000000002E-2</v>
      </c>
      <c r="P24" s="5">
        <v>10.3552</v>
      </c>
      <c r="Q24" s="1">
        <f t="shared" si="0"/>
        <v>0.16420999999999975</v>
      </c>
      <c r="R24" s="1">
        <f t="shared" si="1"/>
        <v>-2.1567000000000003E-2</v>
      </c>
    </row>
    <row r="25" spans="1:18">
      <c r="A25" s="1">
        <v>2038</v>
      </c>
      <c r="B25" s="5">
        <v>2.9700000000000001E-4</v>
      </c>
      <c r="C25" s="5">
        <v>6.7242300000000004</v>
      </c>
      <c r="D25" s="5">
        <v>0.93479999999999996</v>
      </c>
      <c r="E25" s="5">
        <v>1.9650000000000002E-3</v>
      </c>
      <c r="F25" s="5">
        <v>1.1490000000000001E-3</v>
      </c>
      <c r="G25" s="5">
        <v>4.5204000000000001E-2</v>
      </c>
      <c r="H25" s="5">
        <v>10.2563</v>
      </c>
      <c r="I25" s="1">
        <v>2038</v>
      </c>
      <c r="J25" s="5">
        <v>2.9100000000000003E-4</v>
      </c>
      <c r="K25" s="5">
        <v>6.8938800000000002</v>
      </c>
      <c r="L25" s="5">
        <v>0.91370700000000005</v>
      </c>
      <c r="M25" s="5">
        <v>1.9380000000000001E-3</v>
      </c>
      <c r="N25" s="5">
        <v>1.1310000000000001E-3</v>
      </c>
      <c r="O25" s="5">
        <v>4.4574000000000003E-2</v>
      </c>
      <c r="P25" s="5">
        <v>10.114599999999999</v>
      </c>
      <c r="Q25" s="1">
        <f t="shared" si="0"/>
        <v>0.16964999999999986</v>
      </c>
      <c r="R25" s="1">
        <f t="shared" si="1"/>
        <v>-2.1092999999999917E-2</v>
      </c>
    </row>
    <row r="26" spans="1:18">
      <c r="A26" s="1">
        <v>2039</v>
      </c>
      <c r="B26" s="5">
        <v>3.3E-4</v>
      </c>
      <c r="C26" s="5">
        <v>7.0124599999999999</v>
      </c>
      <c r="D26" s="5">
        <v>0.89871599999999996</v>
      </c>
      <c r="E26" s="5">
        <v>2.0010000000000002E-3</v>
      </c>
      <c r="F26" s="5">
        <v>1.1429999999999999E-3</v>
      </c>
      <c r="G26" s="5">
        <v>4.6310999999999998E-2</v>
      </c>
      <c r="H26" s="5">
        <v>10.0709</v>
      </c>
      <c r="I26" s="1">
        <v>2039</v>
      </c>
      <c r="J26" s="5">
        <v>3.2400000000000001E-4</v>
      </c>
      <c r="K26" s="5">
        <v>7.18675</v>
      </c>
      <c r="L26" s="5">
        <v>0.87806700000000004</v>
      </c>
      <c r="M26" s="5">
        <v>1.9710000000000001E-3</v>
      </c>
      <c r="N26" s="5">
        <v>1.1280000000000001E-3</v>
      </c>
      <c r="O26" s="5">
        <v>4.5636000000000003E-2</v>
      </c>
      <c r="P26" s="5">
        <v>9.9246400000000001</v>
      </c>
      <c r="Q26" s="1">
        <f t="shared" si="0"/>
        <v>0.17429000000000006</v>
      </c>
      <c r="R26" s="1">
        <f t="shared" si="1"/>
        <v>-2.0648999999999917E-2</v>
      </c>
    </row>
    <row r="27" spans="1:18">
      <c r="A27" s="1">
        <v>2040</v>
      </c>
      <c r="B27" s="5">
        <v>3.6600000000000001E-4</v>
      </c>
      <c r="C27" s="5">
        <v>7.3285799999999997</v>
      </c>
      <c r="D27" s="5">
        <v>0.86852399999999996</v>
      </c>
      <c r="E27" s="5">
        <v>2.0339999999999998E-3</v>
      </c>
      <c r="F27" s="5">
        <v>1.14E-3</v>
      </c>
      <c r="G27" s="5">
        <v>4.7556000000000001E-2</v>
      </c>
      <c r="H27" s="5">
        <v>9.86097</v>
      </c>
      <c r="I27" s="1">
        <v>2040</v>
      </c>
      <c r="J27" s="5">
        <v>3.57E-4</v>
      </c>
      <c r="K27" s="5">
        <v>7.5077199999999999</v>
      </c>
      <c r="L27" s="5">
        <v>0.84818099999999996</v>
      </c>
      <c r="M27" s="5">
        <v>2.0040000000000001E-3</v>
      </c>
      <c r="N27" s="5">
        <v>1.1249999999999999E-3</v>
      </c>
      <c r="O27" s="5">
        <v>4.6823999999999998E-2</v>
      </c>
      <c r="P27" s="5">
        <v>9.7101100000000002</v>
      </c>
      <c r="Q27" s="1">
        <f t="shared" si="0"/>
        <v>0.1791400000000003</v>
      </c>
      <c r="R27" s="1">
        <f t="shared" si="1"/>
        <v>-2.0343E-2</v>
      </c>
    </row>
    <row r="28" spans="1:18">
      <c r="A28" s="1">
        <v>2041</v>
      </c>
      <c r="B28" s="5">
        <v>3.9899999999999999E-4</v>
      </c>
      <c r="C28" s="5">
        <v>7.64621</v>
      </c>
      <c r="D28" s="5">
        <v>0.83963100000000002</v>
      </c>
      <c r="E28" s="5">
        <v>2.049E-3</v>
      </c>
      <c r="F28" s="5">
        <v>1.137E-3</v>
      </c>
      <c r="G28" s="5">
        <v>4.8534000000000001E-2</v>
      </c>
      <c r="H28" s="5">
        <v>9.6475799999999996</v>
      </c>
      <c r="I28" s="1">
        <v>2041</v>
      </c>
      <c r="J28" s="5">
        <v>3.8999999999999999E-4</v>
      </c>
      <c r="K28" s="5">
        <v>7.8299899999999996</v>
      </c>
      <c r="L28" s="5">
        <v>0.819573</v>
      </c>
      <c r="M28" s="5">
        <v>2.016E-3</v>
      </c>
      <c r="N28" s="5">
        <v>1.119E-3</v>
      </c>
      <c r="O28" s="5">
        <v>4.7747999999999999E-2</v>
      </c>
      <c r="P28" s="5">
        <v>9.4923699999999993</v>
      </c>
      <c r="Q28" s="1">
        <f t="shared" si="0"/>
        <v>0.18377999999999961</v>
      </c>
      <c r="R28" s="1">
        <f t="shared" si="1"/>
        <v>-2.005800000000002E-2</v>
      </c>
    </row>
    <row r="29" spans="1:18">
      <c r="A29" s="1">
        <v>2042</v>
      </c>
      <c r="B29" s="5">
        <v>4.2900000000000002E-4</v>
      </c>
      <c r="C29" s="5">
        <v>7.9584099999999998</v>
      </c>
      <c r="D29" s="5">
        <v>0.81222899999999998</v>
      </c>
      <c r="E29" s="5">
        <v>2.052E-3</v>
      </c>
      <c r="F29" s="5">
        <v>1.134E-3</v>
      </c>
      <c r="G29" s="5">
        <v>4.9602E-2</v>
      </c>
      <c r="H29" s="5">
        <v>9.4467300000000005</v>
      </c>
      <c r="I29" s="1">
        <v>2042</v>
      </c>
      <c r="J29" s="5">
        <v>4.2000000000000002E-4</v>
      </c>
      <c r="K29" s="5">
        <v>8.1463999999999999</v>
      </c>
      <c r="L29" s="5">
        <v>0.79244099999999995</v>
      </c>
      <c r="M29" s="5">
        <v>2.016E-3</v>
      </c>
      <c r="N29" s="5">
        <v>1.1130000000000001E-3</v>
      </c>
      <c r="O29" s="5">
        <v>4.8762E-2</v>
      </c>
      <c r="P29" s="5">
        <v>9.2875899999999998</v>
      </c>
      <c r="Q29" s="1">
        <f t="shared" si="0"/>
        <v>0.1879900000000001</v>
      </c>
      <c r="R29" s="1">
        <f t="shared" si="1"/>
        <v>-1.9788000000000028E-2</v>
      </c>
    </row>
    <row r="30" spans="1:18">
      <c r="A30" s="1">
        <v>2043</v>
      </c>
      <c r="B30" s="5">
        <v>4.5899999999999999E-4</v>
      </c>
      <c r="C30" s="5">
        <v>8.2927400000000002</v>
      </c>
      <c r="D30" s="5">
        <v>0.78768899999999997</v>
      </c>
      <c r="E30" s="5">
        <v>2.049E-3</v>
      </c>
      <c r="F30" s="5">
        <v>1.1249999999999999E-3</v>
      </c>
      <c r="G30" s="5">
        <v>5.0486999999999997E-2</v>
      </c>
      <c r="H30" s="5">
        <v>9.2215100000000003</v>
      </c>
      <c r="I30" s="1">
        <v>2043</v>
      </c>
      <c r="J30" s="5">
        <v>4.4700000000000002E-4</v>
      </c>
      <c r="K30" s="5">
        <v>8.4850100000000008</v>
      </c>
      <c r="L30" s="5">
        <v>0.76808399999999999</v>
      </c>
      <c r="M30" s="5">
        <v>2.013E-3</v>
      </c>
      <c r="N30" s="5">
        <v>1.1039999999999999E-3</v>
      </c>
      <c r="O30" s="5">
        <v>4.9590000000000002E-2</v>
      </c>
      <c r="P30" s="5">
        <v>9.0585100000000001</v>
      </c>
      <c r="Q30" s="1">
        <f t="shared" si="0"/>
        <v>0.19227000000000061</v>
      </c>
      <c r="R30" s="1">
        <f t="shared" si="1"/>
        <v>-1.9604999999999984E-2</v>
      </c>
    </row>
    <row r="31" spans="1:18">
      <c r="A31" s="1">
        <v>2044</v>
      </c>
      <c r="B31" s="5">
        <v>4.8299999999999998E-4</v>
      </c>
      <c r="C31" s="5">
        <v>8.6309699999999996</v>
      </c>
      <c r="D31" s="5">
        <v>0.76122900000000004</v>
      </c>
      <c r="E31" s="5">
        <v>2.0249999999999999E-3</v>
      </c>
      <c r="F31" s="5">
        <v>1.116E-3</v>
      </c>
      <c r="G31" s="5">
        <v>5.0949000000000001E-2</v>
      </c>
      <c r="H31" s="5">
        <v>8.9984400000000004</v>
      </c>
      <c r="I31" s="1">
        <v>2044</v>
      </c>
      <c r="J31" s="5">
        <v>4.7100000000000001E-4</v>
      </c>
      <c r="K31" s="5">
        <v>8.8272600000000008</v>
      </c>
      <c r="L31" s="5">
        <v>0.74185800000000002</v>
      </c>
      <c r="M31" s="5">
        <v>1.9859999999999999E-3</v>
      </c>
      <c r="N31" s="5">
        <v>1.0950000000000001E-3</v>
      </c>
      <c r="O31" s="5">
        <v>4.9998000000000001E-2</v>
      </c>
      <c r="P31" s="5">
        <v>8.8318200000000004</v>
      </c>
      <c r="Q31" s="1">
        <f t="shared" si="0"/>
        <v>0.19629000000000119</v>
      </c>
      <c r="R31" s="1">
        <f t="shared" si="1"/>
        <v>-1.9371000000000027E-2</v>
      </c>
    </row>
    <row r="32" spans="1:18">
      <c r="A32" s="1">
        <v>2045</v>
      </c>
      <c r="B32" s="5">
        <v>5.0699999999999996E-4</v>
      </c>
      <c r="C32" s="5">
        <v>8.9443000000000001</v>
      </c>
      <c r="D32" s="5">
        <v>0.73809599999999997</v>
      </c>
      <c r="E32" s="5">
        <v>2.0040000000000001E-3</v>
      </c>
      <c r="F32" s="5">
        <v>1.1130000000000001E-3</v>
      </c>
      <c r="G32" s="5">
        <v>5.1816000000000001E-2</v>
      </c>
      <c r="H32" s="5">
        <v>8.8088899999999999</v>
      </c>
      <c r="I32" s="1">
        <v>2045</v>
      </c>
      <c r="J32" s="5">
        <v>4.95E-4</v>
      </c>
      <c r="K32" s="5">
        <v>9.1439900000000005</v>
      </c>
      <c r="L32" s="5">
        <v>0.71893799999999997</v>
      </c>
      <c r="M32" s="5">
        <v>1.9650000000000002E-3</v>
      </c>
      <c r="N32" s="5">
        <v>1.0920000000000001E-3</v>
      </c>
      <c r="O32" s="5">
        <v>5.0813999999999998E-2</v>
      </c>
      <c r="P32" s="5">
        <v>8.6392699999999998</v>
      </c>
      <c r="Q32" s="1">
        <f t="shared" si="0"/>
        <v>0.19969000000000037</v>
      </c>
      <c r="R32" s="1">
        <f t="shared" si="1"/>
        <v>-1.9158000000000008E-2</v>
      </c>
    </row>
    <row r="33" spans="1:20">
      <c r="A33" s="1">
        <v>2046</v>
      </c>
      <c r="B33" s="5">
        <v>5.31E-4</v>
      </c>
      <c r="C33" s="5">
        <v>9.2865900000000003</v>
      </c>
      <c r="D33" s="5">
        <v>0.71620200000000001</v>
      </c>
      <c r="E33" s="5">
        <v>1.9740000000000001E-3</v>
      </c>
      <c r="F33" s="5">
        <v>1.116E-3</v>
      </c>
      <c r="G33" s="5">
        <v>5.2539000000000002E-2</v>
      </c>
      <c r="H33" s="5">
        <v>8.6116899999999994</v>
      </c>
      <c r="I33" s="1">
        <v>2046</v>
      </c>
      <c r="J33" s="5">
        <v>5.1599999999999997E-4</v>
      </c>
      <c r="K33" s="5">
        <v>9.4898199999999999</v>
      </c>
      <c r="L33" s="5">
        <v>0.69721200000000005</v>
      </c>
      <c r="M33" s="5">
        <v>1.9319999999999999E-3</v>
      </c>
      <c r="N33" s="5">
        <v>1.0920000000000001E-3</v>
      </c>
      <c r="O33" s="5">
        <v>5.1479999999999998E-2</v>
      </c>
      <c r="P33" s="5">
        <v>8.4389500000000002</v>
      </c>
      <c r="Q33" s="1">
        <f t="shared" si="0"/>
        <v>0.20322999999999958</v>
      </c>
      <c r="R33" s="1">
        <f t="shared" si="1"/>
        <v>-1.8989999999999951E-2</v>
      </c>
    </row>
    <row r="34" spans="1:20">
      <c r="A34" s="1">
        <v>2047</v>
      </c>
      <c r="B34" s="5">
        <v>5.5199999999999997E-4</v>
      </c>
      <c r="C34" s="5">
        <v>9.6079500000000007</v>
      </c>
      <c r="D34" s="5">
        <v>0.69456300000000004</v>
      </c>
      <c r="E34" s="5">
        <v>1.9350000000000001E-3</v>
      </c>
      <c r="F34" s="5">
        <v>1.1130000000000001E-3</v>
      </c>
      <c r="G34" s="5">
        <v>5.3358000000000003E-2</v>
      </c>
      <c r="H34" s="5">
        <v>8.4506200000000007</v>
      </c>
      <c r="I34" s="1">
        <v>2047</v>
      </c>
      <c r="J34" s="5">
        <v>5.3700000000000004E-4</v>
      </c>
      <c r="K34" s="5">
        <v>9.8143200000000004</v>
      </c>
      <c r="L34" s="5">
        <v>0.67578899999999997</v>
      </c>
      <c r="M34" s="5">
        <v>1.8929999999999999E-3</v>
      </c>
      <c r="N34" s="5">
        <v>1.0920000000000001E-3</v>
      </c>
      <c r="O34" s="5">
        <v>5.2245E-2</v>
      </c>
      <c r="P34" s="5">
        <v>8.2751300000000008</v>
      </c>
      <c r="Q34" s="1">
        <f t="shared" si="0"/>
        <v>0.20636999999999972</v>
      </c>
      <c r="R34" s="1">
        <f t="shared" si="1"/>
        <v>-1.8774000000000068E-2</v>
      </c>
    </row>
    <row r="35" spans="1:20">
      <c r="A35" s="1">
        <v>2048</v>
      </c>
      <c r="B35" s="5">
        <v>5.7300000000000005E-4</v>
      </c>
      <c r="C35" s="5">
        <v>9.9483599999999992</v>
      </c>
      <c r="D35" s="5">
        <v>0.673983</v>
      </c>
      <c r="E35" s="5">
        <v>1.8990000000000001E-3</v>
      </c>
      <c r="F35" s="5">
        <v>1.1100000000000001E-3</v>
      </c>
      <c r="G35" s="5">
        <v>5.4248999999999999E-2</v>
      </c>
      <c r="H35" s="5">
        <v>8.2719900000000006</v>
      </c>
      <c r="I35" s="1">
        <v>2048</v>
      </c>
      <c r="J35" s="5">
        <v>5.5800000000000001E-4</v>
      </c>
      <c r="K35" s="5">
        <v>10.1578</v>
      </c>
      <c r="L35" s="5">
        <v>0.655389</v>
      </c>
      <c r="M35" s="5">
        <v>1.8569999999999999E-3</v>
      </c>
      <c r="N35" s="5">
        <v>1.0859999999999999E-3</v>
      </c>
      <c r="O35" s="5">
        <v>5.3075999999999998E-2</v>
      </c>
      <c r="P35" s="5">
        <v>8.0938700000000008</v>
      </c>
      <c r="Q35" s="1">
        <f t="shared" si="0"/>
        <v>0.20944000000000074</v>
      </c>
      <c r="R35" s="1">
        <f t="shared" si="1"/>
        <v>-1.8593999999999999E-2</v>
      </c>
    </row>
    <row r="36" spans="1:20">
      <c r="A36" s="1">
        <v>2049</v>
      </c>
      <c r="B36" s="5">
        <v>5.9100000000000005E-4</v>
      </c>
      <c r="C36" s="5">
        <v>10.283099999999999</v>
      </c>
      <c r="D36" s="5">
        <v>0.65364599999999995</v>
      </c>
      <c r="E36" s="5">
        <v>1.854E-3</v>
      </c>
      <c r="F36" s="5">
        <v>1.101E-3</v>
      </c>
      <c r="G36" s="5">
        <v>5.4954000000000003E-2</v>
      </c>
      <c r="H36" s="5">
        <v>8.1071299999999997</v>
      </c>
      <c r="I36" s="1">
        <v>2049</v>
      </c>
      <c r="J36" s="5">
        <v>5.7300000000000005E-4</v>
      </c>
      <c r="K36" s="5">
        <v>10.495200000000001</v>
      </c>
      <c r="L36" s="5">
        <v>0.63524999999999998</v>
      </c>
      <c r="M36" s="5">
        <v>1.812E-3</v>
      </c>
      <c r="N36" s="5">
        <v>1.077E-3</v>
      </c>
      <c r="O36" s="5">
        <v>5.3724000000000001E-2</v>
      </c>
      <c r="P36" s="5">
        <v>7.92659</v>
      </c>
      <c r="Q36" s="1">
        <f t="shared" si="0"/>
        <v>0.21210000000000129</v>
      </c>
      <c r="R36" s="1">
        <f t="shared" si="1"/>
        <v>-1.8395999999999968E-2</v>
      </c>
    </row>
    <row r="37" spans="1:20">
      <c r="A37" s="1">
        <v>2050</v>
      </c>
      <c r="B37" s="5">
        <v>6.0899999999999995E-4</v>
      </c>
      <c r="C37" s="5">
        <v>10.6082</v>
      </c>
      <c r="D37" s="5">
        <v>0.63362399999999997</v>
      </c>
      <c r="E37" s="5">
        <v>1.8060000000000001E-3</v>
      </c>
      <c r="F37" s="5">
        <v>1.0920000000000001E-3</v>
      </c>
      <c r="G37" s="5">
        <v>5.5599000000000003E-2</v>
      </c>
      <c r="H37" s="5">
        <v>7.97872</v>
      </c>
      <c r="I37" s="1">
        <v>2050</v>
      </c>
      <c r="J37" s="5">
        <v>5.9100000000000005E-4</v>
      </c>
      <c r="K37" s="5">
        <v>10.8231</v>
      </c>
      <c r="L37" s="5">
        <v>0.61545899999999998</v>
      </c>
      <c r="M37" s="5">
        <v>1.761E-3</v>
      </c>
      <c r="N37" s="5">
        <v>1.0679999999999999E-3</v>
      </c>
      <c r="O37" s="5">
        <v>5.4317999999999998E-2</v>
      </c>
      <c r="P37" s="5">
        <v>7.7956799999999999</v>
      </c>
      <c r="Q37" s="1">
        <f t="shared" si="0"/>
        <v>0.21490000000000009</v>
      </c>
      <c r="R37" s="1">
        <f t="shared" si="1"/>
        <v>-1.8164999999999987E-2</v>
      </c>
    </row>
    <row r="39" spans="1:20">
      <c r="Q39" s="1" t="s">
        <v>72</v>
      </c>
      <c r="R39" s="1" t="s">
        <v>73</v>
      </c>
      <c r="S39" s="1" t="s">
        <v>74</v>
      </c>
      <c r="T39" s="1" t="s">
        <v>30</v>
      </c>
    </row>
    <row r="40" spans="1:20">
      <c r="O40" s="1" t="s">
        <v>66</v>
      </c>
      <c r="P40" s="1"/>
      <c r="Q40" s="44">
        <f>SUM(Q12:Q17)</f>
        <v>0.20713999999999988</v>
      </c>
      <c r="R40" s="44">
        <f>SUM(R12:R17)</f>
        <v>-6.3879999999999715E-2</v>
      </c>
      <c r="S40" s="44">
        <f>SUM(Q40:R40)</f>
        <v>0.14326000000000016</v>
      </c>
      <c r="T40" s="5" t="s">
        <v>70</v>
      </c>
    </row>
    <row r="41" spans="1:20">
      <c r="O41" s="1" t="s">
        <v>67</v>
      </c>
      <c r="P41" s="1"/>
      <c r="Q41" s="44">
        <f>SUM(Q12:Q37)</f>
        <v>3.7485400000000038</v>
      </c>
      <c r="R41" s="44">
        <f>SUM(R12:R37)</f>
        <v>-0.47018299999999957</v>
      </c>
      <c r="S41" s="44">
        <f>SUM(Q41:R41)</f>
        <v>3.2783570000000042</v>
      </c>
      <c r="T41" s="5" t="s">
        <v>70</v>
      </c>
    </row>
  </sheetData>
  <mergeCells count="2">
    <mergeCell ref="A5:H5"/>
    <mergeCell ref="I5:P5"/>
  </mergeCells>
  <hyperlinks>
    <hyperlink ref="A3" r:id="rId1" xr:uid="{DFB83990-DB2A-324E-BB45-469B2AE23101}"/>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CDB4DB-A2FC-9B40-98FF-FFB1F46970BF}">
  <sheetPr>
    <tabColor theme="7" tint="0.79998168889431442"/>
  </sheetPr>
  <dimension ref="A1:S37"/>
  <sheetViews>
    <sheetView workbookViewId="0">
      <selection activeCell="A7" sqref="A7"/>
    </sheetView>
  </sheetViews>
  <sheetFormatPr baseColWidth="10" defaultRowHeight="16"/>
  <cols>
    <col min="2" max="2" width="9.1640625" customWidth="1"/>
    <col min="3" max="3" width="40.5" bestFit="1" customWidth="1"/>
    <col min="4" max="4" width="5.1640625" bestFit="1" customWidth="1"/>
    <col min="5" max="5" width="40.5" bestFit="1" customWidth="1"/>
    <col min="11" max="11" width="23.5" bestFit="1" customWidth="1"/>
  </cols>
  <sheetData>
    <row r="1" spans="1:19">
      <c r="A1" s="33" t="s">
        <v>87</v>
      </c>
      <c r="B1" s="7"/>
      <c r="C1" s="33"/>
      <c r="D1" s="33"/>
      <c r="E1" s="33"/>
      <c r="F1" s="33"/>
      <c r="G1" s="33"/>
      <c r="H1" s="33"/>
      <c r="I1" s="33"/>
      <c r="J1" s="33"/>
      <c r="K1" s="33"/>
      <c r="L1" s="33"/>
      <c r="M1" s="33"/>
      <c r="N1" s="33"/>
      <c r="O1" s="33"/>
      <c r="P1" s="33"/>
      <c r="Q1" s="33"/>
      <c r="R1" s="33"/>
      <c r="S1" s="33"/>
    </row>
    <row r="2" spans="1:19">
      <c r="A2" s="1" t="s">
        <v>5158</v>
      </c>
      <c r="B2" s="7"/>
      <c r="C2" s="1"/>
      <c r="D2" s="1"/>
      <c r="E2" s="1"/>
      <c r="F2" s="1"/>
      <c r="G2" s="1"/>
      <c r="H2" s="1"/>
      <c r="I2" s="1"/>
      <c r="J2" s="1"/>
      <c r="K2" s="1"/>
      <c r="L2" s="1"/>
      <c r="M2" s="1"/>
      <c r="N2" s="1"/>
      <c r="O2" s="1"/>
      <c r="P2" s="1"/>
      <c r="Q2" s="1"/>
      <c r="R2" s="1"/>
      <c r="S2" s="1"/>
    </row>
    <row r="3" spans="1:19">
      <c r="A3" s="43" t="s">
        <v>71</v>
      </c>
      <c r="B3" s="5"/>
      <c r="C3" s="5"/>
      <c r="D3" s="5"/>
      <c r="E3" s="5"/>
      <c r="F3" s="5"/>
      <c r="G3" s="5"/>
      <c r="H3" s="5"/>
      <c r="I3" s="5"/>
      <c r="J3" s="5"/>
      <c r="K3" s="5"/>
      <c r="L3" s="5"/>
      <c r="M3" s="5"/>
      <c r="N3" s="5"/>
      <c r="O3" s="5"/>
      <c r="P3" s="5"/>
      <c r="Q3" s="5"/>
      <c r="R3" s="5"/>
      <c r="S3" s="5"/>
    </row>
    <row r="5" spans="1:19">
      <c r="B5" s="69" t="s">
        <v>65</v>
      </c>
      <c r="C5" s="69"/>
      <c r="D5" s="69" t="s">
        <v>5162</v>
      </c>
      <c r="E5" s="69"/>
      <c r="F5" s="1" t="s">
        <v>5163</v>
      </c>
      <c r="G5" s="1"/>
      <c r="H5" s="1"/>
      <c r="I5" s="1"/>
      <c r="J5" s="1"/>
      <c r="K5" s="1"/>
      <c r="L5" s="1"/>
      <c r="M5" s="1"/>
      <c r="N5" s="1"/>
      <c r="O5" s="1"/>
      <c r="P5" s="1"/>
      <c r="Q5" s="1"/>
      <c r="R5" s="1"/>
      <c r="S5" s="1"/>
    </row>
    <row r="6" spans="1:19">
      <c r="B6" s="5" t="s">
        <v>14</v>
      </c>
      <c r="C6" s="5" t="s">
        <v>76</v>
      </c>
      <c r="D6" s="5" t="s">
        <v>14</v>
      </c>
      <c r="E6" s="5" t="s">
        <v>76</v>
      </c>
      <c r="F6" s="5"/>
    </row>
    <row r="7" spans="1:19">
      <c r="B7" s="5">
        <v>2020</v>
      </c>
      <c r="C7" s="5">
        <v>5393.01</v>
      </c>
      <c r="D7" s="5">
        <v>2020</v>
      </c>
      <c r="E7" s="5">
        <v>5393.01</v>
      </c>
      <c r="F7" s="5">
        <f>E7-C7</f>
        <v>0</v>
      </c>
    </row>
    <row r="8" spans="1:19">
      <c r="B8" s="5">
        <v>2021</v>
      </c>
      <c r="C8" s="5">
        <v>5642.54</v>
      </c>
      <c r="D8" s="5">
        <v>2021</v>
      </c>
      <c r="E8" s="5">
        <v>5642.54</v>
      </c>
      <c r="F8" s="5">
        <f t="shared" ref="F8:F37" si="0">E8-C8</f>
        <v>0</v>
      </c>
    </row>
    <row r="9" spans="1:19">
      <c r="B9" s="5">
        <v>2022</v>
      </c>
      <c r="C9" s="5">
        <v>5678.61</v>
      </c>
      <c r="D9" s="5">
        <v>2022</v>
      </c>
      <c r="E9" s="5">
        <v>5678.61</v>
      </c>
      <c r="F9" s="5">
        <f t="shared" si="0"/>
        <v>0</v>
      </c>
    </row>
    <row r="10" spans="1:19">
      <c r="B10" s="5">
        <v>2023</v>
      </c>
      <c r="C10" s="5">
        <v>5699.4</v>
      </c>
      <c r="D10" s="5">
        <v>2023</v>
      </c>
      <c r="E10" s="5">
        <v>5699.4</v>
      </c>
      <c r="F10" s="5">
        <f t="shared" si="0"/>
        <v>0</v>
      </c>
    </row>
    <row r="11" spans="1:19">
      <c r="B11" s="5">
        <v>2024</v>
      </c>
      <c r="C11" s="5">
        <v>5648.3</v>
      </c>
      <c r="D11" s="5">
        <v>2024</v>
      </c>
      <c r="E11" s="5">
        <v>5648.3</v>
      </c>
      <c r="F11" s="5">
        <f t="shared" si="0"/>
        <v>0</v>
      </c>
    </row>
    <row r="12" spans="1:19">
      <c r="B12" s="5">
        <v>2025</v>
      </c>
      <c r="C12" s="5">
        <v>5598.99</v>
      </c>
      <c r="D12" s="5">
        <v>2025</v>
      </c>
      <c r="E12" s="5">
        <v>5598.99</v>
      </c>
      <c r="F12" s="5">
        <f t="shared" si="0"/>
        <v>0</v>
      </c>
    </row>
    <row r="13" spans="1:19">
      <c r="B13" s="5">
        <v>2026</v>
      </c>
      <c r="C13" s="5">
        <v>5554.61</v>
      </c>
      <c r="D13" s="5">
        <v>2026</v>
      </c>
      <c r="E13" s="5">
        <v>5554.61</v>
      </c>
      <c r="F13" s="5">
        <f t="shared" si="0"/>
        <v>0</v>
      </c>
      <c r="M13" s="1" t="s">
        <v>77</v>
      </c>
      <c r="N13" s="1" t="s">
        <v>30</v>
      </c>
    </row>
    <row r="14" spans="1:19">
      <c r="B14" s="5">
        <v>2027</v>
      </c>
      <c r="C14" s="5">
        <v>5500.76</v>
      </c>
      <c r="D14" s="5">
        <v>2027</v>
      </c>
      <c r="E14" s="5">
        <v>5500.73</v>
      </c>
      <c r="F14" s="5">
        <f t="shared" si="0"/>
        <v>-3.0000000000654836E-2</v>
      </c>
      <c r="K14" s="1" t="s">
        <v>80</v>
      </c>
      <c r="L14" s="1"/>
      <c r="M14" s="44">
        <f>SUM(F12:F17)*-1</f>
        <v>0.44000000000141881</v>
      </c>
      <c r="N14" s="5" t="s">
        <v>2</v>
      </c>
    </row>
    <row r="15" spans="1:19">
      <c r="B15" s="5">
        <v>2028</v>
      </c>
      <c r="C15" s="5">
        <v>5440.3</v>
      </c>
      <c r="D15" s="5">
        <v>2028</v>
      </c>
      <c r="E15" s="5">
        <v>5440.23</v>
      </c>
      <c r="F15" s="5">
        <f t="shared" si="0"/>
        <v>-7.0000000000618456E-2</v>
      </c>
      <c r="K15" s="1" t="s">
        <v>81</v>
      </c>
      <c r="L15" s="1"/>
      <c r="M15" s="44">
        <f>SUM(F12:F37)*-1</f>
        <v>201.41999999999916</v>
      </c>
      <c r="N15" s="5" t="s">
        <v>2</v>
      </c>
    </row>
    <row r="16" spans="1:19">
      <c r="B16" s="5">
        <v>2029</v>
      </c>
      <c r="C16" s="5">
        <v>5356.7</v>
      </c>
      <c r="D16" s="5">
        <v>2029</v>
      </c>
      <c r="E16" s="5">
        <v>5356.57</v>
      </c>
      <c r="F16" s="5">
        <f t="shared" si="0"/>
        <v>-0.13000000000010914</v>
      </c>
    </row>
    <row r="17" spans="2:12">
      <c r="B17" s="5">
        <v>2030</v>
      </c>
      <c r="C17" s="5">
        <v>5308.14</v>
      </c>
      <c r="D17" s="5">
        <v>2030</v>
      </c>
      <c r="E17" s="5">
        <v>5307.93</v>
      </c>
      <c r="F17" s="5">
        <f t="shared" si="0"/>
        <v>-0.21000000000003638</v>
      </c>
    </row>
    <row r="18" spans="2:12">
      <c r="B18" s="5">
        <v>2031</v>
      </c>
      <c r="C18" s="5">
        <v>5281.9</v>
      </c>
      <c r="D18" s="5">
        <v>2031</v>
      </c>
      <c r="E18" s="5">
        <v>5281.56</v>
      </c>
      <c r="F18" s="5">
        <f t="shared" si="0"/>
        <v>-0.33999999999923602</v>
      </c>
    </row>
    <row r="19" spans="2:12">
      <c r="B19" s="5">
        <v>2032</v>
      </c>
      <c r="C19" s="5">
        <v>5253.29</v>
      </c>
      <c r="D19" s="5">
        <v>2032</v>
      </c>
      <c r="E19" s="5">
        <v>5252.66</v>
      </c>
      <c r="F19" s="5">
        <f t="shared" si="0"/>
        <v>-0.63000000000010914</v>
      </c>
    </row>
    <row r="20" spans="2:12">
      <c r="B20" s="5">
        <v>2033</v>
      </c>
      <c r="C20" s="5">
        <v>5230.43</v>
      </c>
      <c r="D20" s="5">
        <v>2033</v>
      </c>
      <c r="E20" s="5">
        <v>5229.34</v>
      </c>
      <c r="F20" s="5">
        <f t="shared" si="0"/>
        <v>-1.0900000000001455</v>
      </c>
    </row>
    <row r="21" spans="2:12">
      <c r="B21" s="5">
        <v>2034</v>
      </c>
      <c r="C21" s="5">
        <v>5160.4399999999996</v>
      </c>
      <c r="D21" s="5">
        <v>2034</v>
      </c>
      <c r="E21" s="5">
        <v>5158.78</v>
      </c>
      <c r="F21" s="5">
        <f t="shared" si="0"/>
        <v>-1.6599999999998545</v>
      </c>
      <c r="K21" s="47" t="s">
        <v>94</v>
      </c>
      <c r="L21" s="5"/>
    </row>
    <row r="22" spans="2:12">
      <c r="B22" s="5">
        <v>2035</v>
      </c>
      <c r="C22" s="5">
        <v>5124.4399999999996</v>
      </c>
      <c r="D22" s="5">
        <v>2035</v>
      </c>
      <c r="E22" s="5">
        <v>5122.38</v>
      </c>
      <c r="F22" s="5">
        <f t="shared" si="0"/>
        <v>-2.0599999999994907</v>
      </c>
      <c r="K22" s="5" t="s">
        <v>5159</v>
      </c>
      <c r="L22" s="5"/>
    </row>
    <row r="23" spans="2:12">
      <c r="B23" s="5">
        <v>2036</v>
      </c>
      <c r="C23" s="5">
        <v>5102.93</v>
      </c>
      <c r="D23" s="5">
        <v>2036</v>
      </c>
      <c r="E23" s="5">
        <v>5100.6000000000004</v>
      </c>
      <c r="F23" s="5">
        <f t="shared" si="0"/>
        <v>-2.3299999999999272</v>
      </c>
      <c r="K23" s="5" t="s">
        <v>5160</v>
      </c>
      <c r="L23" s="5"/>
    </row>
    <row r="24" spans="2:12">
      <c r="B24" s="5">
        <v>2037</v>
      </c>
      <c r="C24" s="5">
        <v>5092.5600000000004</v>
      </c>
      <c r="D24" s="5">
        <v>2037</v>
      </c>
      <c r="E24" s="5">
        <v>5088.96</v>
      </c>
      <c r="F24" s="5">
        <f t="shared" si="0"/>
        <v>-3.6000000000003638</v>
      </c>
      <c r="K24" s="5" t="s">
        <v>95</v>
      </c>
      <c r="L24" s="5"/>
    </row>
    <row r="25" spans="2:12">
      <c r="B25" s="5">
        <v>2038</v>
      </c>
      <c r="C25" s="5">
        <v>5080.99</v>
      </c>
      <c r="D25" s="5">
        <v>2038</v>
      </c>
      <c r="E25" s="5">
        <v>5076.59</v>
      </c>
      <c r="F25" s="5">
        <f t="shared" si="0"/>
        <v>-4.3999999999996362</v>
      </c>
    </row>
    <row r="26" spans="2:12">
      <c r="B26" s="5">
        <v>2039</v>
      </c>
      <c r="C26" s="5">
        <v>5075.72</v>
      </c>
      <c r="D26" s="5">
        <v>2039</v>
      </c>
      <c r="E26" s="5">
        <v>5069.75</v>
      </c>
      <c r="F26" s="5">
        <f t="shared" si="0"/>
        <v>-5.9700000000002547</v>
      </c>
    </row>
    <row r="27" spans="2:12">
      <c r="B27" s="5">
        <v>2040</v>
      </c>
      <c r="C27" s="5">
        <v>5062.46</v>
      </c>
      <c r="D27" s="5">
        <v>2040</v>
      </c>
      <c r="E27" s="5">
        <v>5055.47</v>
      </c>
      <c r="F27" s="5">
        <f t="shared" si="0"/>
        <v>-6.9899999999997817</v>
      </c>
    </row>
    <row r="28" spans="2:12">
      <c r="B28" s="5">
        <v>2041</v>
      </c>
      <c r="C28" s="5">
        <v>5057.82</v>
      </c>
      <c r="D28" s="5">
        <v>2041</v>
      </c>
      <c r="E28" s="5">
        <v>5048.82</v>
      </c>
      <c r="F28" s="5">
        <f t="shared" si="0"/>
        <v>-9</v>
      </c>
    </row>
    <row r="29" spans="2:12">
      <c r="B29" s="5">
        <v>2042</v>
      </c>
      <c r="C29" s="5">
        <v>5056.1899999999996</v>
      </c>
      <c r="D29" s="5">
        <v>2042</v>
      </c>
      <c r="E29" s="5">
        <v>5045.5</v>
      </c>
      <c r="F29" s="5">
        <f t="shared" si="0"/>
        <v>-10.6899999999996</v>
      </c>
    </row>
    <row r="30" spans="2:12">
      <c r="B30" s="5">
        <v>2043</v>
      </c>
      <c r="C30" s="5">
        <v>5058.82</v>
      </c>
      <c r="D30" s="5">
        <v>2043</v>
      </c>
      <c r="E30" s="5">
        <v>5046.32</v>
      </c>
      <c r="F30" s="5">
        <f t="shared" si="0"/>
        <v>-12.5</v>
      </c>
    </row>
    <row r="31" spans="2:12">
      <c r="B31" s="5">
        <v>2044</v>
      </c>
      <c r="C31" s="5">
        <v>5057.1400000000003</v>
      </c>
      <c r="D31" s="5">
        <v>2044</v>
      </c>
      <c r="E31" s="5">
        <v>5042.7299999999996</v>
      </c>
      <c r="F31" s="5">
        <f t="shared" si="0"/>
        <v>-14.410000000000764</v>
      </c>
    </row>
    <row r="32" spans="2:12">
      <c r="B32" s="5">
        <v>2045</v>
      </c>
      <c r="C32" s="5">
        <v>5045.5</v>
      </c>
      <c r="D32" s="5">
        <v>2045</v>
      </c>
      <c r="E32" s="5">
        <v>5029.1400000000003</v>
      </c>
      <c r="F32" s="5">
        <f t="shared" si="0"/>
        <v>-16.359999999999673</v>
      </c>
    </row>
    <row r="33" spans="2:6">
      <c r="B33" s="5">
        <v>2046</v>
      </c>
      <c r="C33" s="5">
        <v>5056.6899999999996</v>
      </c>
      <c r="D33" s="5">
        <v>2046</v>
      </c>
      <c r="E33" s="5">
        <v>5038.45</v>
      </c>
      <c r="F33" s="5">
        <f t="shared" si="0"/>
        <v>-18.239999999999782</v>
      </c>
    </row>
    <row r="34" spans="2:6">
      <c r="B34" s="5">
        <v>2047</v>
      </c>
      <c r="C34" s="5">
        <v>5065.6400000000003</v>
      </c>
      <c r="D34" s="5">
        <v>2047</v>
      </c>
      <c r="E34" s="5">
        <v>5045.5600000000004</v>
      </c>
      <c r="F34" s="5">
        <f t="shared" si="0"/>
        <v>-20.079999999999927</v>
      </c>
    </row>
    <row r="35" spans="2:6">
      <c r="B35" s="5">
        <v>2048</v>
      </c>
      <c r="C35" s="5">
        <v>5072.21</v>
      </c>
      <c r="D35" s="5">
        <v>2048</v>
      </c>
      <c r="E35" s="5">
        <v>5050.3500000000004</v>
      </c>
      <c r="F35" s="5">
        <f t="shared" si="0"/>
        <v>-21.859999999999673</v>
      </c>
    </row>
    <row r="36" spans="2:6">
      <c r="B36" s="5">
        <v>2049</v>
      </c>
      <c r="C36" s="5">
        <v>5078.88</v>
      </c>
      <c r="D36" s="5">
        <v>2049</v>
      </c>
      <c r="E36" s="5">
        <v>5055.3100000000004</v>
      </c>
      <c r="F36" s="5">
        <f t="shared" si="0"/>
        <v>-23.569999999999709</v>
      </c>
    </row>
    <row r="37" spans="2:6">
      <c r="B37" s="5">
        <v>2050</v>
      </c>
      <c r="C37" s="5">
        <v>5102.54</v>
      </c>
      <c r="D37" s="5">
        <v>2050</v>
      </c>
      <c r="E37" s="5">
        <v>5077.34</v>
      </c>
      <c r="F37" s="5">
        <f t="shared" si="0"/>
        <v>-25.199999999999818</v>
      </c>
    </row>
  </sheetData>
  <mergeCells count="2">
    <mergeCell ref="B5:C5"/>
    <mergeCell ref="D5:E5"/>
  </mergeCells>
  <hyperlinks>
    <hyperlink ref="A3" r:id="rId1" xr:uid="{6F6D15E5-5DFB-3647-B83D-7DE341BC446D}"/>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97166F-E98F-DC4F-935D-7F3124AFFEA6}">
  <sheetPr>
    <tabColor theme="5"/>
  </sheetPr>
  <dimension ref="A1:R15"/>
  <sheetViews>
    <sheetView workbookViewId="0">
      <selection activeCell="E24" sqref="E24"/>
    </sheetView>
  </sheetViews>
  <sheetFormatPr baseColWidth="10" defaultRowHeight="16"/>
  <cols>
    <col min="2" max="2" width="14.83203125" bestFit="1" customWidth="1"/>
    <col min="4" max="4" width="13" bestFit="1" customWidth="1"/>
    <col min="5" max="5" width="18.5" bestFit="1" customWidth="1"/>
  </cols>
  <sheetData>
    <row r="1" spans="1:18">
      <c r="A1" s="33" t="s">
        <v>87</v>
      </c>
      <c r="B1" s="33"/>
      <c r="C1" s="33"/>
      <c r="D1" s="33"/>
      <c r="E1" s="33"/>
      <c r="F1" s="33"/>
      <c r="G1" s="33"/>
      <c r="H1" s="33"/>
      <c r="I1" s="33"/>
      <c r="J1" s="33"/>
      <c r="K1" s="33"/>
      <c r="L1" s="33"/>
      <c r="M1" s="33"/>
      <c r="N1" s="33"/>
      <c r="O1" s="33"/>
      <c r="P1" s="33"/>
      <c r="Q1" s="33"/>
      <c r="R1" s="33"/>
    </row>
    <row r="2" spans="1:18">
      <c r="A2" s="1" t="s">
        <v>5164</v>
      </c>
      <c r="B2" s="1"/>
      <c r="C2" s="1"/>
      <c r="D2" s="1"/>
      <c r="E2" s="1"/>
      <c r="F2" s="1"/>
      <c r="G2" s="1"/>
      <c r="H2" s="1"/>
      <c r="I2" s="1"/>
      <c r="J2" s="1"/>
      <c r="K2" s="1"/>
      <c r="L2" s="1"/>
      <c r="M2" s="1"/>
      <c r="N2" s="1"/>
      <c r="O2" s="1"/>
      <c r="P2" s="1"/>
      <c r="Q2" s="1"/>
      <c r="R2" s="1"/>
    </row>
    <row r="3" spans="1:18">
      <c r="A3" s="43" t="s">
        <v>71</v>
      </c>
      <c r="B3" s="5"/>
      <c r="C3" s="5"/>
      <c r="D3" s="5"/>
      <c r="E3" s="5"/>
      <c r="F3" s="5"/>
      <c r="G3" s="5"/>
      <c r="H3" s="5"/>
      <c r="I3" s="5"/>
      <c r="J3" s="5"/>
      <c r="K3" s="5"/>
      <c r="L3" s="5"/>
      <c r="M3" s="5"/>
      <c r="N3" s="5"/>
      <c r="O3" s="5"/>
      <c r="P3" s="5"/>
      <c r="Q3" s="5"/>
      <c r="R3" s="5"/>
    </row>
    <row r="6" spans="1:18">
      <c r="B6" s="70" t="s">
        <v>106</v>
      </c>
      <c r="C6" s="51" t="s">
        <v>107</v>
      </c>
      <c r="D6" s="52">
        <f>SUM('PM2.5'!X12:X17)</f>
        <v>-5.7899999997061968E-3</v>
      </c>
      <c r="E6" s="52" t="s">
        <v>108</v>
      </c>
      <c r="F6" s="52">
        <f>D6*1000</f>
        <v>-5.7899999997061968</v>
      </c>
      <c r="G6" s="52" t="s">
        <v>109</v>
      </c>
    </row>
    <row r="7" spans="1:18">
      <c r="B7" s="70"/>
      <c r="C7" s="51" t="s">
        <v>110</v>
      </c>
      <c r="D7" s="52">
        <f>SUM('PM2.5'!X12:X37)</f>
        <v>34.585770000001048</v>
      </c>
      <c r="E7" s="52" t="s">
        <v>108</v>
      </c>
      <c r="F7" s="53">
        <f>D7</f>
        <v>34.585770000001048</v>
      </c>
      <c r="G7" s="52" t="s">
        <v>109</v>
      </c>
    </row>
    <row r="8" spans="1:18">
      <c r="B8" s="70" t="s">
        <v>111</v>
      </c>
      <c r="C8" s="51" t="s">
        <v>107</v>
      </c>
      <c r="D8" s="52">
        <f>SUM('PM10'!X12:X17)</f>
        <v>4.7600000000784348E-2</v>
      </c>
      <c r="E8" s="52" t="s">
        <v>108</v>
      </c>
      <c r="F8" s="53">
        <f>D8*1000</f>
        <v>47.600000000784348</v>
      </c>
      <c r="G8" s="52" t="s">
        <v>109</v>
      </c>
    </row>
    <row r="9" spans="1:18">
      <c r="B9" s="70"/>
      <c r="C9" s="51" t="s">
        <v>110</v>
      </c>
      <c r="D9" s="52">
        <f>SUM('PM10'!X12:X37)</f>
        <v>54.92909999999938</v>
      </c>
      <c r="E9" s="52" t="s">
        <v>108</v>
      </c>
      <c r="F9" s="53">
        <f>D9*1000</f>
        <v>54929.09999999938</v>
      </c>
      <c r="G9" s="52" t="s">
        <v>109</v>
      </c>
    </row>
    <row r="10" spans="1:18">
      <c r="B10" s="70" t="s">
        <v>112</v>
      </c>
      <c r="C10" s="51" t="s">
        <v>107</v>
      </c>
      <c r="D10" s="52">
        <f>SUM(CO!X12:X17)</f>
        <v>1.2590899999992189E-2</v>
      </c>
      <c r="E10" s="52" t="s">
        <v>113</v>
      </c>
      <c r="F10" s="52">
        <f>D10*1000000</f>
        <v>12590.899999992189</v>
      </c>
      <c r="G10" s="52" t="s">
        <v>109</v>
      </c>
    </row>
    <row r="11" spans="1:18">
      <c r="B11" s="70"/>
      <c r="C11" s="51" t="s">
        <v>110</v>
      </c>
      <c r="D11" s="52">
        <f>SUM(CO!X12:X37)</f>
        <v>1.5423776999999959</v>
      </c>
      <c r="E11" s="52" t="s">
        <v>113</v>
      </c>
      <c r="F11" s="52">
        <f>D11*1000000</f>
        <v>1542377.6999999958</v>
      </c>
      <c r="G11" s="52" t="s">
        <v>109</v>
      </c>
    </row>
    <row r="12" spans="1:18">
      <c r="B12" s="70" t="s">
        <v>114</v>
      </c>
      <c r="C12" s="51" t="s">
        <v>107</v>
      </c>
      <c r="D12" s="52">
        <f>SUM(SOx!X14:X19)</f>
        <v>-3.402999999990719E-5</v>
      </c>
      <c r="E12" s="52" t="s">
        <v>113</v>
      </c>
      <c r="F12" s="52">
        <f t="shared" ref="F12:F15" si="0">D12*1000000</f>
        <v>-34.02999999990719</v>
      </c>
      <c r="G12" s="52" t="s">
        <v>109</v>
      </c>
    </row>
    <row r="13" spans="1:18">
      <c r="B13" s="70"/>
      <c r="C13" s="51" t="s">
        <v>110</v>
      </c>
      <c r="D13" s="52">
        <f>SUM(SOx!X14:X39)</f>
        <v>0.18706681999999919</v>
      </c>
      <c r="E13" s="52" t="s">
        <v>113</v>
      </c>
      <c r="F13" s="52">
        <f t="shared" si="0"/>
        <v>187066.81999999919</v>
      </c>
      <c r="G13" s="52" t="s">
        <v>109</v>
      </c>
    </row>
    <row r="14" spans="1:18">
      <c r="B14" s="70" t="s">
        <v>115</v>
      </c>
      <c r="C14" s="51" t="s">
        <v>107</v>
      </c>
      <c r="D14" s="52">
        <f>SUM(NOx!X13:X18)</f>
        <v>1.1080000000021073E-3</v>
      </c>
      <c r="E14" s="52" t="s">
        <v>113</v>
      </c>
      <c r="F14" s="52">
        <f t="shared" si="0"/>
        <v>1108.0000000021073</v>
      </c>
      <c r="G14" s="52" t="s">
        <v>109</v>
      </c>
    </row>
    <row r="15" spans="1:18">
      <c r="B15" s="70"/>
      <c r="C15" s="51" t="s">
        <v>110</v>
      </c>
      <c r="D15" s="52">
        <f>SUM(NOx!X13:X38)</f>
        <v>0.3604925999999935</v>
      </c>
      <c r="E15" s="52" t="s">
        <v>113</v>
      </c>
      <c r="F15" s="52">
        <f t="shared" si="0"/>
        <v>360492.59999999352</v>
      </c>
      <c r="G15" s="52" t="s">
        <v>109</v>
      </c>
    </row>
  </sheetData>
  <mergeCells count="5">
    <mergeCell ref="B6:B7"/>
    <mergeCell ref="B8:B9"/>
    <mergeCell ref="B10:B11"/>
    <mergeCell ref="B12:B13"/>
    <mergeCell ref="B14:B15"/>
  </mergeCells>
  <hyperlinks>
    <hyperlink ref="A3" r:id="rId1" xr:uid="{4D617A71-6B6C-1544-9B5F-750491A5077E}"/>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A3C319-0D8E-CE4F-BA5F-7A769426673A}">
  <sheetPr>
    <tabColor theme="5" tint="0.79998168889431442"/>
  </sheetPr>
  <dimension ref="A1:X37"/>
  <sheetViews>
    <sheetView workbookViewId="0">
      <selection activeCell="J13" sqref="J13"/>
    </sheetView>
  </sheetViews>
  <sheetFormatPr baseColWidth="10" defaultRowHeight="16"/>
  <sheetData>
    <row r="1" spans="1:24">
      <c r="A1" s="33" t="s">
        <v>87</v>
      </c>
      <c r="B1" s="33"/>
      <c r="C1" s="33"/>
      <c r="D1" s="33"/>
      <c r="E1" s="33"/>
      <c r="F1" s="33"/>
      <c r="G1" s="33"/>
      <c r="H1" s="33"/>
      <c r="I1" s="33"/>
      <c r="J1" s="33"/>
      <c r="K1" s="33"/>
      <c r="L1" s="33"/>
      <c r="M1" s="33"/>
      <c r="N1" s="33"/>
      <c r="O1" s="33"/>
      <c r="P1" s="33"/>
      <c r="Q1" s="33"/>
      <c r="R1" s="33"/>
    </row>
    <row r="2" spans="1:24">
      <c r="A2" s="1" t="s">
        <v>116</v>
      </c>
      <c r="B2" s="1"/>
      <c r="C2" s="1"/>
      <c r="D2" s="1"/>
      <c r="E2" s="1"/>
      <c r="F2" s="1"/>
      <c r="G2" s="1"/>
      <c r="H2" s="1"/>
      <c r="I2" s="1"/>
      <c r="J2" s="1"/>
      <c r="K2" s="1"/>
      <c r="L2" s="1"/>
      <c r="M2" s="1"/>
      <c r="N2" s="1"/>
      <c r="O2" s="1"/>
      <c r="P2" s="1"/>
      <c r="Q2" s="1"/>
      <c r="R2" s="1"/>
    </row>
    <row r="3" spans="1:24">
      <c r="A3" s="43" t="s">
        <v>71</v>
      </c>
      <c r="B3" s="5"/>
      <c r="C3" s="5"/>
      <c r="D3" s="5"/>
      <c r="E3" s="5"/>
      <c r="F3" s="5"/>
      <c r="G3" s="5"/>
      <c r="H3" s="5"/>
      <c r="I3" s="5"/>
      <c r="J3" s="5"/>
      <c r="K3" s="5"/>
      <c r="L3" s="5"/>
      <c r="M3" s="5"/>
      <c r="N3" s="5"/>
      <c r="O3" s="5"/>
      <c r="P3" s="5"/>
      <c r="Q3" s="5"/>
      <c r="R3" s="5"/>
    </row>
    <row r="5" spans="1:24">
      <c r="B5" s="69" t="s">
        <v>65</v>
      </c>
      <c r="C5" s="69"/>
      <c r="D5" s="69"/>
      <c r="E5" s="69"/>
      <c r="F5" s="69"/>
      <c r="G5" s="69"/>
      <c r="H5" s="69"/>
      <c r="I5" s="69"/>
      <c r="J5" s="69"/>
      <c r="K5" s="69"/>
      <c r="L5" s="69"/>
      <c r="M5" s="71">
        <v>0.01</v>
      </c>
      <c r="N5" s="71"/>
      <c r="O5" s="71"/>
      <c r="P5" s="71"/>
      <c r="Q5" s="71"/>
      <c r="R5" s="71"/>
      <c r="S5" s="71"/>
      <c r="T5" s="71"/>
      <c r="U5" s="71"/>
      <c r="V5" s="71"/>
      <c r="W5" s="71"/>
    </row>
    <row r="6" spans="1:24">
      <c r="B6" s="1" t="s">
        <v>14</v>
      </c>
      <c r="C6" s="1" t="s">
        <v>117</v>
      </c>
      <c r="D6" s="1" t="s">
        <v>118</v>
      </c>
      <c r="E6" s="1" t="s">
        <v>119</v>
      </c>
      <c r="F6" s="1" t="s">
        <v>120</v>
      </c>
      <c r="G6" s="1" t="s">
        <v>121</v>
      </c>
      <c r="H6" s="1" t="s">
        <v>122</v>
      </c>
      <c r="I6" s="1" t="s">
        <v>123</v>
      </c>
      <c r="J6" s="1" t="s">
        <v>124</v>
      </c>
      <c r="K6" s="1" t="s">
        <v>125</v>
      </c>
      <c r="L6" s="1" t="s">
        <v>126</v>
      </c>
      <c r="M6" s="1" t="s">
        <v>14</v>
      </c>
      <c r="N6" s="1" t="s">
        <v>117</v>
      </c>
      <c r="O6" s="1" t="s">
        <v>118</v>
      </c>
      <c r="P6" s="1" t="s">
        <v>119</v>
      </c>
      <c r="Q6" s="1" t="s">
        <v>120</v>
      </c>
      <c r="R6" s="1" t="s">
        <v>121</v>
      </c>
      <c r="S6" s="1" t="s">
        <v>122</v>
      </c>
      <c r="T6" s="1" t="s">
        <v>123</v>
      </c>
      <c r="U6" s="1" t="s">
        <v>124</v>
      </c>
      <c r="V6" s="1" t="s">
        <v>125</v>
      </c>
      <c r="W6" s="1" t="s">
        <v>127</v>
      </c>
      <c r="X6" s="1" t="s">
        <v>128</v>
      </c>
    </row>
    <row r="7" spans="1:24">
      <c r="B7" s="1">
        <v>2020</v>
      </c>
      <c r="C7" s="5">
        <v>9.1968700000000005</v>
      </c>
      <c r="D7" s="5">
        <v>203.1</v>
      </c>
      <c r="E7" s="5">
        <v>23.3721</v>
      </c>
      <c r="F7" s="5">
        <v>410.42099999999999</v>
      </c>
      <c r="G7" s="5">
        <v>142.732</v>
      </c>
      <c r="H7" s="5">
        <v>79.455699999999993</v>
      </c>
      <c r="I7" s="5">
        <v>501.06799999999998</v>
      </c>
      <c r="J7" s="5">
        <v>0</v>
      </c>
      <c r="K7" s="5">
        <v>0</v>
      </c>
      <c r="L7" s="5">
        <f>SUM(C7:K7)</f>
        <v>1369.3456699999999</v>
      </c>
      <c r="M7" s="1">
        <v>2020</v>
      </c>
      <c r="N7" s="5">
        <v>9.1968700000000005</v>
      </c>
      <c r="O7" s="5">
        <v>203.1</v>
      </c>
      <c r="P7" s="5">
        <v>23.3721</v>
      </c>
      <c r="Q7" s="5">
        <v>410.42099999999999</v>
      </c>
      <c r="R7" s="5">
        <v>142.732</v>
      </c>
      <c r="S7" s="5">
        <v>79.455699999999993</v>
      </c>
      <c r="T7" s="5">
        <v>501.06799999999998</v>
      </c>
      <c r="U7" s="5">
        <v>0</v>
      </c>
      <c r="V7" s="5">
        <v>0</v>
      </c>
      <c r="W7" s="5">
        <f>SUM(N7:V7)</f>
        <v>1369.3456699999999</v>
      </c>
      <c r="X7" s="1">
        <f>L7-W7</f>
        <v>0</v>
      </c>
    </row>
    <row r="8" spans="1:24">
      <c r="B8" s="1">
        <v>2021</v>
      </c>
      <c r="C8" s="5">
        <v>9.60426</v>
      </c>
      <c r="D8" s="5">
        <v>205.1</v>
      </c>
      <c r="E8" s="5">
        <v>24.701699999999999</v>
      </c>
      <c r="F8" s="5">
        <v>417.28199999999998</v>
      </c>
      <c r="G8" s="5">
        <v>151.09100000000001</v>
      </c>
      <c r="H8" s="5">
        <v>84.191800000000001</v>
      </c>
      <c r="I8" s="5">
        <v>523.40300000000002</v>
      </c>
      <c r="J8" s="5">
        <v>0</v>
      </c>
      <c r="K8" s="5">
        <v>0</v>
      </c>
      <c r="L8" s="5">
        <f t="shared" ref="L8:L37" si="0">SUM(C8:K8)</f>
        <v>1415.3737599999999</v>
      </c>
      <c r="M8" s="1">
        <v>2021</v>
      </c>
      <c r="N8" s="5">
        <v>9.60426</v>
      </c>
      <c r="O8" s="5">
        <v>205.1</v>
      </c>
      <c r="P8" s="5">
        <v>24.701699999999999</v>
      </c>
      <c r="Q8" s="5">
        <v>417.28199999999998</v>
      </c>
      <c r="R8" s="5">
        <v>151.09100000000001</v>
      </c>
      <c r="S8" s="5">
        <v>84.191800000000001</v>
      </c>
      <c r="T8" s="5">
        <v>523.40300000000002</v>
      </c>
      <c r="U8" s="5">
        <v>0</v>
      </c>
      <c r="V8" s="5">
        <v>0</v>
      </c>
      <c r="W8" s="5">
        <f t="shared" ref="W8:W37" si="1">SUM(N8:V8)</f>
        <v>1415.3737599999999</v>
      </c>
      <c r="X8" s="1">
        <f t="shared" ref="X8:X37" si="2">L8-W8</f>
        <v>0</v>
      </c>
    </row>
    <row r="9" spans="1:24">
      <c r="B9" s="1">
        <v>2022</v>
      </c>
      <c r="C9" s="5">
        <v>9.7256800000000005</v>
      </c>
      <c r="D9" s="5">
        <v>207.1</v>
      </c>
      <c r="E9" s="5">
        <v>24.6435</v>
      </c>
      <c r="F9" s="5">
        <v>432.73399999999998</v>
      </c>
      <c r="G9" s="5">
        <v>153.602</v>
      </c>
      <c r="H9" s="5">
        <v>81.676199999999994</v>
      </c>
      <c r="I9" s="5">
        <v>535.08500000000004</v>
      </c>
      <c r="J9" s="5">
        <v>0</v>
      </c>
      <c r="K9" s="5">
        <v>0</v>
      </c>
      <c r="L9" s="5">
        <f t="shared" si="0"/>
        <v>1444.56638</v>
      </c>
      <c r="M9" s="1">
        <v>2022</v>
      </c>
      <c r="N9" s="5">
        <v>9.7256800000000005</v>
      </c>
      <c r="O9" s="5">
        <v>207.1</v>
      </c>
      <c r="P9" s="5">
        <v>24.6435</v>
      </c>
      <c r="Q9" s="5">
        <v>432.73399999999998</v>
      </c>
      <c r="R9" s="5">
        <v>153.602</v>
      </c>
      <c r="S9" s="5">
        <v>81.676199999999994</v>
      </c>
      <c r="T9" s="5">
        <v>535.08500000000004</v>
      </c>
      <c r="U9" s="5">
        <v>0</v>
      </c>
      <c r="V9" s="5">
        <v>0</v>
      </c>
      <c r="W9" s="5">
        <f t="shared" si="1"/>
        <v>1444.56638</v>
      </c>
      <c r="X9" s="1">
        <f t="shared" si="2"/>
        <v>0</v>
      </c>
    </row>
    <row r="10" spans="1:24">
      <c r="B10" s="1">
        <v>2023</v>
      </c>
      <c r="C10" s="5">
        <v>9.7972400000000004</v>
      </c>
      <c r="D10" s="5">
        <v>209.1</v>
      </c>
      <c r="E10" s="5">
        <v>24.814699999999998</v>
      </c>
      <c r="F10" s="5">
        <v>409.98599999999999</v>
      </c>
      <c r="G10" s="5">
        <v>154.684</v>
      </c>
      <c r="H10" s="5">
        <v>80.530799999999999</v>
      </c>
      <c r="I10" s="5">
        <v>538.423</v>
      </c>
      <c r="J10" s="5">
        <v>0</v>
      </c>
      <c r="K10" s="5">
        <v>0</v>
      </c>
      <c r="L10" s="5">
        <f t="shared" si="0"/>
        <v>1427.33574</v>
      </c>
      <c r="M10" s="1">
        <v>2023</v>
      </c>
      <c r="N10" s="5">
        <v>9.7972400000000004</v>
      </c>
      <c r="O10" s="5">
        <v>209.1</v>
      </c>
      <c r="P10" s="5">
        <v>24.814699999999998</v>
      </c>
      <c r="Q10" s="5">
        <v>409.98599999999999</v>
      </c>
      <c r="R10" s="5">
        <v>154.684</v>
      </c>
      <c r="S10" s="5">
        <v>80.530799999999999</v>
      </c>
      <c r="T10" s="5">
        <v>538.423</v>
      </c>
      <c r="U10" s="5">
        <v>0</v>
      </c>
      <c r="V10" s="5">
        <v>0</v>
      </c>
      <c r="W10" s="5">
        <f t="shared" si="1"/>
        <v>1427.33574</v>
      </c>
      <c r="X10" s="1">
        <f t="shared" si="2"/>
        <v>0</v>
      </c>
    </row>
    <row r="11" spans="1:24">
      <c r="B11" s="1">
        <v>2024</v>
      </c>
      <c r="C11" s="5">
        <v>9.8632500000000007</v>
      </c>
      <c r="D11" s="5">
        <v>211.1</v>
      </c>
      <c r="E11" s="5">
        <v>24.993600000000001</v>
      </c>
      <c r="F11" s="5">
        <v>407.07400000000001</v>
      </c>
      <c r="G11" s="5">
        <v>152.94399999999999</v>
      </c>
      <c r="H11" s="5">
        <v>79.164100000000005</v>
      </c>
      <c r="I11" s="5">
        <v>539.64</v>
      </c>
      <c r="J11" s="5">
        <v>0</v>
      </c>
      <c r="K11" s="5">
        <v>0</v>
      </c>
      <c r="L11" s="5">
        <f t="shared" si="0"/>
        <v>1424.7789499999999</v>
      </c>
      <c r="M11" s="1">
        <v>2024</v>
      </c>
      <c r="N11" s="5">
        <v>9.8632500000000007</v>
      </c>
      <c r="O11" s="5">
        <v>211.1</v>
      </c>
      <c r="P11" s="5">
        <v>24.993600000000001</v>
      </c>
      <c r="Q11" s="5">
        <v>407.07400000000001</v>
      </c>
      <c r="R11" s="5">
        <v>152.94399999999999</v>
      </c>
      <c r="S11" s="5">
        <v>79.164100000000005</v>
      </c>
      <c r="T11" s="5">
        <v>539.64</v>
      </c>
      <c r="U11" s="5">
        <v>0</v>
      </c>
      <c r="V11" s="5">
        <v>0</v>
      </c>
      <c r="W11" s="5">
        <f t="shared" si="1"/>
        <v>1424.7789499999999</v>
      </c>
      <c r="X11" s="1">
        <f t="shared" si="2"/>
        <v>0</v>
      </c>
    </row>
    <row r="12" spans="1:24">
      <c r="B12" s="1">
        <v>2025</v>
      </c>
      <c r="C12" s="5">
        <v>9.9266400000000008</v>
      </c>
      <c r="D12" s="5">
        <v>213.1</v>
      </c>
      <c r="E12" s="5">
        <v>25.1816</v>
      </c>
      <c r="F12" s="5">
        <v>405.49</v>
      </c>
      <c r="G12" s="5">
        <v>151.88999999999999</v>
      </c>
      <c r="H12" s="5">
        <v>75.817099999999996</v>
      </c>
      <c r="I12" s="5">
        <v>549.22400000000005</v>
      </c>
      <c r="J12" s="5">
        <v>0</v>
      </c>
      <c r="K12" s="5">
        <v>0</v>
      </c>
      <c r="L12" s="5">
        <f t="shared" si="0"/>
        <v>1430.62934</v>
      </c>
      <c r="M12" s="1">
        <v>2025</v>
      </c>
      <c r="N12" s="5">
        <v>9.9266400000000008</v>
      </c>
      <c r="O12" s="5">
        <v>213.1</v>
      </c>
      <c r="P12" s="5">
        <v>25.1816</v>
      </c>
      <c r="Q12" s="5">
        <v>405.49</v>
      </c>
      <c r="R12" s="5">
        <v>151.88999999999999</v>
      </c>
      <c r="S12" s="5">
        <v>75.817099999999996</v>
      </c>
      <c r="T12" s="5">
        <v>549.22400000000005</v>
      </c>
      <c r="U12" s="5">
        <v>0</v>
      </c>
      <c r="V12" s="5">
        <v>0</v>
      </c>
      <c r="W12" s="5">
        <f t="shared" si="1"/>
        <v>1430.62934</v>
      </c>
      <c r="X12" s="1">
        <f t="shared" si="2"/>
        <v>0</v>
      </c>
    </row>
    <row r="13" spans="1:24">
      <c r="B13" s="1">
        <v>2026</v>
      </c>
      <c r="C13" s="5">
        <v>9.9476899999999997</v>
      </c>
      <c r="D13" s="5">
        <v>215.4</v>
      </c>
      <c r="E13" s="5">
        <v>25.3218</v>
      </c>
      <c r="F13" s="5">
        <v>403.79500000000002</v>
      </c>
      <c r="G13" s="5">
        <v>150.249</v>
      </c>
      <c r="H13" s="5">
        <v>74.116699999999994</v>
      </c>
      <c r="I13" s="5">
        <v>551.13499999999999</v>
      </c>
      <c r="J13" s="5">
        <v>0</v>
      </c>
      <c r="K13" s="5">
        <v>0</v>
      </c>
      <c r="L13" s="5">
        <f t="shared" si="0"/>
        <v>1429.9651900000001</v>
      </c>
      <c r="M13" s="1">
        <v>2026</v>
      </c>
      <c r="N13" s="5">
        <v>9.9476899999999997</v>
      </c>
      <c r="O13" s="5">
        <v>215.4</v>
      </c>
      <c r="P13" s="5">
        <v>25.3218</v>
      </c>
      <c r="Q13" s="5">
        <v>403.79500000000002</v>
      </c>
      <c r="R13" s="5">
        <v>150.249</v>
      </c>
      <c r="S13" s="5">
        <v>74.116699999999994</v>
      </c>
      <c r="T13" s="5">
        <v>551.13499999999999</v>
      </c>
      <c r="U13" s="5">
        <v>0</v>
      </c>
      <c r="V13" s="5">
        <v>0</v>
      </c>
      <c r="W13" s="5">
        <f t="shared" si="1"/>
        <v>1429.9651900000001</v>
      </c>
      <c r="X13" s="1">
        <f t="shared" si="2"/>
        <v>0</v>
      </c>
    </row>
    <row r="14" spans="1:24">
      <c r="B14" s="1">
        <v>2027</v>
      </c>
      <c r="C14" s="5">
        <v>9.93567</v>
      </c>
      <c r="D14" s="5">
        <v>217.6</v>
      </c>
      <c r="E14" s="5">
        <v>25.467099999999999</v>
      </c>
      <c r="F14" s="5">
        <v>401.71</v>
      </c>
      <c r="G14" s="5">
        <v>147.98599999999999</v>
      </c>
      <c r="H14" s="5">
        <v>72.606200000000001</v>
      </c>
      <c r="I14" s="5">
        <v>549.99300000000005</v>
      </c>
      <c r="J14" s="5">
        <v>0</v>
      </c>
      <c r="K14" s="5">
        <v>0</v>
      </c>
      <c r="L14" s="5">
        <f t="shared" si="0"/>
        <v>1425.2979700000001</v>
      </c>
      <c r="M14" s="1">
        <v>2027</v>
      </c>
      <c r="N14" s="5">
        <v>9.93567</v>
      </c>
      <c r="O14" s="5">
        <v>217.6</v>
      </c>
      <c r="P14" s="5">
        <v>25.467099999999999</v>
      </c>
      <c r="Q14" s="5">
        <v>401.71</v>
      </c>
      <c r="R14" s="5">
        <v>147.98400000000001</v>
      </c>
      <c r="S14" s="5">
        <v>72.606399999999994</v>
      </c>
      <c r="T14" s="5">
        <v>549.99300000000005</v>
      </c>
      <c r="U14" s="5">
        <v>0</v>
      </c>
      <c r="V14" s="5">
        <v>0</v>
      </c>
      <c r="W14" s="5">
        <f t="shared" si="1"/>
        <v>1425.2961700000001</v>
      </c>
      <c r="X14" s="1">
        <f t="shared" si="2"/>
        <v>1.8000000000029104E-3</v>
      </c>
    </row>
    <row r="15" spans="1:24">
      <c r="B15" s="1">
        <v>2028</v>
      </c>
      <c r="C15" s="5">
        <v>9.9127399999999994</v>
      </c>
      <c r="D15" s="5">
        <v>219.9</v>
      </c>
      <c r="E15" s="5">
        <v>25.5944</v>
      </c>
      <c r="F15" s="5">
        <v>398.44</v>
      </c>
      <c r="G15" s="5">
        <v>146.02500000000001</v>
      </c>
      <c r="H15" s="5">
        <v>70.101399999999998</v>
      </c>
      <c r="I15" s="5">
        <v>551.91</v>
      </c>
      <c r="J15" s="5">
        <v>0</v>
      </c>
      <c r="K15" s="5">
        <v>0</v>
      </c>
      <c r="L15" s="5">
        <f t="shared" si="0"/>
        <v>1421.88354</v>
      </c>
      <c r="M15" s="1">
        <v>2028</v>
      </c>
      <c r="N15" s="5">
        <v>9.9127200000000002</v>
      </c>
      <c r="O15" s="5">
        <v>219.90199999999999</v>
      </c>
      <c r="P15" s="5">
        <v>25.5946</v>
      </c>
      <c r="Q15" s="5">
        <v>398.44</v>
      </c>
      <c r="R15" s="5">
        <v>146.02000000000001</v>
      </c>
      <c r="S15" s="5">
        <v>70.101699999999994</v>
      </c>
      <c r="T15" s="5">
        <v>551.91099999999994</v>
      </c>
      <c r="U15" s="5">
        <v>0</v>
      </c>
      <c r="V15" s="5">
        <v>0</v>
      </c>
      <c r="W15" s="5">
        <f t="shared" si="1"/>
        <v>1421.88202</v>
      </c>
      <c r="X15" s="1">
        <f t="shared" si="2"/>
        <v>1.5200000000277214E-3</v>
      </c>
    </row>
    <row r="16" spans="1:24">
      <c r="B16" s="1">
        <v>2029</v>
      </c>
      <c r="C16" s="5">
        <v>9.8765199999999993</v>
      </c>
      <c r="D16" s="5">
        <v>222.1</v>
      </c>
      <c r="E16" s="5">
        <v>25.723700000000001</v>
      </c>
      <c r="F16" s="5">
        <v>394.16500000000002</v>
      </c>
      <c r="G16" s="5">
        <v>143.821</v>
      </c>
      <c r="H16" s="5">
        <v>68.345200000000006</v>
      </c>
      <c r="I16" s="5">
        <v>553.96799999999996</v>
      </c>
      <c r="J16" s="5">
        <v>0</v>
      </c>
      <c r="K16" s="5">
        <v>0</v>
      </c>
      <c r="L16" s="5">
        <f t="shared" si="0"/>
        <v>1417.9994200000001</v>
      </c>
      <c r="M16" s="1">
        <v>2029</v>
      </c>
      <c r="N16" s="5">
        <v>9.8764900000000004</v>
      </c>
      <c r="O16" s="5">
        <v>222.107</v>
      </c>
      <c r="P16" s="5">
        <v>25.724399999999999</v>
      </c>
      <c r="Q16" s="5">
        <v>394.16500000000002</v>
      </c>
      <c r="R16" s="5">
        <v>143.81200000000001</v>
      </c>
      <c r="S16" s="5">
        <v>68.3459</v>
      </c>
      <c r="T16" s="5">
        <v>553.97</v>
      </c>
      <c r="U16" s="5">
        <v>0</v>
      </c>
      <c r="V16" s="5">
        <v>0</v>
      </c>
      <c r="W16" s="5">
        <f t="shared" si="1"/>
        <v>1418.0007900000001</v>
      </c>
      <c r="X16" s="1">
        <f t="shared" si="2"/>
        <v>-1.3699999999516876E-3</v>
      </c>
    </row>
    <row r="17" spans="2:24">
      <c r="B17" s="1">
        <v>2030</v>
      </c>
      <c r="C17" s="5">
        <v>9.8281100000000006</v>
      </c>
      <c r="D17" s="5">
        <v>224.3</v>
      </c>
      <c r="E17" s="5">
        <v>25.852399999999999</v>
      </c>
      <c r="F17" s="5">
        <v>388.92399999999998</v>
      </c>
      <c r="G17" s="5">
        <v>141.655</v>
      </c>
      <c r="H17" s="5">
        <v>66.730400000000003</v>
      </c>
      <c r="I17" s="5">
        <v>555.16399999999999</v>
      </c>
      <c r="J17" s="5">
        <v>0</v>
      </c>
      <c r="K17" s="5">
        <v>0</v>
      </c>
      <c r="L17" s="5">
        <f t="shared" si="0"/>
        <v>1412.4539100000002</v>
      </c>
      <c r="M17" s="1">
        <v>2030</v>
      </c>
      <c r="N17" s="5">
        <v>9.8280499999999993</v>
      </c>
      <c r="O17" s="5">
        <v>224.316</v>
      </c>
      <c r="P17" s="5">
        <v>25.853999999999999</v>
      </c>
      <c r="Q17" s="5">
        <v>388.92500000000001</v>
      </c>
      <c r="R17" s="5">
        <v>141.63999999999999</v>
      </c>
      <c r="S17" s="5">
        <v>66.7316</v>
      </c>
      <c r="T17" s="5">
        <v>555.16700000000003</v>
      </c>
      <c r="U17" s="5">
        <v>0</v>
      </c>
      <c r="V17" s="5">
        <v>0</v>
      </c>
      <c r="W17" s="5">
        <f t="shared" si="1"/>
        <v>1412.46165</v>
      </c>
      <c r="X17" s="1">
        <f t="shared" si="2"/>
        <v>-7.739999999785141E-3</v>
      </c>
    </row>
    <row r="18" spans="2:24">
      <c r="B18" s="1">
        <v>2031</v>
      </c>
      <c r="C18" s="5">
        <v>9.7954899999999991</v>
      </c>
      <c r="D18" s="5">
        <v>226.8</v>
      </c>
      <c r="E18" s="5">
        <v>25.987300000000001</v>
      </c>
      <c r="F18" s="5">
        <v>384.166</v>
      </c>
      <c r="G18" s="5">
        <v>139.46600000000001</v>
      </c>
      <c r="H18" s="5">
        <v>67.108800000000002</v>
      </c>
      <c r="I18" s="5">
        <v>555.98099999999999</v>
      </c>
      <c r="J18" s="5">
        <v>0</v>
      </c>
      <c r="K18" s="5">
        <v>0</v>
      </c>
      <c r="L18" s="5">
        <f t="shared" si="0"/>
        <v>1409.30459</v>
      </c>
      <c r="M18" s="1">
        <v>2031</v>
      </c>
      <c r="N18" s="5">
        <v>9.7953700000000001</v>
      </c>
      <c r="O18" s="5">
        <v>226.828</v>
      </c>
      <c r="P18" s="5">
        <v>25.990200000000002</v>
      </c>
      <c r="Q18" s="5">
        <v>384.16699999999997</v>
      </c>
      <c r="R18" s="5">
        <v>139.44300000000001</v>
      </c>
      <c r="S18" s="5">
        <v>67.110399999999998</v>
      </c>
      <c r="T18" s="5">
        <v>555.98500000000001</v>
      </c>
      <c r="U18" s="5">
        <v>0</v>
      </c>
      <c r="V18" s="5">
        <v>0</v>
      </c>
      <c r="W18" s="5">
        <f t="shared" si="1"/>
        <v>1409.3189699999998</v>
      </c>
      <c r="X18" s="1">
        <f t="shared" si="2"/>
        <v>-1.4379999999846405E-2</v>
      </c>
    </row>
    <row r="19" spans="2:24">
      <c r="B19" s="1">
        <v>2032</v>
      </c>
      <c r="C19" s="5">
        <v>9.7907600000000006</v>
      </c>
      <c r="D19" s="5">
        <v>229.2</v>
      </c>
      <c r="E19" s="5">
        <v>26.125599999999999</v>
      </c>
      <c r="F19" s="5">
        <v>379.60399999999998</v>
      </c>
      <c r="G19" s="5">
        <v>137.39599999999999</v>
      </c>
      <c r="H19" s="5">
        <v>66.992599999999996</v>
      </c>
      <c r="I19" s="5">
        <v>557.63400000000001</v>
      </c>
      <c r="J19" s="5">
        <v>0</v>
      </c>
      <c r="K19" s="5">
        <v>0</v>
      </c>
      <c r="L19" s="5">
        <f t="shared" si="0"/>
        <v>1406.74296</v>
      </c>
      <c r="M19" s="1">
        <v>2032</v>
      </c>
      <c r="N19" s="5">
        <v>9.7905700000000007</v>
      </c>
      <c r="O19" s="5">
        <v>229.23599999999999</v>
      </c>
      <c r="P19" s="5">
        <v>26.1296</v>
      </c>
      <c r="Q19" s="5">
        <v>379.60500000000002</v>
      </c>
      <c r="R19" s="5">
        <v>137.36099999999999</v>
      </c>
      <c r="S19" s="5">
        <v>66.990899999999996</v>
      </c>
      <c r="T19" s="5">
        <v>557.63400000000001</v>
      </c>
      <c r="U19" s="5">
        <v>0</v>
      </c>
      <c r="V19" s="5">
        <v>0</v>
      </c>
      <c r="W19" s="5">
        <f t="shared" si="1"/>
        <v>1406.7470699999999</v>
      </c>
      <c r="X19" s="1">
        <f t="shared" si="2"/>
        <v>-4.1099999998550629E-3</v>
      </c>
    </row>
    <row r="20" spans="2:24">
      <c r="B20" s="1">
        <v>2033</v>
      </c>
      <c r="C20" s="5">
        <v>9.7708700000000004</v>
      </c>
      <c r="D20" s="5">
        <v>231.6</v>
      </c>
      <c r="E20" s="5">
        <v>26.246099999999998</v>
      </c>
      <c r="F20" s="5">
        <v>374.71600000000001</v>
      </c>
      <c r="G20" s="5">
        <v>135.13300000000001</v>
      </c>
      <c r="H20" s="5">
        <v>67.519099999999995</v>
      </c>
      <c r="I20" s="5">
        <v>560.05200000000002</v>
      </c>
      <c r="J20" s="5">
        <v>0</v>
      </c>
      <c r="K20" s="5">
        <v>0</v>
      </c>
      <c r="L20" s="5">
        <f t="shared" si="0"/>
        <v>1405.0370699999999</v>
      </c>
      <c r="M20" s="1">
        <v>2033</v>
      </c>
      <c r="N20" s="5">
        <v>9.7705699999999993</v>
      </c>
      <c r="O20" s="5">
        <v>231.64400000000001</v>
      </c>
      <c r="P20" s="5">
        <v>26.251200000000001</v>
      </c>
      <c r="Q20" s="5">
        <v>374.71699999999998</v>
      </c>
      <c r="R20" s="5">
        <v>135.08500000000001</v>
      </c>
      <c r="S20" s="5">
        <v>67.462500000000006</v>
      </c>
      <c r="T20" s="5">
        <v>560.04300000000001</v>
      </c>
      <c r="U20" s="5">
        <v>0</v>
      </c>
      <c r="V20" s="5">
        <v>0</v>
      </c>
      <c r="W20" s="5">
        <f t="shared" si="1"/>
        <v>1404.97327</v>
      </c>
      <c r="X20" s="1">
        <f t="shared" si="2"/>
        <v>6.3799999999901047E-2</v>
      </c>
    </row>
    <row r="21" spans="2:24">
      <c r="B21" s="1">
        <v>2034</v>
      </c>
      <c r="C21" s="5">
        <v>9.7457799999999999</v>
      </c>
      <c r="D21" s="5">
        <v>234.1</v>
      </c>
      <c r="E21" s="5">
        <v>26.368099999999998</v>
      </c>
      <c r="F21" s="5">
        <v>369.63400000000001</v>
      </c>
      <c r="G21" s="5">
        <v>133.02799999999999</v>
      </c>
      <c r="H21" s="5">
        <v>66.859499999999997</v>
      </c>
      <c r="I21" s="5">
        <v>560.70600000000002</v>
      </c>
      <c r="J21" s="5">
        <v>0</v>
      </c>
      <c r="K21" s="5">
        <v>0</v>
      </c>
      <c r="L21" s="5">
        <f t="shared" si="0"/>
        <v>1400.4413800000002</v>
      </c>
      <c r="M21" s="1">
        <v>2034</v>
      </c>
      <c r="N21" s="5">
        <v>9.7453500000000002</v>
      </c>
      <c r="O21" s="5">
        <v>234.15100000000001</v>
      </c>
      <c r="P21" s="5">
        <v>26.374099999999999</v>
      </c>
      <c r="Q21" s="5">
        <v>369.63600000000002</v>
      </c>
      <c r="R21" s="5">
        <v>132.96899999999999</v>
      </c>
      <c r="S21" s="5">
        <v>66.736999999999995</v>
      </c>
      <c r="T21" s="5">
        <v>560.68600000000004</v>
      </c>
      <c r="U21" s="5">
        <v>0</v>
      </c>
      <c r="V21" s="5">
        <v>0</v>
      </c>
      <c r="W21" s="5">
        <f t="shared" si="1"/>
        <v>1400.29845</v>
      </c>
      <c r="X21" s="1">
        <f t="shared" si="2"/>
        <v>0.14293000000020584</v>
      </c>
    </row>
    <row r="22" spans="2:24">
      <c r="B22" s="1">
        <v>2035</v>
      </c>
      <c r="C22" s="5">
        <v>9.7302999999999997</v>
      </c>
      <c r="D22" s="5">
        <v>236.5</v>
      </c>
      <c r="E22" s="5">
        <v>26.477699999999999</v>
      </c>
      <c r="F22" s="5">
        <v>364.476</v>
      </c>
      <c r="G22" s="5">
        <v>131.04300000000001</v>
      </c>
      <c r="H22" s="5">
        <v>66.603899999999996</v>
      </c>
      <c r="I22" s="5">
        <v>562.69100000000003</v>
      </c>
      <c r="J22" s="5">
        <v>0</v>
      </c>
      <c r="K22" s="5">
        <v>0</v>
      </c>
      <c r="L22" s="5">
        <f t="shared" si="0"/>
        <v>1397.5219</v>
      </c>
      <c r="M22" s="1">
        <v>2035</v>
      </c>
      <c r="N22" s="5">
        <v>9.7297399999999996</v>
      </c>
      <c r="O22" s="5">
        <v>236.55699999999999</v>
      </c>
      <c r="P22" s="5">
        <v>26.4846</v>
      </c>
      <c r="Q22" s="5">
        <v>364.47800000000001</v>
      </c>
      <c r="R22" s="5">
        <v>130.971</v>
      </c>
      <c r="S22" s="5">
        <v>66.383399999999995</v>
      </c>
      <c r="T22" s="5">
        <v>562.65599999999995</v>
      </c>
      <c r="U22" s="5">
        <v>0</v>
      </c>
      <c r="V22" s="5">
        <v>0</v>
      </c>
      <c r="W22" s="5">
        <f t="shared" si="1"/>
        <v>1397.25974</v>
      </c>
      <c r="X22" s="1">
        <f t="shared" si="2"/>
        <v>0.2621599999999944</v>
      </c>
    </row>
    <row r="23" spans="2:24">
      <c r="B23" s="1">
        <v>2036</v>
      </c>
      <c r="C23" s="5">
        <v>9.7135899999999999</v>
      </c>
      <c r="D23" s="5">
        <v>239.1</v>
      </c>
      <c r="E23" s="5">
        <v>26.598600000000001</v>
      </c>
      <c r="F23" s="5">
        <v>359.548</v>
      </c>
      <c r="G23" s="5">
        <v>129.21199999999999</v>
      </c>
      <c r="H23" s="5">
        <v>66.723399999999998</v>
      </c>
      <c r="I23" s="5">
        <v>565.05899999999997</v>
      </c>
      <c r="J23" s="5">
        <v>0</v>
      </c>
      <c r="K23" s="5">
        <v>0</v>
      </c>
      <c r="L23" s="5">
        <f t="shared" si="0"/>
        <v>1395.9545899999998</v>
      </c>
      <c r="M23" s="1">
        <v>2036</v>
      </c>
      <c r="N23" s="5">
        <v>9.7129100000000008</v>
      </c>
      <c r="O23" s="5">
        <v>239.16300000000001</v>
      </c>
      <c r="P23" s="5">
        <v>26.606300000000001</v>
      </c>
      <c r="Q23" s="5">
        <v>359.55</v>
      </c>
      <c r="R23" s="5">
        <v>129.12700000000001</v>
      </c>
      <c r="S23" s="5">
        <v>66.498500000000007</v>
      </c>
      <c r="T23" s="5">
        <v>565.01300000000003</v>
      </c>
      <c r="U23" s="5">
        <v>0</v>
      </c>
      <c r="V23" s="5">
        <v>0</v>
      </c>
      <c r="W23" s="5">
        <f t="shared" si="1"/>
        <v>1395.6707100000001</v>
      </c>
      <c r="X23" s="1">
        <f t="shared" si="2"/>
        <v>0.28387999999972635</v>
      </c>
    </row>
    <row r="24" spans="2:24">
      <c r="B24" s="1">
        <v>2037</v>
      </c>
      <c r="C24" s="5">
        <v>9.69848</v>
      </c>
      <c r="D24" s="5">
        <v>241.6</v>
      </c>
      <c r="E24" s="5">
        <v>26.705300000000001</v>
      </c>
      <c r="F24" s="5">
        <v>355.096</v>
      </c>
      <c r="G24" s="5">
        <v>127.48399999999999</v>
      </c>
      <c r="H24" s="5">
        <v>66.965299999999999</v>
      </c>
      <c r="I24" s="5">
        <v>567.68700000000001</v>
      </c>
      <c r="J24" s="5">
        <v>0</v>
      </c>
      <c r="K24" s="5">
        <v>0</v>
      </c>
      <c r="L24" s="5">
        <f t="shared" si="0"/>
        <v>1395.2360800000001</v>
      </c>
      <c r="M24" s="1">
        <v>2037</v>
      </c>
      <c r="N24" s="5">
        <v>9.6976600000000008</v>
      </c>
      <c r="O24" s="5">
        <v>241.667</v>
      </c>
      <c r="P24" s="5">
        <v>26.7136</v>
      </c>
      <c r="Q24" s="5">
        <v>355.09800000000001</v>
      </c>
      <c r="R24" s="5">
        <v>127.386</v>
      </c>
      <c r="S24" s="5">
        <v>66.687799999999996</v>
      </c>
      <c r="T24" s="5">
        <v>567.625</v>
      </c>
      <c r="U24" s="5">
        <v>0</v>
      </c>
      <c r="V24" s="5">
        <v>0</v>
      </c>
      <c r="W24" s="5">
        <f t="shared" si="1"/>
        <v>1394.8750599999998</v>
      </c>
      <c r="X24" s="1">
        <f t="shared" si="2"/>
        <v>0.36102000000028056</v>
      </c>
    </row>
    <row r="25" spans="2:24">
      <c r="B25" s="1">
        <v>2038</v>
      </c>
      <c r="C25" s="5">
        <v>9.6853999999999996</v>
      </c>
      <c r="D25" s="5">
        <v>244.2</v>
      </c>
      <c r="E25" s="5">
        <v>26.822399999999998</v>
      </c>
      <c r="F25" s="5">
        <v>350.9</v>
      </c>
      <c r="G25" s="5">
        <v>125.83</v>
      </c>
      <c r="H25" s="5">
        <v>67.081400000000002</v>
      </c>
      <c r="I25" s="5">
        <v>571.99400000000003</v>
      </c>
      <c r="J25" s="5">
        <v>0</v>
      </c>
      <c r="K25" s="5">
        <v>0</v>
      </c>
      <c r="L25" s="5">
        <f t="shared" si="0"/>
        <v>1396.5132000000001</v>
      </c>
      <c r="M25" s="1">
        <v>2038</v>
      </c>
      <c r="N25" s="5">
        <v>9.6844300000000008</v>
      </c>
      <c r="O25" s="5">
        <v>244.27099999999999</v>
      </c>
      <c r="P25" s="5">
        <v>26.831299999999999</v>
      </c>
      <c r="Q25" s="5">
        <v>350.90199999999999</v>
      </c>
      <c r="R25" s="5">
        <v>125.718</v>
      </c>
      <c r="S25" s="5">
        <v>66.700900000000004</v>
      </c>
      <c r="T25" s="5">
        <v>571.85299999999995</v>
      </c>
      <c r="U25" s="5">
        <v>0</v>
      </c>
      <c r="V25" s="5">
        <v>0</v>
      </c>
      <c r="W25" s="5">
        <f t="shared" si="1"/>
        <v>1395.96063</v>
      </c>
      <c r="X25" s="1">
        <f t="shared" si="2"/>
        <v>0.55257000000005974</v>
      </c>
    </row>
    <row r="26" spans="2:24">
      <c r="B26" s="1">
        <v>2039</v>
      </c>
      <c r="C26" s="5">
        <v>9.66568</v>
      </c>
      <c r="D26" s="5">
        <v>246.7</v>
      </c>
      <c r="E26" s="5">
        <v>26.929300000000001</v>
      </c>
      <c r="F26" s="5">
        <v>346.613</v>
      </c>
      <c r="G26" s="5">
        <v>124.378</v>
      </c>
      <c r="H26" s="5">
        <v>67.408600000000007</v>
      </c>
      <c r="I26" s="5">
        <v>577.51700000000005</v>
      </c>
      <c r="J26" s="5">
        <v>0</v>
      </c>
      <c r="K26" s="5">
        <v>0</v>
      </c>
      <c r="L26" s="5">
        <f t="shared" si="0"/>
        <v>1399.2115800000001</v>
      </c>
      <c r="M26" s="1">
        <v>2039</v>
      </c>
      <c r="N26" s="5">
        <v>9.6645699999999994</v>
      </c>
      <c r="O26" s="5">
        <v>246.774</v>
      </c>
      <c r="P26" s="5">
        <v>26.938700000000001</v>
      </c>
      <c r="Q26" s="5">
        <v>346.61500000000001</v>
      </c>
      <c r="R26" s="5">
        <v>124.252</v>
      </c>
      <c r="S26" s="5">
        <v>66.871099999999998</v>
      </c>
      <c r="T26" s="5">
        <v>577.35799999999995</v>
      </c>
      <c r="U26" s="5">
        <v>0</v>
      </c>
      <c r="V26" s="5">
        <v>0</v>
      </c>
      <c r="W26" s="5">
        <f t="shared" si="1"/>
        <v>1398.4733699999997</v>
      </c>
      <c r="X26" s="1">
        <f t="shared" si="2"/>
        <v>0.73821000000043568</v>
      </c>
    </row>
    <row r="27" spans="2:24">
      <c r="B27" s="1">
        <v>2040</v>
      </c>
      <c r="C27" s="5">
        <v>9.6452399999999994</v>
      </c>
      <c r="D27" s="5">
        <v>249.3</v>
      </c>
      <c r="E27" s="5">
        <v>27.033000000000001</v>
      </c>
      <c r="F27" s="5">
        <v>342.88099999999997</v>
      </c>
      <c r="G27" s="5">
        <v>122.82</v>
      </c>
      <c r="H27" s="5">
        <v>67.422600000000003</v>
      </c>
      <c r="I27" s="5">
        <v>580.55499999999995</v>
      </c>
      <c r="J27" s="5">
        <v>0</v>
      </c>
      <c r="K27" s="5">
        <v>0</v>
      </c>
      <c r="L27" s="5">
        <f t="shared" si="0"/>
        <v>1399.6568399999999</v>
      </c>
      <c r="M27" s="1">
        <v>2040</v>
      </c>
      <c r="N27" s="5">
        <v>9.6439800000000009</v>
      </c>
      <c r="O27" s="5">
        <v>249.37700000000001</v>
      </c>
      <c r="P27" s="5">
        <v>27.0428</v>
      </c>
      <c r="Q27" s="5">
        <v>342.88299999999998</v>
      </c>
      <c r="R27" s="5">
        <v>122.679</v>
      </c>
      <c r="S27" s="5">
        <v>66.719499999999996</v>
      </c>
      <c r="T27" s="5">
        <v>580.32000000000005</v>
      </c>
      <c r="U27" s="5">
        <v>0</v>
      </c>
      <c r="V27" s="5">
        <v>0</v>
      </c>
      <c r="W27" s="5">
        <f t="shared" si="1"/>
        <v>1398.6652800000002</v>
      </c>
      <c r="X27" s="1">
        <f t="shared" si="2"/>
        <v>0.99155999999970845</v>
      </c>
    </row>
    <row r="28" spans="2:24">
      <c r="B28" s="1">
        <v>2041</v>
      </c>
      <c r="C28" s="5">
        <v>9.6286799999999992</v>
      </c>
      <c r="D28" s="5">
        <v>251.9</v>
      </c>
      <c r="E28" s="5">
        <v>27.121400000000001</v>
      </c>
      <c r="F28" s="5">
        <v>339.46300000000002</v>
      </c>
      <c r="G28" s="5">
        <v>121.476</v>
      </c>
      <c r="H28" s="5">
        <v>67.733199999999997</v>
      </c>
      <c r="I28" s="5">
        <v>585.63699999999994</v>
      </c>
      <c r="J28" s="5">
        <v>0</v>
      </c>
      <c r="K28" s="5">
        <v>0</v>
      </c>
      <c r="L28" s="5">
        <f t="shared" si="0"/>
        <v>1402.95928</v>
      </c>
      <c r="M28" s="1">
        <v>2041</v>
      </c>
      <c r="N28" s="5">
        <v>9.6272500000000001</v>
      </c>
      <c r="O28" s="5">
        <v>251.98099999999999</v>
      </c>
      <c r="P28" s="5">
        <v>27.131699999999999</v>
      </c>
      <c r="Q28" s="5">
        <v>339.46600000000001</v>
      </c>
      <c r="R28" s="5">
        <v>121.319</v>
      </c>
      <c r="S28" s="5">
        <v>66.7821</v>
      </c>
      <c r="T28" s="5">
        <v>585.38</v>
      </c>
      <c r="U28" s="5">
        <v>0</v>
      </c>
      <c r="V28" s="5">
        <v>0</v>
      </c>
      <c r="W28" s="5">
        <f t="shared" si="1"/>
        <v>1401.68705</v>
      </c>
      <c r="X28" s="1">
        <f t="shared" si="2"/>
        <v>1.2722300000000359</v>
      </c>
    </row>
    <row r="29" spans="2:24">
      <c r="B29" s="1">
        <v>2042</v>
      </c>
      <c r="C29" s="5">
        <v>9.6058199999999996</v>
      </c>
      <c r="D29" s="5">
        <v>254.5</v>
      </c>
      <c r="E29" s="5">
        <v>27.2121</v>
      </c>
      <c r="F29" s="5">
        <v>336.13600000000002</v>
      </c>
      <c r="G29" s="5">
        <v>120.37</v>
      </c>
      <c r="H29" s="5">
        <v>67.978399999999993</v>
      </c>
      <c r="I29" s="5">
        <v>590.81700000000001</v>
      </c>
      <c r="J29" s="5">
        <v>0</v>
      </c>
      <c r="K29" s="5">
        <v>0</v>
      </c>
      <c r="L29" s="5">
        <f t="shared" si="0"/>
        <v>1406.61932</v>
      </c>
      <c r="M29" s="1">
        <v>2042</v>
      </c>
      <c r="N29" s="5">
        <v>9.6042299999999994</v>
      </c>
      <c r="O29" s="5">
        <v>254.584</v>
      </c>
      <c r="P29" s="5">
        <v>27.222899999999999</v>
      </c>
      <c r="Q29" s="5">
        <v>336.13799999999998</v>
      </c>
      <c r="R29" s="5">
        <v>120.19799999999999</v>
      </c>
      <c r="S29" s="5">
        <v>66.697800000000001</v>
      </c>
      <c r="T29" s="5">
        <v>590.47900000000004</v>
      </c>
      <c r="U29" s="5">
        <v>0</v>
      </c>
      <c r="V29" s="5">
        <v>0</v>
      </c>
      <c r="W29" s="5">
        <f t="shared" si="1"/>
        <v>1404.9239299999999</v>
      </c>
      <c r="X29" s="1">
        <f t="shared" si="2"/>
        <v>1.6953900000000885</v>
      </c>
    </row>
    <row r="30" spans="2:24">
      <c r="B30" s="1">
        <v>2043</v>
      </c>
      <c r="C30" s="5">
        <v>9.5893599999999992</v>
      </c>
      <c r="D30" s="5">
        <v>257.10000000000002</v>
      </c>
      <c r="E30" s="5">
        <v>27.303699999999999</v>
      </c>
      <c r="F30" s="5">
        <v>333.34300000000002</v>
      </c>
      <c r="G30" s="5">
        <v>119.291</v>
      </c>
      <c r="H30" s="5">
        <v>68.031700000000001</v>
      </c>
      <c r="I30" s="5">
        <v>596.01700000000005</v>
      </c>
      <c r="J30" s="5">
        <v>0</v>
      </c>
      <c r="K30" s="5">
        <v>0</v>
      </c>
      <c r="L30" s="5">
        <f t="shared" si="0"/>
        <v>1410.6757600000001</v>
      </c>
      <c r="M30" s="1">
        <v>2043</v>
      </c>
      <c r="N30" s="5">
        <v>9.5875800000000009</v>
      </c>
      <c r="O30" s="5">
        <v>257.18799999999999</v>
      </c>
      <c r="P30" s="5">
        <v>27.315100000000001</v>
      </c>
      <c r="Q30" s="5">
        <v>333.346</v>
      </c>
      <c r="R30" s="5">
        <v>119.102</v>
      </c>
      <c r="S30" s="5">
        <v>66.380499999999998</v>
      </c>
      <c r="T30" s="5">
        <v>595.65899999999999</v>
      </c>
      <c r="U30" s="5">
        <v>0</v>
      </c>
      <c r="V30" s="5">
        <v>0</v>
      </c>
      <c r="W30" s="5">
        <f t="shared" si="1"/>
        <v>1408.57818</v>
      </c>
      <c r="X30" s="1">
        <f t="shared" si="2"/>
        <v>2.0975800000001072</v>
      </c>
    </row>
    <row r="31" spans="2:24">
      <c r="B31" s="1">
        <v>2044</v>
      </c>
      <c r="C31" s="5">
        <v>9.5597799999999999</v>
      </c>
      <c r="D31" s="5">
        <v>259.7</v>
      </c>
      <c r="E31" s="5">
        <v>27.392900000000001</v>
      </c>
      <c r="F31" s="5">
        <v>331.024</v>
      </c>
      <c r="G31" s="5">
        <v>118.199</v>
      </c>
      <c r="H31" s="5">
        <v>68.219300000000004</v>
      </c>
      <c r="I31" s="5">
        <v>601.83399999999995</v>
      </c>
      <c r="J31" s="5">
        <v>0</v>
      </c>
      <c r="K31" s="5">
        <v>0</v>
      </c>
      <c r="L31" s="5">
        <f t="shared" si="0"/>
        <v>1415.9289799999999</v>
      </c>
      <c r="M31" s="1">
        <v>2044</v>
      </c>
      <c r="N31" s="5">
        <v>9.5578000000000003</v>
      </c>
      <c r="O31" s="5">
        <v>259.791</v>
      </c>
      <c r="P31" s="5">
        <v>27.404900000000001</v>
      </c>
      <c r="Q31" s="5">
        <v>331.02699999999999</v>
      </c>
      <c r="R31" s="5">
        <v>117.995</v>
      </c>
      <c r="S31" s="5">
        <v>66.191599999999994</v>
      </c>
      <c r="T31" s="5">
        <v>601.45100000000002</v>
      </c>
      <c r="U31" s="5">
        <v>0</v>
      </c>
      <c r="V31" s="5">
        <v>0</v>
      </c>
      <c r="W31" s="5">
        <f t="shared" si="1"/>
        <v>1413.4183</v>
      </c>
      <c r="X31" s="1">
        <f t="shared" si="2"/>
        <v>2.5106799999998657</v>
      </c>
    </row>
    <row r="32" spans="2:24">
      <c r="B32" s="1">
        <v>2045</v>
      </c>
      <c r="C32" s="5">
        <v>9.5234900000000007</v>
      </c>
      <c r="D32" s="5">
        <v>262.39999999999998</v>
      </c>
      <c r="E32" s="5">
        <v>27.481200000000001</v>
      </c>
      <c r="F32" s="5">
        <v>328.56400000000002</v>
      </c>
      <c r="G32" s="5">
        <v>117.27200000000001</v>
      </c>
      <c r="H32" s="5">
        <v>67.767200000000003</v>
      </c>
      <c r="I32" s="5">
        <v>606.93700000000001</v>
      </c>
      <c r="J32" s="5">
        <v>0</v>
      </c>
      <c r="K32" s="5">
        <v>0</v>
      </c>
      <c r="L32" s="5">
        <f t="shared" si="0"/>
        <v>1419.94489</v>
      </c>
      <c r="M32" s="1">
        <v>2045</v>
      </c>
      <c r="N32" s="5">
        <v>9.5213300000000007</v>
      </c>
      <c r="O32" s="5">
        <v>262.49299999999999</v>
      </c>
      <c r="P32" s="5">
        <v>27.4938</v>
      </c>
      <c r="Q32" s="5">
        <v>328.56799999999998</v>
      </c>
      <c r="R32" s="5">
        <v>117.053</v>
      </c>
      <c r="S32" s="5">
        <v>65.368300000000005</v>
      </c>
      <c r="T32" s="5">
        <v>606.53200000000004</v>
      </c>
      <c r="U32" s="5">
        <v>0</v>
      </c>
      <c r="V32" s="5">
        <v>0</v>
      </c>
      <c r="W32" s="5">
        <f t="shared" si="1"/>
        <v>1417.02943</v>
      </c>
      <c r="X32" s="1">
        <f t="shared" si="2"/>
        <v>2.9154599999999391</v>
      </c>
    </row>
    <row r="33" spans="2:24">
      <c r="B33" s="1">
        <v>2046</v>
      </c>
      <c r="C33" s="5">
        <v>9.5050500000000007</v>
      </c>
      <c r="D33" s="5">
        <v>265</v>
      </c>
      <c r="E33" s="5">
        <v>27.559799999999999</v>
      </c>
      <c r="F33" s="5">
        <v>326.154</v>
      </c>
      <c r="G33" s="5">
        <v>116.63</v>
      </c>
      <c r="H33" s="5">
        <v>67.960800000000006</v>
      </c>
      <c r="I33" s="5">
        <v>613.83500000000004</v>
      </c>
      <c r="J33" s="5">
        <v>0</v>
      </c>
      <c r="K33" s="5">
        <v>0</v>
      </c>
      <c r="L33" s="5">
        <f t="shared" si="0"/>
        <v>1426.64465</v>
      </c>
      <c r="M33" s="1">
        <v>2046</v>
      </c>
      <c r="N33" s="5">
        <v>9.5027100000000004</v>
      </c>
      <c r="O33" s="5">
        <v>265.096</v>
      </c>
      <c r="P33" s="5">
        <v>27.572900000000001</v>
      </c>
      <c r="Q33" s="5">
        <v>326.15699999999998</v>
      </c>
      <c r="R33" s="5">
        <v>116.39700000000001</v>
      </c>
      <c r="S33" s="5">
        <v>65.187899999999999</v>
      </c>
      <c r="T33" s="5">
        <v>613.40200000000004</v>
      </c>
      <c r="U33" s="5">
        <v>0</v>
      </c>
      <c r="V33" s="5">
        <v>0</v>
      </c>
      <c r="W33" s="5">
        <f t="shared" si="1"/>
        <v>1423.3155100000001</v>
      </c>
      <c r="X33" s="1">
        <f t="shared" si="2"/>
        <v>3.3291399999998248</v>
      </c>
    </row>
    <row r="34" spans="2:24">
      <c r="B34" s="1">
        <v>2047</v>
      </c>
      <c r="C34" s="5">
        <v>9.4708299999999994</v>
      </c>
      <c r="D34" s="5">
        <v>267.60000000000002</v>
      </c>
      <c r="E34" s="5">
        <v>27.638400000000001</v>
      </c>
      <c r="F34" s="5">
        <v>323.49</v>
      </c>
      <c r="G34" s="5">
        <v>116.059</v>
      </c>
      <c r="H34" s="5">
        <v>68.194299999999998</v>
      </c>
      <c r="I34" s="5">
        <v>620.14</v>
      </c>
      <c r="J34" s="5">
        <v>0</v>
      </c>
      <c r="K34" s="5">
        <v>0</v>
      </c>
      <c r="L34" s="5">
        <f t="shared" si="0"/>
        <v>1432.5925299999999</v>
      </c>
      <c r="M34" s="1">
        <v>2047</v>
      </c>
      <c r="N34" s="5">
        <v>9.4683399999999995</v>
      </c>
      <c r="O34" s="5">
        <v>267.697</v>
      </c>
      <c r="P34" s="5">
        <v>27.652000000000001</v>
      </c>
      <c r="Q34" s="5">
        <v>323.49400000000003</v>
      </c>
      <c r="R34" s="5">
        <v>115.81399999999999</v>
      </c>
      <c r="S34" s="5">
        <v>65.045299999999997</v>
      </c>
      <c r="T34" s="5">
        <v>619.68499999999995</v>
      </c>
      <c r="U34" s="5">
        <v>0</v>
      </c>
      <c r="V34" s="5">
        <v>0</v>
      </c>
      <c r="W34" s="5">
        <f t="shared" si="1"/>
        <v>1428.8556399999998</v>
      </c>
      <c r="X34" s="1">
        <f t="shared" si="2"/>
        <v>3.7368900000001304</v>
      </c>
    </row>
    <row r="35" spans="2:24">
      <c r="B35" s="1">
        <v>2048</v>
      </c>
      <c r="C35" s="5">
        <v>9.4441600000000001</v>
      </c>
      <c r="D35" s="5">
        <v>270.2</v>
      </c>
      <c r="E35" s="5">
        <v>27.721399999999999</v>
      </c>
      <c r="F35" s="5">
        <v>320.53500000000003</v>
      </c>
      <c r="G35" s="5">
        <v>115.45699999999999</v>
      </c>
      <c r="H35" s="5">
        <v>68.519400000000005</v>
      </c>
      <c r="I35" s="5">
        <v>626.21699999999998</v>
      </c>
      <c r="J35" s="5">
        <v>0</v>
      </c>
      <c r="K35" s="5">
        <v>0</v>
      </c>
      <c r="L35" s="5">
        <f t="shared" si="0"/>
        <v>1438.0939600000002</v>
      </c>
      <c r="M35" s="1">
        <v>2048</v>
      </c>
      <c r="N35" s="5">
        <v>9.4415300000000002</v>
      </c>
      <c r="O35" s="5">
        <v>270.29899999999998</v>
      </c>
      <c r="P35" s="5">
        <v>27.735499999999998</v>
      </c>
      <c r="Q35" s="5">
        <v>320.53899999999999</v>
      </c>
      <c r="R35" s="5">
        <v>115.202</v>
      </c>
      <c r="S35" s="5">
        <v>64.990300000000005</v>
      </c>
      <c r="T35" s="5">
        <v>625.73900000000003</v>
      </c>
      <c r="U35" s="5">
        <v>0</v>
      </c>
      <c r="V35" s="5">
        <v>0</v>
      </c>
      <c r="W35" s="5">
        <f t="shared" si="1"/>
        <v>1433.9463300000002</v>
      </c>
      <c r="X35" s="1">
        <f t="shared" si="2"/>
        <v>4.1476299999999355</v>
      </c>
    </row>
    <row r="36" spans="2:24">
      <c r="B36" s="1">
        <v>2049</v>
      </c>
      <c r="C36" s="5">
        <v>9.4146999999999998</v>
      </c>
      <c r="D36" s="5">
        <v>272.89999999999998</v>
      </c>
      <c r="E36" s="5">
        <v>27.805700000000002</v>
      </c>
      <c r="F36" s="5">
        <v>317.62299999999999</v>
      </c>
      <c r="G36" s="5">
        <v>114.999</v>
      </c>
      <c r="H36" s="5">
        <v>68.734899999999996</v>
      </c>
      <c r="I36" s="5">
        <v>632.67600000000004</v>
      </c>
      <c r="J36" s="5">
        <v>0</v>
      </c>
      <c r="K36" s="5">
        <v>0</v>
      </c>
      <c r="L36" s="5">
        <f t="shared" si="0"/>
        <v>1444.1532999999999</v>
      </c>
      <c r="M36" s="1">
        <v>2049</v>
      </c>
      <c r="N36" s="5">
        <v>9.4119700000000002</v>
      </c>
      <c r="O36" s="5">
        <v>273</v>
      </c>
      <c r="P36" s="5">
        <v>27.820399999999999</v>
      </c>
      <c r="Q36" s="5">
        <v>317.62700000000001</v>
      </c>
      <c r="R36" s="5">
        <v>114.738</v>
      </c>
      <c r="S36" s="5">
        <v>64.825500000000005</v>
      </c>
      <c r="T36" s="5">
        <v>632.18100000000004</v>
      </c>
      <c r="U36" s="5">
        <v>0</v>
      </c>
      <c r="V36" s="5">
        <v>0</v>
      </c>
      <c r="W36" s="5">
        <f t="shared" si="1"/>
        <v>1439.6038699999999</v>
      </c>
      <c r="X36" s="1">
        <f t="shared" si="2"/>
        <v>4.5494300000000294</v>
      </c>
    </row>
    <row r="37" spans="2:24">
      <c r="B37" s="1">
        <v>2050</v>
      </c>
      <c r="C37" s="5">
        <v>9.3941499999999998</v>
      </c>
      <c r="D37" s="5">
        <v>275.5</v>
      </c>
      <c r="E37" s="5">
        <v>27.892499999999998</v>
      </c>
      <c r="F37" s="5">
        <v>314.46800000000002</v>
      </c>
      <c r="G37" s="5">
        <v>115.004</v>
      </c>
      <c r="H37" s="5">
        <v>69.069699999999997</v>
      </c>
      <c r="I37" s="5">
        <v>642.31899999999996</v>
      </c>
      <c r="J37" s="5">
        <v>0</v>
      </c>
      <c r="K37" s="5">
        <v>0</v>
      </c>
      <c r="L37" s="5">
        <f t="shared" si="0"/>
        <v>1453.6473500000002</v>
      </c>
      <c r="M37" s="1">
        <v>2050</v>
      </c>
      <c r="N37" s="5">
        <v>9.3913600000000006</v>
      </c>
      <c r="O37" s="5">
        <v>275.601</v>
      </c>
      <c r="P37" s="5">
        <v>27.907699999999998</v>
      </c>
      <c r="Q37" s="5">
        <v>314.471</v>
      </c>
      <c r="R37" s="5">
        <v>114.73699999999999</v>
      </c>
      <c r="S37" s="5">
        <v>64.773799999999994</v>
      </c>
      <c r="T37" s="5">
        <v>641.80600000000004</v>
      </c>
      <c r="U37" s="5">
        <v>0</v>
      </c>
      <c r="V37" s="5">
        <v>0</v>
      </c>
      <c r="W37" s="5">
        <f t="shared" si="1"/>
        <v>1448.68786</v>
      </c>
      <c r="X37" s="1">
        <f t="shared" si="2"/>
        <v>4.9594900000001871</v>
      </c>
    </row>
  </sheetData>
  <mergeCells count="2">
    <mergeCell ref="B5:L5"/>
    <mergeCell ref="M5:W5"/>
  </mergeCells>
  <hyperlinks>
    <hyperlink ref="A3" r:id="rId1" xr:uid="{4C23C61E-7E27-0C42-B346-3FDF1448AE2E}"/>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1ECAC6-CF14-A249-ADD5-D8027D796342}">
  <sheetPr>
    <tabColor theme="5" tint="0.79998168889431442"/>
  </sheetPr>
  <dimension ref="A1:X37"/>
  <sheetViews>
    <sheetView workbookViewId="0">
      <selection activeCell="D9" sqref="D9"/>
    </sheetView>
  </sheetViews>
  <sheetFormatPr baseColWidth="10" defaultRowHeight="16"/>
  <sheetData>
    <row r="1" spans="1:24">
      <c r="A1" s="33" t="s">
        <v>87</v>
      </c>
      <c r="B1" s="33"/>
      <c r="C1" s="33"/>
      <c r="D1" s="33"/>
      <c r="E1" s="33"/>
      <c r="F1" s="33"/>
      <c r="G1" s="33"/>
      <c r="H1" s="33"/>
      <c r="I1" s="33"/>
      <c r="J1" s="33"/>
      <c r="K1" s="33"/>
      <c r="L1" s="33"/>
      <c r="M1" s="33"/>
      <c r="N1" s="33"/>
      <c r="O1" s="33"/>
      <c r="P1" s="33"/>
      <c r="Q1" s="33"/>
      <c r="R1" s="33"/>
    </row>
    <row r="2" spans="1:24">
      <c r="A2" s="1" t="s">
        <v>129</v>
      </c>
      <c r="B2" s="1"/>
      <c r="C2" s="1"/>
      <c r="D2" s="1"/>
      <c r="E2" s="1"/>
      <c r="F2" s="1"/>
      <c r="G2" s="1"/>
      <c r="H2" s="1"/>
      <c r="I2" s="1"/>
      <c r="J2" s="1"/>
      <c r="K2" s="1"/>
      <c r="L2" s="1"/>
      <c r="M2" s="1"/>
      <c r="N2" s="1"/>
      <c r="O2" s="1"/>
      <c r="P2" s="1"/>
      <c r="Q2" s="1"/>
      <c r="R2" s="1"/>
    </row>
    <row r="3" spans="1:24">
      <c r="A3" s="43" t="s">
        <v>71</v>
      </c>
      <c r="B3" s="5"/>
      <c r="C3" s="5"/>
      <c r="D3" s="5"/>
      <c r="E3" s="5"/>
      <c r="F3" s="5"/>
      <c r="G3" s="5"/>
      <c r="H3" s="5"/>
      <c r="I3" s="5"/>
      <c r="J3" s="5"/>
      <c r="K3" s="5"/>
      <c r="L3" s="5"/>
      <c r="M3" s="5"/>
      <c r="N3" s="5"/>
      <c r="O3" s="5"/>
      <c r="P3" s="5"/>
      <c r="Q3" s="5"/>
      <c r="R3" s="5"/>
    </row>
    <row r="5" spans="1:24">
      <c r="B5" s="69" t="s">
        <v>65</v>
      </c>
      <c r="C5" s="69"/>
      <c r="D5" s="69"/>
      <c r="E5" s="69"/>
      <c r="F5" s="69"/>
      <c r="G5" s="69"/>
      <c r="H5" s="69"/>
      <c r="I5" s="69"/>
      <c r="J5" s="69"/>
      <c r="K5" s="69"/>
      <c r="L5" s="69"/>
      <c r="M5" s="71">
        <v>0.01</v>
      </c>
      <c r="N5" s="71"/>
      <c r="O5" s="71"/>
      <c r="P5" s="71"/>
      <c r="Q5" s="71"/>
      <c r="R5" s="71"/>
      <c r="S5" s="71"/>
      <c r="T5" s="71"/>
      <c r="U5" s="71"/>
      <c r="V5" s="71"/>
      <c r="W5" s="71"/>
    </row>
    <row r="6" spans="1:24">
      <c r="B6" s="1" t="s">
        <v>14</v>
      </c>
      <c r="C6" s="1" t="s">
        <v>117</v>
      </c>
      <c r="D6" s="1" t="s">
        <v>118</v>
      </c>
      <c r="E6" s="1" t="s">
        <v>119</v>
      </c>
      <c r="F6" s="1" t="s">
        <v>120</v>
      </c>
      <c r="G6" s="1" t="s">
        <v>121</v>
      </c>
      <c r="H6" s="1" t="s">
        <v>122</v>
      </c>
      <c r="I6" s="1" t="s">
        <v>123</v>
      </c>
      <c r="J6" s="1" t="s">
        <v>124</v>
      </c>
      <c r="K6" s="1" t="s">
        <v>125</v>
      </c>
      <c r="L6" s="1" t="s">
        <v>127</v>
      </c>
      <c r="M6" s="1" t="s">
        <v>14</v>
      </c>
      <c r="N6" s="1" t="s">
        <v>117</v>
      </c>
      <c r="O6" s="1" t="s">
        <v>118</v>
      </c>
      <c r="P6" s="1" t="s">
        <v>119</v>
      </c>
      <c r="Q6" s="1" t="s">
        <v>120</v>
      </c>
      <c r="R6" s="1" t="s">
        <v>121</v>
      </c>
      <c r="S6" s="1" t="s">
        <v>122</v>
      </c>
      <c r="T6" s="1" t="s">
        <v>123</v>
      </c>
      <c r="U6" s="1" t="s">
        <v>124</v>
      </c>
      <c r="V6" s="1" t="s">
        <v>125</v>
      </c>
      <c r="W6" s="1" t="s">
        <v>127</v>
      </c>
      <c r="X6" s="1" t="s">
        <v>130</v>
      </c>
    </row>
    <row r="7" spans="1:24">
      <c r="B7" s="1">
        <v>2020</v>
      </c>
      <c r="C7" s="5">
        <v>12.8673</v>
      </c>
      <c r="D7" s="5">
        <v>227.5</v>
      </c>
      <c r="E7" s="5">
        <v>25.012799999999999</v>
      </c>
      <c r="F7" s="5">
        <v>422.60500000000002</v>
      </c>
      <c r="G7" s="5">
        <v>250.274</v>
      </c>
      <c r="H7" s="5">
        <v>94.222200000000001</v>
      </c>
      <c r="I7" s="5">
        <v>1042.1199999999999</v>
      </c>
      <c r="J7" s="5">
        <v>0</v>
      </c>
      <c r="K7" s="5">
        <v>0</v>
      </c>
      <c r="L7" s="5">
        <f>SUM(C7:K7)</f>
        <v>2074.6012999999998</v>
      </c>
      <c r="M7" s="1">
        <v>2020</v>
      </c>
      <c r="N7" s="5">
        <v>12.8673</v>
      </c>
      <c r="O7" s="5">
        <v>227.5</v>
      </c>
      <c r="P7" s="5">
        <v>25.012799999999999</v>
      </c>
      <c r="Q7" s="5">
        <v>422.60500000000002</v>
      </c>
      <c r="R7" s="5">
        <v>250.274</v>
      </c>
      <c r="S7" s="5">
        <v>94.222200000000001</v>
      </c>
      <c r="T7" s="5">
        <v>1042.1199999999999</v>
      </c>
      <c r="U7" s="5">
        <v>0</v>
      </c>
      <c r="V7" s="5">
        <v>0</v>
      </c>
      <c r="W7" s="5">
        <f>SUM(N7:V7)</f>
        <v>2074.6012999999998</v>
      </c>
      <c r="X7" s="1">
        <f>L7-W7</f>
        <v>0</v>
      </c>
    </row>
    <row r="8" spans="1:24">
      <c r="B8" s="1">
        <v>2021</v>
      </c>
      <c r="C8" s="5">
        <v>13.4087</v>
      </c>
      <c r="D8" s="5">
        <v>229.7</v>
      </c>
      <c r="E8" s="5">
        <v>26.469899999999999</v>
      </c>
      <c r="F8" s="5">
        <v>429.738</v>
      </c>
      <c r="G8" s="5">
        <v>263.73500000000001</v>
      </c>
      <c r="H8" s="5">
        <v>100.54900000000001</v>
      </c>
      <c r="I8" s="5">
        <v>1099.69</v>
      </c>
      <c r="J8" s="5">
        <v>0</v>
      </c>
      <c r="K8" s="5">
        <v>0</v>
      </c>
      <c r="L8" s="5">
        <f t="shared" ref="L8:L37" si="0">SUM(C8:K8)</f>
        <v>2163.2906000000003</v>
      </c>
      <c r="M8" s="1">
        <v>2021</v>
      </c>
      <c r="N8" s="5">
        <v>13.4087</v>
      </c>
      <c r="O8" s="5">
        <v>229.7</v>
      </c>
      <c r="P8" s="5">
        <v>26.469899999999999</v>
      </c>
      <c r="Q8" s="5">
        <v>429.738</v>
      </c>
      <c r="R8" s="5">
        <v>263.73500000000001</v>
      </c>
      <c r="S8" s="5">
        <v>100.54900000000001</v>
      </c>
      <c r="T8" s="5">
        <v>1099.69</v>
      </c>
      <c r="U8" s="5">
        <v>0</v>
      </c>
      <c r="V8" s="5">
        <v>0</v>
      </c>
      <c r="W8" s="5">
        <f t="shared" ref="W8:W37" si="1">SUM(N8:V8)</f>
        <v>2163.2906000000003</v>
      </c>
      <c r="X8" s="1">
        <f t="shared" ref="X8:X37" si="2">L8-W8</f>
        <v>0</v>
      </c>
    </row>
    <row r="9" spans="1:24">
      <c r="B9" s="1">
        <v>2022</v>
      </c>
      <c r="C9" s="5">
        <v>13.5283</v>
      </c>
      <c r="D9" s="5">
        <v>232</v>
      </c>
      <c r="E9" s="5">
        <v>26.3672</v>
      </c>
      <c r="F9" s="5">
        <v>445.54899999999998</v>
      </c>
      <c r="G9" s="5">
        <v>268.10599999999999</v>
      </c>
      <c r="H9" s="5">
        <v>97.400099999999995</v>
      </c>
      <c r="I9" s="5">
        <v>1119.3</v>
      </c>
      <c r="J9" s="5">
        <v>0</v>
      </c>
      <c r="K9" s="5">
        <v>0</v>
      </c>
      <c r="L9" s="5">
        <f t="shared" si="0"/>
        <v>2202.2506000000003</v>
      </c>
      <c r="M9" s="1">
        <v>2022</v>
      </c>
      <c r="N9" s="5">
        <v>13.5283</v>
      </c>
      <c r="O9" s="5">
        <v>232</v>
      </c>
      <c r="P9" s="5">
        <v>26.3672</v>
      </c>
      <c r="Q9" s="5">
        <v>445.54899999999998</v>
      </c>
      <c r="R9" s="5">
        <v>268.10599999999999</v>
      </c>
      <c r="S9" s="5">
        <v>97.400099999999995</v>
      </c>
      <c r="T9" s="5">
        <v>1119.3</v>
      </c>
      <c r="U9" s="5">
        <v>0</v>
      </c>
      <c r="V9" s="5">
        <v>0</v>
      </c>
      <c r="W9" s="5">
        <f t="shared" si="1"/>
        <v>2202.2506000000003</v>
      </c>
      <c r="X9" s="1">
        <f t="shared" si="2"/>
        <v>0</v>
      </c>
    </row>
    <row r="10" spans="1:24">
      <c r="B10" s="1">
        <v>2023</v>
      </c>
      <c r="C10" s="5">
        <v>13.6107</v>
      </c>
      <c r="D10" s="5">
        <v>234.2</v>
      </c>
      <c r="E10" s="5">
        <v>26.552700000000002</v>
      </c>
      <c r="F10" s="5">
        <v>422.42099999999999</v>
      </c>
      <c r="G10" s="5">
        <v>270.07100000000003</v>
      </c>
      <c r="H10" s="5">
        <v>95.6999</v>
      </c>
      <c r="I10" s="5">
        <v>1145.69</v>
      </c>
      <c r="J10" s="5">
        <v>0</v>
      </c>
      <c r="K10" s="5">
        <v>0</v>
      </c>
      <c r="L10" s="5">
        <f t="shared" si="0"/>
        <v>2208.2453</v>
      </c>
      <c r="M10" s="1">
        <v>2023</v>
      </c>
      <c r="N10" s="5">
        <v>13.6107</v>
      </c>
      <c r="O10" s="5">
        <v>234.2</v>
      </c>
      <c r="P10" s="5">
        <v>26.552700000000002</v>
      </c>
      <c r="Q10" s="5">
        <v>422.42099999999999</v>
      </c>
      <c r="R10" s="5">
        <v>270.07100000000003</v>
      </c>
      <c r="S10" s="5">
        <v>95.6999</v>
      </c>
      <c r="T10" s="5">
        <v>1145.69</v>
      </c>
      <c r="U10" s="5">
        <v>0</v>
      </c>
      <c r="V10" s="5">
        <v>0</v>
      </c>
      <c r="W10" s="5">
        <f t="shared" si="1"/>
        <v>2208.2453</v>
      </c>
      <c r="X10" s="1">
        <f t="shared" si="2"/>
        <v>0</v>
      </c>
    </row>
    <row r="11" spans="1:24">
      <c r="B11" s="1">
        <v>2024</v>
      </c>
      <c r="C11" s="5">
        <v>13.7075</v>
      </c>
      <c r="D11" s="5">
        <v>236.5</v>
      </c>
      <c r="E11" s="5">
        <v>26.744199999999999</v>
      </c>
      <c r="F11" s="5">
        <v>419.48200000000003</v>
      </c>
      <c r="G11" s="5">
        <v>267.51100000000002</v>
      </c>
      <c r="H11" s="5">
        <v>93.817700000000002</v>
      </c>
      <c r="I11" s="5">
        <v>1109.1099999999999</v>
      </c>
      <c r="J11" s="5">
        <v>0</v>
      </c>
      <c r="K11" s="5">
        <v>0</v>
      </c>
      <c r="L11" s="5">
        <f t="shared" si="0"/>
        <v>2166.8724000000002</v>
      </c>
      <c r="M11" s="1">
        <v>2024</v>
      </c>
      <c r="N11" s="5">
        <v>13.7075</v>
      </c>
      <c r="O11" s="5">
        <v>236.5</v>
      </c>
      <c r="P11" s="5">
        <v>26.744199999999999</v>
      </c>
      <c r="Q11" s="5">
        <v>419.48200000000003</v>
      </c>
      <c r="R11" s="5">
        <v>267.51100000000002</v>
      </c>
      <c r="S11" s="5">
        <v>93.817700000000002</v>
      </c>
      <c r="T11" s="5">
        <v>1109.1099999999999</v>
      </c>
      <c r="U11" s="5">
        <v>0</v>
      </c>
      <c r="V11" s="5">
        <v>0</v>
      </c>
      <c r="W11" s="5">
        <f t="shared" si="1"/>
        <v>2166.8724000000002</v>
      </c>
      <c r="X11" s="1">
        <f t="shared" si="2"/>
        <v>0</v>
      </c>
    </row>
    <row r="12" spans="1:24">
      <c r="B12" s="1">
        <v>2025</v>
      </c>
      <c r="C12" s="5">
        <v>13.7933</v>
      </c>
      <c r="D12" s="5">
        <v>238.7</v>
      </c>
      <c r="E12" s="5">
        <v>26.944600000000001</v>
      </c>
      <c r="F12" s="5">
        <v>417.89100000000002</v>
      </c>
      <c r="G12" s="5">
        <v>265.24200000000002</v>
      </c>
      <c r="H12" s="5">
        <v>88.990899999999996</v>
      </c>
      <c r="I12" s="5">
        <v>1122.23</v>
      </c>
      <c r="J12" s="5">
        <v>0</v>
      </c>
      <c r="K12" s="5">
        <v>0</v>
      </c>
      <c r="L12" s="5">
        <f t="shared" si="0"/>
        <v>2173.7918</v>
      </c>
      <c r="M12" s="1">
        <v>2025</v>
      </c>
      <c r="N12" s="5">
        <v>13.7933</v>
      </c>
      <c r="O12" s="5">
        <v>238.7</v>
      </c>
      <c r="P12" s="5">
        <v>26.944600000000001</v>
      </c>
      <c r="Q12" s="5">
        <v>417.89100000000002</v>
      </c>
      <c r="R12" s="5">
        <v>265.24200000000002</v>
      </c>
      <c r="S12" s="5">
        <v>88.990899999999996</v>
      </c>
      <c r="T12" s="5">
        <v>1122.23</v>
      </c>
      <c r="U12" s="5">
        <v>0</v>
      </c>
      <c r="V12" s="5">
        <v>0</v>
      </c>
      <c r="W12" s="5">
        <f t="shared" si="1"/>
        <v>2173.7918</v>
      </c>
      <c r="X12" s="1">
        <f t="shared" si="2"/>
        <v>0</v>
      </c>
    </row>
    <row r="13" spans="1:24">
      <c r="B13" s="1">
        <v>2026</v>
      </c>
      <c r="C13" s="5">
        <v>13.8202</v>
      </c>
      <c r="D13" s="5">
        <v>241.2</v>
      </c>
      <c r="E13" s="5">
        <v>27.0975</v>
      </c>
      <c r="F13" s="5">
        <v>416.173</v>
      </c>
      <c r="G13" s="5">
        <v>261.64600000000002</v>
      </c>
      <c r="H13" s="5">
        <v>86.687899999999999</v>
      </c>
      <c r="I13" s="5">
        <v>1127.57</v>
      </c>
      <c r="J13" s="5">
        <v>0</v>
      </c>
      <c r="K13" s="5">
        <v>0</v>
      </c>
      <c r="L13" s="5">
        <f t="shared" si="0"/>
        <v>2174.1945999999998</v>
      </c>
      <c r="M13" s="1">
        <v>2026</v>
      </c>
      <c r="N13" s="5">
        <v>13.8202</v>
      </c>
      <c r="O13" s="5">
        <v>241.2</v>
      </c>
      <c r="P13" s="5">
        <v>27.0975</v>
      </c>
      <c r="Q13" s="5">
        <v>416.173</v>
      </c>
      <c r="R13" s="5">
        <v>261.64600000000002</v>
      </c>
      <c r="S13" s="5">
        <v>86.687899999999999</v>
      </c>
      <c r="T13" s="5">
        <v>1127.57</v>
      </c>
      <c r="U13" s="5">
        <v>0</v>
      </c>
      <c r="V13" s="5">
        <v>0</v>
      </c>
      <c r="W13" s="5">
        <f t="shared" si="1"/>
        <v>2174.1945999999998</v>
      </c>
      <c r="X13" s="1">
        <f t="shared" si="2"/>
        <v>0</v>
      </c>
    </row>
    <row r="14" spans="1:24">
      <c r="B14" s="1">
        <v>2027</v>
      </c>
      <c r="C14" s="5">
        <v>13.801</v>
      </c>
      <c r="D14" s="5">
        <v>243.8</v>
      </c>
      <c r="E14" s="5">
        <v>27.244900000000001</v>
      </c>
      <c r="F14" s="5">
        <v>414.07100000000003</v>
      </c>
      <c r="G14" s="5">
        <v>257.166</v>
      </c>
      <c r="H14" s="5">
        <v>84.622</v>
      </c>
      <c r="I14" s="5">
        <v>1116.83</v>
      </c>
      <c r="J14" s="5">
        <v>0</v>
      </c>
      <c r="K14" s="5">
        <v>0</v>
      </c>
      <c r="L14" s="5">
        <f t="shared" si="0"/>
        <v>2157.5349000000001</v>
      </c>
      <c r="M14" s="1">
        <v>2027</v>
      </c>
      <c r="N14" s="5">
        <v>13.801</v>
      </c>
      <c r="O14" s="5">
        <v>243.8</v>
      </c>
      <c r="P14" s="5">
        <v>27.244900000000001</v>
      </c>
      <c r="Q14" s="5">
        <v>414.07100000000003</v>
      </c>
      <c r="R14" s="5">
        <v>257.161</v>
      </c>
      <c r="S14" s="5">
        <v>84.622200000000007</v>
      </c>
      <c r="T14" s="5">
        <v>1116.83</v>
      </c>
      <c r="U14" s="5">
        <v>0</v>
      </c>
      <c r="V14" s="5">
        <v>0</v>
      </c>
      <c r="W14" s="5">
        <f t="shared" si="1"/>
        <v>2157.5300999999999</v>
      </c>
      <c r="X14" s="1">
        <f t="shared" si="2"/>
        <v>4.8000000001593435E-3</v>
      </c>
    </row>
    <row r="15" spans="1:24">
      <c r="B15" s="1">
        <v>2028</v>
      </c>
      <c r="C15" s="5">
        <v>13.7674</v>
      </c>
      <c r="D15" s="5">
        <v>246.3</v>
      </c>
      <c r="E15" s="5">
        <v>27.383199999999999</v>
      </c>
      <c r="F15" s="5">
        <v>410.75599999999997</v>
      </c>
      <c r="G15" s="5">
        <v>253.05</v>
      </c>
      <c r="H15" s="5">
        <v>81.2042</v>
      </c>
      <c r="I15" s="5">
        <v>1119.8900000000001</v>
      </c>
      <c r="J15" s="5">
        <v>0</v>
      </c>
      <c r="K15" s="5">
        <v>0</v>
      </c>
      <c r="L15" s="5">
        <f t="shared" si="0"/>
        <v>2152.3508000000002</v>
      </c>
      <c r="M15" s="1">
        <v>2028</v>
      </c>
      <c r="N15" s="5">
        <v>13.7674</v>
      </c>
      <c r="O15" s="5">
        <v>246.30199999999999</v>
      </c>
      <c r="P15" s="5">
        <v>27.383400000000002</v>
      </c>
      <c r="Q15" s="5">
        <v>410.75599999999997</v>
      </c>
      <c r="R15" s="5">
        <v>253.03700000000001</v>
      </c>
      <c r="S15" s="5">
        <v>81.204499999999996</v>
      </c>
      <c r="T15" s="5">
        <v>1119.8900000000001</v>
      </c>
      <c r="U15" s="5">
        <v>0</v>
      </c>
      <c r="V15" s="5">
        <v>0</v>
      </c>
      <c r="W15" s="5">
        <f t="shared" si="1"/>
        <v>2152.3402999999998</v>
      </c>
      <c r="X15" s="1">
        <f t="shared" si="2"/>
        <v>1.0500000000320142E-2</v>
      </c>
    </row>
    <row r="16" spans="1:24">
      <c r="B16" s="1">
        <v>2029</v>
      </c>
      <c r="C16" s="5">
        <v>13.7142</v>
      </c>
      <c r="D16" s="5">
        <v>248.8</v>
      </c>
      <c r="E16" s="5">
        <v>27.523700000000002</v>
      </c>
      <c r="F16" s="5">
        <v>406.41300000000001</v>
      </c>
      <c r="G16" s="5">
        <v>248.565</v>
      </c>
      <c r="H16" s="5">
        <v>78.798400000000001</v>
      </c>
      <c r="I16" s="5">
        <v>1120.5899999999999</v>
      </c>
      <c r="J16" s="5">
        <v>0</v>
      </c>
      <c r="K16" s="5">
        <v>0</v>
      </c>
      <c r="L16" s="5">
        <f t="shared" si="0"/>
        <v>2144.4043000000001</v>
      </c>
      <c r="M16" s="1">
        <v>2029</v>
      </c>
      <c r="N16" s="5">
        <v>13.7142</v>
      </c>
      <c r="O16" s="5">
        <v>248.80799999999999</v>
      </c>
      <c r="P16" s="5">
        <v>27.5245</v>
      </c>
      <c r="Q16" s="5">
        <v>406.41300000000001</v>
      </c>
      <c r="R16" s="5">
        <v>248.53800000000001</v>
      </c>
      <c r="S16" s="5">
        <v>78.799199999999999</v>
      </c>
      <c r="T16" s="5">
        <v>1120.5899999999999</v>
      </c>
      <c r="U16" s="5">
        <v>0</v>
      </c>
      <c r="V16" s="5">
        <v>0</v>
      </c>
      <c r="W16" s="5">
        <f t="shared" si="1"/>
        <v>2144.3869</v>
      </c>
      <c r="X16" s="1">
        <f t="shared" si="2"/>
        <v>1.7400000000179716E-2</v>
      </c>
    </row>
    <row r="17" spans="2:24">
      <c r="B17" s="1">
        <v>2030</v>
      </c>
      <c r="C17" s="5">
        <v>13.6425</v>
      </c>
      <c r="D17" s="5">
        <v>251.3</v>
      </c>
      <c r="E17" s="5">
        <v>27.663599999999999</v>
      </c>
      <c r="F17" s="5">
        <v>401.096</v>
      </c>
      <c r="G17" s="5">
        <v>244.155</v>
      </c>
      <c r="H17" s="5">
        <v>76.587699999999998</v>
      </c>
      <c r="I17" s="5">
        <v>1116.8900000000001</v>
      </c>
      <c r="J17" s="5">
        <v>0</v>
      </c>
      <c r="K17" s="5">
        <v>0</v>
      </c>
      <c r="L17" s="5">
        <f t="shared" si="0"/>
        <v>2131.3348000000001</v>
      </c>
      <c r="M17" s="1">
        <v>2030</v>
      </c>
      <c r="N17" s="5">
        <v>13.6425</v>
      </c>
      <c r="O17" s="5">
        <v>251.31800000000001</v>
      </c>
      <c r="P17" s="5">
        <v>27.665299999999998</v>
      </c>
      <c r="Q17" s="5">
        <v>401.09699999999998</v>
      </c>
      <c r="R17" s="5">
        <v>244.108</v>
      </c>
      <c r="S17" s="5">
        <v>76.589100000000002</v>
      </c>
      <c r="T17" s="5">
        <v>1116.9000000000001</v>
      </c>
      <c r="U17" s="5">
        <v>0</v>
      </c>
      <c r="V17" s="5">
        <v>0</v>
      </c>
      <c r="W17" s="5">
        <f t="shared" si="1"/>
        <v>2131.3199</v>
      </c>
      <c r="X17" s="1">
        <f t="shared" si="2"/>
        <v>1.4900000000125146E-2</v>
      </c>
    </row>
    <row r="18" spans="2:24">
      <c r="B18" s="1">
        <v>2031</v>
      </c>
      <c r="C18" s="5">
        <v>13.595000000000001</v>
      </c>
      <c r="D18" s="5">
        <v>254</v>
      </c>
      <c r="E18" s="5">
        <v>27.799199999999999</v>
      </c>
      <c r="F18" s="5">
        <v>396.27199999999999</v>
      </c>
      <c r="G18" s="5">
        <v>239.72399999999999</v>
      </c>
      <c r="H18" s="5">
        <v>77.005799999999994</v>
      </c>
      <c r="I18" s="5">
        <v>1116.3900000000001</v>
      </c>
      <c r="J18" s="5">
        <v>0</v>
      </c>
      <c r="K18" s="5">
        <v>0</v>
      </c>
      <c r="L18" s="5">
        <f t="shared" si="0"/>
        <v>2124.7860000000001</v>
      </c>
      <c r="M18" s="1">
        <v>2031</v>
      </c>
      <c r="N18" s="5">
        <v>13.594900000000001</v>
      </c>
      <c r="O18" s="5">
        <v>254.03100000000001</v>
      </c>
      <c r="P18" s="5">
        <v>27.802299999999999</v>
      </c>
      <c r="Q18" s="5">
        <v>396.27300000000002</v>
      </c>
      <c r="R18" s="5">
        <v>239.648</v>
      </c>
      <c r="S18" s="5">
        <v>77.007499999999993</v>
      </c>
      <c r="T18" s="5">
        <v>1116.4100000000001</v>
      </c>
      <c r="U18" s="5">
        <v>0</v>
      </c>
      <c r="V18" s="5">
        <v>0</v>
      </c>
      <c r="W18" s="5">
        <f t="shared" si="1"/>
        <v>2124.7667000000001</v>
      </c>
      <c r="X18" s="1">
        <f t="shared" si="2"/>
        <v>1.9299999999930151E-2</v>
      </c>
    </row>
    <row r="19" spans="2:24">
      <c r="B19" s="1">
        <v>2032</v>
      </c>
      <c r="C19" s="5">
        <v>13.579800000000001</v>
      </c>
      <c r="D19" s="5">
        <v>256.7</v>
      </c>
      <c r="E19" s="5">
        <v>27.950199999999999</v>
      </c>
      <c r="F19" s="5">
        <v>391.64</v>
      </c>
      <c r="G19" s="5">
        <v>235.34</v>
      </c>
      <c r="H19" s="5">
        <v>76.781899999999993</v>
      </c>
      <c r="I19" s="5">
        <v>1114.06</v>
      </c>
      <c r="J19" s="5">
        <v>0</v>
      </c>
      <c r="K19" s="5">
        <v>0</v>
      </c>
      <c r="L19" s="5">
        <f t="shared" si="0"/>
        <v>2116.0518999999999</v>
      </c>
      <c r="M19" s="1">
        <v>2032</v>
      </c>
      <c r="N19" s="5">
        <v>13.579599999999999</v>
      </c>
      <c r="O19" s="5">
        <v>256.74099999999999</v>
      </c>
      <c r="P19" s="5">
        <v>27.954599999999999</v>
      </c>
      <c r="Q19" s="5">
        <v>391.64100000000002</v>
      </c>
      <c r="R19" s="5">
        <v>235.22900000000001</v>
      </c>
      <c r="S19" s="5">
        <v>76.78</v>
      </c>
      <c r="T19" s="5">
        <v>1114.07</v>
      </c>
      <c r="U19" s="5">
        <v>0</v>
      </c>
      <c r="V19" s="5">
        <v>0</v>
      </c>
      <c r="W19" s="5">
        <f t="shared" si="1"/>
        <v>2115.9952000000003</v>
      </c>
      <c r="X19" s="1">
        <f t="shared" si="2"/>
        <v>5.669999999963693E-2</v>
      </c>
    </row>
    <row r="20" spans="2:24">
      <c r="B20" s="1">
        <v>2033</v>
      </c>
      <c r="C20" s="5">
        <v>13.5495</v>
      </c>
      <c r="D20" s="5">
        <v>259.5</v>
      </c>
      <c r="E20" s="5">
        <v>28.081</v>
      </c>
      <c r="F20" s="5">
        <v>386.678</v>
      </c>
      <c r="G20" s="5">
        <v>230.74</v>
      </c>
      <c r="H20" s="5">
        <v>77.3977</v>
      </c>
      <c r="I20" s="5">
        <v>1115.21</v>
      </c>
      <c r="J20" s="5">
        <v>0</v>
      </c>
      <c r="K20" s="5">
        <v>0</v>
      </c>
      <c r="L20" s="5">
        <f t="shared" si="0"/>
        <v>2111.1562000000004</v>
      </c>
      <c r="M20" s="1">
        <v>2033</v>
      </c>
      <c r="N20" s="5">
        <v>13.549099999999999</v>
      </c>
      <c r="O20" s="5">
        <v>259.54899999999998</v>
      </c>
      <c r="P20" s="5">
        <v>28.086400000000001</v>
      </c>
      <c r="Q20" s="5">
        <v>386.67899999999997</v>
      </c>
      <c r="R20" s="5">
        <v>230.59200000000001</v>
      </c>
      <c r="S20" s="5">
        <v>77.337699999999998</v>
      </c>
      <c r="T20" s="5">
        <v>1115.21</v>
      </c>
      <c r="U20" s="5">
        <v>0</v>
      </c>
      <c r="V20" s="5">
        <v>0</v>
      </c>
      <c r="W20" s="5">
        <f t="shared" si="1"/>
        <v>2111.0032000000001</v>
      </c>
      <c r="X20" s="1">
        <f t="shared" si="2"/>
        <v>0.15300000000024738</v>
      </c>
    </row>
    <row r="21" spans="2:24">
      <c r="B21" s="1">
        <v>2034</v>
      </c>
      <c r="C21" s="5">
        <v>13.5136</v>
      </c>
      <c r="D21" s="5">
        <v>262.2</v>
      </c>
      <c r="E21" s="5">
        <v>28.203299999999999</v>
      </c>
      <c r="F21" s="5">
        <v>381.52699999999999</v>
      </c>
      <c r="G21" s="5">
        <v>226.36500000000001</v>
      </c>
      <c r="H21" s="5">
        <v>76.477599999999995</v>
      </c>
      <c r="I21" s="5">
        <v>1104.97</v>
      </c>
      <c r="J21" s="5">
        <v>0</v>
      </c>
      <c r="K21" s="5">
        <v>0</v>
      </c>
      <c r="L21" s="5">
        <f t="shared" si="0"/>
        <v>2093.2565</v>
      </c>
      <c r="M21" s="1">
        <v>2034</v>
      </c>
      <c r="N21" s="5">
        <v>13.513199999999999</v>
      </c>
      <c r="O21" s="5">
        <v>262.25700000000001</v>
      </c>
      <c r="P21" s="5">
        <v>28.209800000000001</v>
      </c>
      <c r="Q21" s="5">
        <v>381.52800000000002</v>
      </c>
      <c r="R21" s="5">
        <v>226.18100000000001</v>
      </c>
      <c r="S21" s="5">
        <v>76.346900000000005</v>
      </c>
      <c r="T21" s="5">
        <v>1104.97</v>
      </c>
      <c r="U21" s="5">
        <v>0</v>
      </c>
      <c r="V21" s="5">
        <v>0</v>
      </c>
      <c r="W21" s="5">
        <f t="shared" si="1"/>
        <v>2093.0059000000001</v>
      </c>
      <c r="X21" s="1">
        <f t="shared" si="2"/>
        <v>0.25059999999984939</v>
      </c>
    </row>
    <row r="22" spans="2:24">
      <c r="B22" s="1">
        <v>2035</v>
      </c>
      <c r="C22" s="5">
        <v>13.4907</v>
      </c>
      <c r="D22" s="5">
        <v>264.89999999999998</v>
      </c>
      <c r="E22" s="5">
        <v>28.332999999999998</v>
      </c>
      <c r="F22" s="5">
        <v>376.30799999999999</v>
      </c>
      <c r="G22" s="5">
        <v>222.10300000000001</v>
      </c>
      <c r="H22" s="5">
        <v>76.084299999999999</v>
      </c>
      <c r="I22" s="5">
        <v>1099.03</v>
      </c>
      <c r="J22" s="5">
        <v>0</v>
      </c>
      <c r="K22" s="5">
        <v>0</v>
      </c>
      <c r="L22" s="5">
        <f t="shared" si="0"/>
        <v>2080.2489999999998</v>
      </c>
      <c r="M22" s="1">
        <v>2035</v>
      </c>
      <c r="N22" s="5">
        <v>13.4901</v>
      </c>
      <c r="O22" s="5">
        <v>264.964</v>
      </c>
      <c r="P22" s="5">
        <v>28.340399999999999</v>
      </c>
      <c r="Q22" s="5">
        <v>376.30900000000003</v>
      </c>
      <c r="R22" s="5">
        <v>221.881</v>
      </c>
      <c r="S22" s="5">
        <v>75.849500000000006</v>
      </c>
      <c r="T22" s="5">
        <v>1098.99</v>
      </c>
      <c r="U22" s="5">
        <v>0</v>
      </c>
      <c r="V22" s="5">
        <v>0</v>
      </c>
      <c r="W22" s="5">
        <f t="shared" si="1"/>
        <v>2079.8240000000001</v>
      </c>
      <c r="X22" s="1">
        <f t="shared" si="2"/>
        <v>0.42499999999972715</v>
      </c>
    </row>
    <row r="23" spans="2:24">
      <c r="B23" s="1">
        <v>2036</v>
      </c>
      <c r="C23" s="5">
        <v>13.4674</v>
      </c>
      <c r="D23" s="5">
        <v>267.8</v>
      </c>
      <c r="E23" s="5">
        <v>28.444099999999999</v>
      </c>
      <c r="F23" s="5">
        <v>371.32600000000002</v>
      </c>
      <c r="G23" s="5">
        <v>218.06700000000001</v>
      </c>
      <c r="H23" s="5">
        <v>76.167400000000001</v>
      </c>
      <c r="I23" s="5">
        <v>1096.7</v>
      </c>
      <c r="J23" s="5">
        <v>0</v>
      </c>
      <c r="K23" s="5">
        <v>0</v>
      </c>
      <c r="L23" s="5">
        <f t="shared" si="0"/>
        <v>2071.9719</v>
      </c>
      <c r="M23" s="1">
        <v>2036</v>
      </c>
      <c r="N23" s="5">
        <v>13.466699999999999</v>
      </c>
      <c r="O23" s="5">
        <v>267.87</v>
      </c>
      <c r="P23" s="5">
        <v>28.452400000000001</v>
      </c>
      <c r="Q23" s="5">
        <v>371.32799999999997</v>
      </c>
      <c r="R23" s="5">
        <v>217.80600000000001</v>
      </c>
      <c r="S23" s="5">
        <v>75.927599999999998</v>
      </c>
      <c r="T23" s="5">
        <v>1096.6600000000001</v>
      </c>
      <c r="U23" s="5">
        <v>0</v>
      </c>
      <c r="V23" s="5">
        <v>0</v>
      </c>
      <c r="W23" s="5">
        <f t="shared" si="1"/>
        <v>2071.5106999999998</v>
      </c>
      <c r="X23" s="1">
        <f t="shared" si="2"/>
        <v>0.4612000000001899</v>
      </c>
    </row>
    <row r="24" spans="2:24">
      <c r="B24" s="1">
        <v>2037</v>
      </c>
      <c r="C24" s="5">
        <v>13.444000000000001</v>
      </c>
      <c r="D24" s="5">
        <v>270.60000000000002</v>
      </c>
      <c r="E24" s="5">
        <v>28.571899999999999</v>
      </c>
      <c r="F24" s="5">
        <v>366.822</v>
      </c>
      <c r="G24" s="5">
        <v>214.19900000000001</v>
      </c>
      <c r="H24" s="5">
        <v>76.415199999999999</v>
      </c>
      <c r="I24" s="5">
        <v>1094.56</v>
      </c>
      <c r="J24" s="5">
        <v>0</v>
      </c>
      <c r="K24" s="5">
        <v>0</v>
      </c>
      <c r="L24" s="5">
        <f t="shared" si="0"/>
        <v>2064.6120999999998</v>
      </c>
      <c r="M24" s="1">
        <v>2037</v>
      </c>
      <c r="N24" s="5">
        <v>13.443099999999999</v>
      </c>
      <c r="O24" s="5">
        <v>270.67500000000001</v>
      </c>
      <c r="P24" s="5">
        <v>28.5809</v>
      </c>
      <c r="Q24" s="5">
        <v>366.82299999999998</v>
      </c>
      <c r="R24" s="5">
        <v>213.899</v>
      </c>
      <c r="S24" s="5">
        <v>76.105800000000002</v>
      </c>
      <c r="T24" s="5">
        <v>1094.5</v>
      </c>
      <c r="U24" s="5">
        <v>0</v>
      </c>
      <c r="V24" s="5">
        <v>0</v>
      </c>
      <c r="W24" s="5">
        <f t="shared" si="1"/>
        <v>2064.0268000000001</v>
      </c>
      <c r="X24" s="1">
        <f t="shared" si="2"/>
        <v>0.5852999999997337</v>
      </c>
    </row>
    <row r="25" spans="2:24">
      <c r="B25" s="1">
        <v>2038</v>
      </c>
      <c r="C25" s="5">
        <v>13.421799999999999</v>
      </c>
      <c r="D25" s="5">
        <v>273.5</v>
      </c>
      <c r="E25" s="5">
        <v>28.690100000000001</v>
      </c>
      <c r="F25" s="5">
        <v>362.57299999999998</v>
      </c>
      <c r="G25" s="5">
        <v>210.34200000000001</v>
      </c>
      <c r="H25" s="5">
        <v>76.500299999999996</v>
      </c>
      <c r="I25" s="5">
        <v>1102.26</v>
      </c>
      <c r="J25" s="5">
        <v>0</v>
      </c>
      <c r="K25" s="5">
        <v>0</v>
      </c>
      <c r="L25" s="5">
        <f t="shared" si="0"/>
        <v>2067.2871999999998</v>
      </c>
      <c r="M25" s="1">
        <v>2038</v>
      </c>
      <c r="N25" s="5">
        <v>13.4208</v>
      </c>
      <c r="O25" s="5">
        <v>273.58</v>
      </c>
      <c r="P25" s="5">
        <v>28.6996</v>
      </c>
      <c r="Q25" s="5">
        <v>362.57499999999999</v>
      </c>
      <c r="R25" s="5">
        <v>210.001</v>
      </c>
      <c r="S25" s="5">
        <v>76.082499999999996</v>
      </c>
      <c r="T25" s="5">
        <v>1101.73</v>
      </c>
      <c r="U25" s="5">
        <v>0</v>
      </c>
      <c r="V25" s="5">
        <v>0</v>
      </c>
      <c r="W25" s="5">
        <f t="shared" si="1"/>
        <v>2066.0888999999997</v>
      </c>
      <c r="X25" s="1">
        <f t="shared" si="2"/>
        <v>1.1983000000000175</v>
      </c>
    </row>
    <row r="26" spans="2:24">
      <c r="B26" s="1">
        <v>2039</v>
      </c>
      <c r="C26" s="5">
        <v>13.3935</v>
      </c>
      <c r="D26" s="5">
        <v>276.39999999999998</v>
      </c>
      <c r="E26" s="5">
        <v>28.8081</v>
      </c>
      <c r="F26" s="5">
        <v>358.23099999999999</v>
      </c>
      <c r="G26" s="5">
        <v>206.88900000000001</v>
      </c>
      <c r="H26" s="5">
        <v>76.860100000000003</v>
      </c>
      <c r="I26" s="5">
        <v>1108.7</v>
      </c>
      <c r="J26" s="5">
        <v>0</v>
      </c>
      <c r="K26" s="5">
        <v>0</v>
      </c>
      <c r="L26" s="5">
        <f t="shared" si="0"/>
        <v>2069.2817</v>
      </c>
      <c r="M26" s="1">
        <v>2039</v>
      </c>
      <c r="N26" s="5">
        <v>13.392300000000001</v>
      </c>
      <c r="O26" s="5">
        <v>276.483</v>
      </c>
      <c r="P26" s="5">
        <v>28.818200000000001</v>
      </c>
      <c r="Q26" s="5">
        <v>358.233</v>
      </c>
      <c r="R26" s="5">
        <v>206.506</v>
      </c>
      <c r="S26" s="5">
        <v>76.262500000000003</v>
      </c>
      <c r="T26" s="5">
        <v>1108.1500000000001</v>
      </c>
      <c r="U26" s="5">
        <v>0</v>
      </c>
      <c r="V26" s="5">
        <v>0</v>
      </c>
      <c r="W26" s="5">
        <f t="shared" si="1"/>
        <v>2067.8450000000003</v>
      </c>
      <c r="X26" s="1">
        <f t="shared" si="2"/>
        <v>1.4366999999997461</v>
      </c>
    </row>
    <row r="27" spans="2:24">
      <c r="B27" s="1">
        <v>2040</v>
      </c>
      <c r="C27" s="5">
        <v>13.3635</v>
      </c>
      <c r="D27" s="5">
        <v>279.2</v>
      </c>
      <c r="E27" s="5">
        <v>28.912400000000002</v>
      </c>
      <c r="F27" s="5">
        <v>354.45100000000002</v>
      </c>
      <c r="G27" s="5">
        <v>203.43700000000001</v>
      </c>
      <c r="H27" s="5">
        <v>76.808999999999997</v>
      </c>
      <c r="I27" s="5">
        <v>1110.6300000000001</v>
      </c>
      <c r="J27" s="5">
        <v>0</v>
      </c>
      <c r="K27" s="5">
        <v>0</v>
      </c>
      <c r="L27" s="5">
        <f t="shared" si="0"/>
        <v>2066.8029000000001</v>
      </c>
      <c r="M27" s="1">
        <v>2040</v>
      </c>
      <c r="N27" s="5">
        <v>13.3622</v>
      </c>
      <c r="O27" s="5">
        <v>279.28699999999998</v>
      </c>
      <c r="P27" s="5">
        <v>28.922999999999998</v>
      </c>
      <c r="Q27" s="5">
        <v>354.45400000000001</v>
      </c>
      <c r="R27" s="5">
        <v>203.011</v>
      </c>
      <c r="S27" s="5">
        <v>76.036299999999997</v>
      </c>
      <c r="T27" s="5">
        <v>1109.6300000000001</v>
      </c>
      <c r="U27" s="5">
        <v>0</v>
      </c>
      <c r="V27" s="5">
        <v>0</v>
      </c>
      <c r="W27" s="5">
        <f t="shared" si="1"/>
        <v>2064.7035000000001</v>
      </c>
      <c r="X27" s="1">
        <f t="shared" si="2"/>
        <v>2.0994000000000597</v>
      </c>
    </row>
    <row r="28" spans="2:24">
      <c r="B28" s="1">
        <v>2041</v>
      </c>
      <c r="C28" s="5">
        <v>13.3367</v>
      </c>
      <c r="D28" s="5">
        <v>282.2</v>
      </c>
      <c r="E28" s="5">
        <v>29.0107</v>
      </c>
      <c r="F28" s="5">
        <v>350.98599999999999</v>
      </c>
      <c r="G28" s="5">
        <v>200.25299999999999</v>
      </c>
      <c r="H28" s="5">
        <v>77.161500000000004</v>
      </c>
      <c r="I28" s="5">
        <v>1117.72</v>
      </c>
      <c r="J28" s="5">
        <v>0</v>
      </c>
      <c r="K28" s="5">
        <v>0</v>
      </c>
      <c r="L28" s="5">
        <f t="shared" si="0"/>
        <v>2070.6678999999999</v>
      </c>
      <c r="M28" s="1">
        <v>2041</v>
      </c>
      <c r="N28" s="5">
        <v>13.3352</v>
      </c>
      <c r="O28" s="5">
        <v>282.291</v>
      </c>
      <c r="P28" s="5">
        <v>29.021699999999999</v>
      </c>
      <c r="Q28" s="5">
        <v>350.98899999999998</v>
      </c>
      <c r="R28" s="5">
        <v>199.78200000000001</v>
      </c>
      <c r="S28" s="5">
        <v>76.111900000000006</v>
      </c>
      <c r="T28" s="5">
        <v>1116.7</v>
      </c>
      <c r="U28" s="5">
        <v>0</v>
      </c>
      <c r="V28" s="5">
        <v>0</v>
      </c>
      <c r="W28" s="5">
        <f t="shared" si="1"/>
        <v>2068.2308000000003</v>
      </c>
      <c r="X28" s="1">
        <f t="shared" si="2"/>
        <v>2.4370999999996457</v>
      </c>
    </row>
    <row r="29" spans="2:24">
      <c r="B29" s="1">
        <v>2042</v>
      </c>
      <c r="C29" s="5">
        <v>13.302300000000001</v>
      </c>
      <c r="D29" s="5">
        <v>285.10000000000002</v>
      </c>
      <c r="E29" s="5">
        <v>29.111499999999999</v>
      </c>
      <c r="F29" s="5">
        <v>347.61599999999999</v>
      </c>
      <c r="G29" s="5">
        <v>197.46700000000001</v>
      </c>
      <c r="H29" s="5">
        <v>77.429000000000002</v>
      </c>
      <c r="I29" s="5">
        <v>1125.1600000000001</v>
      </c>
      <c r="J29" s="5">
        <v>0</v>
      </c>
      <c r="K29" s="5">
        <v>0</v>
      </c>
      <c r="L29" s="5">
        <f t="shared" si="0"/>
        <v>2075.1858000000002</v>
      </c>
      <c r="M29" s="1">
        <v>2042</v>
      </c>
      <c r="N29" s="5">
        <v>13.300599999999999</v>
      </c>
      <c r="O29" s="5">
        <v>285.19400000000002</v>
      </c>
      <c r="P29" s="5">
        <v>29.123100000000001</v>
      </c>
      <c r="Q29" s="5">
        <v>347.61900000000003</v>
      </c>
      <c r="R29" s="5">
        <v>196.95</v>
      </c>
      <c r="S29" s="5">
        <v>76.031099999999995</v>
      </c>
      <c r="T29" s="5">
        <v>1123.67</v>
      </c>
      <c r="U29" s="5">
        <v>0</v>
      </c>
      <c r="V29" s="5">
        <v>0</v>
      </c>
      <c r="W29" s="5">
        <f t="shared" si="1"/>
        <v>2071.8878</v>
      </c>
      <c r="X29" s="1">
        <f t="shared" si="2"/>
        <v>3.2980000000002292</v>
      </c>
    </row>
    <row r="30" spans="2:24">
      <c r="B30" s="1">
        <v>2043</v>
      </c>
      <c r="C30" s="5">
        <v>13.2728</v>
      </c>
      <c r="D30" s="5">
        <v>288</v>
      </c>
      <c r="E30" s="5">
        <v>29.2133</v>
      </c>
      <c r="F30" s="5">
        <v>344.791</v>
      </c>
      <c r="G30" s="5">
        <v>194.90600000000001</v>
      </c>
      <c r="H30" s="5">
        <v>77.436700000000002</v>
      </c>
      <c r="I30" s="5">
        <v>1128.08</v>
      </c>
      <c r="J30" s="5">
        <v>0</v>
      </c>
      <c r="K30" s="5">
        <v>0</v>
      </c>
      <c r="L30" s="5">
        <f t="shared" si="0"/>
        <v>2075.6997999999999</v>
      </c>
      <c r="M30" s="1">
        <v>2043</v>
      </c>
      <c r="N30" s="5">
        <v>13.270899999999999</v>
      </c>
      <c r="O30" s="5">
        <v>288.09800000000001</v>
      </c>
      <c r="P30" s="5">
        <v>29.2255</v>
      </c>
      <c r="Q30" s="5">
        <v>344.79399999999998</v>
      </c>
      <c r="R30" s="5">
        <v>194.34100000000001</v>
      </c>
      <c r="S30" s="5">
        <v>75.648399999999995</v>
      </c>
      <c r="T30" s="5">
        <v>1126.5899999999999</v>
      </c>
      <c r="U30" s="5">
        <v>0</v>
      </c>
      <c r="V30" s="5">
        <v>0</v>
      </c>
      <c r="W30" s="5">
        <f t="shared" si="1"/>
        <v>2071.9677999999999</v>
      </c>
      <c r="X30" s="1">
        <f t="shared" si="2"/>
        <v>3.7319999999999709</v>
      </c>
    </row>
    <row r="31" spans="2:24">
      <c r="B31" s="1">
        <v>2044</v>
      </c>
      <c r="C31" s="5">
        <v>13.2285</v>
      </c>
      <c r="D31" s="5">
        <v>290.89999999999998</v>
      </c>
      <c r="E31" s="5">
        <v>29.302499999999998</v>
      </c>
      <c r="F31" s="5">
        <v>342.44499999999999</v>
      </c>
      <c r="G31" s="5">
        <v>192.35300000000001</v>
      </c>
      <c r="H31" s="5">
        <v>77.610399999999998</v>
      </c>
      <c r="I31" s="5">
        <v>1134.6600000000001</v>
      </c>
      <c r="J31" s="5">
        <v>0</v>
      </c>
      <c r="K31" s="5">
        <v>0</v>
      </c>
      <c r="L31" s="5">
        <f t="shared" si="0"/>
        <v>2080.4994000000002</v>
      </c>
      <c r="M31" s="1">
        <v>2044</v>
      </c>
      <c r="N31" s="5">
        <v>13.2264</v>
      </c>
      <c r="O31" s="5">
        <v>291.00200000000001</v>
      </c>
      <c r="P31" s="5">
        <v>29.315300000000001</v>
      </c>
      <c r="Q31" s="5">
        <v>342.44900000000001</v>
      </c>
      <c r="R31" s="5">
        <v>191.74</v>
      </c>
      <c r="S31" s="5">
        <v>75.424899999999994</v>
      </c>
      <c r="T31" s="5">
        <v>1133.1500000000001</v>
      </c>
      <c r="U31" s="5">
        <v>0</v>
      </c>
      <c r="V31" s="5">
        <v>0</v>
      </c>
      <c r="W31" s="5">
        <f t="shared" si="1"/>
        <v>2076.3076000000001</v>
      </c>
      <c r="X31" s="1">
        <f t="shared" si="2"/>
        <v>4.1918000000000575</v>
      </c>
    </row>
    <row r="32" spans="2:24">
      <c r="B32" s="1">
        <v>2045</v>
      </c>
      <c r="C32" s="5">
        <v>13.177</v>
      </c>
      <c r="D32" s="5">
        <v>293.89999999999998</v>
      </c>
      <c r="E32" s="5">
        <v>29.390499999999999</v>
      </c>
      <c r="F32" s="5">
        <v>339.959</v>
      </c>
      <c r="G32" s="5">
        <v>190.096</v>
      </c>
      <c r="H32" s="5">
        <v>76.954700000000003</v>
      </c>
      <c r="I32" s="5">
        <v>1136.56</v>
      </c>
      <c r="J32" s="5">
        <v>0</v>
      </c>
      <c r="K32" s="5">
        <v>0</v>
      </c>
      <c r="L32" s="5">
        <f t="shared" si="0"/>
        <v>2080.0371999999998</v>
      </c>
      <c r="M32" s="1">
        <v>2045</v>
      </c>
      <c r="N32" s="5">
        <v>13.174799999999999</v>
      </c>
      <c r="O32" s="5">
        <v>294.005</v>
      </c>
      <c r="P32" s="5">
        <v>29.404</v>
      </c>
      <c r="Q32" s="5">
        <v>339.96199999999999</v>
      </c>
      <c r="R32" s="5">
        <v>189.43700000000001</v>
      </c>
      <c r="S32" s="5">
        <v>74.378900000000002</v>
      </c>
      <c r="T32" s="5">
        <v>1135.05</v>
      </c>
      <c r="U32" s="5">
        <v>0</v>
      </c>
      <c r="V32" s="5">
        <v>0</v>
      </c>
      <c r="W32" s="5">
        <f t="shared" si="1"/>
        <v>2075.4117000000001</v>
      </c>
      <c r="X32" s="1">
        <f t="shared" si="2"/>
        <v>4.6254999999996471</v>
      </c>
    </row>
    <row r="33" spans="2:24">
      <c r="B33" s="1">
        <v>2046</v>
      </c>
      <c r="C33" s="5">
        <v>13.144500000000001</v>
      </c>
      <c r="D33" s="5">
        <v>296.8</v>
      </c>
      <c r="E33" s="5">
        <v>29.478899999999999</v>
      </c>
      <c r="F33" s="5">
        <v>337.51900000000001</v>
      </c>
      <c r="G33" s="5">
        <v>188.31899999999999</v>
      </c>
      <c r="H33" s="5">
        <v>77.135999999999996</v>
      </c>
      <c r="I33" s="5">
        <v>1144.6300000000001</v>
      </c>
      <c r="J33" s="5">
        <v>0</v>
      </c>
      <c r="K33" s="5">
        <v>0</v>
      </c>
      <c r="L33" s="5">
        <f t="shared" si="0"/>
        <v>2087.0273999999999</v>
      </c>
      <c r="M33" s="1">
        <v>2046</v>
      </c>
      <c r="N33" s="5">
        <v>13.142099999999999</v>
      </c>
      <c r="O33" s="5">
        <v>296.90699999999998</v>
      </c>
      <c r="P33" s="5">
        <v>29.492899999999999</v>
      </c>
      <c r="Q33" s="5">
        <v>337.52300000000002</v>
      </c>
      <c r="R33" s="5">
        <v>187.619</v>
      </c>
      <c r="S33" s="5">
        <v>74.1661</v>
      </c>
      <c r="T33" s="5">
        <v>1143.08</v>
      </c>
      <c r="U33" s="5">
        <v>0</v>
      </c>
      <c r="V33" s="5">
        <v>0</v>
      </c>
      <c r="W33" s="5">
        <f t="shared" si="1"/>
        <v>2081.9301</v>
      </c>
      <c r="X33" s="1">
        <f t="shared" si="2"/>
        <v>5.0972999999999047</v>
      </c>
    </row>
    <row r="34" spans="2:24">
      <c r="B34" s="1">
        <v>2047</v>
      </c>
      <c r="C34" s="5">
        <v>13.0953</v>
      </c>
      <c r="D34" s="5">
        <v>299.7</v>
      </c>
      <c r="E34" s="5">
        <v>29.557200000000002</v>
      </c>
      <c r="F34" s="5">
        <v>334.82499999999999</v>
      </c>
      <c r="G34" s="5">
        <v>186.697</v>
      </c>
      <c r="H34" s="5">
        <v>77.3767</v>
      </c>
      <c r="I34" s="5">
        <v>1150.93</v>
      </c>
      <c r="J34" s="5">
        <v>0</v>
      </c>
      <c r="K34" s="5">
        <v>0</v>
      </c>
      <c r="L34" s="5">
        <f t="shared" si="0"/>
        <v>2092.1812</v>
      </c>
      <c r="M34" s="1">
        <v>2047</v>
      </c>
      <c r="N34" s="5">
        <v>13.092700000000001</v>
      </c>
      <c r="O34" s="5">
        <v>299.80900000000003</v>
      </c>
      <c r="P34" s="5">
        <v>29.5718</v>
      </c>
      <c r="Q34" s="5">
        <v>334.82900000000001</v>
      </c>
      <c r="R34" s="5">
        <v>185.959</v>
      </c>
      <c r="S34" s="5">
        <v>74.010400000000004</v>
      </c>
      <c r="T34" s="5">
        <v>1149.3699999999999</v>
      </c>
      <c r="U34" s="5">
        <v>0</v>
      </c>
      <c r="V34" s="5">
        <v>0</v>
      </c>
      <c r="W34" s="5">
        <f t="shared" si="1"/>
        <v>2086.6419000000001</v>
      </c>
      <c r="X34" s="1">
        <f t="shared" si="2"/>
        <v>5.539299999999912</v>
      </c>
    </row>
    <row r="35" spans="2:24">
      <c r="B35" s="1">
        <v>2048</v>
      </c>
      <c r="C35" s="5">
        <v>13.056800000000001</v>
      </c>
      <c r="D35" s="5">
        <v>302.7</v>
      </c>
      <c r="E35" s="5">
        <v>29.650600000000001</v>
      </c>
      <c r="F35" s="5">
        <v>331.83199999999999</v>
      </c>
      <c r="G35" s="5">
        <v>185.047</v>
      </c>
      <c r="H35" s="5">
        <v>77.736099999999993</v>
      </c>
      <c r="I35" s="5">
        <v>1158.06</v>
      </c>
      <c r="J35" s="5">
        <v>0</v>
      </c>
      <c r="K35" s="5">
        <v>0</v>
      </c>
      <c r="L35" s="5">
        <f t="shared" si="0"/>
        <v>2098.0825</v>
      </c>
      <c r="M35" s="1">
        <v>2048</v>
      </c>
      <c r="N35" s="5">
        <v>13.0541</v>
      </c>
      <c r="O35" s="5">
        <v>302.81099999999998</v>
      </c>
      <c r="P35" s="5">
        <v>29.665800000000001</v>
      </c>
      <c r="Q35" s="5">
        <v>331.83600000000001</v>
      </c>
      <c r="R35" s="5">
        <v>184.279</v>
      </c>
      <c r="S35" s="5">
        <v>73.968400000000003</v>
      </c>
      <c r="T35" s="5">
        <v>1156.49</v>
      </c>
      <c r="U35" s="5">
        <v>0</v>
      </c>
      <c r="V35" s="5">
        <v>0</v>
      </c>
      <c r="W35" s="5">
        <f t="shared" si="1"/>
        <v>2092.1043</v>
      </c>
      <c r="X35" s="1">
        <f t="shared" si="2"/>
        <v>5.9782000000000153</v>
      </c>
    </row>
    <row r="36" spans="2:24">
      <c r="B36" s="1">
        <v>2049</v>
      </c>
      <c r="C36" s="5">
        <v>13.012600000000001</v>
      </c>
      <c r="D36" s="5">
        <v>305.60000000000002</v>
      </c>
      <c r="E36" s="5">
        <v>29.735600000000002</v>
      </c>
      <c r="F36" s="5">
        <v>328.88099999999997</v>
      </c>
      <c r="G36" s="5">
        <v>183.65799999999999</v>
      </c>
      <c r="H36" s="5">
        <v>77.964799999999997</v>
      </c>
      <c r="I36" s="5">
        <v>1166.92</v>
      </c>
      <c r="J36" s="5">
        <v>0</v>
      </c>
      <c r="K36" s="5">
        <v>0</v>
      </c>
      <c r="L36" s="5">
        <f t="shared" si="0"/>
        <v>2105.7719999999999</v>
      </c>
      <c r="M36" s="1">
        <v>2049</v>
      </c>
      <c r="N36" s="5">
        <v>13.0098</v>
      </c>
      <c r="O36" s="5">
        <v>305.71199999999999</v>
      </c>
      <c r="P36" s="5">
        <v>29.751300000000001</v>
      </c>
      <c r="Q36" s="5">
        <v>328.88499999999999</v>
      </c>
      <c r="R36" s="5">
        <v>182.86699999999999</v>
      </c>
      <c r="S36" s="5">
        <v>73.7958</v>
      </c>
      <c r="T36" s="5">
        <v>1165.33</v>
      </c>
      <c r="U36" s="5">
        <v>0</v>
      </c>
      <c r="V36" s="5">
        <v>0</v>
      </c>
      <c r="W36" s="5">
        <f t="shared" si="1"/>
        <v>2099.3508999999999</v>
      </c>
      <c r="X36" s="1">
        <f t="shared" si="2"/>
        <v>6.421100000000024</v>
      </c>
    </row>
    <row r="37" spans="2:24">
      <c r="B37" s="1">
        <v>2050</v>
      </c>
      <c r="C37" s="5">
        <v>12.977</v>
      </c>
      <c r="D37" s="5">
        <v>308.60000000000002</v>
      </c>
      <c r="E37" s="5">
        <v>29.833300000000001</v>
      </c>
      <c r="F37" s="5">
        <v>325.68200000000002</v>
      </c>
      <c r="G37" s="5">
        <v>182.98699999999999</v>
      </c>
      <c r="H37" s="5">
        <v>78.331500000000005</v>
      </c>
      <c r="I37" s="5">
        <v>1183.56</v>
      </c>
      <c r="J37" s="5">
        <v>0</v>
      </c>
      <c r="K37" s="5">
        <v>0</v>
      </c>
      <c r="L37" s="5">
        <f t="shared" si="0"/>
        <v>2121.9708000000001</v>
      </c>
      <c r="M37" s="1">
        <v>2050</v>
      </c>
      <c r="N37" s="5">
        <v>12.974</v>
      </c>
      <c r="O37" s="5">
        <v>308.714</v>
      </c>
      <c r="P37" s="5">
        <v>29.849499999999999</v>
      </c>
      <c r="Q37" s="5">
        <v>325.68700000000001</v>
      </c>
      <c r="R37" s="5">
        <v>182.17699999999999</v>
      </c>
      <c r="S37" s="5">
        <v>73.753600000000006</v>
      </c>
      <c r="T37" s="5">
        <v>1181.94</v>
      </c>
      <c r="U37" s="5">
        <v>0</v>
      </c>
      <c r="V37" s="5">
        <v>0</v>
      </c>
      <c r="W37" s="5">
        <f t="shared" si="1"/>
        <v>2115.0951</v>
      </c>
      <c r="X37" s="1">
        <f t="shared" si="2"/>
        <v>6.8757000000000517</v>
      </c>
    </row>
  </sheetData>
  <mergeCells count="2">
    <mergeCell ref="B5:L5"/>
    <mergeCell ref="M5:W5"/>
  </mergeCells>
  <hyperlinks>
    <hyperlink ref="A3" r:id="rId1" xr:uid="{9C4C04F6-CB2E-9C45-9531-7E992A0C344A}"/>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752D9-D118-D44E-ACE4-F419628E8782}">
  <sheetPr>
    <tabColor theme="5" tint="0.79998168889431442"/>
  </sheetPr>
  <dimension ref="A1:X37"/>
  <sheetViews>
    <sheetView workbookViewId="0">
      <selection activeCell="D10" sqref="D10"/>
    </sheetView>
  </sheetViews>
  <sheetFormatPr baseColWidth="10" defaultRowHeight="16"/>
  <sheetData>
    <row r="1" spans="1:24">
      <c r="A1" s="33" t="s">
        <v>87</v>
      </c>
      <c r="B1" s="33"/>
      <c r="C1" s="33"/>
      <c r="D1" s="33"/>
      <c r="E1" s="33"/>
      <c r="F1" s="33"/>
      <c r="G1" s="33"/>
      <c r="H1" s="33"/>
      <c r="I1" s="33"/>
      <c r="J1" s="33"/>
      <c r="K1" s="33"/>
      <c r="L1" s="33"/>
      <c r="M1" s="33"/>
      <c r="N1" s="33"/>
      <c r="O1" s="33"/>
      <c r="P1" s="33"/>
      <c r="Q1" s="33"/>
      <c r="R1" s="33"/>
    </row>
    <row r="2" spans="1:24">
      <c r="A2" s="1" t="s">
        <v>131</v>
      </c>
      <c r="B2" s="1"/>
      <c r="C2" s="1"/>
      <c r="D2" s="1"/>
      <c r="E2" s="1"/>
      <c r="F2" s="1"/>
      <c r="G2" s="1"/>
      <c r="H2" s="1"/>
      <c r="I2" s="1"/>
      <c r="J2" s="1"/>
      <c r="K2" s="1"/>
      <c r="L2" s="1"/>
      <c r="M2" s="1"/>
      <c r="N2" s="1"/>
      <c r="O2" s="1"/>
      <c r="P2" s="1"/>
      <c r="Q2" s="1"/>
      <c r="R2" s="1"/>
    </row>
    <row r="3" spans="1:24">
      <c r="A3" s="43" t="s">
        <v>71</v>
      </c>
      <c r="B3" s="5"/>
      <c r="C3" s="5"/>
      <c r="D3" s="5"/>
      <c r="E3" s="5"/>
      <c r="F3" s="5"/>
      <c r="G3" s="5"/>
      <c r="H3" s="5"/>
      <c r="I3" s="5"/>
      <c r="J3" s="5"/>
      <c r="K3" s="5"/>
      <c r="L3" s="5"/>
      <c r="M3" s="5"/>
      <c r="N3" s="5"/>
      <c r="O3" s="5"/>
      <c r="P3" s="5"/>
      <c r="Q3" s="5"/>
      <c r="R3" s="5"/>
    </row>
    <row r="5" spans="1:24">
      <c r="B5" s="69" t="s">
        <v>65</v>
      </c>
      <c r="C5" s="69"/>
      <c r="D5" s="69"/>
      <c r="E5" s="69"/>
      <c r="F5" s="69"/>
      <c r="G5" s="69"/>
      <c r="H5" s="69"/>
      <c r="I5" s="69"/>
      <c r="J5" s="69"/>
      <c r="K5" s="69"/>
      <c r="L5" s="69"/>
      <c r="M5" s="71">
        <v>0.01</v>
      </c>
      <c r="N5" s="71"/>
      <c r="O5" s="71"/>
      <c r="P5" s="71"/>
      <c r="Q5" s="71"/>
      <c r="R5" s="71"/>
      <c r="S5" s="71"/>
      <c r="T5" s="71"/>
      <c r="U5" s="71"/>
      <c r="V5" s="71"/>
      <c r="W5" s="71"/>
    </row>
    <row r="6" spans="1:24">
      <c r="B6" s="1" t="s">
        <v>14</v>
      </c>
      <c r="C6" s="1" t="s">
        <v>132</v>
      </c>
      <c r="D6" s="1" t="s">
        <v>133</v>
      </c>
      <c r="E6" s="1" t="s">
        <v>134</v>
      </c>
      <c r="F6" s="1" t="s">
        <v>135</v>
      </c>
      <c r="G6" s="1" t="s">
        <v>136</v>
      </c>
      <c r="H6" s="1" t="s">
        <v>137</v>
      </c>
      <c r="I6" s="1" t="s">
        <v>138</v>
      </c>
      <c r="J6" s="1" t="s">
        <v>139</v>
      </c>
      <c r="K6" s="1" t="s">
        <v>140</v>
      </c>
      <c r="L6" s="1" t="s">
        <v>127</v>
      </c>
      <c r="M6" s="1" t="s">
        <v>14</v>
      </c>
      <c r="N6" s="1" t="s">
        <v>132</v>
      </c>
      <c r="O6" s="1" t="s">
        <v>133</v>
      </c>
      <c r="P6" s="1" t="s">
        <v>134</v>
      </c>
      <c r="Q6" s="1" t="s">
        <v>135</v>
      </c>
      <c r="R6" s="1" t="s">
        <v>136</v>
      </c>
      <c r="S6" s="1" t="s">
        <v>137</v>
      </c>
      <c r="T6" s="1" t="s">
        <v>138</v>
      </c>
      <c r="U6" s="1" t="s">
        <v>139</v>
      </c>
      <c r="V6" s="1" t="s">
        <v>140</v>
      </c>
      <c r="W6" s="1" t="s">
        <v>127</v>
      </c>
      <c r="X6" s="1" t="s">
        <v>141</v>
      </c>
    </row>
    <row r="7" spans="1:24">
      <c r="B7" s="1">
        <v>2020</v>
      </c>
      <c r="C7" s="5">
        <v>5.1375700000000003E-2</v>
      </c>
      <c r="D7" s="5">
        <v>1.3029999999999999</v>
      </c>
      <c r="E7" s="5">
        <v>2.2616700000000001</v>
      </c>
      <c r="F7" s="5">
        <v>2.2470300000000001</v>
      </c>
      <c r="G7" s="5">
        <v>17.342500000000001</v>
      </c>
      <c r="H7" s="5">
        <v>0.41757899999999998</v>
      </c>
      <c r="I7" s="5">
        <v>10.5954</v>
      </c>
      <c r="J7" s="5">
        <v>0</v>
      </c>
      <c r="K7" s="5">
        <v>0</v>
      </c>
      <c r="L7" s="5">
        <f>SUM(C7:K7)</f>
        <v>34.218554699999999</v>
      </c>
      <c r="M7" s="1">
        <v>2020</v>
      </c>
      <c r="N7" s="5">
        <v>5.1375700000000003E-2</v>
      </c>
      <c r="O7" s="5">
        <v>1.3029999999999999</v>
      </c>
      <c r="P7" s="5">
        <v>2.2616700000000001</v>
      </c>
      <c r="Q7" s="5">
        <v>2.2470300000000001</v>
      </c>
      <c r="R7" s="5">
        <v>17.342500000000001</v>
      </c>
      <c r="S7" s="5">
        <v>0.41757899999999998</v>
      </c>
      <c r="T7" s="5">
        <v>10.5954</v>
      </c>
      <c r="U7" s="5">
        <v>0</v>
      </c>
      <c r="V7" s="5">
        <v>0</v>
      </c>
      <c r="W7" s="5">
        <f>SUM(N7:V7)</f>
        <v>34.218554699999999</v>
      </c>
      <c r="X7" s="1">
        <f>L7-W7</f>
        <v>0</v>
      </c>
    </row>
    <row r="8" spans="1:24">
      <c r="B8" s="1">
        <v>2021</v>
      </c>
      <c r="C8" s="5">
        <v>5.4476299999999998E-2</v>
      </c>
      <c r="D8" s="5">
        <v>1.3160000000000001</v>
      </c>
      <c r="E8" s="5">
        <v>2.3688099999999999</v>
      </c>
      <c r="F8" s="5">
        <v>2.2808199999999998</v>
      </c>
      <c r="G8" s="5">
        <v>18.102900000000002</v>
      </c>
      <c r="H8" s="5">
        <v>0.46161799999999997</v>
      </c>
      <c r="I8" s="5">
        <v>10.4183</v>
      </c>
      <c r="J8" s="5">
        <v>0</v>
      </c>
      <c r="K8" s="5">
        <v>0</v>
      </c>
      <c r="L8" s="5">
        <f t="shared" ref="L8:L37" si="0">SUM(C8:K8)</f>
        <v>35.002924300000004</v>
      </c>
      <c r="M8" s="1">
        <v>2021</v>
      </c>
      <c r="N8" s="5">
        <v>5.4476299999999998E-2</v>
      </c>
      <c r="O8" s="5">
        <v>1.3160000000000001</v>
      </c>
      <c r="P8" s="5">
        <v>2.3688099999999999</v>
      </c>
      <c r="Q8" s="5">
        <v>2.2808199999999998</v>
      </c>
      <c r="R8" s="5">
        <v>18.102900000000002</v>
      </c>
      <c r="S8" s="5">
        <v>0.46161799999999997</v>
      </c>
      <c r="T8" s="5">
        <v>10.4183</v>
      </c>
      <c r="U8" s="5">
        <v>0</v>
      </c>
      <c r="V8" s="5">
        <v>0</v>
      </c>
      <c r="W8" s="5">
        <f t="shared" ref="W8:W37" si="1">SUM(N8:V8)</f>
        <v>35.002924300000004</v>
      </c>
      <c r="X8" s="1">
        <f t="shared" ref="X8:X37" si="2">L8-W8</f>
        <v>0</v>
      </c>
    </row>
    <row r="9" spans="1:24">
      <c r="B9" s="1">
        <v>2022</v>
      </c>
      <c r="C9" s="5">
        <v>5.6601400000000003E-2</v>
      </c>
      <c r="D9" s="5">
        <v>1.329</v>
      </c>
      <c r="E9" s="5">
        <v>2.4001100000000002</v>
      </c>
      <c r="F9" s="5">
        <v>2.37263</v>
      </c>
      <c r="G9" s="5">
        <v>18.4983</v>
      </c>
      <c r="H9" s="5">
        <v>0.44864700000000002</v>
      </c>
      <c r="I9" s="5">
        <v>10.5152</v>
      </c>
      <c r="J9" s="5">
        <v>0</v>
      </c>
      <c r="K9" s="5">
        <v>0</v>
      </c>
      <c r="L9" s="5">
        <f t="shared" si="0"/>
        <v>35.620488399999999</v>
      </c>
      <c r="M9" s="1">
        <v>2022</v>
      </c>
      <c r="N9" s="5">
        <v>5.6601400000000003E-2</v>
      </c>
      <c r="O9" s="5">
        <v>1.329</v>
      </c>
      <c r="P9" s="5">
        <v>2.4001100000000002</v>
      </c>
      <c r="Q9" s="5">
        <v>2.37263</v>
      </c>
      <c r="R9" s="5">
        <v>18.4983</v>
      </c>
      <c r="S9" s="5">
        <v>0.44864700000000002</v>
      </c>
      <c r="T9" s="5">
        <v>10.5152</v>
      </c>
      <c r="U9" s="5">
        <v>0</v>
      </c>
      <c r="V9" s="5">
        <v>0</v>
      </c>
      <c r="W9" s="5">
        <f t="shared" si="1"/>
        <v>35.620488399999999</v>
      </c>
      <c r="X9" s="1">
        <f t="shared" si="2"/>
        <v>0</v>
      </c>
    </row>
    <row r="10" spans="1:24">
      <c r="B10" s="1">
        <v>2023</v>
      </c>
      <c r="C10" s="5">
        <v>5.7511E-2</v>
      </c>
      <c r="D10" s="5">
        <v>1.3420000000000001</v>
      </c>
      <c r="E10" s="5">
        <v>2.41533</v>
      </c>
      <c r="F10" s="5">
        <v>2.2256200000000002</v>
      </c>
      <c r="G10" s="5">
        <v>18.743099999999998</v>
      </c>
      <c r="H10" s="5">
        <v>0.43960399999999999</v>
      </c>
      <c r="I10" s="5">
        <v>10.701000000000001</v>
      </c>
      <c r="J10" s="5">
        <v>0</v>
      </c>
      <c r="K10" s="5">
        <v>0</v>
      </c>
      <c r="L10" s="5">
        <f t="shared" si="0"/>
        <v>35.924165000000002</v>
      </c>
      <c r="M10" s="1">
        <v>2023</v>
      </c>
      <c r="N10" s="5">
        <v>5.7511E-2</v>
      </c>
      <c r="O10" s="5">
        <v>1.3420000000000001</v>
      </c>
      <c r="P10" s="5">
        <v>2.41533</v>
      </c>
      <c r="Q10" s="5">
        <v>2.2256200000000002</v>
      </c>
      <c r="R10" s="5">
        <v>18.743099999999998</v>
      </c>
      <c r="S10" s="5">
        <v>0.43960399999999999</v>
      </c>
      <c r="T10" s="5">
        <v>10.701000000000001</v>
      </c>
      <c r="U10" s="5">
        <v>0</v>
      </c>
      <c r="V10" s="5">
        <v>0</v>
      </c>
      <c r="W10" s="5">
        <f t="shared" si="1"/>
        <v>35.924165000000002</v>
      </c>
      <c r="X10" s="1">
        <f t="shared" si="2"/>
        <v>0</v>
      </c>
    </row>
    <row r="11" spans="1:24">
      <c r="B11" s="1">
        <v>2024</v>
      </c>
      <c r="C11" s="5">
        <v>5.7750700000000002E-2</v>
      </c>
      <c r="D11" s="5">
        <v>1.355</v>
      </c>
      <c r="E11" s="5">
        <v>2.4324499999999998</v>
      </c>
      <c r="F11" s="5">
        <v>2.2044899999999998</v>
      </c>
      <c r="G11" s="5">
        <v>18.639099999999999</v>
      </c>
      <c r="H11" s="5">
        <v>0.43020700000000001</v>
      </c>
      <c r="I11" s="5">
        <v>10.9709</v>
      </c>
      <c r="J11" s="5">
        <v>0</v>
      </c>
      <c r="K11" s="5">
        <v>0</v>
      </c>
      <c r="L11" s="5">
        <f t="shared" si="0"/>
        <v>36.089897699999995</v>
      </c>
      <c r="M11" s="1">
        <v>2024</v>
      </c>
      <c r="N11" s="5">
        <v>5.7750700000000002E-2</v>
      </c>
      <c r="O11" s="5">
        <v>1.355</v>
      </c>
      <c r="P11" s="5">
        <v>2.4324499999999998</v>
      </c>
      <c r="Q11" s="5">
        <v>2.2044899999999998</v>
      </c>
      <c r="R11" s="5">
        <v>18.639099999999999</v>
      </c>
      <c r="S11" s="5">
        <v>0.43020700000000001</v>
      </c>
      <c r="T11" s="5">
        <v>10.9709</v>
      </c>
      <c r="U11" s="5">
        <v>0</v>
      </c>
      <c r="V11" s="5">
        <v>0</v>
      </c>
      <c r="W11" s="5">
        <f t="shared" si="1"/>
        <v>36.089897699999995</v>
      </c>
      <c r="X11" s="1">
        <f t="shared" si="2"/>
        <v>0</v>
      </c>
    </row>
    <row r="12" spans="1:24">
      <c r="B12" s="1">
        <v>2025</v>
      </c>
      <c r="C12" s="5">
        <v>5.8189499999999998E-2</v>
      </c>
      <c r="D12" s="5">
        <v>1.3680000000000001</v>
      </c>
      <c r="E12" s="5">
        <v>2.4505699999999999</v>
      </c>
      <c r="F12" s="5">
        <v>2.19204</v>
      </c>
      <c r="G12" s="5">
        <v>18.441500000000001</v>
      </c>
      <c r="H12" s="5">
        <v>0.40636899999999998</v>
      </c>
      <c r="I12" s="5">
        <v>11.220499999999999</v>
      </c>
      <c r="J12" s="5">
        <v>0</v>
      </c>
      <c r="K12" s="5">
        <v>0</v>
      </c>
      <c r="L12" s="5">
        <f t="shared" si="0"/>
        <v>36.137168500000001</v>
      </c>
      <c r="M12" s="1">
        <v>2025</v>
      </c>
      <c r="N12" s="5">
        <v>5.8189499999999998E-2</v>
      </c>
      <c r="O12" s="5">
        <v>1.3680000000000001</v>
      </c>
      <c r="P12" s="5">
        <v>2.4505699999999999</v>
      </c>
      <c r="Q12" s="5">
        <v>2.19204</v>
      </c>
      <c r="R12" s="5">
        <v>18.441500000000001</v>
      </c>
      <c r="S12" s="5">
        <v>0.40636899999999998</v>
      </c>
      <c r="T12" s="5">
        <v>11.220499999999999</v>
      </c>
      <c r="U12" s="5">
        <v>0</v>
      </c>
      <c r="V12" s="5">
        <v>0</v>
      </c>
      <c r="W12" s="5">
        <f t="shared" si="1"/>
        <v>36.137168500000001</v>
      </c>
      <c r="X12" s="1">
        <f t="shared" si="2"/>
        <v>0</v>
      </c>
    </row>
    <row r="13" spans="1:24">
      <c r="B13" s="1">
        <v>2026</v>
      </c>
      <c r="C13" s="5">
        <v>5.8378899999999997E-2</v>
      </c>
      <c r="D13" s="5">
        <v>1.3819999999999999</v>
      </c>
      <c r="E13" s="5">
        <v>2.4647000000000001</v>
      </c>
      <c r="F13" s="5">
        <v>2.1801599999999999</v>
      </c>
      <c r="G13" s="5">
        <v>18.110700000000001</v>
      </c>
      <c r="H13" s="5">
        <v>0.39627499999999999</v>
      </c>
      <c r="I13" s="5">
        <v>11.2729</v>
      </c>
      <c r="J13" s="5">
        <v>0</v>
      </c>
      <c r="K13" s="5">
        <v>0</v>
      </c>
      <c r="L13" s="5">
        <f t="shared" si="0"/>
        <v>35.865113899999997</v>
      </c>
      <c r="M13" s="1">
        <v>2026</v>
      </c>
      <c r="N13" s="5">
        <v>5.8378899999999997E-2</v>
      </c>
      <c r="O13" s="5">
        <v>1.3819999999999999</v>
      </c>
      <c r="P13" s="5">
        <v>2.4647000000000001</v>
      </c>
      <c r="Q13" s="5">
        <v>2.1801599999999999</v>
      </c>
      <c r="R13" s="5">
        <v>18.110700000000001</v>
      </c>
      <c r="S13" s="5">
        <v>0.39627499999999999</v>
      </c>
      <c r="T13" s="5">
        <v>11.2729</v>
      </c>
      <c r="U13" s="5">
        <v>0</v>
      </c>
      <c r="V13" s="5">
        <v>0</v>
      </c>
      <c r="W13" s="5">
        <f t="shared" si="1"/>
        <v>35.865113899999997</v>
      </c>
      <c r="X13" s="1">
        <f t="shared" si="2"/>
        <v>0</v>
      </c>
    </row>
    <row r="14" spans="1:24">
      <c r="B14" s="1">
        <v>2027</v>
      </c>
      <c r="C14" s="5">
        <v>5.8381000000000002E-2</v>
      </c>
      <c r="D14" s="5">
        <v>1.397</v>
      </c>
      <c r="E14" s="5">
        <v>2.4777999999999998</v>
      </c>
      <c r="F14" s="5">
        <v>2.16493</v>
      </c>
      <c r="G14" s="5">
        <v>17.7438</v>
      </c>
      <c r="H14" s="5">
        <v>0.38645600000000002</v>
      </c>
      <c r="I14" s="5">
        <v>11.315799999999999</v>
      </c>
      <c r="J14" s="5">
        <v>0</v>
      </c>
      <c r="K14" s="5">
        <v>0</v>
      </c>
      <c r="L14" s="5">
        <f t="shared" si="0"/>
        <v>35.544167000000002</v>
      </c>
      <c r="M14" s="1">
        <v>2027</v>
      </c>
      <c r="N14" s="5">
        <v>5.8381000000000002E-2</v>
      </c>
      <c r="O14" s="5">
        <v>1.397</v>
      </c>
      <c r="P14" s="5">
        <v>2.4777999999999998</v>
      </c>
      <c r="Q14" s="5">
        <v>2.16493</v>
      </c>
      <c r="R14" s="5">
        <v>17.743099999999998</v>
      </c>
      <c r="S14" s="5">
        <v>0.38645699999999999</v>
      </c>
      <c r="T14" s="5">
        <v>11.315799999999999</v>
      </c>
      <c r="U14" s="5">
        <v>0</v>
      </c>
      <c r="V14" s="5">
        <v>0</v>
      </c>
      <c r="W14" s="5">
        <f t="shared" si="1"/>
        <v>35.543467999999997</v>
      </c>
      <c r="X14" s="1">
        <f t="shared" si="2"/>
        <v>6.9900000000444606E-4</v>
      </c>
    </row>
    <row r="15" spans="1:24">
      <c r="B15" s="1">
        <v>2028</v>
      </c>
      <c r="C15" s="5">
        <v>5.8295699999999999E-2</v>
      </c>
      <c r="D15" s="5">
        <v>1.411</v>
      </c>
      <c r="E15" s="5">
        <v>2.4908399999999999</v>
      </c>
      <c r="F15" s="5">
        <v>2.14283</v>
      </c>
      <c r="G15" s="5">
        <v>17.3843</v>
      </c>
      <c r="H15" s="5">
        <v>0.36936400000000003</v>
      </c>
      <c r="I15" s="5">
        <v>11.3774</v>
      </c>
      <c r="J15" s="5">
        <v>0</v>
      </c>
      <c r="K15" s="5">
        <v>0</v>
      </c>
      <c r="L15" s="5">
        <f t="shared" si="0"/>
        <v>35.234029700000001</v>
      </c>
      <c r="M15" s="1">
        <v>2028</v>
      </c>
      <c r="N15" s="5">
        <v>5.82955E-2</v>
      </c>
      <c r="O15" s="5">
        <v>1.4110100000000001</v>
      </c>
      <c r="P15" s="5">
        <v>2.4908600000000001</v>
      </c>
      <c r="Q15" s="5">
        <v>2.14283</v>
      </c>
      <c r="R15" s="5">
        <v>17.3825</v>
      </c>
      <c r="S15" s="5">
        <v>0.36936600000000003</v>
      </c>
      <c r="T15" s="5">
        <v>11.3774</v>
      </c>
      <c r="U15" s="5">
        <v>0</v>
      </c>
      <c r="V15" s="5">
        <v>0</v>
      </c>
      <c r="W15" s="5">
        <f t="shared" si="1"/>
        <v>35.2322615</v>
      </c>
      <c r="X15" s="1">
        <f t="shared" si="2"/>
        <v>1.7682000000007747E-3</v>
      </c>
    </row>
    <row r="16" spans="1:24">
      <c r="B16" s="1">
        <v>2029</v>
      </c>
      <c r="C16" s="5">
        <v>5.8166700000000002E-2</v>
      </c>
      <c r="D16" s="5">
        <v>1.425</v>
      </c>
      <c r="E16" s="5">
        <v>2.5038999999999998</v>
      </c>
      <c r="F16" s="5">
        <v>2.1149200000000001</v>
      </c>
      <c r="G16" s="5">
        <v>17.014099999999999</v>
      </c>
      <c r="H16" s="5">
        <v>0.356153</v>
      </c>
      <c r="I16" s="5">
        <v>11.433299999999999</v>
      </c>
      <c r="J16" s="5">
        <v>0</v>
      </c>
      <c r="K16" s="5">
        <v>0</v>
      </c>
      <c r="L16" s="5">
        <f t="shared" si="0"/>
        <v>34.905539699999991</v>
      </c>
      <c r="M16" s="1">
        <v>2029</v>
      </c>
      <c r="N16" s="5">
        <v>5.8166099999999998E-2</v>
      </c>
      <c r="O16" s="5">
        <v>1.4250499999999999</v>
      </c>
      <c r="P16" s="5">
        <v>2.5039699999999998</v>
      </c>
      <c r="Q16" s="5">
        <v>2.1149200000000001</v>
      </c>
      <c r="R16" s="5">
        <v>17.010300000000001</v>
      </c>
      <c r="S16" s="5">
        <v>0.35615599999999997</v>
      </c>
      <c r="T16" s="5">
        <v>11.433299999999999</v>
      </c>
      <c r="U16" s="5">
        <v>0</v>
      </c>
      <c r="V16" s="5">
        <v>0</v>
      </c>
      <c r="W16" s="5">
        <f t="shared" si="1"/>
        <v>34.901862100000002</v>
      </c>
      <c r="X16" s="1">
        <f t="shared" si="2"/>
        <v>3.6775999999889564E-3</v>
      </c>
    </row>
    <row r="17" spans="2:24">
      <c r="B17" s="1">
        <v>2030</v>
      </c>
      <c r="C17" s="5">
        <v>5.8010399999999997E-2</v>
      </c>
      <c r="D17" s="5">
        <v>1.44</v>
      </c>
      <c r="E17" s="5">
        <v>2.51796</v>
      </c>
      <c r="F17" s="5">
        <v>2.0802200000000002</v>
      </c>
      <c r="G17" s="5">
        <v>16.652999999999999</v>
      </c>
      <c r="H17" s="5">
        <v>0.34318399999999999</v>
      </c>
      <c r="I17" s="5">
        <v>11.487299999999999</v>
      </c>
      <c r="J17" s="5">
        <v>0</v>
      </c>
      <c r="K17" s="5">
        <v>0</v>
      </c>
      <c r="L17" s="5">
        <f t="shared" si="0"/>
        <v>34.579674399999995</v>
      </c>
      <c r="M17" s="1">
        <v>2030</v>
      </c>
      <c r="N17" s="5">
        <v>5.80093E-2</v>
      </c>
      <c r="O17" s="5">
        <v>1.4400999999999999</v>
      </c>
      <c r="P17" s="5">
        <v>2.5181100000000001</v>
      </c>
      <c r="Q17" s="5">
        <v>2.0802200000000002</v>
      </c>
      <c r="R17" s="5">
        <v>16.6462</v>
      </c>
      <c r="S17" s="5">
        <v>0.34318900000000002</v>
      </c>
      <c r="T17" s="5">
        <v>11.487399999999999</v>
      </c>
      <c r="U17" s="5">
        <v>0</v>
      </c>
      <c r="V17" s="5">
        <v>0</v>
      </c>
      <c r="W17" s="5">
        <f t="shared" si="1"/>
        <v>34.573228299999997</v>
      </c>
      <c r="X17" s="1">
        <f t="shared" si="2"/>
        <v>6.4460999999980118E-3</v>
      </c>
    </row>
    <row r="18" spans="2:24">
      <c r="B18" s="1">
        <v>2031</v>
      </c>
      <c r="C18" s="5">
        <v>5.7882999999999997E-2</v>
      </c>
      <c r="D18" s="5">
        <v>1.4550000000000001</v>
      </c>
      <c r="E18" s="5">
        <v>2.53098</v>
      </c>
      <c r="F18" s="5">
        <v>2.0483899999999999</v>
      </c>
      <c r="G18" s="5">
        <v>16.2986</v>
      </c>
      <c r="H18" s="5">
        <v>0.34557100000000002</v>
      </c>
      <c r="I18" s="5">
        <v>11.542</v>
      </c>
      <c r="J18" s="5">
        <v>0</v>
      </c>
      <c r="K18" s="5">
        <v>0</v>
      </c>
      <c r="L18" s="5">
        <f t="shared" si="0"/>
        <v>34.278424000000001</v>
      </c>
      <c r="M18" s="1">
        <v>2031</v>
      </c>
      <c r="N18" s="5">
        <v>5.7881200000000001E-2</v>
      </c>
      <c r="O18" s="5">
        <v>1.4551799999999999</v>
      </c>
      <c r="P18" s="5">
        <v>2.5312600000000001</v>
      </c>
      <c r="Q18" s="5">
        <v>2.0484</v>
      </c>
      <c r="R18" s="5">
        <v>16.287500000000001</v>
      </c>
      <c r="S18" s="5">
        <v>0.34557700000000002</v>
      </c>
      <c r="T18" s="5">
        <v>11.5421</v>
      </c>
      <c r="U18" s="5">
        <v>0</v>
      </c>
      <c r="V18" s="5">
        <v>0</v>
      </c>
      <c r="W18" s="5">
        <f t="shared" si="1"/>
        <v>34.267898199999998</v>
      </c>
      <c r="X18" s="1">
        <f t="shared" si="2"/>
        <v>1.0525800000003471E-2</v>
      </c>
    </row>
    <row r="19" spans="2:24">
      <c r="B19" s="1">
        <v>2032</v>
      </c>
      <c r="C19" s="5">
        <v>5.8103200000000001E-2</v>
      </c>
      <c r="D19" s="5">
        <v>1.4710000000000001</v>
      </c>
      <c r="E19" s="5">
        <v>2.5441099999999999</v>
      </c>
      <c r="F19" s="5">
        <v>2.0184000000000002</v>
      </c>
      <c r="G19" s="5">
        <v>15.9252</v>
      </c>
      <c r="H19" s="5">
        <v>0.34479700000000002</v>
      </c>
      <c r="I19" s="5">
        <v>11.600099999999999</v>
      </c>
      <c r="J19" s="5">
        <v>0</v>
      </c>
      <c r="K19" s="5">
        <v>0</v>
      </c>
      <c r="L19" s="5">
        <f t="shared" si="0"/>
        <v>33.961710199999999</v>
      </c>
      <c r="M19" s="1">
        <v>2032</v>
      </c>
      <c r="N19" s="5">
        <v>5.8100100000000002E-2</v>
      </c>
      <c r="O19" s="5">
        <v>1.47123</v>
      </c>
      <c r="P19" s="5">
        <v>2.5445099999999998</v>
      </c>
      <c r="Q19" s="5">
        <v>2.0184099999999998</v>
      </c>
      <c r="R19" s="5">
        <v>15.9092</v>
      </c>
      <c r="S19" s="5">
        <v>0.34478900000000001</v>
      </c>
      <c r="T19" s="5">
        <v>11.600199999999999</v>
      </c>
      <c r="U19" s="5">
        <v>0</v>
      </c>
      <c r="V19" s="5">
        <v>0</v>
      </c>
      <c r="W19" s="5">
        <f t="shared" si="1"/>
        <v>33.946439099999999</v>
      </c>
      <c r="X19" s="1">
        <f t="shared" si="2"/>
        <v>1.5271099999999649E-2</v>
      </c>
    </row>
    <row r="20" spans="2:24">
      <c r="B20" s="1">
        <v>2033</v>
      </c>
      <c r="C20" s="5">
        <v>5.8064499999999998E-2</v>
      </c>
      <c r="D20" s="5">
        <v>1.4870000000000001</v>
      </c>
      <c r="E20" s="5">
        <v>2.5571000000000002</v>
      </c>
      <c r="F20" s="5">
        <v>1.98631</v>
      </c>
      <c r="G20" s="5">
        <v>15.5487</v>
      </c>
      <c r="H20" s="5">
        <v>0.34843800000000003</v>
      </c>
      <c r="I20" s="5">
        <v>11.656499999999999</v>
      </c>
      <c r="J20" s="5">
        <v>0</v>
      </c>
      <c r="K20" s="5">
        <v>0</v>
      </c>
      <c r="L20" s="5">
        <f t="shared" si="0"/>
        <v>33.642112500000003</v>
      </c>
      <c r="M20" s="1">
        <v>2033</v>
      </c>
      <c r="N20" s="5">
        <v>5.8059600000000003E-2</v>
      </c>
      <c r="O20" s="5">
        <v>1.4872799999999999</v>
      </c>
      <c r="P20" s="5">
        <v>2.5575899999999998</v>
      </c>
      <c r="Q20" s="5">
        <v>1.9863200000000001</v>
      </c>
      <c r="R20" s="5">
        <v>15.527699999999999</v>
      </c>
      <c r="S20" s="5">
        <v>0.347862</v>
      </c>
      <c r="T20" s="5">
        <v>11.656700000000001</v>
      </c>
      <c r="U20" s="5">
        <v>0</v>
      </c>
      <c r="V20" s="5">
        <v>0</v>
      </c>
      <c r="W20" s="5">
        <f t="shared" si="1"/>
        <v>33.621511599999998</v>
      </c>
      <c r="X20" s="1">
        <f t="shared" si="2"/>
        <v>2.060090000000514E-2</v>
      </c>
    </row>
    <row r="21" spans="2:24">
      <c r="B21" s="1">
        <v>2034</v>
      </c>
      <c r="C21" s="5">
        <v>5.7946200000000003E-2</v>
      </c>
      <c r="D21" s="5">
        <v>1.502</v>
      </c>
      <c r="E21" s="5">
        <v>2.5701000000000001</v>
      </c>
      <c r="F21" s="5">
        <v>1.9522900000000001</v>
      </c>
      <c r="G21" s="5">
        <v>15.1755</v>
      </c>
      <c r="H21" s="5">
        <v>0.34401799999999999</v>
      </c>
      <c r="I21" s="5">
        <v>11.7044</v>
      </c>
      <c r="J21" s="5">
        <v>0</v>
      </c>
      <c r="K21" s="5">
        <v>0</v>
      </c>
      <c r="L21" s="5">
        <f t="shared" si="0"/>
        <v>33.306254199999998</v>
      </c>
      <c r="M21" s="1">
        <v>2034</v>
      </c>
      <c r="N21" s="5">
        <v>5.7939400000000002E-2</v>
      </c>
      <c r="O21" s="5">
        <v>1.5023200000000001</v>
      </c>
      <c r="P21" s="5">
        <v>2.5706799999999999</v>
      </c>
      <c r="Q21" s="5">
        <v>1.9522999999999999</v>
      </c>
      <c r="R21" s="5">
        <v>15.1495</v>
      </c>
      <c r="S21" s="5">
        <v>0.34278199999999998</v>
      </c>
      <c r="T21" s="5">
        <v>11.704499999999999</v>
      </c>
      <c r="U21" s="5">
        <v>0</v>
      </c>
      <c r="V21" s="5">
        <v>0</v>
      </c>
      <c r="W21" s="5">
        <f t="shared" si="1"/>
        <v>33.280021399999995</v>
      </c>
      <c r="X21" s="1">
        <f t="shared" si="2"/>
        <v>2.6232800000002499E-2</v>
      </c>
    </row>
    <row r="22" spans="2:24">
      <c r="B22" s="1">
        <v>2035</v>
      </c>
      <c r="C22" s="5">
        <v>5.7895299999999997E-2</v>
      </c>
      <c r="D22" s="5">
        <v>1.518</v>
      </c>
      <c r="E22" s="5">
        <v>2.5820799999999999</v>
      </c>
      <c r="F22" s="5">
        <v>1.91709</v>
      </c>
      <c r="G22" s="5">
        <v>14.797000000000001</v>
      </c>
      <c r="H22" s="5">
        <v>0.34131800000000001</v>
      </c>
      <c r="I22" s="5">
        <v>11.7553</v>
      </c>
      <c r="J22" s="5">
        <v>0</v>
      </c>
      <c r="K22" s="5">
        <v>0</v>
      </c>
      <c r="L22" s="5">
        <f t="shared" si="0"/>
        <v>32.968683300000002</v>
      </c>
      <c r="M22" s="1">
        <v>2035</v>
      </c>
      <c r="N22" s="5">
        <v>5.7886399999999998E-2</v>
      </c>
      <c r="O22" s="5">
        <v>1.51837</v>
      </c>
      <c r="P22" s="5">
        <v>2.5827499999999999</v>
      </c>
      <c r="Q22" s="5">
        <v>1.9171</v>
      </c>
      <c r="R22" s="5">
        <v>14.765700000000001</v>
      </c>
      <c r="S22" s="5">
        <v>0.33897500000000003</v>
      </c>
      <c r="T22" s="5">
        <v>11.7554</v>
      </c>
      <c r="U22" s="5">
        <v>0</v>
      </c>
      <c r="V22" s="5">
        <v>0</v>
      </c>
      <c r="W22" s="5">
        <f t="shared" si="1"/>
        <v>32.936181400000002</v>
      </c>
      <c r="X22" s="1">
        <f t="shared" si="2"/>
        <v>3.250189999999975E-2</v>
      </c>
    </row>
    <row r="23" spans="2:24">
      <c r="B23" s="1">
        <v>2036</v>
      </c>
      <c r="C23" s="5">
        <v>5.7799099999999999E-2</v>
      </c>
      <c r="D23" s="5">
        <v>1.534</v>
      </c>
      <c r="E23" s="5">
        <v>2.5940699999999999</v>
      </c>
      <c r="F23" s="5">
        <v>1.88303</v>
      </c>
      <c r="G23" s="5">
        <v>14.427899999999999</v>
      </c>
      <c r="H23" s="5">
        <v>0.34125299999999997</v>
      </c>
      <c r="I23" s="5">
        <v>11.8056</v>
      </c>
      <c r="J23" s="5">
        <v>0</v>
      </c>
      <c r="K23" s="5">
        <v>0</v>
      </c>
      <c r="L23" s="5">
        <f t="shared" si="0"/>
        <v>32.643652099999997</v>
      </c>
      <c r="M23" s="1">
        <v>2036</v>
      </c>
      <c r="N23" s="5">
        <v>5.7788100000000002E-2</v>
      </c>
      <c r="O23" s="5">
        <v>1.5344</v>
      </c>
      <c r="P23" s="5">
        <v>2.59483</v>
      </c>
      <c r="Q23" s="5">
        <v>1.88304</v>
      </c>
      <c r="R23" s="5">
        <v>14.391299999999999</v>
      </c>
      <c r="S23" s="5">
        <v>0.338866</v>
      </c>
      <c r="T23" s="5">
        <v>11.8058</v>
      </c>
      <c r="U23" s="5">
        <v>0</v>
      </c>
      <c r="V23" s="5">
        <v>0</v>
      </c>
      <c r="W23" s="5">
        <f t="shared" si="1"/>
        <v>32.606024099999999</v>
      </c>
      <c r="X23" s="1">
        <f t="shared" si="2"/>
        <v>3.7627999999997996E-2</v>
      </c>
    </row>
    <row r="24" spans="2:24">
      <c r="B24" s="1">
        <v>2037</v>
      </c>
      <c r="C24" s="5">
        <v>5.77803E-2</v>
      </c>
      <c r="D24" s="5">
        <v>1.5509999999999999</v>
      </c>
      <c r="E24" s="5">
        <v>2.6061100000000001</v>
      </c>
      <c r="F24" s="5">
        <v>1.8525499999999999</v>
      </c>
      <c r="G24" s="5">
        <v>14.0723</v>
      </c>
      <c r="H24" s="5">
        <v>0.34234700000000001</v>
      </c>
      <c r="I24" s="5">
        <v>11.8568</v>
      </c>
      <c r="J24" s="5">
        <v>0</v>
      </c>
      <c r="K24" s="5">
        <v>0</v>
      </c>
      <c r="L24" s="5">
        <f t="shared" si="0"/>
        <v>32.338887299999996</v>
      </c>
      <c r="M24" s="1">
        <v>2037</v>
      </c>
      <c r="N24" s="5">
        <v>5.7767199999999998E-2</v>
      </c>
      <c r="O24" s="5">
        <v>1.5514300000000001</v>
      </c>
      <c r="P24" s="5">
        <v>2.6069300000000002</v>
      </c>
      <c r="Q24" s="5">
        <v>1.85256</v>
      </c>
      <c r="R24" s="5">
        <v>14.0303</v>
      </c>
      <c r="S24" s="5">
        <v>0.33962900000000001</v>
      </c>
      <c r="T24" s="5">
        <v>11.8569</v>
      </c>
      <c r="U24" s="5">
        <v>0</v>
      </c>
      <c r="V24" s="5">
        <v>0</v>
      </c>
      <c r="W24" s="5">
        <f t="shared" si="1"/>
        <v>32.295516200000002</v>
      </c>
      <c r="X24" s="1">
        <f t="shared" si="2"/>
        <v>4.3371099999994556E-2</v>
      </c>
    </row>
    <row r="25" spans="2:24">
      <c r="B25" s="1">
        <v>2038</v>
      </c>
      <c r="C25" s="5">
        <v>5.78194E-2</v>
      </c>
      <c r="D25" s="5">
        <v>1.5669999999999999</v>
      </c>
      <c r="E25" s="5">
        <v>2.6171600000000002</v>
      </c>
      <c r="F25" s="5">
        <v>1.8241400000000001</v>
      </c>
      <c r="G25" s="5">
        <v>13.6976</v>
      </c>
      <c r="H25" s="5">
        <v>0.34287899999999999</v>
      </c>
      <c r="I25" s="5">
        <v>11.91</v>
      </c>
      <c r="J25" s="5">
        <v>0</v>
      </c>
      <c r="K25" s="5">
        <v>0</v>
      </c>
      <c r="L25" s="5">
        <f t="shared" si="0"/>
        <v>32.016598399999999</v>
      </c>
      <c r="M25" s="1">
        <v>2038</v>
      </c>
      <c r="N25" s="5">
        <v>5.7803899999999998E-2</v>
      </c>
      <c r="O25" s="5">
        <v>1.5674600000000001</v>
      </c>
      <c r="P25" s="5">
        <v>2.6180300000000001</v>
      </c>
      <c r="Q25" s="5">
        <v>1.8241499999999999</v>
      </c>
      <c r="R25" s="5">
        <v>13.6501</v>
      </c>
      <c r="S25" s="5">
        <v>0.33911000000000002</v>
      </c>
      <c r="T25" s="5">
        <v>11.909800000000001</v>
      </c>
      <c r="U25" s="5">
        <v>0</v>
      </c>
      <c r="V25" s="5">
        <v>0</v>
      </c>
      <c r="W25" s="5">
        <f t="shared" si="1"/>
        <v>31.966453900000005</v>
      </c>
      <c r="X25" s="1">
        <f t="shared" si="2"/>
        <v>5.0144499999994707E-2</v>
      </c>
    </row>
    <row r="26" spans="2:24">
      <c r="B26" s="1">
        <v>2039</v>
      </c>
      <c r="C26" s="5">
        <v>5.7730200000000002E-2</v>
      </c>
      <c r="D26" s="5">
        <v>1.5840000000000001</v>
      </c>
      <c r="E26" s="5">
        <v>2.6282000000000001</v>
      </c>
      <c r="F26" s="5">
        <v>1.7951600000000001</v>
      </c>
      <c r="G26" s="5">
        <v>13.360200000000001</v>
      </c>
      <c r="H26" s="5">
        <v>0.34471499999999999</v>
      </c>
      <c r="I26" s="5">
        <v>11.9642</v>
      </c>
      <c r="J26" s="5">
        <v>0</v>
      </c>
      <c r="K26" s="5">
        <v>0</v>
      </c>
      <c r="L26" s="5">
        <f t="shared" si="0"/>
        <v>31.734205199999998</v>
      </c>
      <c r="M26" s="1">
        <v>2039</v>
      </c>
      <c r="N26" s="5">
        <v>5.77125E-2</v>
      </c>
      <c r="O26" s="5">
        <v>1.58447</v>
      </c>
      <c r="P26" s="5">
        <v>2.6291199999999999</v>
      </c>
      <c r="Q26" s="5">
        <v>1.7951699999999999</v>
      </c>
      <c r="R26" s="5">
        <v>13.307</v>
      </c>
      <c r="S26" s="5">
        <v>0.339507</v>
      </c>
      <c r="T26" s="5">
        <v>11.963900000000001</v>
      </c>
      <c r="U26" s="5">
        <v>0</v>
      </c>
      <c r="V26" s="5">
        <v>0</v>
      </c>
      <c r="W26" s="5">
        <f t="shared" si="1"/>
        <v>31.676879499999998</v>
      </c>
      <c r="X26" s="1">
        <f t="shared" si="2"/>
        <v>5.7325699999999813E-2</v>
      </c>
    </row>
    <row r="27" spans="2:24">
      <c r="B27" s="1">
        <v>2040</v>
      </c>
      <c r="C27" s="5">
        <v>5.7656499999999999E-2</v>
      </c>
      <c r="D27" s="5">
        <v>1.6</v>
      </c>
      <c r="E27" s="5">
        <v>2.63822</v>
      </c>
      <c r="F27" s="5">
        <v>1.7699100000000001</v>
      </c>
      <c r="G27" s="5">
        <v>13.0426</v>
      </c>
      <c r="H27" s="5">
        <v>0.34471299999999999</v>
      </c>
      <c r="I27" s="5">
        <v>12.0113</v>
      </c>
      <c r="J27" s="5">
        <v>0</v>
      </c>
      <c r="K27" s="5">
        <v>0</v>
      </c>
      <c r="L27" s="5">
        <f t="shared" si="0"/>
        <v>31.464399499999999</v>
      </c>
      <c r="M27" s="1">
        <v>2040</v>
      </c>
      <c r="N27" s="5">
        <v>5.7636399999999997E-2</v>
      </c>
      <c r="O27" s="5">
        <v>1.6005</v>
      </c>
      <c r="P27" s="5">
        <v>2.6391800000000001</v>
      </c>
      <c r="Q27" s="5">
        <v>1.76993</v>
      </c>
      <c r="R27" s="5">
        <v>12.9834</v>
      </c>
      <c r="S27" s="5">
        <v>0.33780100000000002</v>
      </c>
      <c r="T27" s="5">
        <v>12.0107</v>
      </c>
      <c r="U27" s="5">
        <v>0</v>
      </c>
      <c r="V27" s="5">
        <v>0</v>
      </c>
      <c r="W27" s="5">
        <f t="shared" si="1"/>
        <v>31.399147399999997</v>
      </c>
      <c r="X27" s="1">
        <f t="shared" si="2"/>
        <v>6.5252100000002144E-2</v>
      </c>
    </row>
    <row r="28" spans="2:24">
      <c r="B28" s="1">
        <v>2041</v>
      </c>
      <c r="C28" s="5">
        <v>5.7668799999999999E-2</v>
      </c>
      <c r="D28" s="5">
        <v>1.617</v>
      </c>
      <c r="E28" s="5">
        <v>2.6491899999999999</v>
      </c>
      <c r="F28" s="5">
        <v>1.7471399999999999</v>
      </c>
      <c r="G28" s="5">
        <v>12.7332</v>
      </c>
      <c r="H28" s="5">
        <v>0.34664899999999998</v>
      </c>
      <c r="I28" s="5">
        <v>12.064500000000001</v>
      </c>
      <c r="J28" s="5">
        <v>0</v>
      </c>
      <c r="K28" s="5">
        <v>0</v>
      </c>
      <c r="L28" s="5">
        <f t="shared" si="0"/>
        <v>31.215347800000004</v>
      </c>
      <c r="M28" s="1">
        <v>2041</v>
      </c>
      <c r="N28" s="5">
        <v>5.7646099999999999E-2</v>
      </c>
      <c r="O28" s="5">
        <v>1.6175200000000001</v>
      </c>
      <c r="P28" s="5">
        <v>2.65021</v>
      </c>
      <c r="Q28" s="5">
        <v>1.74715</v>
      </c>
      <c r="R28" s="5">
        <v>12.667899999999999</v>
      </c>
      <c r="S28" s="5">
        <v>0.33738299999999999</v>
      </c>
      <c r="T28" s="5">
        <v>12.0639</v>
      </c>
      <c r="U28" s="5">
        <v>0</v>
      </c>
      <c r="V28" s="5">
        <v>0</v>
      </c>
      <c r="W28" s="5">
        <f t="shared" si="1"/>
        <v>31.1417091</v>
      </c>
      <c r="X28" s="1">
        <f t="shared" si="2"/>
        <v>7.363870000000361E-2</v>
      </c>
    </row>
    <row r="29" spans="2:24">
      <c r="B29" s="1">
        <v>2042</v>
      </c>
      <c r="C29" s="5">
        <v>5.7611299999999997E-2</v>
      </c>
      <c r="D29" s="5">
        <v>1.633</v>
      </c>
      <c r="E29" s="5">
        <v>2.6591900000000002</v>
      </c>
      <c r="F29" s="5">
        <v>1.7245900000000001</v>
      </c>
      <c r="G29" s="5">
        <v>12.446400000000001</v>
      </c>
      <c r="H29" s="5">
        <v>0.34773999999999999</v>
      </c>
      <c r="I29" s="5">
        <v>12.120100000000001</v>
      </c>
      <c r="J29" s="5">
        <v>0</v>
      </c>
      <c r="K29" s="5">
        <v>0</v>
      </c>
      <c r="L29" s="5">
        <f t="shared" si="0"/>
        <v>30.988631300000002</v>
      </c>
      <c r="M29" s="1">
        <v>2042</v>
      </c>
      <c r="N29" s="5">
        <v>5.7585999999999998E-2</v>
      </c>
      <c r="O29" s="5">
        <v>1.63354</v>
      </c>
      <c r="P29" s="5">
        <v>2.66025</v>
      </c>
      <c r="Q29" s="5">
        <v>1.7245999999999999</v>
      </c>
      <c r="R29" s="5">
        <v>12.3748</v>
      </c>
      <c r="S29" s="5">
        <v>0.335088</v>
      </c>
      <c r="T29" s="5">
        <v>12.119199999999999</v>
      </c>
      <c r="U29" s="5">
        <v>0</v>
      </c>
      <c r="V29" s="5">
        <v>0</v>
      </c>
      <c r="W29" s="5">
        <f t="shared" si="1"/>
        <v>30.905063999999999</v>
      </c>
      <c r="X29" s="1">
        <f t="shared" si="2"/>
        <v>8.356730000000212E-2</v>
      </c>
    </row>
    <row r="30" spans="2:24">
      <c r="B30" s="1">
        <v>2043</v>
      </c>
      <c r="C30" s="5">
        <v>5.7704900000000003E-2</v>
      </c>
      <c r="D30" s="5">
        <v>1.65</v>
      </c>
      <c r="E30" s="5">
        <v>2.6681900000000001</v>
      </c>
      <c r="F30" s="5">
        <v>1.70539</v>
      </c>
      <c r="G30" s="5">
        <v>12.197800000000001</v>
      </c>
      <c r="H30" s="5">
        <v>0.34692699999999999</v>
      </c>
      <c r="I30" s="5">
        <v>12.180099999999999</v>
      </c>
      <c r="J30" s="5">
        <v>0</v>
      </c>
      <c r="K30" s="5">
        <v>0</v>
      </c>
      <c r="L30" s="5">
        <f t="shared" si="0"/>
        <v>30.806111900000001</v>
      </c>
      <c r="M30" s="1">
        <v>2043</v>
      </c>
      <c r="N30" s="5">
        <v>5.7676699999999997E-2</v>
      </c>
      <c r="O30" s="5">
        <v>1.65056</v>
      </c>
      <c r="P30" s="5">
        <v>2.6692999999999998</v>
      </c>
      <c r="Q30" s="5">
        <v>1.7054</v>
      </c>
      <c r="R30" s="5">
        <v>12.1197</v>
      </c>
      <c r="S30" s="5">
        <v>0.330459</v>
      </c>
      <c r="T30" s="5">
        <v>12.1792</v>
      </c>
      <c r="U30" s="5">
        <v>0</v>
      </c>
      <c r="V30" s="5">
        <v>0</v>
      </c>
      <c r="W30" s="5">
        <f t="shared" si="1"/>
        <v>30.712295699999999</v>
      </c>
      <c r="X30" s="1">
        <f t="shared" si="2"/>
        <v>9.3816200000002681E-2</v>
      </c>
    </row>
    <row r="31" spans="2:24">
      <c r="B31" s="1">
        <v>2044</v>
      </c>
      <c r="C31" s="5">
        <v>5.76242E-2</v>
      </c>
      <c r="D31" s="5">
        <v>1.667</v>
      </c>
      <c r="E31" s="5">
        <v>2.6781700000000002</v>
      </c>
      <c r="F31" s="5">
        <v>1.6894</v>
      </c>
      <c r="G31" s="5">
        <v>11.9557</v>
      </c>
      <c r="H31" s="5">
        <v>0.34718100000000002</v>
      </c>
      <c r="I31" s="5">
        <v>12.232200000000001</v>
      </c>
      <c r="J31" s="5">
        <v>0</v>
      </c>
      <c r="K31" s="5">
        <v>0</v>
      </c>
      <c r="L31" s="5">
        <f t="shared" si="0"/>
        <v>30.6272752</v>
      </c>
      <c r="M31" s="1">
        <v>2044</v>
      </c>
      <c r="N31" s="5">
        <v>5.75928E-2</v>
      </c>
      <c r="O31" s="5">
        <v>1.6675800000000001</v>
      </c>
      <c r="P31" s="5">
        <v>2.6793399999999998</v>
      </c>
      <c r="Q31" s="5">
        <v>1.6894199999999999</v>
      </c>
      <c r="R31" s="5">
        <v>11.871</v>
      </c>
      <c r="S31" s="5">
        <v>0.32685799999999998</v>
      </c>
      <c r="T31" s="5">
        <v>12.231199999999999</v>
      </c>
      <c r="U31" s="5">
        <v>0</v>
      </c>
      <c r="V31" s="5">
        <v>0</v>
      </c>
      <c r="W31" s="5">
        <f t="shared" si="1"/>
        <v>30.522990800000002</v>
      </c>
      <c r="X31" s="1">
        <f t="shared" si="2"/>
        <v>0.10428439999999739</v>
      </c>
    </row>
    <row r="32" spans="2:24">
      <c r="B32" s="1">
        <v>2045</v>
      </c>
      <c r="C32" s="5">
        <v>5.74408E-2</v>
      </c>
      <c r="D32" s="5">
        <v>1.6839999999999999</v>
      </c>
      <c r="E32" s="5">
        <v>2.6871399999999999</v>
      </c>
      <c r="F32" s="5">
        <v>1.67232</v>
      </c>
      <c r="G32" s="5">
        <v>11.732900000000001</v>
      </c>
      <c r="H32" s="5">
        <v>0.34327299999999999</v>
      </c>
      <c r="I32" s="5">
        <v>12.2834</v>
      </c>
      <c r="J32" s="5">
        <v>0</v>
      </c>
      <c r="K32" s="5">
        <v>0</v>
      </c>
      <c r="L32" s="5">
        <f t="shared" si="0"/>
        <v>30.460473799999999</v>
      </c>
      <c r="M32" s="1">
        <v>2045</v>
      </c>
      <c r="N32" s="5">
        <v>5.7406600000000002E-2</v>
      </c>
      <c r="O32" s="5">
        <v>1.6846000000000001</v>
      </c>
      <c r="P32" s="5">
        <v>2.6883699999999999</v>
      </c>
      <c r="Q32" s="5">
        <v>1.6723399999999999</v>
      </c>
      <c r="R32" s="5">
        <v>11.6419</v>
      </c>
      <c r="S32" s="5">
        <v>0.31918800000000003</v>
      </c>
      <c r="T32" s="5">
        <v>12.282299999999999</v>
      </c>
      <c r="U32" s="5">
        <v>0</v>
      </c>
      <c r="V32" s="5">
        <v>0</v>
      </c>
      <c r="W32" s="5">
        <f t="shared" si="1"/>
        <v>30.3461046</v>
      </c>
      <c r="X32" s="1">
        <f t="shared" si="2"/>
        <v>0.11436919999999873</v>
      </c>
    </row>
    <row r="33" spans="2:24">
      <c r="B33" s="1">
        <v>2046</v>
      </c>
      <c r="C33" s="5">
        <v>5.7530699999999997E-2</v>
      </c>
      <c r="D33" s="5">
        <v>1.7010000000000001</v>
      </c>
      <c r="E33" s="5">
        <v>2.6961200000000001</v>
      </c>
      <c r="F33" s="5">
        <v>1.6558299999999999</v>
      </c>
      <c r="G33" s="5">
        <v>11.5374</v>
      </c>
      <c r="H33" s="5">
        <v>0.34365499999999999</v>
      </c>
      <c r="I33" s="5">
        <v>12.3422</v>
      </c>
      <c r="J33" s="5">
        <v>0</v>
      </c>
      <c r="K33" s="5">
        <v>0</v>
      </c>
      <c r="L33" s="5">
        <f t="shared" si="0"/>
        <v>30.333735699999998</v>
      </c>
      <c r="M33" s="1">
        <v>2046</v>
      </c>
      <c r="N33" s="5">
        <v>5.7493599999999999E-2</v>
      </c>
      <c r="O33" s="5">
        <v>1.7016199999999999</v>
      </c>
      <c r="P33" s="5">
        <v>2.6974</v>
      </c>
      <c r="Q33" s="5">
        <v>1.65585</v>
      </c>
      <c r="R33" s="5">
        <v>11.4406</v>
      </c>
      <c r="S33" s="5">
        <v>0.31574999999999998</v>
      </c>
      <c r="T33" s="5">
        <v>12.341100000000001</v>
      </c>
      <c r="U33" s="5">
        <v>0</v>
      </c>
      <c r="V33" s="5">
        <v>0</v>
      </c>
      <c r="W33" s="5">
        <f t="shared" si="1"/>
        <v>30.2098136</v>
      </c>
      <c r="X33" s="1">
        <f t="shared" si="2"/>
        <v>0.12392209999999793</v>
      </c>
    </row>
    <row r="34" spans="2:24">
      <c r="B34" s="1">
        <v>2047</v>
      </c>
      <c r="C34" s="5">
        <v>5.7378899999999997E-2</v>
      </c>
      <c r="D34" s="5">
        <v>1.7170000000000001</v>
      </c>
      <c r="E34" s="5">
        <v>2.7050999999999998</v>
      </c>
      <c r="F34" s="5">
        <v>1.6376299999999999</v>
      </c>
      <c r="G34" s="5">
        <v>11.3574</v>
      </c>
      <c r="H34" s="5">
        <v>0.34443200000000002</v>
      </c>
      <c r="I34" s="5">
        <v>12.396800000000001</v>
      </c>
      <c r="J34" s="5">
        <v>0</v>
      </c>
      <c r="K34" s="5">
        <v>0</v>
      </c>
      <c r="L34" s="5">
        <f t="shared" si="0"/>
        <v>30.2157409</v>
      </c>
      <c r="M34" s="1">
        <v>2047</v>
      </c>
      <c r="N34" s="5">
        <v>5.7339500000000002E-2</v>
      </c>
      <c r="O34" s="5">
        <v>1.71763</v>
      </c>
      <c r="P34" s="5">
        <v>2.7064400000000002</v>
      </c>
      <c r="Q34" s="5">
        <v>1.6376500000000001</v>
      </c>
      <c r="R34" s="5">
        <v>11.2554</v>
      </c>
      <c r="S34" s="5">
        <v>0.31269400000000003</v>
      </c>
      <c r="T34" s="5">
        <v>12.3957</v>
      </c>
      <c r="U34" s="5">
        <v>0</v>
      </c>
      <c r="V34" s="5">
        <v>0</v>
      </c>
      <c r="W34" s="5">
        <f t="shared" si="1"/>
        <v>30.082853499999999</v>
      </c>
      <c r="X34" s="1">
        <f t="shared" si="2"/>
        <v>0.13288740000000132</v>
      </c>
    </row>
    <row r="35" spans="2:24">
      <c r="B35" s="1">
        <v>2048</v>
      </c>
      <c r="C35" s="5">
        <v>5.7263099999999997E-2</v>
      </c>
      <c r="D35" s="5">
        <v>1.734</v>
      </c>
      <c r="E35" s="5">
        <v>2.71312</v>
      </c>
      <c r="F35" s="5">
        <v>1.61771</v>
      </c>
      <c r="G35" s="5">
        <v>11.182600000000001</v>
      </c>
      <c r="H35" s="5">
        <v>0.34593499999999999</v>
      </c>
      <c r="I35" s="5">
        <v>12.440300000000001</v>
      </c>
      <c r="J35" s="5">
        <v>0</v>
      </c>
      <c r="K35" s="5">
        <v>0</v>
      </c>
      <c r="L35" s="5">
        <f t="shared" si="0"/>
        <v>30.090928100000003</v>
      </c>
      <c r="M35" s="1">
        <v>2048</v>
      </c>
      <c r="N35" s="5">
        <v>5.7221300000000003E-2</v>
      </c>
      <c r="O35" s="5">
        <v>1.7346299999999999</v>
      </c>
      <c r="P35" s="5">
        <v>2.7145000000000001</v>
      </c>
      <c r="Q35" s="5">
        <v>1.61774</v>
      </c>
      <c r="R35" s="5">
        <v>11.0763</v>
      </c>
      <c r="S35" s="5">
        <v>0.310311</v>
      </c>
      <c r="T35" s="5">
        <v>12.4391</v>
      </c>
      <c r="U35" s="5">
        <v>0</v>
      </c>
      <c r="V35" s="5">
        <v>0</v>
      </c>
      <c r="W35" s="5">
        <f t="shared" si="1"/>
        <v>29.949802299999998</v>
      </c>
      <c r="X35" s="1">
        <f t="shared" si="2"/>
        <v>0.14112580000000463</v>
      </c>
    </row>
    <row r="36" spans="2:24">
      <c r="B36" s="1">
        <v>2049</v>
      </c>
      <c r="C36" s="5">
        <v>5.71843E-2</v>
      </c>
      <c r="D36" s="5">
        <v>1.7509999999999999</v>
      </c>
      <c r="E36" s="5">
        <v>2.72214</v>
      </c>
      <c r="F36" s="5">
        <v>1.5982799999999999</v>
      </c>
      <c r="G36" s="5">
        <v>11.0229</v>
      </c>
      <c r="H36" s="5">
        <v>0.34689500000000001</v>
      </c>
      <c r="I36" s="5">
        <v>12.4849</v>
      </c>
      <c r="J36" s="5">
        <v>0</v>
      </c>
      <c r="K36" s="5">
        <v>0</v>
      </c>
      <c r="L36" s="5">
        <f t="shared" si="0"/>
        <v>29.983299299999999</v>
      </c>
      <c r="M36" s="1">
        <v>2049</v>
      </c>
      <c r="N36" s="5">
        <v>5.7140900000000001E-2</v>
      </c>
      <c r="O36" s="5">
        <v>1.7516400000000001</v>
      </c>
      <c r="P36" s="5">
        <v>2.7235800000000001</v>
      </c>
      <c r="Q36" s="5">
        <v>1.5983000000000001</v>
      </c>
      <c r="R36" s="5">
        <v>10.913399999999999</v>
      </c>
      <c r="S36" s="5">
        <v>0.30738500000000002</v>
      </c>
      <c r="T36" s="5">
        <v>12.483700000000001</v>
      </c>
      <c r="U36" s="5">
        <v>0</v>
      </c>
      <c r="V36" s="5">
        <v>0</v>
      </c>
      <c r="W36" s="5">
        <f t="shared" si="1"/>
        <v>29.835145900000001</v>
      </c>
      <c r="X36" s="1">
        <f t="shared" si="2"/>
        <v>0.14815339999999821</v>
      </c>
    </row>
    <row r="37" spans="2:24">
      <c r="B37" s="1">
        <v>2050</v>
      </c>
      <c r="C37" s="5">
        <v>5.72685E-2</v>
      </c>
      <c r="D37" s="5">
        <v>1.768</v>
      </c>
      <c r="E37" s="5">
        <v>2.7301799999999998</v>
      </c>
      <c r="F37" s="5">
        <v>1.5772699999999999</v>
      </c>
      <c r="G37" s="5">
        <v>10.898400000000001</v>
      </c>
      <c r="H37" s="5">
        <v>0.34860600000000003</v>
      </c>
      <c r="I37" s="5">
        <v>12.551600000000001</v>
      </c>
      <c r="J37" s="5">
        <v>0</v>
      </c>
      <c r="K37" s="5">
        <v>0</v>
      </c>
      <c r="L37" s="5">
        <f t="shared" si="0"/>
        <v>29.931324499999999</v>
      </c>
      <c r="M37" s="1">
        <v>2050</v>
      </c>
      <c r="N37" s="5">
        <v>5.72241E-2</v>
      </c>
      <c r="O37" s="5">
        <v>1.7686500000000001</v>
      </c>
      <c r="P37" s="5">
        <v>2.7316699999999998</v>
      </c>
      <c r="Q37" s="5">
        <v>1.5772900000000001</v>
      </c>
      <c r="R37" s="5">
        <v>10.7858</v>
      </c>
      <c r="S37" s="5">
        <v>0.305122</v>
      </c>
      <c r="T37" s="5">
        <v>12.5504</v>
      </c>
      <c r="U37" s="5">
        <v>0</v>
      </c>
      <c r="V37" s="5">
        <v>0</v>
      </c>
      <c r="W37" s="5">
        <f t="shared" si="1"/>
        <v>29.776156100000001</v>
      </c>
      <c r="X37" s="1">
        <f t="shared" si="2"/>
        <v>0.15516839999999732</v>
      </c>
    </row>
  </sheetData>
  <mergeCells count="2">
    <mergeCell ref="B5:L5"/>
    <mergeCell ref="M5:W5"/>
  </mergeCells>
  <hyperlinks>
    <hyperlink ref="A3" r:id="rId1" xr:uid="{E21B6B5B-2D17-0946-93DE-F60166625E38}"/>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2F5A1-94B7-ED44-8F85-3E8139C58638}">
  <sheetPr>
    <tabColor theme="5" tint="0.79998168889431442"/>
  </sheetPr>
  <dimension ref="A1:X39"/>
  <sheetViews>
    <sheetView workbookViewId="0">
      <selection activeCell="E12" sqref="E12"/>
    </sheetView>
  </sheetViews>
  <sheetFormatPr baseColWidth="10" defaultRowHeight="16"/>
  <sheetData>
    <row r="1" spans="1:24">
      <c r="A1" s="33" t="s">
        <v>87</v>
      </c>
      <c r="B1" s="33"/>
      <c r="C1" s="33"/>
      <c r="D1" s="33"/>
      <c r="E1" s="33"/>
      <c r="F1" s="33"/>
      <c r="G1" s="33"/>
      <c r="H1" s="33"/>
      <c r="I1" s="33"/>
      <c r="J1" s="33"/>
      <c r="K1" s="33"/>
      <c r="L1" s="33"/>
      <c r="M1" s="33"/>
      <c r="N1" s="33"/>
      <c r="O1" s="33"/>
      <c r="P1" s="33"/>
      <c r="Q1" s="33"/>
      <c r="R1" s="33"/>
    </row>
    <row r="2" spans="1:24">
      <c r="A2" s="1" t="s">
        <v>142</v>
      </c>
      <c r="B2" s="1"/>
      <c r="C2" s="1"/>
      <c r="D2" s="1"/>
      <c r="E2" s="1"/>
      <c r="F2" s="1"/>
      <c r="G2" s="1"/>
      <c r="H2" s="1"/>
      <c r="I2" s="1"/>
      <c r="J2" s="1"/>
      <c r="K2" s="1"/>
      <c r="L2" s="1"/>
      <c r="M2" s="1"/>
      <c r="N2" s="1"/>
      <c r="O2" s="1"/>
      <c r="P2" s="1"/>
      <c r="Q2" s="1"/>
      <c r="R2" s="1"/>
    </row>
    <row r="3" spans="1:24">
      <c r="A3" s="43" t="s">
        <v>71</v>
      </c>
      <c r="B3" s="5"/>
      <c r="C3" s="5"/>
      <c r="D3" s="5"/>
      <c r="E3" s="5"/>
      <c r="F3" s="5"/>
      <c r="G3" s="5"/>
      <c r="H3" s="5"/>
      <c r="I3" s="5"/>
      <c r="J3" s="5"/>
      <c r="K3" s="5"/>
      <c r="L3" s="5"/>
      <c r="M3" s="5"/>
      <c r="N3" s="5"/>
      <c r="O3" s="5"/>
      <c r="P3" s="5"/>
      <c r="Q3" s="5"/>
      <c r="R3" s="5"/>
    </row>
    <row r="7" spans="1:24">
      <c r="B7" s="69" t="s">
        <v>65</v>
      </c>
      <c r="C7" s="69"/>
      <c r="D7" s="69"/>
      <c r="E7" s="69"/>
      <c r="F7" s="69"/>
      <c r="G7" s="69"/>
      <c r="H7" s="69"/>
      <c r="I7" s="69"/>
      <c r="J7" s="69"/>
      <c r="K7" s="69"/>
      <c r="L7" s="69"/>
      <c r="M7" s="71">
        <v>0.01</v>
      </c>
      <c r="N7" s="71"/>
      <c r="O7" s="71"/>
      <c r="P7" s="71"/>
      <c r="Q7" s="71"/>
      <c r="R7" s="71"/>
      <c r="S7" s="71"/>
      <c r="T7" s="71"/>
      <c r="U7" s="71"/>
      <c r="V7" s="71"/>
      <c r="W7" s="71"/>
    </row>
    <row r="8" spans="1:24">
      <c r="B8" s="1" t="s">
        <v>14</v>
      </c>
      <c r="C8" s="1" t="s">
        <v>132</v>
      </c>
      <c r="D8" s="1" t="s">
        <v>133</v>
      </c>
      <c r="E8" s="1" t="s">
        <v>134</v>
      </c>
      <c r="F8" s="1" t="s">
        <v>135</v>
      </c>
      <c r="G8" s="1" t="s">
        <v>136</v>
      </c>
      <c r="H8" s="1" t="s">
        <v>137</v>
      </c>
      <c r="I8" s="1" t="s">
        <v>138</v>
      </c>
      <c r="J8" s="1" t="s">
        <v>139</v>
      </c>
      <c r="K8" s="1" t="s">
        <v>140</v>
      </c>
      <c r="L8" s="1" t="s">
        <v>127</v>
      </c>
      <c r="M8" s="1" t="s">
        <v>14</v>
      </c>
      <c r="N8" s="1" t="s">
        <v>132</v>
      </c>
      <c r="O8" s="1" t="s">
        <v>133</v>
      </c>
      <c r="P8" s="1" t="s">
        <v>134</v>
      </c>
      <c r="Q8" s="1" t="s">
        <v>135</v>
      </c>
      <c r="R8" s="1" t="s">
        <v>136</v>
      </c>
      <c r="S8" s="1" t="s">
        <v>137</v>
      </c>
      <c r="T8" s="1" t="s">
        <v>138</v>
      </c>
      <c r="U8" s="1" t="s">
        <v>139</v>
      </c>
      <c r="V8" s="1" t="s">
        <v>140</v>
      </c>
      <c r="W8" s="1" t="s">
        <v>127</v>
      </c>
      <c r="X8" s="1" t="s">
        <v>143</v>
      </c>
    </row>
    <row r="9" spans="1:24">
      <c r="B9" s="1">
        <v>2020</v>
      </c>
      <c r="C9" s="5">
        <v>1.7526400000000001E-2</v>
      </c>
      <c r="D9" s="5">
        <v>2.5250000000000002E-2</v>
      </c>
      <c r="E9" s="5">
        <v>9.5217700000000006E-3</v>
      </c>
      <c r="F9" s="5">
        <v>3.7793300000000002E-2</v>
      </c>
      <c r="G9" s="5">
        <v>0.18173</v>
      </c>
      <c r="H9" s="5">
        <v>0.83475699999999997</v>
      </c>
      <c r="I9" s="5">
        <v>0.73048100000000005</v>
      </c>
      <c r="J9" s="5">
        <v>0</v>
      </c>
      <c r="K9" s="5">
        <v>0</v>
      </c>
      <c r="L9" s="5">
        <f>SUM(C9:K9)</f>
        <v>1.8370594700000002</v>
      </c>
      <c r="M9" s="1">
        <v>2020</v>
      </c>
      <c r="N9" s="5">
        <v>1.7526400000000001E-2</v>
      </c>
      <c r="O9" s="5">
        <v>2.5250000000000002E-2</v>
      </c>
      <c r="P9" s="5">
        <v>9.5217700000000006E-3</v>
      </c>
      <c r="Q9" s="5">
        <v>3.7793300000000002E-2</v>
      </c>
      <c r="R9" s="5">
        <v>0.18173</v>
      </c>
      <c r="S9" s="5">
        <v>0.83475699999999997</v>
      </c>
      <c r="T9" s="5">
        <v>0.73048100000000005</v>
      </c>
      <c r="U9" s="5">
        <v>0</v>
      </c>
      <c r="V9" s="5">
        <v>0</v>
      </c>
      <c r="W9" s="5">
        <f>SUM(N9:V9)</f>
        <v>1.8370594700000002</v>
      </c>
      <c r="X9" s="1">
        <f>L9-W9</f>
        <v>0</v>
      </c>
    </row>
    <row r="10" spans="1:24">
      <c r="B10" s="1">
        <v>2021</v>
      </c>
      <c r="C10" s="5">
        <v>1.8201599999999998E-2</v>
      </c>
      <c r="D10" s="5">
        <v>2.5499999999999998E-2</v>
      </c>
      <c r="E10" s="5">
        <v>1.09964E-2</v>
      </c>
      <c r="F10" s="5">
        <v>3.86431E-2</v>
      </c>
      <c r="G10" s="5">
        <v>0.188669</v>
      </c>
      <c r="H10" s="5">
        <v>0.91237000000000001</v>
      </c>
      <c r="I10" s="5">
        <v>0.77215599999999995</v>
      </c>
      <c r="J10" s="5">
        <v>0</v>
      </c>
      <c r="K10" s="5">
        <v>0</v>
      </c>
      <c r="L10" s="5">
        <f t="shared" ref="L10:L39" si="0">SUM(C10:K10)</f>
        <v>1.9665360999999999</v>
      </c>
      <c r="M10" s="1">
        <v>2021</v>
      </c>
      <c r="N10" s="5">
        <v>1.8201599999999998E-2</v>
      </c>
      <c r="O10" s="5">
        <v>2.5499999999999998E-2</v>
      </c>
      <c r="P10" s="5">
        <v>1.09964E-2</v>
      </c>
      <c r="Q10" s="5">
        <v>3.86431E-2</v>
      </c>
      <c r="R10" s="5">
        <v>0.188669</v>
      </c>
      <c r="S10" s="5">
        <v>0.91237000000000001</v>
      </c>
      <c r="T10" s="5">
        <v>0.77215599999999995</v>
      </c>
      <c r="U10" s="5">
        <v>0</v>
      </c>
      <c r="V10" s="5">
        <v>0</v>
      </c>
      <c r="W10" s="5">
        <f t="shared" ref="W10:W39" si="1">SUM(N10:V10)</f>
        <v>1.9665360999999999</v>
      </c>
      <c r="X10" s="1">
        <f t="shared" ref="X10:X39" si="2">L10-W10</f>
        <v>0</v>
      </c>
    </row>
    <row r="11" spans="1:24">
      <c r="B11" s="1">
        <v>2022</v>
      </c>
      <c r="C11" s="5">
        <v>1.8255400000000001E-2</v>
      </c>
      <c r="D11" s="5">
        <v>2.5749999999999999E-2</v>
      </c>
      <c r="E11" s="5">
        <v>9.3746400000000001E-3</v>
      </c>
      <c r="F11" s="5">
        <v>3.9846399999999997E-2</v>
      </c>
      <c r="G11" s="5">
        <v>0.19423000000000001</v>
      </c>
      <c r="H11" s="5">
        <v>0.87490199999999996</v>
      </c>
      <c r="I11" s="5">
        <v>0.79979999999999996</v>
      </c>
      <c r="J11" s="5">
        <v>0</v>
      </c>
      <c r="K11" s="5">
        <v>0</v>
      </c>
      <c r="L11" s="5">
        <f t="shared" si="0"/>
        <v>1.9621584400000001</v>
      </c>
      <c r="M11" s="1">
        <v>2022</v>
      </c>
      <c r="N11" s="5">
        <v>1.8255400000000001E-2</v>
      </c>
      <c r="O11" s="5">
        <v>2.5749999999999999E-2</v>
      </c>
      <c r="P11" s="5">
        <v>9.3746400000000001E-3</v>
      </c>
      <c r="Q11" s="5">
        <v>3.9846399999999997E-2</v>
      </c>
      <c r="R11" s="5">
        <v>0.19423000000000001</v>
      </c>
      <c r="S11" s="5">
        <v>0.87490199999999996</v>
      </c>
      <c r="T11" s="5">
        <v>0.79979999999999996</v>
      </c>
      <c r="U11" s="5">
        <v>0</v>
      </c>
      <c r="V11" s="5">
        <v>0</v>
      </c>
      <c r="W11" s="5">
        <f t="shared" si="1"/>
        <v>1.9621584400000001</v>
      </c>
      <c r="X11" s="1">
        <f t="shared" si="2"/>
        <v>0</v>
      </c>
    </row>
    <row r="12" spans="1:24">
      <c r="B12" s="1">
        <v>2023</v>
      </c>
      <c r="C12" s="5">
        <v>1.83292E-2</v>
      </c>
      <c r="D12" s="5">
        <v>2.5999999999999999E-2</v>
      </c>
      <c r="E12" s="5">
        <v>9.4836599999999997E-3</v>
      </c>
      <c r="F12" s="5">
        <v>3.8468099999999998E-2</v>
      </c>
      <c r="G12" s="5">
        <v>0.19866800000000001</v>
      </c>
      <c r="H12" s="5">
        <v>0.84170999999999996</v>
      </c>
      <c r="I12" s="5">
        <v>0.800902</v>
      </c>
      <c r="J12" s="5">
        <v>0</v>
      </c>
      <c r="K12" s="5">
        <v>0</v>
      </c>
      <c r="L12" s="5">
        <f t="shared" si="0"/>
        <v>1.9335609600000001</v>
      </c>
      <c r="M12" s="1">
        <v>2023</v>
      </c>
      <c r="N12" s="5">
        <v>1.83292E-2</v>
      </c>
      <c r="O12" s="5">
        <v>2.5999999999999999E-2</v>
      </c>
      <c r="P12" s="5">
        <v>9.4836599999999997E-3</v>
      </c>
      <c r="Q12" s="5">
        <v>3.8468099999999998E-2</v>
      </c>
      <c r="R12" s="5">
        <v>0.19866800000000001</v>
      </c>
      <c r="S12" s="5">
        <v>0.84170999999999996</v>
      </c>
      <c r="T12" s="5">
        <v>0.800902</v>
      </c>
      <c r="U12" s="5">
        <v>0</v>
      </c>
      <c r="V12" s="5">
        <v>0</v>
      </c>
      <c r="W12" s="5">
        <f t="shared" si="1"/>
        <v>1.9335609600000001</v>
      </c>
      <c r="X12" s="1">
        <f t="shared" si="2"/>
        <v>0</v>
      </c>
    </row>
    <row r="13" spans="1:24">
      <c r="B13" s="1">
        <v>2024</v>
      </c>
      <c r="C13" s="5">
        <v>1.8470899999999998E-2</v>
      </c>
      <c r="D13" s="5">
        <v>2.6249999999999999E-2</v>
      </c>
      <c r="E13" s="5">
        <v>9.5510400000000002E-3</v>
      </c>
      <c r="F13" s="5">
        <v>3.80688E-2</v>
      </c>
      <c r="G13" s="5">
        <v>0.19942299999999999</v>
      </c>
      <c r="H13" s="5">
        <v>0.81135900000000005</v>
      </c>
      <c r="I13" s="5">
        <v>0.81320899999999996</v>
      </c>
      <c r="J13" s="5">
        <v>0</v>
      </c>
      <c r="K13" s="5">
        <v>0</v>
      </c>
      <c r="L13" s="5">
        <f t="shared" si="0"/>
        <v>1.91633174</v>
      </c>
      <c r="M13" s="1">
        <v>2024</v>
      </c>
      <c r="N13" s="5">
        <v>1.8470899999999998E-2</v>
      </c>
      <c r="O13" s="5">
        <v>2.6249999999999999E-2</v>
      </c>
      <c r="P13" s="5">
        <v>9.5510400000000002E-3</v>
      </c>
      <c r="Q13" s="5">
        <v>3.80688E-2</v>
      </c>
      <c r="R13" s="5">
        <v>0.19942299999999999</v>
      </c>
      <c r="S13" s="5">
        <v>0.81135900000000005</v>
      </c>
      <c r="T13" s="5">
        <v>0.81320899999999996</v>
      </c>
      <c r="U13" s="5">
        <v>0</v>
      </c>
      <c r="V13" s="5">
        <v>0</v>
      </c>
      <c r="W13" s="5">
        <f t="shared" si="1"/>
        <v>1.91633174</v>
      </c>
      <c r="X13" s="1">
        <f t="shared" si="2"/>
        <v>0</v>
      </c>
    </row>
    <row r="14" spans="1:24">
      <c r="B14" s="1">
        <v>2025</v>
      </c>
      <c r="C14" s="5">
        <v>1.8581299999999999E-2</v>
      </c>
      <c r="D14" s="5">
        <v>2.6499999999999999E-2</v>
      </c>
      <c r="E14" s="5">
        <v>9.6158800000000003E-3</v>
      </c>
      <c r="F14" s="5">
        <v>3.7719599999999999E-2</v>
      </c>
      <c r="G14" s="5">
        <v>0.200095</v>
      </c>
      <c r="H14" s="5">
        <v>0.72436199999999995</v>
      </c>
      <c r="I14" s="5">
        <v>0.82940199999999997</v>
      </c>
      <c r="J14" s="5">
        <v>0</v>
      </c>
      <c r="K14" s="5">
        <v>0</v>
      </c>
      <c r="L14" s="5">
        <f t="shared" si="0"/>
        <v>1.84627578</v>
      </c>
      <c r="M14" s="1">
        <v>2025</v>
      </c>
      <c r="N14" s="5">
        <v>1.8581299999999999E-2</v>
      </c>
      <c r="O14" s="5">
        <v>2.6499999999999999E-2</v>
      </c>
      <c r="P14" s="5">
        <v>9.6158800000000003E-3</v>
      </c>
      <c r="Q14" s="5">
        <v>3.7719599999999999E-2</v>
      </c>
      <c r="R14" s="5">
        <v>0.200095</v>
      </c>
      <c r="S14" s="5">
        <v>0.72436199999999995</v>
      </c>
      <c r="T14" s="5">
        <v>0.82940199999999997</v>
      </c>
      <c r="U14" s="5">
        <v>0</v>
      </c>
      <c r="V14" s="5">
        <v>0</v>
      </c>
      <c r="W14" s="5">
        <f t="shared" si="1"/>
        <v>1.84627578</v>
      </c>
      <c r="X14" s="1">
        <f t="shared" si="2"/>
        <v>0</v>
      </c>
    </row>
    <row r="15" spans="1:24">
      <c r="B15" s="1">
        <v>2026</v>
      </c>
      <c r="C15" s="5">
        <v>1.86126E-2</v>
      </c>
      <c r="D15" s="5">
        <v>2.6780000000000002E-2</v>
      </c>
      <c r="E15" s="5">
        <v>9.6867700000000008E-3</v>
      </c>
      <c r="F15" s="5">
        <v>3.7375400000000003E-2</v>
      </c>
      <c r="G15" s="5">
        <v>0.19977900000000001</v>
      </c>
      <c r="H15" s="5">
        <v>0.69009900000000002</v>
      </c>
      <c r="I15" s="5">
        <v>0.83373399999999998</v>
      </c>
      <c r="J15" s="5">
        <v>0</v>
      </c>
      <c r="K15" s="5">
        <v>0</v>
      </c>
      <c r="L15" s="5">
        <f t="shared" si="0"/>
        <v>1.8160667699999999</v>
      </c>
      <c r="M15" s="1">
        <v>2026</v>
      </c>
      <c r="N15" s="5">
        <v>1.86126E-2</v>
      </c>
      <c r="O15" s="5">
        <v>2.6780000000000002E-2</v>
      </c>
      <c r="P15" s="5">
        <v>9.6867700000000008E-3</v>
      </c>
      <c r="Q15" s="5">
        <v>3.7375400000000003E-2</v>
      </c>
      <c r="R15" s="5">
        <v>0.19977900000000001</v>
      </c>
      <c r="S15" s="5">
        <v>0.69009900000000002</v>
      </c>
      <c r="T15" s="5">
        <v>0.83373399999999998</v>
      </c>
      <c r="U15" s="5">
        <v>0</v>
      </c>
      <c r="V15" s="5">
        <v>0</v>
      </c>
      <c r="W15" s="5">
        <f t="shared" si="1"/>
        <v>1.8160667699999999</v>
      </c>
      <c r="X15" s="1">
        <f t="shared" si="2"/>
        <v>0</v>
      </c>
    </row>
    <row r="16" spans="1:24">
      <c r="B16" s="1">
        <v>2027</v>
      </c>
      <c r="C16" s="5">
        <v>1.8581199999999999E-2</v>
      </c>
      <c r="D16" s="5">
        <v>2.7060000000000001E-2</v>
      </c>
      <c r="E16" s="5">
        <v>9.7415799999999997E-3</v>
      </c>
      <c r="F16" s="5">
        <v>3.7130799999999999E-2</v>
      </c>
      <c r="G16" s="5">
        <v>0.19899500000000001</v>
      </c>
      <c r="H16" s="5">
        <v>0.65879399999999999</v>
      </c>
      <c r="I16" s="5">
        <v>0.83526</v>
      </c>
      <c r="J16" s="5">
        <v>0</v>
      </c>
      <c r="K16" s="5">
        <v>0</v>
      </c>
      <c r="L16" s="5">
        <f t="shared" si="0"/>
        <v>1.7855625800000001</v>
      </c>
      <c r="M16" s="1">
        <v>2027</v>
      </c>
      <c r="N16" s="5">
        <v>1.8581199999999999E-2</v>
      </c>
      <c r="O16" s="5">
        <v>2.7060000000000001E-2</v>
      </c>
      <c r="P16" s="5">
        <v>9.7415799999999997E-3</v>
      </c>
      <c r="Q16" s="5">
        <v>3.7130799999999999E-2</v>
      </c>
      <c r="R16" s="5">
        <v>0.198994</v>
      </c>
      <c r="S16" s="5">
        <v>0.65879399999999999</v>
      </c>
      <c r="T16" s="5">
        <v>0.83526</v>
      </c>
      <c r="U16" s="5">
        <v>0</v>
      </c>
      <c r="V16" s="5">
        <v>0</v>
      </c>
      <c r="W16" s="5">
        <f t="shared" si="1"/>
        <v>1.78556158</v>
      </c>
      <c r="X16" s="1">
        <f t="shared" si="2"/>
        <v>1.000000000139778E-6</v>
      </c>
    </row>
    <row r="17" spans="2:24">
      <c r="B17" s="1">
        <v>2028</v>
      </c>
      <c r="C17" s="5">
        <v>1.8532199999999999E-2</v>
      </c>
      <c r="D17" s="5">
        <v>2.734E-2</v>
      </c>
      <c r="E17" s="5">
        <v>9.7688600000000007E-3</v>
      </c>
      <c r="F17" s="5">
        <v>3.6851799999999997E-2</v>
      </c>
      <c r="G17" s="5">
        <v>0.198738</v>
      </c>
      <c r="H17" s="5">
        <v>0.60692299999999999</v>
      </c>
      <c r="I17" s="5">
        <v>0.84077800000000003</v>
      </c>
      <c r="J17" s="5">
        <v>0</v>
      </c>
      <c r="K17" s="5">
        <v>0</v>
      </c>
      <c r="L17" s="5">
        <f t="shared" si="0"/>
        <v>1.7389318600000001</v>
      </c>
      <c r="M17" s="1">
        <v>2028</v>
      </c>
      <c r="N17" s="5">
        <v>1.8532199999999999E-2</v>
      </c>
      <c r="O17" s="5">
        <v>2.7340199999999999E-2</v>
      </c>
      <c r="P17" s="5">
        <v>9.7689300000000003E-3</v>
      </c>
      <c r="Q17" s="5">
        <v>3.6851799999999997E-2</v>
      </c>
      <c r="R17" s="5">
        <v>0.198738</v>
      </c>
      <c r="S17" s="5">
        <v>0.60692299999999999</v>
      </c>
      <c r="T17" s="5">
        <v>0.840781</v>
      </c>
      <c r="U17" s="5">
        <v>0</v>
      </c>
      <c r="V17" s="5">
        <v>0</v>
      </c>
      <c r="W17" s="5">
        <f t="shared" si="1"/>
        <v>1.73893513</v>
      </c>
      <c r="X17" s="1">
        <f t="shared" si="2"/>
        <v>-3.2699999998886398E-6</v>
      </c>
    </row>
    <row r="18" spans="2:24">
      <c r="B18" s="1">
        <v>2029</v>
      </c>
      <c r="C18" s="5">
        <v>1.84542E-2</v>
      </c>
      <c r="D18" s="5">
        <v>2.7619999999999999E-2</v>
      </c>
      <c r="E18" s="5">
        <v>9.8042000000000008E-3</v>
      </c>
      <c r="F18" s="5">
        <v>3.6545000000000001E-2</v>
      </c>
      <c r="G18" s="5">
        <v>0.19858799999999999</v>
      </c>
      <c r="H18" s="5">
        <v>0.57143100000000002</v>
      </c>
      <c r="I18" s="5">
        <v>0.84473100000000001</v>
      </c>
      <c r="J18" s="5">
        <v>0</v>
      </c>
      <c r="K18" s="5">
        <v>0</v>
      </c>
      <c r="L18" s="5">
        <f t="shared" si="0"/>
        <v>1.7071733999999998</v>
      </c>
      <c r="M18" s="1">
        <v>2029</v>
      </c>
      <c r="N18" s="5">
        <v>1.84542E-2</v>
      </c>
      <c r="O18" s="5">
        <v>2.76209E-2</v>
      </c>
      <c r="P18" s="5">
        <v>9.8044599999999992E-3</v>
      </c>
      <c r="Q18" s="5">
        <v>3.6545000000000001E-2</v>
      </c>
      <c r="R18" s="5">
        <v>0.19858799999999999</v>
      </c>
      <c r="S18" s="5">
        <v>0.57143200000000005</v>
      </c>
      <c r="T18" s="5">
        <v>0.84473799999999999</v>
      </c>
      <c r="U18" s="5">
        <v>0</v>
      </c>
      <c r="V18" s="5">
        <v>0</v>
      </c>
      <c r="W18" s="5">
        <f t="shared" si="1"/>
        <v>1.7071825600000001</v>
      </c>
      <c r="X18" s="1">
        <f t="shared" si="2"/>
        <v>-9.1600000002856063E-6</v>
      </c>
    </row>
    <row r="19" spans="2:24">
      <c r="B19" s="1">
        <v>2030</v>
      </c>
      <c r="C19" s="5">
        <v>1.8348E-2</v>
      </c>
      <c r="D19" s="5">
        <v>2.7900000000000001E-2</v>
      </c>
      <c r="E19" s="5">
        <v>9.8373599999999999E-3</v>
      </c>
      <c r="F19" s="5">
        <v>3.6234299999999997E-2</v>
      </c>
      <c r="G19" s="5">
        <v>0.19839699999999999</v>
      </c>
      <c r="H19" s="5">
        <v>0.53965099999999999</v>
      </c>
      <c r="I19" s="5">
        <v>0.84919</v>
      </c>
      <c r="J19" s="5">
        <v>0</v>
      </c>
      <c r="K19" s="5">
        <v>0</v>
      </c>
      <c r="L19" s="5">
        <f t="shared" si="0"/>
        <v>1.67955766</v>
      </c>
      <c r="M19" s="1">
        <v>2030</v>
      </c>
      <c r="N19" s="5">
        <v>1.83479E-2</v>
      </c>
      <c r="O19" s="5">
        <v>2.7902E-2</v>
      </c>
      <c r="P19" s="5">
        <v>9.8379599999999998E-3</v>
      </c>
      <c r="Q19" s="5">
        <v>3.62344E-2</v>
      </c>
      <c r="R19" s="5">
        <v>0.19839699999999999</v>
      </c>
      <c r="S19" s="5">
        <v>0.539655</v>
      </c>
      <c r="T19" s="5">
        <v>0.84920600000000002</v>
      </c>
      <c r="U19" s="5">
        <v>0</v>
      </c>
      <c r="V19" s="5">
        <v>0</v>
      </c>
      <c r="W19" s="5">
        <f t="shared" si="1"/>
        <v>1.6795802599999998</v>
      </c>
      <c r="X19" s="1">
        <f t="shared" si="2"/>
        <v>-2.2599999999872722E-5</v>
      </c>
    </row>
    <row r="20" spans="2:24">
      <c r="B20" s="1">
        <v>2031</v>
      </c>
      <c r="C20" s="5">
        <v>1.8279E-2</v>
      </c>
      <c r="D20" s="5">
        <v>2.8199999999999999E-2</v>
      </c>
      <c r="E20" s="5">
        <v>9.8576400000000008E-3</v>
      </c>
      <c r="F20" s="5">
        <v>3.5938499999999998E-2</v>
      </c>
      <c r="G20" s="5">
        <v>0.19834299999999999</v>
      </c>
      <c r="H20" s="5">
        <v>0.54155900000000001</v>
      </c>
      <c r="I20" s="5">
        <v>0.85136999999999996</v>
      </c>
      <c r="J20" s="5">
        <v>0</v>
      </c>
      <c r="K20" s="5">
        <v>0</v>
      </c>
      <c r="L20" s="5">
        <f t="shared" si="0"/>
        <v>1.6835471399999999</v>
      </c>
      <c r="M20" s="1">
        <v>2031</v>
      </c>
      <c r="N20" s="5">
        <v>1.8279E-2</v>
      </c>
      <c r="O20" s="5">
        <v>2.8203499999999999E-2</v>
      </c>
      <c r="P20" s="5">
        <v>9.8587399999999995E-3</v>
      </c>
      <c r="Q20" s="5">
        <v>3.5938699999999997E-2</v>
      </c>
      <c r="R20" s="5">
        <v>0.19834499999999999</v>
      </c>
      <c r="S20" s="5">
        <v>0.54156300000000002</v>
      </c>
      <c r="T20" s="5">
        <v>0.85139600000000004</v>
      </c>
      <c r="U20" s="5">
        <v>0</v>
      </c>
      <c r="V20" s="5">
        <v>0</v>
      </c>
      <c r="W20" s="5">
        <f t="shared" si="1"/>
        <v>1.6835839400000001</v>
      </c>
      <c r="X20" s="1">
        <f t="shared" si="2"/>
        <v>-3.680000000017003E-5</v>
      </c>
    </row>
    <row r="21" spans="2:24">
      <c r="B21" s="1">
        <v>2032</v>
      </c>
      <c r="C21" s="5">
        <v>1.82398E-2</v>
      </c>
      <c r="D21" s="5">
        <v>2.8500000000000001E-2</v>
      </c>
      <c r="E21" s="5">
        <v>9.9323599999999995E-3</v>
      </c>
      <c r="F21" s="5">
        <v>3.5624599999999999E-2</v>
      </c>
      <c r="G21" s="5">
        <v>0.198935</v>
      </c>
      <c r="H21" s="5">
        <v>0.53511399999999998</v>
      </c>
      <c r="I21" s="5">
        <v>0.85633400000000004</v>
      </c>
      <c r="J21" s="5">
        <v>0</v>
      </c>
      <c r="K21" s="5">
        <v>0</v>
      </c>
      <c r="L21" s="5">
        <f t="shared" si="0"/>
        <v>1.6826797600000001</v>
      </c>
      <c r="M21" s="1">
        <v>2032</v>
      </c>
      <c r="N21" s="5">
        <v>1.8239700000000001E-2</v>
      </c>
      <c r="O21" s="5">
        <v>2.8504499999999999E-2</v>
      </c>
      <c r="P21" s="5">
        <v>9.9339200000000006E-3</v>
      </c>
      <c r="Q21" s="5">
        <v>3.5624900000000001E-2</v>
      </c>
      <c r="R21" s="5">
        <v>0.198936</v>
      </c>
      <c r="S21" s="5">
        <v>0.53510800000000003</v>
      </c>
      <c r="T21" s="5">
        <v>0.85636199999999996</v>
      </c>
      <c r="U21" s="5">
        <v>0</v>
      </c>
      <c r="V21" s="5">
        <v>0</v>
      </c>
      <c r="W21" s="5">
        <f t="shared" si="1"/>
        <v>1.6827090199999999</v>
      </c>
      <c r="X21" s="1">
        <f t="shared" si="2"/>
        <v>-2.9259999999808883E-5</v>
      </c>
    </row>
    <row r="22" spans="2:24">
      <c r="B22" s="1">
        <v>2033</v>
      </c>
      <c r="C22" s="5">
        <v>1.8193000000000001E-2</v>
      </c>
      <c r="D22" s="5">
        <v>2.8799999999999999E-2</v>
      </c>
      <c r="E22" s="5">
        <v>9.9417800000000008E-3</v>
      </c>
      <c r="F22" s="5">
        <v>3.5321699999999998E-2</v>
      </c>
      <c r="G22" s="5">
        <v>0.19883600000000001</v>
      </c>
      <c r="H22" s="5">
        <v>0.53927499999999995</v>
      </c>
      <c r="I22" s="5">
        <v>0.862016</v>
      </c>
      <c r="J22" s="5">
        <v>0</v>
      </c>
      <c r="K22" s="5">
        <v>0</v>
      </c>
      <c r="L22" s="5">
        <f t="shared" si="0"/>
        <v>1.6923834799999999</v>
      </c>
      <c r="M22" s="1">
        <v>2033</v>
      </c>
      <c r="N22" s="5">
        <v>1.8192799999999999E-2</v>
      </c>
      <c r="O22" s="5">
        <v>2.8805399999999998E-2</v>
      </c>
      <c r="P22" s="5">
        <v>9.9436899999999998E-3</v>
      </c>
      <c r="Q22" s="5">
        <v>3.5322199999999998E-2</v>
      </c>
      <c r="R22" s="5">
        <v>0.19883600000000001</v>
      </c>
      <c r="S22" s="5">
        <v>0.53896200000000005</v>
      </c>
      <c r="T22" s="5">
        <v>0.86204199999999997</v>
      </c>
      <c r="U22" s="5">
        <v>0</v>
      </c>
      <c r="V22" s="5">
        <v>0</v>
      </c>
      <c r="W22" s="5">
        <f t="shared" si="1"/>
        <v>1.6921040899999999</v>
      </c>
      <c r="X22" s="1">
        <f t="shared" si="2"/>
        <v>2.7938999999999048E-4</v>
      </c>
    </row>
    <row r="23" spans="2:24">
      <c r="B23" s="1">
        <v>2034</v>
      </c>
      <c r="C23" s="5">
        <v>1.8142499999999999E-2</v>
      </c>
      <c r="D23" s="5">
        <v>2.911E-2</v>
      </c>
      <c r="E23" s="5">
        <v>9.9564500000000004E-3</v>
      </c>
      <c r="F23" s="5">
        <v>3.5035900000000002E-2</v>
      </c>
      <c r="G23" s="5">
        <v>0.198404</v>
      </c>
      <c r="H23" s="5">
        <v>0.52423399999999998</v>
      </c>
      <c r="I23" s="5">
        <v>0.86620399999999997</v>
      </c>
      <c r="J23" s="5">
        <v>0</v>
      </c>
      <c r="K23" s="5">
        <v>0</v>
      </c>
      <c r="L23" s="5">
        <f t="shared" si="0"/>
        <v>1.68108685</v>
      </c>
      <c r="M23" s="1">
        <v>2034</v>
      </c>
      <c r="N23" s="5">
        <v>1.8142200000000001E-2</v>
      </c>
      <c r="O23" s="5">
        <v>2.9116300000000001E-2</v>
      </c>
      <c r="P23" s="5">
        <v>9.9587200000000008E-3</v>
      </c>
      <c r="Q23" s="5">
        <v>3.5036600000000001E-2</v>
      </c>
      <c r="R23" s="5">
        <v>0.198403</v>
      </c>
      <c r="S23" s="5">
        <v>0.52356899999999995</v>
      </c>
      <c r="T23" s="5">
        <v>0.86622600000000005</v>
      </c>
      <c r="U23" s="5">
        <v>0</v>
      </c>
      <c r="V23" s="5">
        <v>0</v>
      </c>
      <c r="W23" s="5">
        <f t="shared" si="1"/>
        <v>1.68045182</v>
      </c>
      <c r="X23" s="1">
        <f t="shared" si="2"/>
        <v>6.3502999999998089E-4</v>
      </c>
    </row>
    <row r="24" spans="2:24">
      <c r="B24" s="1">
        <v>2035</v>
      </c>
      <c r="C24" s="5">
        <v>1.8108599999999999E-2</v>
      </c>
      <c r="D24" s="5">
        <v>2.9409999999999999E-2</v>
      </c>
      <c r="E24" s="5">
        <v>9.9629799999999998E-3</v>
      </c>
      <c r="F24" s="5">
        <v>3.4764000000000003E-2</v>
      </c>
      <c r="G24" s="5">
        <v>0.19820499999999999</v>
      </c>
      <c r="H24" s="5">
        <v>0.51720100000000002</v>
      </c>
      <c r="I24" s="5">
        <v>0.87277499999999997</v>
      </c>
      <c r="J24" s="5">
        <v>0</v>
      </c>
      <c r="K24" s="5">
        <v>0</v>
      </c>
      <c r="L24" s="5">
        <f t="shared" si="0"/>
        <v>1.68042658</v>
      </c>
      <c r="M24" s="1">
        <v>2035</v>
      </c>
      <c r="N24" s="5">
        <v>1.8108300000000001E-2</v>
      </c>
      <c r="O24" s="5">
        <v>2.9417100000000002E-2</v>
      </c>
      <c r="P24" s="5">
        <v>9.9655799999999999E-3</v>
      </c>
      <c r="Q24" s="5">
        <v>3.4764999999999997E-2</v>
      </c>
      <c r="R24" s="5">
        <v>0.19820299999999999</v>
      </c>
      <c r="S24" s="5">
        <v>0.51594099999999998</v>
      </c>
      <c r="T24" s="5">
        <v>0.87278999999999995</v>
      </c>
      <c r="U24" s="5">
        <v>0</v>
      </c>
      <c r="V24" s="5">
        <v>0</v>
      </c>
      <c r="W24" s="5">
        <f t="shared" si="1"/>
        <v>1.6791899799999999</v>
      </c>
      <c r="X24" s="1">
        <f t="shared" si="2"/>
        <v>1.2366000000001431E-3</v>
      </c>
    </row>
    <row r="25" spans="2:24">
      <c r="B25" s="1">
        <v>2036</v>
      </c>
      <c r="C25" s="5">
        <v>1.8077200000000002E-2</v>
      </c>
      <c r="D25" s="5">
        <v>2.9729999999999999E-2</v>
      </c>
      <c r="E25" s="5">
        <v>9.9735699999999993E-3</v>
      </c>
      <c r="F25" s="5">
        <v>3.4498099999999997E-2</v>
      </c>
      <c r="G25" s="5">
        <v>0.19801099999999999</v>
      </c>
      <c r="H25" s="5">
        <v>0.51544599999999996</v>
      </c>
      <c r="I25" s="5">
        <v>0.87907299999999999</v>
      </c>
      <c r="J25" s="5">
        <v>0</v>
      </c>
      <c r="K25" s="5">
        <v>0</v>
      </c>
      <c r="L25" s="5">
        <f t="shared" si="0"/>
        <v>1.6848088699999999</v>
      </c>
      <c r="M25" s="1">
        <v>2036</v>
      </c>
      <c r="N25" s="5">
        <v>1.8076700000000001E-2</v>
      </c>
      <c r="O25" s="5">
        <v>2.9737800000000002E-2</v>
      </c>
      <c r="P25" s="5">
        <v>9.9764799999999994E-3</v>
      </c>
      <c r="Q25" s="5">
        <v>3.4499500000000002E-2</v>
      </c>
      <c r="R25" s="5">
        <v>0.19800899999999999</v>
      </c>
      <c r="S25" s="5">
        <v>0.51417800000000002</v>
      </c>
      <c r="T25" s="5">
        <v>0.87908500000000001</v>
      </c>
      <c r="U25" s="5">
        <v>0</v>
      </c>
      <c r="V25" s="5">
        <v>0</v>
      </c>
      <c r="W25" s="5">
        <f t="shared" si="1"/>
        <v>1.68356248</v>
      </c>
      <c r="X25" s="1">
        <f t="shared" si="2"/>
        <v>1.2463899999999306E-3</v>
      </c>
    </row>
    <row r="26" spans="2:24">
      <c r="B26" s="1">
        <v>2037</v>
      </c>
      <c r="C26" s="5">
        <v>1.8040299999999999E-2</v>
      </c>
      <c r="D26" s="5">
        <v>3.005E-2</v>
      </c>
      <c r="E26" s="5">
        <v>1.0005E-2</v>
      </c>
      <c r="F26" s="5">
        <v>3.42441E-2</v>
      </c>
      <c r="G26" s="5">
        <v>0.197986</v>
      </c>
      <c r="H26" s="5">
        <v>0.51575099999999996</v>
      </c>
      <c r="I26" s="5">
        <v>0.88604899999999998</v>
      </c>
      <c r="J26" s="5">
        <v>0</v>
      </c>
      <c r="K26" s="5">
        <v>0</v>
      </c>
      <c r="L26" s="5">
        <f t="shared" si="0"/>
        <v>1.6921254000000001</v>
      </c>
      <c r="M26" s="1">
        <v>2037</v>
      </c>
      <c r="N26" s="5">
        <v>1.8039800000000002E-2</v>
      </c>
      <c r="O26" s="5">
        <v>3.0058399999999999E-2</v>
      </c>
      <c r="P26" s="5">
        <v>1.0008100000000001E-2</v>
      </c>
      <c r="Q26" s="5">
        <v>3.4245900000000003E-2</v>
      </c>
      <c r="R26" s="5">
        <v>0.19798099999999999</v>
      </c>
      <c r="S26" s="5">
        <v>0.51349</v>
      </c>
      <c r="T26" s="5">
        <v>0.88605299999999998</v>
      </c>
      <c r="U26" s="5">
        <v>0</v>
      </c>
      <c r="V26" s="5">
        <v>0</v>
      </c>
      <c r="W26" s="5">
        <f t="shared" si="1"/>
        <v>1.6898762000000001</v>
      </c>
      <c r="X26" s="1">
        <f t="shared" si="2"/>
        <v>2.2492000000000623E-3</v>
      </c>
    </row>
    <row r="27" spans="2:24">
      <c r="B27" s="1">
        <v>2038</v>
      </c>
      <c r="C27" s="5">
        <v>1.80016E-2</v>
      </c>
      <c r="D27" s="5">
        <v>3.0360000000000002E-2</v>
      </c>
      <c r="E27" s="5">
        <v>1.0037300000000001E-2</v>
      </c>
      <c r="F27" s="5">
        <v>3.3993000000000002E-2</v>
      </c>
      <c r="G27" s="5">
        <v>0.197939</v>
      </c>
      <c r="H27" s="5">
        <v>0.51368199999999997</v>
      </c>
      <c r="I27" s="5">
        <v>0.89393699999999998</v>
      </c>
      <c r="J27" s="5">
        <v>0</v>
      </c>
      <c r="K27" s="5">
        <v>0</v>
      </c>
      <c r="L27" s="5">
        <f t="shared" si="0"/>
        <v>1.6979499</v>
      </c>
      <c r="M27" s="1">
        <v>2038</v>
      </c>
      <c r="N27" s="5">
        <v>1.8001E-2</v>
      </c>
      <c r="O27" s="5">
        <v>3.0368800000000001E-2</v>
      </c>
      <c r="P27" s="5">
        <v>1.00406E-2</v>
      </c>
      <c r="Q27" s="5">
        <v>3.3995200000000003E-2</v>
      </c>
      <c r="R27" s="5">
        <v>0.197933</v>
      </c>
      <c r="S27" s="5">
        <v>0.51080700000000001</v>
      </c>
      <c r="T27" s="5">
        <v>0.89392899999999997</v>
      </c>
      <c r="U27" s="5">
        <v>0</v>
      </c>
      <c r="V27" s="5">
        <v>0</v>
      </c>
      <c r="W27" s="5">
        <f t="shared" si="1"/>
        <v>1.6950745999999999</v>
      </c>
      <c r="X27" s="1">
        <f t="shared" si="2"/>
        <v>2.8753000000001361E-3</v>
      </c>
    </row>
    <row r="28" spans="2:24">
      <c r="B28" s="1">
        <v>2039</v>
      </c>
      <c r="C28" s="5">
        <v>1.7961499999999998E-2</v>
      </c>
      <c r="D28" s="5">
        <v>3.0679999999999999E-2</v>
      </c>
      <c r="E28" s="5">
        <v>1.0067899999999999E-2</v>
      </c>
      <c r="F28" s="5">
        <v>3.37516E-2</v>
      </c>
      <c r="G28" s="5">
        <v>0.19817299999999999</v>
      </c>
      <c r="H28" s="5">
        <v>0.515293</v>
      </c>
      <c r="I28" s="5">
        <v>0.90484299999999995</v>
      </c>
      <c r="J28" s="5">
        <v>0</v>
      </c>
      <c r="K28" s="5">
        <v>0</v>
      </c>
      <c r="L28" s="5">
        <f t="shared" si="0"/>
        <v>1.7107699999999999</v>
      </c>
      <c r="M28" s="1">
        <v>2039</v>
      </c>
      <c r="N28" s="5">
        <v>1.79607E-2</v>
      </c>
      <c r="O28" s="5">
        <v>3.06892E-2</v>
      </c>
      <c r="P28" s="5">
        <v>1.0071399999999999E-2</v>
      </c>
      <c r="Q28" s="5">
        <v>3.3754300000000001E-2</v>
      </c>
      <c r="R28" s="5">
        <v>0.19816600000000001</v>
      </c>
      <c r="S28" s="5">
        <v>0.51083199999999995</v>
      </c>
      <c r="T28" s="5">
        <v>0.90482099999999999</v>
      </c>
      <c r="U28" s="5">
        <v>0</v>
      </c>
      <c r="V28" s="5">
        <v>0</v>
      </c>
      <c r="W28" s="5">
        <f t="shared" si="1"/>
        <v>1.7062946000000001</v>
      </c>
      <c r="X28" s="1">
        <f t="shared" si="2"/>
        <v>4.4753999999997962E-3</v>
      </c>
    </row>
    <row r="29" spans="2:24">
      <c r="B29" s="1">
        <v>2040</v>
      </c>
      <c r="C29" s="5">
        <v>1.7917499999999999E-2</v>
      </c>
      <c r="D29" s="5">
        <v>3.1E-2</v>
      </c>
      <c r="E29" s="5">
        <v>1.0086899999999999E-2</v>
      </c>
      <c r="F29" s="5">
        <v>3.3512199999999999E-2</v>
      </c>
      <c r="G29" s="5">
        <v>0.19737399999999999</v>
      </c>
      <c r="H29" s="5">
        <v>0.51109800000000005</v>
      </c>
      <c r="I29" s="5">
        <v>0.91126499999999999</v>
      </c>
      <c r="J29" s="5">
        <v>0</v>
      </c>
      <c r="K29" s="5">
        <v>0</v>
      </c>
      <c r="L29" s="5">
        <f t="shared" si="0"/>
        <v>1.7122535999999999</v>
      </c>
      <c r="M29" s="1">
        <v>2040</v>
      </c>
      <c r="N29" s="5">
        <v>1.7916700000000001E-2</v>
      </c>
      <c r="O29" s="5">
        <v>3.1009599999999998E-2</v>
      </c>
      <c r="P29" s="5">
        <v>1.0090500000000001E-2</v>
      </c>
      <c r="Q29" s="5">
        <v>3.3515299999999998E-2</v>
      </c>
      <c r="R29" s="5">
        <v>0.19736500000000001</v>
      </c>
      <c r="S29" s="5">
        <v>0.50570999999999999</v>
      </c>
      <c r="T29" s="5">
        <v>0.91123500000000002</v>
      </c>
      <c r="U29" s="5">
        <v>0</v>
      </c>
      <c r="V29" s="5">
        <v>0</v>
      </c>
      <c r="W29" s="5">
        <f t="shared" si="1"/>
        <v>1.7068421</v>
      </c>
      <c r="X29" s="1">
        <f t="shared" si="2"/>
        <v>5.4114999999999025E-3</v>
      </c>
    </row>
    <row r="30" spans="2:24">
      <c r="B30" s="1">
        <v>2041</v>
      </c>
      <c r="C30" s="5">
        <v>1.7873099999999999E-2</v>
      </c>
      <c r="D30" s="5">
        <v>3.1329999999999997E-2</v>
      </c>
      <c r="E30" s="5">
        <v>1.00865E-2</v>
      </c>
      <c r="F30" s="5">
        <v>3.3286200000000002E-2</v>
      </c>
      <c r="G30" s="5">
        <v>0.19745499999999999</v>
      </c>
      <c r="H30" s="5">
        <v>0.51292700000000002</v>
      </c>
      <c r="I30" s="5">
        <v>0.92153799999999997</v>
      </c>
      <c r="J30" s="5">
        <v>0</v>
      </c>
      <c r="K30" s="5">
        <v>0</v>
      </c>
      <c r="L30" s="5">
        <f t="shared" si="0"/>
        <v>1.7244957999999999</v>
      </c>
      <c r="M30" s="1">
        <v>2041</v>
      </c>
      <c r="N30" s="5">
        <v>1.7872200000000001E-2</v>
      </c>
      <c r="O30" s="5">
        <v>3.1340100000000003E-2</v>
      </c>
      <c r="P30" s="5">
        <v>1.0090399999999999E-2</v>
      </c>
      <c r="Q30" s="5">
        <v>3.3289699999999998E-2</v>
      </c>
      <c r="R30" s="5">
        <v>0.19744400000000001</v>
      </c>
      <c r="S30" s="5">
        <v>0.50547600000000004</v>
      </c>
      <c r="T30" s="5">
        <v>0.92149599999999998</v>
      </c>
      <c r="U30" s="5">
        <v>0</v>
      </c>
      <c r="V30" s="5">
        <v>0</v>
      </c>
      <c r="W30" s="5">
        <f t="shared" si="1"/>
        <v>1.7170084000000001</v>
      </c>
      <c r="X30" s="1">
        <f t="shared" si="2"/>
        <v>7.4873999999998109E-3</v>
      </c>
    </row>
    <row r="31" spans="2:24">
      <c r="B31" s="1">
        <v>2042</v>
      </c>
      <c r="C31" s="5">
        <v>1.7820900000000001E-2</v>
      </c>
      <c r="D31" s="5">
        <v>3.1649999999999998E-2</v>
      </c>
      <c r="E31" s="5">
        <v>1.00935E-2</v>
      </c>
      <c r="F31" s="5">
        <v>3.3078200000000002E-2</v>
      </c>
      <c r="G31" s="5">
        <v>0.197797</v>
      </c>
      <c r="H31" s="5">
        <v>0.51415200000000005</v>
      </c>
      <c r="I31" s="5">
        <v>0.93085799999999996</v>
      </c>
      <c r="J31" s="5">
        <v>0</v>
      </c>
      <c r="K31" s="5">
        <v>0</v>
      </c>
      <c r="L31" s="5">
        <f t="shared" si="0"/>
        <v>1.7354495999999999</v>
      </c>
      <c r="M31" s="1">
        <v>2042</v>
      </c>
      <c r="N31" s="5">
        <v>1.78199E-2</v>
      </c>
      <c r="O31" s="5">
        <v>3.1660500000000001E-2</v>
      </c>
      <c r="P31" s="5">
        <v>1.00976E-2</v>
      </c>
      <c r="Q31" s="5">
        <v>3.3082300000000002E-2</v>
      </c>
      <c r="R31" s="5">
        <v>0.19778599999999999</v>
      </c>
      <c r="S31" s="5">
        <v>0.50484899999999999</v>
      </c>
      <c r="T31" s="5">
        <v>0.93080700000000005</v>
      </c>
      <c r="U31" s="5">
        <v>0</v>
      </c>
      <c r="V31" s="5">
        <v>0</v>
      </c>
      <c r="W31" s="5">
        <f t="shared" si="1"/>
        <v>1.7261023</v>
      </c>
      <c r="X31" s="1">
        <f t="shared" si="2"/>
        <v>9.3472999999999473E-3</v>
      </c>
    </row>
    <row r="32" spans="2:24">
      <c r="B32" s="1">
        <v>2043</v>
      </c>
      <c r="C32" s="5">
        <v>1.7766799999999999E-2</v>
      </c>
      <c r="D32" s="5">
        <v>3.1969999999999998E-2</v>
      </c>
      <c r="E32" s="5">
        <v>1.0102999999999999E-2</v>
      </c>
      <c r="F32" s="5">
        <v>3.2867500000000001E-2</v>
      </c>
      <c r="G32" s="5">
        <v>0.197827</v>
      </c>
      <c r="H32" s="5">
        <v>0.51212899999999995</v>
      </c>
      <c r="I32" s="5">
        <v>0.94078899999999999</v>
      </c>
      <c r="J32" s="5">
        <v>0</v>
      </c>
      <c r="K32" s="5">
        <v>0</v>
      </c>
      <c r="L32" s="5">
        <f t="shared" si="0"/>
        <v>1.7434523</v>
      </c>
      <c r="M32" s="1">
        <v>2043</v>
      </c>
      <c r="N32" s="5">
        <v>1.7765599999999999E-2</v>
      </c>
      <c r="O32" s="5">
        <v>3.19809E-2</v>
      </c>
      <c r="P32" s="5">
        <v>1.01072E-2</v>
      </c>
      <c r="Q32" s="5">
        <v>3.2872199999999997E-2</v>
      </c>
      <c r="R32" s="5">
        <v>0.19781399999999999</v>
      </c>
      <c r="S32" s="5">
        <v>0.50071100000000002</v>
      </c>
      <c r="T32" s="5">
        <v>0.94072699999999998</v>
      </c>
      <c r="U32" s="5">
        <v>0</v>
      </c>
      <c r="V32" s="5">
        <v>0</v>
      </c>
      <c r="W32" s="5">
        <f t="shared" si="1"/>
        <v>1.7319779</v>
      </c>
      <c r="X32" s="1">
        <f t="shared" si="2"/>
        <v>1.1474399999999996E-2</v>
      </c>
    </row>
    <row r="33" spans="2:24">
      <c r="B33" s="1">
        <v>2044</v>
      </c>
      <c r="C33" s="5">
        <v>1.77E-2</v>
      </c>
      <c r="D33" s="5">
        <v>3.2300000000000002E-2</v>
      </c>
      <c r="E33" s="5">
        <v>1.01037E-2</v>
      </c>
      <c r="F33" s="5">
        <v>3.2664699999999998E-2</v>
      </c>
      <c r="G33" s="5">
        <v>0.197792</v>
      </c>
      <c r="H33" s="5">
        <v>0.51151400000000002</v>
      </c>
      <c r="I33" s="5">
        <v>0.94800300000000004</v>
      </c>
      <c r="J33" s="5">
        <v>0</v>
      </c>
      <c r="K33" s="5">
        <v>0</v>
      </c>
      <c r="L33" s="5">
        <f t="shared" si="0"/>
        <v>1.7500773999999999</v>
      </c>
      <c r="M33" s="1">
        <v>2044</v>
      </c>
      <c r="N33" s="5">
        <v>1.7698800000000001E-2</v>
      </c>
      <c r="O33" s="5">
        <v>3.2311300000000001E-2</v>
      </c>
      <c r="P33" s="5">
        <v>1.01081E-2</v>
      </c>
      <c r="Q33" s="5">
        <v>3.2669999999999998E-2</v>
      </c>
      <c r="R33" s="5">
        <v>0.19777800000000001</v>
      </c>
      <c r="S33" s="5">
        <v>0.49795600000000001</v>
      </c>
      <c r="T33" s="5">
        <v>0.94792900000000002</v>
      </c>
      <c r="U33" s="5">
        <v>0</v>
      </c>
      <c r="V33" s="5">
        <v>0</v>
      </c>
      <c r="W33" s="5">
        <f t="shared" si="1"/>
        <v>1.7364512000000001</v>
      </c>
      <c r="X33" s="1">
        <f t="shared" si="2"/>
        <v>1.3626199999999811E-2</v>
      </c>
    </row>
    <row r="34" spans="2:24">
      <c r="B34" s="1">
        <v>2045</v>
      </c>
      <c r="C34" s="5">
        <v>1.7628499999999998E-2</v>
      </c>
      <c r="D34" s="5">
        <v>3.2620000000000003E-2</v>
      </c>
      <c r="E34" s="5">
        <v>1.0100899999999999E-2</v>
      </c>
      <c r="F34" s="5">
        <v>3.2476199999999997E-2</v>
      </c>
      <c r="G34" s="5">
        <v>0.198181</v>
      </c>
      <c r="H34" s="5">
        <v>0.500247</v>
      </c>
      <c r="I34" s="5">
        <v>0.95696800000000004</v>
      </c>
      <c r="J34" s="5">
        <v>0</v>
      </c>
      <c r="K34" s="5">
        <v>0</v>
      </c>
      <c r="L34" s="5">
        <f t="shared" si="0"/>
        <v>1.7482215999999999</v>
      </c>
      <c r="M34" s="1">
        <v>2045</v>
      </c>
      <c r="N34" s="5">
        <v>1.76271E-2</v>
      </c>
      <c r="O34" s="5">
        <v>3.2631599999999997E-2</v>
      </c>
      <c r="P34" s="5">
        <v>1.01055E-2</v>
      </c>
      <c r="Q34" s="5">
        <v>3.2482400000000002E-2</v>
      </c>
      <c r="R34" s="5">
        <v>0.19816800000000001</v>
      </c>
      <c r="S34" s="5">
        <v>0.48456100000000002</v>
      </c>
      <c r="T34" s="5">
        <v>0.95688099999999998</v>
      </c>
      <c r="U34" s="5">
        <v>0</v>
      </c>
      <c r="V34" s="5">
        <v>0</v>
      </c>
      <c r="W34" s="5">
        <f t="shared" si="1"/>
        <v>1.7324565999999999</v>
      </c>
      <c r="X34" s="1">
        <f t="shared" si="2"/>
        <v>1.5765000000000029E-2</v>
      </c>
    </row>
    <row r="35" spans="2:24">
      <c r="B35" s="1">
        <v>2046</v>
      </c>
      <c r="C35" s="5">
        <v>1.7569700000000001E-2</v>
      </c>
      <c r="D35" s="5">
        <v>3.295E-2</v>
      </c>
      <c r="E35" s="5">
        <v>1.0098599999999999E-2</v>
      </c>
      <c r="F35" s="5">
        <v>3.2296600000000002E-2</v>
      </c>
      <c r="G35" s="5">
        <v>0.19848199999999999</v>
      </c>
      <c r="H35" s="5">
        <v>0.499612</v>
      </c>
      <c r="I35" s="5">
        <v>0.96939299999999995</v>
      </c>
      <c r="J35" s="5">
        <v>0</v>
      </c>
      <c r="K35" s="5">
        <v>0</v>
      </c>
      <c r="L35" s="5">
        <f t="shared" si="0"/>
        <v>1.7604019</v>
      </c>
      <c r="M35" s="1">
        <v>2046</v>
      </c>
      <c r="N35" s="5">
        <v>1.7568199999999999E-2</v>
      </c>
      <c r="O35" s="5">
        <v>3.2961900000000002E-2</v>
      </c>
      <c r="P35" s="5">
        <v>1.01034E-2</v>
      </c>
      <c r="Q35" s="5">
        <v>3.2303499999999999E-2</v>
      </c>
      <c r="R35" s="5">
        <v>0.19846900000000001</v>
      </c>
      <c r="S35" s="5">
        <v>0.48178900000000002</v>
      </c>
      <c r="T35" s="5">
        <v>0.96929500000000002</v>
      </c>
      <c r="U35" s="5">
        <v>0</v>
      </c>
      <c r="V35" s="5">
        <v>0</v>
      </c>
      <c r="W35" s="5">
        <f t="shared" si="1"/>
        <v>1.7424900000000001</v>
      </c>
      <c r="X35" s="1">
        <f t="shared" si="2"/>
        <v>1.791189999999987E-2</v>
      </c>
    </row>
    <row r="36" spans="2:24">
      <c r="B36" s="1">
        <v>2047</v>
      </c>
      <c r="C36" s="5">
        <v>1.7499600000000001E-2</v>
      </c>
      <c r="D36" s="5">
        <v>3.3279999999999997E-2</v>
      </c>
      <c r="E36" s="5">
        <v>1.00964E-2</v>
      </c>
      <c r="F36" s="5">
        <v>3.2124800000000002E-2</v>
      </c>
      <c r="G36" s="5">
        <v>0.19908000000000001</v>
      </c>
      <c r="H36" s="5">
        <v>0.50005299999999997</v>
      </c>
      <c r="I36" s="5">
        <v>0.97991799999999996</v>
      </c>
      <c r="J36" s="5">
        <v>0</v>
      </c>
      <c r="K36" s="5">
        <v>0</v>
      </c>
      <c r="L36" s="5">
        <f t="shared" si="0"/>
        <v>1.7720517999999998</v>
      </c>
      <c r="M36" s="1">
        <v>2047</v>
      </c>
      <c r="N36" s="5">
        <v>1.7498E-2</v>
      </c>
      <c r="O36" s="5">
        <v>3.3292099999999998E-2</v>
      </c>
      <c r="P36" s="5">
        <v>1.0101300000000001E-2</v>
      </c>
      <c r="Q36" s="5">
        <v>3.2132599999999997E-2</v>
      </c>
      <c r="R36" s="5">
        <v>0.199069</v>
      </c>
      <c r="S36" s="5">
        <v>0.48008800000000001</v>
      </c>
      <c r="T36" s="5">
        <v>0.97981499999999999</v>
      </c>
      <c r="U36" s="5">
        <v>0</v>
      </c>
      <c r="V36" s="5">
        <v>0</v>
      </c>
      <c r="W36" s="5">
        <f t="shared" si="1"/>
        <v>1.7519960000000001</v>
      </c>
      <c r="X36" s="1">
        <f t="shared" si="2"/>
        <v>2.0055799999999735E-2</v>
      </c>
    </row>
    <row r="37" spans="2:24">
      <c r="B37" s="1">
        <v>2048</v>
      </c>
      <c r="C37" s="5">
        <v>1.74447E-2</v>
      </c>
      <c r="D37" s="5">
        <v>3.3599999999999998E-2</v>
      </c>
      <c r="E37" s="5">
        <v>1.0108900000000001E-2</v>
      </c>
      <c r="F37" s="5">
        <v>3.1953799999999997E-2</v>
      </c>
      <c r="G37" s="5">
        <v>0.19967399999999999</v>
      </c>
      <c r="H37" s="5">
        <v>0.501857</v>
      </c>
      <c r="I37" s="5">
        <v>0.98800100000000002</v>
      </c>
      <c r="J37" s="5">
        <v>0</v>
      </c>
      <c r="K37" s="5">
        <v>0</v>
      </c>
      <c r="L37" s="5">
        <f t="shared" si="0"/>
        <v>1.7826393999999999</v>
      </c>
      <c r="M37" s="1">
        <v>2048</v>
      </c>
      <c r="N37" s="5">
        <v>1.74431E-2</v>
      </c>
      <c r="O37" s="5">
        <v>3.3612299999999998E-2</v>
      </c>
      <c r="P37" s="5">
        <v>1.0114100000000001E-2</v>
      </c>
      <c r="Q37" s="5">
        <v>3.1962299999999999E-2</v>
      </c>
      <c r="R37" s="5">
        <v>0.19966500000000001</v>
      </c>
      <c r="S37" s="5">
        <v>0.47973199999999999</v>
      </c>
      <c r="T37" s="5">
        <v>0.98789300000000002</v>
      </c>
      <c r="U37" s="5">
        <v>0</v>
      </c>
      <c r="V37" s="5">
        <v>0</v>
      </c>
      <c r="W37" s="5">
        <f t="shared" si="1"/>
        <v>1.7604218</v>
      </c>
      <c r="X37" s="1">
        <f t="shared" si="2"/>
        <v>2.2217599999999837E-2</v>
      </c>
    </row>
    <row r="38" spans="2:24">
      <c r="B38" s="1">
        <v>2049</v>
      </c>
      <c r="C38" s="5">
        <v>1.73781E-2</v>
      </c>
      <c r="D38" s="5">
        <v>3.3930000000000002E-2</v>
      </c>
      <c r="E38" s="5">
        <v>1.01263E-2</v>
      </c>
      <c r="F38" s="5">
        <v>3.1780900000000001E-2</v>
      </c>
      <c r="G38" s="5">
        <v>0.20024400000000001</v>
      </c>
      <c r="H38" s="5">
        <v>0.50249299999999997</v>
      </c>
      <c r="I38" s="5">
        <v>0.99734999999999996</v>
      </c>
      <c r="J38" s="5">
        <v>0</v>
      </c>
      <c r="K38" s="5">
        <v>0</v>
      </c>
      <c r="L38" s="5">
        <f t="shared" si="0"/>
        <v>1.7933022999999999</v>
      </c>
      <c r="M38" s="1">
        <v>2049</v>
      </c>
      <c r="N38" s="5">
        <v>1.7376300000000001E-2</v>
      </c>
      <c r="O38" s="5">
        <v>3.3942399999999998E-2</v>
      </c>
      <c r="P38" s="5">
        <v>1.0131599999999999E-2</v>
      </c>
      <c r="Q38" s="5">
        <v>3.1790100000000002E-2</v>
      </c>
      <c r="R38" s="5">
        <v>0.200239</v>
      </c>
      <c r="S38" s="5">
        <v>0.47821799999999998</v>
      </c>
      <c r="T38" s="5">
        <v>0.99724199999999996</v>
      </c>
      <c r="U38" s="5">
        <v>0</v>
      </c>
      <c r="V38" s="5">
        <v>0</v>
      </c>
      <c r="W38" s="5">
        <f t="shared" si="1"/>
        <v>1.7689393999999998</v>
      </c>
      <c r="X38" s="1">
        <f t="shared" si="2"/>
        <v>2.4362900000000076E-2</v>
      </c>
    </row>
    <row r="39" spans="2:24">
      <c r="B39" s="1">
        <v>2050</v>
      </c>
      <c r="C39" s="5">
        <v>1.73145E-2</v>
      </c>
      <c r="D39" s="5">
        <v>3.4259999999999999E-2</v>
      </c>
      <c r="E39" s="5">
        <v>1.0151500000000001E-2</v>
      </c>
      <c r="F39" s="5">
        <v>3.1611100000000003E-2</v>
      </c>
      <c r="G39" s="5">
        <v>0.20127200000000001</v>
      </c>
      <c r="H39" s="5">
        <v>0.50390500000000005</v>
      </c>
      <c r="I39" s="5">
        <v>1.01281</v>
      </c>
      <c r="J39" s="5">
        <v>0</v>
      </c>
      <c r="K39" s="5">
        <v>0</v>
      </c>
      <c r="L39" s="5">
        <f t="shared" si="0"/>
        <v>1.8113241</v>
      </c>
      <c r="M39" s="1">
        <v>2050</v>
      </c>
      <c r="N39" s="5">
        <v>1.73127E-2</v>
      </c>
      <c r="O39" s="5">
        <v>3.42726E-2</v>
      </c>
      <c r="P39" s="5">
        <v>1.0156999999999999E-2</v>
      </c>
      <c r="Q39" s="5">
        <v>3.1621200000000002E-2</v>
      </c>
      <c r="R39" s="5">
        <v>0.20127200000000001</v>
      </c>
      <c r="S39" s="5">
        <v>0.47746899999999998</v>
      </c>
      <c r="T39" s="5">
        <v>1.01271</v>
      </c>
      <c r="U39" s="5">
        <v>0</v>
      </c>
      <c r="V39" s="5">
        <v>0</v>
      </c>
      <c r="W39" s="5">
        <f t="shared" si="1"/>
        <v>1.7848145</v>
      </c>
      <c r="X39" s="1">
        <f t="shared" si="2"/>
        <v>2.6509600000000022E-2</v>
      </c>
    </row>
  </sheetData>
  <mergeCells count="2">
    <mergeCell ref="B7:L7"/>
    <mergeCell ref="M7:W7"/>
  </mergeCells>
  <hyperlinks>
    <hyperlink ref="A3" r:id="rId1" xr:uid="{30C6EFDE-E0EB-FB41-8EAD-E91085D705F8}"/>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64C694-9752-D64E-9199-250CA479137D}">
  <sheetPr>
    <tabColor theme="5" tint="0.79998168889431442"/>
  </sheetPr>
  <dimension ref="A1:X38"/>
  <sheetViews>
    <sheetView workbookViewId="0">
      <selection activeCell="B10" sqref="B10"/>
    </sheetView>
  </sheetViews>
  <sheetFormatPr baseColWidth="10" defaultRowHeight="16"/>
  <sheetData>
    <row r="1" spans="1:24">
      <c r="A1" s="33" t="s">
        <v>87</v>
      </c>
      <c r="B1" s="33"/>
      <c r="C1" s="33"/>
      <c r="D1" s="33"/>
      <c r="E1" s="33"/>
      <c r="F1" s="33"/>
      <c r="G1" s="33"/>
      <c r="H1" s="33"/>
      <c r="I1" s="33"/>
      <c r="J1" s="33"/>
      <c r="K1" s="33"/>
      <c r="L1" s="33"/>
      <c r="M1" s="33"/>
      <c r="N1" s="33"/>
      <c r="O1" s="33"/>
      <c r="P1" s="33"/>
      <c r="Q1" s="33"/>
      <c r="R1" s="33"/>
    </row>
    <row r="2" spans="1:24">
      <c r="A2" s="1" t="s">
        <v>144</v>
      </c>
      <c r="B2" s="1"/>
      <c r="C2" s="1"/>
      <c r="D2" s="1"/>
      <c r="E2" s="1"/>
      <c r="F2" s="1"/>
      <c r="G2" s="1"/>
      <c r="H2" s="1"/>
      <c r="I2" s="1"/>
      <c r="J2" s="1"/>
      <c r="K2" s="1"/>
      <c r="L2" s="1"/>
      <c r="M2" s="1"/>
      <c r="N2" s="1"/>
      <c r="O2" s="1"/>
      <c r="P2" s="1"/>
      <c r="Q2" s="1"/>
      <c r="R2" s="1"/>
    </row>
    <row r="3" spans="1:24">
      <c r="A3" s="43" t="s">
        <v>71</v>
      </c>
      <c r="B3" s="5"/>
      <c r="C3" s="5"/>
      <c r="D3" s="5"/>
      <c r="E3" s="5"/>
      <c r="F3" s="5"/>
      <c r="G3" s="5"/>
      <c r="H3" s="5"/>
      <c r="I3" s="5"/>
      <c r="J3" s="5"/>
      <c r="K3" s="5"/>
      <c r="L3" s="5"/>
      <c r="M3" s="5"/>
      <c r="N3" s="5"/>
      <c r="O3" s="5"/>
      <c r="P3" s="5"/>
      <c r="Q3" s="5"/>
      <c r="R3" s="5"/>
    </row>
    <row r="6" spans="1:24">
      <c r="B6" s="69" t="s">
        <v>65</v>
      </c>
      <c r="C6" s="69"/>
      <c r="D6" s="69"/>
      <c r="E6" s="69"/>
      <c r="F6" s="69"/>
      <c r="G6" s="69"/>
      <c r="H6" s="69"/>
      <c r="I6" s="69"/>
      <c r="J6" s="69"/>
      <c r="K6" s="69"/>
      <c r="L6" s="69"/>
      <c r="M6" s="71">
        <v>0.01</v>
      </c>
      <c r="N6" s="71"/>
      <c r="O6" s="71"/>
      <c r="P6" s="71"/>
      <c r="Q6" s="71"/>
      <c r="R6" s="71"/>
      <c r="S6" s="71"/>
      <c r="T6" s="71"/>
      <c r="U6" s="71"/>
      <c r="V6" s="71"/>
      <c r="W6" s="71"/>
    </row>
    <row r="7" spans="1:24">
      <c r="B7" s="1" t="s">
        <v>14</v>
      </c>
      <c r="C7" s="1" t="s">
        <v>132</v>
      </c>
      <c r="D7" s="1" t="s">
        <v>133</v>
      </c>
      <c r="E7" s="1" t="s">
        <v>134</v>
      </c>
      <c r="F7" s="1" t="s">
        <v>135</v>
      </c>
      <c r="G7" s="1" t="s">
        <v>136</v>
      </c>
      <c r="H7" s="1" t="s">
        <v>137</v>
      </c>
      <c r="I7" s="1" t="s">
        <v>138</v>
      </c>
      <c r="J7" s="1" t="s">
        <v>139</v>
      </c>
      <c r="K7" s="1" t="s">
        <v>140</v>
      </c>
      <c r="L7" s="1" t="s">
        <v>127</v>
      </c>
      <c r="M7" s="1" t="s">
        <v>14</v>
      </c>
      <c r="N7" s="1" t="s">
        <v>132</v>
      </c>
      <c r="O7" s="1" t="s">
        <v>133</v>
      </c>
      <c r="P7" s="1" t="s">
        <v>134</v>
      </c>
      <c r="Q7" s="1" t="s">
        <v>135</v>
      </c>
      <c r="R7" s="1" t="s">
        <v>136</v>
      </c>
      <c r="S7" s="1" t="s">
        <v>137</v>
      </c>
      <c r="T7" s="1" t="s">
        <v>138</v>
      </c>
      <c r="U7" s="1" t="s">
        <v>139</v>
      </c>
      <c r="V7" s="1" t="s">
        <v>140</v>
      </c>
      <c r="W7" s="1" t="s">
        <v>127</v>
      </c>
      <c r="X7" s="1" t="s">
        <v>145</v>
      </c>
    </row>
    <row r="8" spans="1:24">
      <c r="B8" s="1">
        <v>2020</v>
      </c>
      <c r="C8" s="5">
        <v>7.5673000000000004E-2</v>
      </c>
      <c r="D8" s="5">
        <v>8.1229999999999997E-2</v>
      </c>
      <c r="E8" s="5">
        <v>0.25198199999999998</v>
      </c>
      <c r="F8" s="5">
        <v>0.464279</v>
      </c>
      <c r="G8" s="5">
        <v>4.2311899999999998</v>
      </c>
      <c r="H8" s="5">
        <v>0.783914</v>
      </c>
      <c r="I8" s="5">
        <v>2.84137</v>
      </c>
      <c r="J8" s="5">
        <v>0</v>
      </c>
      <c r="K8" s="5">
        <v>0</v>
      </c>
      <c r="L8" s="5">
        <f>SUM(C8:K8)</f>
        <v>8.7296379999999996</v>
      </c>
      <c r="M8" s="1">
        <v>2020</v>
      </c>
      <c r="N8" s="5">
        <v>7.5673000000000004E-2</v>
      </c>
      <c r="O8" s="5">
        <v>8.1229999999999997E-2</v>
      </c>
      <c r="P8" s="5">
        <v>0.25198199999999998</v>
      </c>
      <c r="Q8" s="5">
        <v>0.464279</v>
      </c>
      <c r="R8" s="5">
        <v>4.2311899999999998</v>
      </c>
      <c r="S8" s="5">
        <v>0.783914</v>
      </c>
      <c r="T8" s="5">
        <v>2.84137</v>
      </c>
      <c r="U8" s="5">
        <v>0</v>
      </c>
      <c r="V8" s="5">
        <v>0</v>
      </c>
      <c r="W8" s="5">
        <f>SUM(N8:V8)</f>
        <v>8.7296379999999996</v>
      </c>
      <c r="X8" s="1">
        <f>L8-W8</f>
        <v>0</v>
      </c>
    </row>
    <row r="9" spans="1:24">
      <c r="B9" s="1">
        <v>2021</v>
      </c>
      <c r="C9" s="5">
        <v>8.0611000000000002E-2</v>
      </c>
      <c r="D9" s="5">
        <v>8.2040000000000002E-2</v>
      </c>
      <c r="E9" s="5">
        <v>0.26515699999999998</v>
      </c>
      <c r="F9" s="5">
        <v>0.47497400000000001</v>
      </c>
      <c r="G9" s="5">
        <v>4.4653299999999998</v>
      </c>
      <c r="H9" s="5">
        <v>0.84148100000000003</v>
      </c>
      <c r="I9" s="5">
        <v>2.8780800000000002</v>
      </c>
      <c r="J9" s="5">
        <v>0</v>
      </c>
      <c r="K9" s="5">
        <v>0</v>
      </c>
      <c r="L9" s="5">
        <f t="shared" ref="L9:L38" si="0">SUM(C9:K9)</f>
        <v>9.0876730000000006</v>
      </c>
      <c r="M9" s="1">
        <v>2021</v>
      </c>
      <c r="N9" s="5">
        <v>8.0611000000000002E-2</v>
      </c>
      <c r="O9" s="5">
        <v>8.2040000000000002E-2</v>
      </c>
      <c r="P9" s="5">
        <v>0.26515699999999998</v>
      </c>
      <c r="Q9" s="5">
        <v>0.47497400000000001</v>
      </c>
      <c r="R9" s="5">
        <v>4.4653299999999998</v>
      </c>
      <c r="S9" s="5">
        <v>0.84148100000000003</v>
      </c>
      <c r="T9" s="5">
        <v>2.8780800000000002</v>
      </c>
      <c r="U9" s="5">
        <v>0</v>
      </c>
      <c r="V9" s="5">
        <v>0</v>
      </c>
      <c r="W9" s="5">
        <f t="shared" ref="W9:W38" si="1">SUM(N9:V9)</f>
        <v>9.0876730000000006</v>
      </c>
      <c r="X9" s="1">
        <f t="shared" ref="X9:X38" si="2">L9-W9</f>
        <v>0</v>
      </c>
    </row>
    <row r="10" spans="1:24">
      <c r="B10" s="1">
        <v>2022</v>
      </c>
      <c r="C10" s="5">
        <v>8.4392400000000006E-2</v>
      </c>
      <c r="D10" s="5">
        <v>8.2839999999999997E-2</v>
      </c>
      <c r="E10" s="5">
        <v>0.26652399999999998</v>
      </c>
      <c r="F10" s="5">
        <v>0.48774699999999999</v>
      </c>
      <c r="G10" s="5">
        <v>4.53505</v>
      </c>
      <c r="H10" s="5">
        <v>0.81292900000000001</v>
      </c>
      <c r="I10" s="5">
        <v>2.9384899999999998</v>
      </c>
      <c r="J10" s="5">
        <v>0</v>
      </c>
      <c r="K10" s="5">
        <v>0</v>
      </c>
      <c r="L10" s="5">
        <f t="shared" si="0"/>
        <v>9.2079723999999992</v>
      </c>
      <c r="M10" s="1">
        <v>2022</v>
      </c>
      <c r="N10" s="5">
        <v>8.4392400000000006E-2</v>
      </c>
      <c r="O10" s="5">
        <v>8.2839999999999997E-2</v>
      </c>
      <c r="P10" s="5">
        <v>0.26652399999999998</v>
      </c>
      <c r="Q10" s="5">
        <v>0.48774699999999999</v>
      </c>
      <c r="R10" s="5">
        <v>4.53505</v>
      </c>
      <c r="S10" s="5">
        <v>0.81292900000000001</v>
      </c>
      <c r="T10" s="5">
        <v>2.9384899999999998</v>
      </c>
      <c r="U10" s="5">
        <v>0</v>
      </c>
      <c r="V10" s="5">
        <v>0</v>
      </c>
      <c r="W10" s="5">
        <f t="shared" si="1"/>
        <v>9.2079723999999992</v>
      </c>
      <c r="X10" s="1">
        <f t="shared" si="2"/>
        <v>0</v>
      </c>
    </row>
    <row r="11" spans="1:24">
      <c r="B11" s="1">
        <v>2023</v>
      </c>
      <c r="C11" s="5">
        <v>8.5961499999999996E-2</v>
      </c>
      <c r="D11" s="5">
        <v>8.3650000000000002E-2</v>
      </c>
      <c r="E11" s="5">
        <v>0.26849699999999999</v>
      </c>
      <c r="F11" s="5">
        <v>0.47662300000000002</v>
      </c>
      <c r="G11" s="5">
        <v>4.5652999999999997</v>
      </c>
      <c r="H11" s="5">
        <v>0.79391500000000004</v>
      </c>
      <c r="I11" s="5">
        <v>2.9656500000000001</v>
      </c>
      <c r="J11" s="5">
        <v>0</v>
      </c>
      <c r="K11" s="5">
        <v>0</v>
      </c>
      <c r="L11" s="5">
        <f t="shared" si="0"/>
        <v>9.2395965000000011</v>
      </c>
      <c r="M11" s="1">
        <v>2023</v>
      </c>
      <c r="N11" s="5">
        <v>8.5961499999999996E-2</v>
      </c>
      <c r="O11" s="5">
        <v>8.3650000000000002E-2</v>
      </c>
      <c r="P11" s="5">
        <v>0.26849699999999999</v>
      </c>
      <c r="Q11" s="5">
        <v>0.47662300000000002</v>
      </c>
      <c r="R11" s="5">
        <v>4.5652999999999997</v>
      </c>
      <c r="S11" s="5">
        <v>0.79391500000000004</v>
      </c>
      <c r="T11" s="5">
        <v>2.9656500000000001</v>
      </c>
      <c r="U11" s="5">
        <v>0</v>
      </c>
      <c r="V11" s="5">
        <v>0</v>
      </c>
      <c r="W11" s="5">
        <f t="shared" si="1"/>
        <v>9.2395965000000011</v>
      </c>
      <c r="X11" s="1">
        <f t="shared" si="2"/>
        <v>0</v>
      </c>
    </row>
    <row r="12" spans="1:24">
      <c r="B12" s="1">
        <v>2024</v>
      </c>
      <c r="C12" s="5">
        <v>8.6256399999999997E-2</v>
      </c>
      <c r="D12" s="5">
        <v>8.4449999999999997E-2</v>
      </c>
      <c r="E12" s="5">
        <v>0.27043</v>
      </c>
      <c r="F12" s="5">
        <v>0.47569600000000001</v>
      </c>
      <c r="G12" s="5">
        <v>4.5090399999999997</v>
      </c>
      <c r="H12" s="5">
        <v>0.77464500000000003</v>
      </c>
      <c r="I12" s="5">
        <v>3.0126499999999998</v>
      </c>
      <c r="J12" s="5">
        <v>0</v>
      </c>
      <c r="K12" s="5">
        <v>0</v>
      </c>
      <c r="L12" s="5">
        <f t="shared" si="0"/>
        <v>9.2131673999999997</v>
      </c>
      <c r="M12" s="1">
        <v>2024</v>
      </c>
      <c r="N12" s="5">
        <v>8.6256399999999997E-2</v>
      </c>
      <c r="O12" s="5">
        <v>8.4449999999999997E-2</v>
      </c>
      <c r="P12" s="5">
        <v>0.27043</v>
      </c>
      <c r="Q12" s="5">
        <v>0.47569600000000001</v>
      </c>
      <c r="R12" s="5">
        <v>4.5090399999999997</v>
      </c>
      <c r="S12" s="5">
        <v>0.77464500000000003</v>
      </c>
      <c r="T12" s="5">
        <v>3.0126499999999998</v>
      </c>
      <c r="U12" s="5">
        <v>0</v>
      </c>
      <c r="V12" s="5">
        <v>0</v>
      </c>
      <c r="W12" s="5">
        <f t="shared" si="1"/>
        <v>9.2131673999999997</v>
      </c>
      <c r="X12" s="1">
        <f t="shared" si="2"/>
        <v>0</v>
      </c>
    </row>
    <row r="13" spans="1:24">
      <c r="B13" s="1">
        <v>2025</v>
      </c>
      <c r="C13" s="5">
        <v>8.6941000000000004E-2</v>
      </c>
      <c r="D13" s="5">
        <v>8.5260000000000002E-2</v>
      </c>
      <c r="E13" s="5">
        <v>0.272449</v>
      </c>
      <c r="F13" s="5">
        <v>0.475267</v>
      </c>
      <c r="G13" s="5">
        <v>4.4766899999999996</v>
      </c>
      <c r="H13" s="5">
        <v>0.72275599999999995</v>
      </c>
      <c r="I13" s="5">
        <v>3.06393</v>
      </c>
      <c r="J13" s="5">
        <v>0</v>
      </c>
      <c r="K13" s="5">
        <v>0</v>
      </c>
      <c r="L13" s="5">
        <f t="shared" si="0"/>
        <v>9.183292999999999</v>
      </c>
      <c r="M13" s="1">
        <v>2025</v>
      </c>
      <c r="N13" s="5">
        <v>8.6941000000000004E-2</v>
      </c>
      <c r="O13" s="5">
        <v>8.5260000000000002E-2</v>
      </c>
      <c r="P13" s="5">
        <v>0.272449</v>
      </c>
      <c r="Q13" s="5">
        <v>0.475267</v>
      </c>
      <c r="R13" s="5">
        <v>4.4766899999999996</v>
      </c>
      <c r="S13" s="5">
        <v>0.72275599999999995</v>
      </c>
      <c r="T13" s="5">
        <v>3.06393</v>
      </c>
      <c r="U13" s="5">
        <v>0</v>
      </c>
      <c r="V13" s="5">
        <v>0</v>
      </c>
      <c r="W13" s="5">
        <f t="shared" si="1"/>
        <v>9.183292999999999</v>
      </c>
      <c r="X13" s="1">
        <f t="shared" si="2"/>
        <v>0</v>
      </c>
    </row>
    <row r="14" spans="1:24">
      <c r="B14" s="1">
        <v>2026</v>
      </c>
      <c r="C14" s="5">
        <v>8.7252200000000002E-2</v>
      </c>
      <c r="D14" s="5">
        <v>8.616E-2</v>
      </c>
      <c r="E14" s="5">
        <v>0.27399200000000001</v>
      </c>
      <c r="F14" s="5">
        <v>0.47412700000000002</v>
      </c>
      <c r="G14" s="5">
        <v>4.4275000000000002</v>
      </c>
      <c r="H14" s="5">
        <v>0.700071</v>
      </c>
      <c r="I14" s="5">
        <v>3.07443</v>
      </c>
      <c r="J14" s="5">
        <v>0</v>
      </c>
      <c r="K14" s="5">
        <v>0</v>
      </c>
      <c r="L14" s="5">
        <f t="shared" si="0"/>
        <v>9.1235322000000014</v>
      </c>
      <c r="M14" s="1">
        <v>2026</v>
      </c>
      <c r="N14" s="5">
        <v>8.7252200000000002E-2</v>
      </c>
      <c r="O14" s="5">
        <v>8.616E-2</v>
      </c>
      <c r="P14" s="5">
        <v>0.27399200000000001</v>
      </c>
      <c r="Q14" s="5">
        <v>0.47412700000000002</v>
      </c>
      <c r="R14" s="5">
        <v>4.4275000000000002</v>
      </c>
      <c r="S14" s="5">
        <v>0.700071</v>
      </c>
      <c r="T14" s="5">
        <v>3.07443</v>
      </c>
      <c r="U14" s="5">
        <v>0</v>
      </c>
      <c r="V14" s="5">
        <v>0</v>
      </c>
      <c r="W14" s="5">
        <f t="shared" si="1"/>
        <v>9.1235322000000014</v>
      </c>
      <c r="X14" s="1">
        <f t="shared" si="2"/>
        <v>0</v>
      </c>
    </row>
    <row r="15" spans="1:24">
      <c r="B15" s="1">
        <v>2027</v>
      </c>
      <c r="C15" s="5">
        <v>8.7286500000000003E-2</v>
      </c>
      <c r="D15" s="5">
        <v>8.7050000000000002E-2</v>
      </c>
      <c r="E15" s="5">
        <v>0.275478</v>
      </c>
      <c r="F15" s="5">
        <v>0.473661</v>
      </c>
      <c r="G15" s="5">
        <v>4.3586200000000002</v>
      </c>
      <c r="H15" s="5">
        <v>0.67957100000000004</v>
      </c>
      <c r="I15" s="5">
        <v>3.0767799999999998</v>
      </c>
      <c r="J15" s="5">
        <v>0</v>
      </c>
      <c r="K15" s="5">
        <v>0</v>
      </c>
      <c r="L15" s="5">
        <f t="shared" si="0"/>
        <v>9.0384465000000009</v>
      </c>
      <c r="M15" s="1">
        <v>2027</v>
      </c>
      <c r="N15" s="5">
        <v>8.7286500000000003E-2</v>
      </c>
      <c r="O15" s="5">
        <v>8.7050000000000002E-2</v>
      </c>
      <c r="P15" s="5">
        <v>0.275478</v>
      </c>
      <c r="Q15" s="5">
        <v>0.473661</v>
      </c>
      <c r="R15" s="5">
        <v>4.3585599999999998</v>
      </c>
      <c r="S15" s="5">
        <v>0.67957299999999998</v>
      </c>
      <c r="T15" s="5">
        <v>3.0767799999999998</v>
      </c>
      <c r="U15" s="5">
        <v>0</v>
      </c>
      <c r="V15" s="5">
        <v>0</v>
      </c>
      <c r="W15" s="5">
        <f t="shared" si="1"/>
        <v>9.0383884999999999</v>
      </c>
      <c r="X15" s="1">
        <f t="shared" si="2"/>
        <v>5.8000000001001695E-5</v>
      </c>
    </row>
    <row r="16" spans="1:24">
      <c r="B16" s="1">
        <v>2028</v>
      </c>
      <c r="C16" s="5">
        <v>8.7180099999999996E-2</v>
      </c>
      <c r="D16" s="5">
        <v>8.795E-2</v>
      </c>
      <c r="E16" s="5">
        <v>0.27687499999999998</v>
      </c>
      <c r="F16" s="5">
        <v>0.47232099999999999</v>
      </c>
      <c r="G16" s="5">
        <v>4.2981400000000001</v>
      </c>
      <c r="H16" s="5">
        <v>0.64556599999999997</v>
      </c>
      <c r="I16" s="5">
        <v>3.09897</v>
      </c>
      <c r="J16" s="5">
        <v>0</v>
      </c>
      <c r="K16" s="5">
        <v>0</v>
      </c>
      <c r="L16" s="5">
        <f t="shared" si="0"/>
        <v>8.9670021000000002</v>
      </c>
      <c r="M16" s="1">
        <v>2028</v>
      </c>
      <c r="N16" s="5">
        <v>8.7179800000000002E-2</v>
      </c>
      <c r="O16" s="5">
        <v>8.7950799999999996E-2</v>
      </c>
      <c r="P16" s="5">
        <v>0.27687699999999998</v>
      </c>
      <c r="Q16" s="5">
        <v>0.47232099999999999</v>
      </c>
      <c r="R16" s="5">
        <v>4.2979599999999998</v>
      </c>
      <c r="S16" s="5">
        <v>0.64556800000000003</v>
      </c>
      <c r="T16" s="5">
        <v>3.0989800000000001</v>
      </c>
      <c r="U16" s="5">
        <v>0</v>
      </c>
      <c r="V16" s="5">
        <v>0</v>
      </c>
      <c r="W16" s="5">
        <f t="shared" si="1"/>
        <v>8.9668366000000006</v>
      </c>
      <c r="X16" s="1">
        <f t="shared" si="2"/>
        <v>1.6549999999959653E-4</v>
      </c>
    </row>
    <row r="17" spans="2:24">
      <c r="B17" s="1">
        <v>2029</v>
      </c>
      <c r="C17" s="5">
        <v>8.7023000000000003E-2</v>
      </c>
      <c r="D17" s="5">
        <v>8.8849999999999998E-2</v>
      </c>
      <c r="E17" s="5">
        <v>0.27838400000000002</v>
      </c>
      <c r="F17" s="5">
        <v>0.47023500000000001</v>
      </c>
      <c r="G17" s="5">
        <v>4.23081</v>
      </c>
      <c r="H17" s="5">
        <v>0.62194099999999997</v>
      </c>
      <c r="I17" s="5">
        <v>3.1129199999999999</v>
      </c>
      <c r="J17" s="5">
        <v>0</v>
      </c>
      <c r="K17" s="5">
        <v>0</v>
      </c>
      <c r="L17" s="5">
        <f t="shared" si="0"/>
        <v>8.8901629999999994</v>
      </c>
      <c r="M17" s="1">
        <v>2029</v>
      </c>
      <c r="N17" s="5">
        <v>8.7022100000000005E-2</v>
      </c>
      <c r="O17" s="5">
        <v>8.8852899999999999E-2</v>
      </c>
      <c r="P17" s="5">
        <v>0.27839199999999997</v>
      </c>
      <c r="Q17" s="5">
        <v>0.47023500000000001</v>
      </c>
      <c r="R17" s="5">
        <v>4.2304599999999999</v>
      </c>
      <c r="S17" s="5">
        <v>0.621946</v>
      </c>
      <c r="T17" s="5">
        <v>3.11293</v>
      </c>
      <c r="U17" s="5">
        <v>0</v>
      </c>
      <c r="V17" s="5">
        <v>0</v>
      </c>
      <c r="W17" s="5">
        <f t="shared" si="1"/>
        <v>8.8898379999999992</v>
      </c>
      <c r="X17" s="1">
        <f t="shared" si="2"/>
        <v>3.2500000000013074E-4</v>
      </c>
    </row>
    <row r="18" spans="2:24">
      <c r="B18" s="1">
        <v>2030</v>
      </c>
      <c r="C18" s="5">
        <v>8.6844199999999996E-2</v>
      </c>
      <c r="D18" s="5">
        <v>8.974E-2</v>
      </c>
      <c r="E18" s="5">
        <v>0.27978799999999998</v>
      </c>
      <c r="F18" s="5">
        <v>0.46815200000000001</v>
      </c>
      <c r="G18" s="5">
        <v>4.1649399999999996</v>
      </c>
      <c r="H18" s="5">
        <v>0.60047200000000001</v>
      </c>
      <c r="I18" s="5">
        <v>3.12568</v>
      </c>
      <c r="J18" s="5">
        <v>0</v>
      </c>
      <c r="K18" s="5">
        <v>0</v>
      </c>
      <c r="L18" s="5">
        <f t="shared" si="0"/>
        <v>8.8156162000000009</v>
      </c>
      <c r="M18" s="1">
        <v>2030</v>
      </c>
      <c r="N18" s="5">
        <v>8.68424E-2</v>
      </c>
      <c r="O18" s="5">
        <v>8.9746300000000001E-2</v>
      </c>
      <c r="P18" s="5">
        <v>0.27980500000000003</v>
      </c>
      <c r="Q18" s="5">
        <v>0.46815200000000001</v>
      </c>
      <c r="R18" s="5">
        <v>4.1643299999999996</v>
      </c>
      <c r="S18" s="5">
        <v>0.60048100000000004</v>
      </c>
      <c r="T18" s="5">
        <v>3.1257000000000001</v>
      </c>
      <c r="U18" s="5">
        <v>0</v>
      </c>
      <c r="V18" s="5">
        <v>0</v>
      </c>
      <c r="W18" s="5">
        <f t="shared" si="1"/>
        <v>8.8150566999999995</v>
      </c>
      <c r="X18" s="1">
        <f t="shared" si="2"/>
        <v>5.5950000000137834E-4</v>
      </c>
    </row>
    <row r="19" spans="2:24">
      <c r="B19" s="1">
        <v>2031</v>
      </c>
      <c r="C19" s="5">
        <v>8.6681300000000003E-2</v>
      </c>
      <c r="D19" s="5">
        <v>9.0719999999999995E-2</v>
      </c>
      <c r="E19" s="5">
        <v>0.28114899999999998</v>
      </c>
      <c r="F19" s="5">
        <v>0.466391</v>
      </c>
      <c r="G19" s="5">
        <v>4.0991900000000001</v>
      </c>
      <c r="H19" s="5">
        <v>0.60344200000000003</v>
      </c>
      <c r="I19" s="5">
        <v>3.1389999999999998</v>
      </c>
      <c r="J19" s="5">
        <v>0</v>
      </c>
      <c r="K19" s="5">
        <v>0</v>
      </c>
      <c r="L19" s="5">
        <f t="shared" si="0"/>
        <v>8.766573300000001</v>
      </c>
      <c r="M19" s="1">
        <v>2031</v>
      </c>
      <c r="N19" s="5">
        <v>8.6678099999999994E-2</v>
      </c>
      <c r="O19" s="5">
        <v>9.0731199999999998E-2</v>
      </c>
      <c r="P19" s="5">
        <v>0.28117999999999999</v>
      </c>
      <c r="Q19" s="5">
        <v>0.466393</v>
      </c>
      <c r="R19" s="5">
        <v>4.0982000000000003</v>
      </c>
      <c r="S19" s="5">
        <v>0.60345300000000002</v>
      </c>
      <c r="T19" s="5">
        <v>3.1390400000000001</v>
      </c>
      <c r="U19" s="5">
        <v>0</v>
      </c>
      <c r="V19" s="5">
        <v>0</v>
      </c>
      <c r="W19" s="5">
        <f t="shared" si="1"/>
        <v>8.7656752999999998</v>
      </c>
      <c r="X19" s="1">
        <f t="shared" si="2"/>
        <v>8.9800000000117564E-4</v>
      </c>
    </row>
    <row r="20" spans="2:24">
      <c r="B20" s="1">
        <v>2032</v>
      </c>
      <c r="C20" s="5">
        <v>8.7116600000000002E-2</v>
      </c>
      <c r="D20" s="5">
        <v>9.1689999999999994E-2</v>
      </c>
      <c r="E20" s="5">
        <v>0.282605</v>
      </c>
      <c r="F20" s="5">
        <v>0.46431499999999998</v>
      </c>
      <c r="G20" s="5">
        <v>4.0351999999999997</v>
      </c>
      <c r="H20" s="5">
        <v>0.60039699999999996</v>
      </c>
      <c r="I20" s="5">
        <v>3.1558799999999998</v>
      </c>
      <c r="J20" s="5">
        <v>0</v>
      </c>
      <c r="K20" s="5">
        <v>0</v>
      </c>
      <c r="L20" s="5">
        <f t="shared" si="0"/>
        <v>8.7172035999999995</v>
      </c>
      <c r="M20" s="1">
        <v>2032</v>
      </c>
      <c r="N20" s="5">
        <v>8.7110999999999994E-2</v>
      </c>
      <c r="O20" s="5">
        <v>9.1704499999999994E-2</v>
      </c>
      <c r="P20" s="5">
        <v>0.28264899999999998</v>
      </c>
      <c r="Q20" s="5">
        <v>0.46431699999999998</v>
      </c>
      <c r="R20" s="5">
        <v>4.0337500000000004</v>
      </c>
      <c r="S20" s="5">
        <v>0.60038499999999995</v>
      </c>
      <c r="T20" s="5">
        <v>3.1559200000000001</v>
      </c>
      <c r="U20" s="5">
        <v>0</v>
      </c>
      <c r="V20" s="5">
        <v>0</v>
      </c>
      <c r="W20" s="5">
        <f t="shared" si="1"/>
        <v>8.7158365000000018</v>
      </c>
      <c r="X20" s="1">
        <f t="shared" si="2"/>
        <v>1.367099999997734E-3</v>
      </c>
    </row>
    <row r="21" spans="2:24">
      <c r="B21" s="1">
        <v>2033</v>
      </c>
      <c r="C21" s="5">
        <v>8.7092299999999997E-2</v>
      </c>
      <c r="D21" s="5">
        <v>9.2660000000000006E-2</v>
      </c>
      <c r="E21" s="5">
        <v>0.28389399999999998</v>
      </c>
      <c r="F21" s="5">
        <v>0.46218599999999999</v>
      </c>
      <c r="G21" s="5">
        <v>3.9665499999999998</v>
      </c>
      <c r="H21" s="5">
        <v>0.60510299999999995</v>
      </c>
      <c r="I21" s="5">
        <v>3.1731199999999999</v>
      </c>
      <c r="J21" s="5">
        <v>0</v>
      </c>
      <c r="K21" s="5">
        <v>0</v>
      </c>
      <c r="L21" s="5">
        <f t="shared" si="0"/>
        <v>8.6706052999999983</v>
      </c>
      <c r="M21" s="1">
        <v>2033</v>
      </c>
      <c r="N21" s="5">
        <v>8.7083599999999997E-2</v>
      </c>
      <c r="O21" s="5">
        <v>9.2677399999999993E-2</v>
      </c>
      <c r="P21" s="5">
        <v>0.28394799999999998</v>
      </c>
      <c r="Q21" s="5">
        <v>0.46218799999999999</v>
      </c>
      <c r="R21" s="5">
        <v>3.96462</v>
      </c>
      <c r="S21" s="5">
        <v>0.60465500000000005</v>
      </c>
      <c r="T21" s="5">
        <v>3.17313</v>
      </c>
      <c r="U21" s="5">
        <v>0</v>
      </c>
      <c r="V21" s="5">
        <v>0</v>
      </c>
      <c r="W21" s="5">
        <f t="shared" si="1"/>
        <v>8.6683020000000006</v>
      </c>
      <c r="X21" s="1">
        <f t="shared" si="2"/>
        <v>2.3032999999976767E-3</v>
      </c>
    </row>
    <row r="22" spans="2:24">
      <c r="B22" s="1">
        <v>2034</v>
      </c>
      <c r="C22" s="5">
        <v>8.6927699999999997E-2</v>
      </c>
      <c r="D22" s="5">
        <v>9.3630000000000005E-2</v>
      </c>
      <c r="E22" s="5">
        <v>0.28519299999999997</v>
      </c>
      <c r="F22" s="5">
        <v>0.460424</v>
      </c>
      <c r="G22" s="5">
        <v>3.90096</v>
      </c>
      <c r="H22" s="5">
        <v>0.59565800000000002</v>
      </c>
      <c r="I22" s="5">
        <v>3.1800299999999999</v>
      </c>
      <c r="J22" s="5">
        <v>0</v>
      </c>
      <c r="K22" s="5">
        <v>0</v>
      </c>
      <c r="L22" s="5">
        <f t="shared" si="0"/>
        <v>8.6028227000000008</v>
      </c>
      <c r="M22" s="1">
        <v>2034</v>
      </c>
      <c r="N22" s="5">
        <v>8.6915699999999999E-2</v>
      </c>
      <c r="O22" s="5">
        <v>9.3650200000000003E-2</v>
      </c>
      <c r="P22" s="5">
        <v>0.28525800000000001</v>
      </c>
      <c r="Q22" s="5">
        <v>0.46042699999999998</v>
      </c>
      <c r="R22" s="5">
        <v>3.8985400000000001</v>
      </c>
      <c r="S22" s="5">
        <v>0.59468900000000002</v>
      </c>
      <c r="T22" s="5">
        <v>3.1800199999999998</v>
      </c>
      <c r="U22" s="5">
        <v>0</v>
      </c>
      <c r="V22" s="5">
        <v>0</v>
      </c>
      <c r="W22" s="5">
        <f t="shared" si="1"/>
        <v>8.5994998999999996</v>
      </c>
      <c r="X22" s="1">
        <f t="shared" si="2"/>
        <v>3.3228000000011804E-3</v>
      </c>
    </row>
    <row r="23" spans="2:24">
      <c r="B23" s="1">
        <v>2035</v>
      </c>
      <c r="C23" s="5">
        <v>8.6868799999999996E-2</v>
      </c>
      <c r="D23" s="5">
        <v>9.461E-2</v>
      </c>
      <c r="E23" s="5">
        <v>0.28636499999999998</v>
      </c>
      <c r="F23" s="5">
        <v>0.45905600000000002</v>
      </c>
      <c r="G23" s="5">
        <v>3.8382900000000002</v>
      </c>
      <c r="H23" s="5">
        <v>0.59148000000000001</v>
      </c>
      <c r="I23" s="5">
        <v>3.1902900000000001</v>
      </c>
      <c r="J23" s="5">
        <v>0</v>
      </c>
      <c r="K23" s="5">
        <v>0</v>
      </c>
      <c r="L23" s="5">
        <f t="shared" si="0"/>
        <v>8.5469597999999998</v>
      </c>
      <c r="M23" s="1">
        <v>2035</v>
      </c>
      <c r="N23" s="5">
        <v>8.6853200000000005E-2</v>
      </c>
      <c r="O23" s="5">
        <v>9.4632900000000006E-2</v>
      </c>
      <c r="P23" s="5">
        <v>0.286439</v>
      </c>
      <c r="Q23" s="5">
        <v>0.459061</v>
      </c>
      <c r="R23" s="5">
        <v>3.8353700000000002</v>
      </c>
      <c r="S23" s="5">
        <v>0.58971300000000004</v>
      </c>
      <c r="T23" s="5">
        <v>3.1902499999999998</v>
      </c>
      <c r="U23" s="5">
        <v>0</v>
      </c>
      <c r="V23" s="5">
        <v>0</v>
      </c>
      <c r="W23" s="5">
        <f t="shared" si="1"/>
        <v>8.5423191000000003</v>
      </c>
      <c r="X23" s="1">
        <f t="shared" si="2"/>
        <v>4.640699999999498E-3</v>
      </c>
    </row>
    <row r="24" spans="2:24">
      <c r="B24" s="1">
        <v>2036</v>
      </c>
      <c r="C24" s="5">
        <v>8.6725800000000006E-2</v>
      </c>
      <c r="D24" s="5">
        <v>9.5630000000000007E-2</v>
      </c>
      <c r="E24" s="5">
        <v>0.287553</v>
      </c>
      <c r="F24" s="5">
        <v>0.45796300000000001</v>
      </c>
      <c r="G24" s="5">
        <v>3.7795700000000001</v>
      </c>
      <c r="H24" s="5">
        <v>0.59150499999999995</v>
      </c>
      <c r="I24" s="5">
        <v>3.2037900000000001</v>
      </c>
      <c r="J24" s="5">
        <v>0</v>
      </c>
      <c r="K24" s="5">
        <v>0</v>
      </c>
      <c r="L24" s="5">
        <f t="shared" si="0"/>
        <v>8.5027367999999992</v>
      </c>
      <c r="M24" s="1">
        <v>2036</v>
      </c>
      <c r="N24" s="5">
        <v>8.6706400000000003E-2</v>
      </c>
      <c r="O24" s="5">
        <v>9.5655100000000007E-2</v>
      </c>
      <c r="P24" s="5">
        <v>0.28763699999999998</v>
      </c>
      <c r="Q24" s="5">
        <v>0.45796999999999999</v>
      </c>
      <c r="R24" s="5">
        <v>3.7761300000000002</v>
      </c>
      <c r="S24" s="5">
        <v>0.58970800000000001</v>
      </c>
      <c r="T24" s="5">
        <v>3.2037800000000001</v>
      </c>
      <c r="U24" s="5">
        <v>0</v>
      </c>
      <c r="V24" s="5">
        <v>0</v>
      </c>
      <c r="W24" s="5">
        <f t="shared" si="1"/>
        <v>8.4975865000000006</v>
      </c>
      <c r="X24" s="1">
        <f t="shared" si="2"/>
        <v>5.1502999999986088E-3</v>
      </c>
    </row>
    <row r="25" spans="2:24">
      <c r="B25" s="1">
        <v>2037</v>
      </c>
      <c r="C25" s="5">
        <v>8.6727700000000005E-2</v>
      </c>
      <c r="D25" s="5">
        <v>9.665E-2</v>
      </c>
      <c r="E25" s="5">
        <v>0.2888</v>
      </c>
      <c r="F25" s="5">
        <v>0.45677200000000001</v>
      </c>
      <c r="G25" s="5">
        <v>3.72424</v>
      </c>
      <c r="H25" s="5">
        <v>0.59304199999999996</v>
      </c>
      <c r="I25" s="5">
        <v>3.21793</v>
      </c>
      <c r="J25" s="5">
        <v>0</v>
      </c>
      <c r="K25" s="5">
        <v>0</v>
      </c>
      <c r="L25" s="5">
        <f t="shared" si="0"/>
        <v>8.4641617</v>
      </c>
      <c r="M25" s="1">
        <v>2037</v>
      </c>
      <c r="N25" s="5">
        <v>8.6704600000000007E-2</v>
      </c>
      <c r="O25" s="5">
        <v>9.6676899999999996E-2</v>
      </c>
      <c r="P25" s="5">
        <v>0.28889100000000001</v>
      </c>
      <c r="Q25" s="5">
        <v>0.45678000000000002</v>
      </c>
      <c r="R25" s="5">
        <v>3.7202700000000002</v>
      </c>
      <c r="S25" s="5">
        <v>0.59056799999999998</v>
      </c>
      <c r="T25" s="5">
        <v>3.2179000000000002</v>
      </c>
      <c r="U25" s="5">
        <v>0</v>
      </c>
      <c r="V25" s="5">
        <v>0</v>
      </c>
      <c r="W25" s="5">
        <f t="shared" si="1"/>
        <v>8.4577905000000015</v>
      </c>
      <c r="X25" s="1">
        <f t="shared" si="2"/>
        <v>6.371199999998467E-3</v>
      </c>
    </row>
    <row r="26" spans="2:24">
      <c r="B26" s="1">
        <v>2038</v>
      </c>
      <c r="C26" s="5">
        <v>8.6835700000000002E-2</v>
      </c>
      <c r="D26" s="5">
        <v>9.7680000000000003E-2</v>
      </c>
      <c r="E26" s="5">
        <v>0.28995300000000002</v>
      </c>
      <c r="F26" s="5">
        <v>0.45544099999999998</v>
      </c>
      <c r="G26" s="5">
        <v>3.6702400000000002</v>
      </c>
      <c r="H26" s="5">
        <v>0.59298099999999998</v>
      </c>
      <c r="I26" s="5">
        <v>3.2355999999999998</v>
      </c>
      <c r="J26" s="5">
        <v>0</v>
      </c>
      <c r="K26" s="5">
        <v>0</v>
      </c>
      <c r="L26" s="5">
        <f t="shared" si="0"/>
        <v>8.4287306999999991</v>
      </c>
      <c r="M26" s="1">
        <v>2038</v>
      </c>
      <c r="N26" s="5">
        <v>8.6808399999999994E-2</v>
      </c>
      <c r="O26" s="5">
        <v>9.7708400000000001E-2</v>
      </c>
      <c r="P26" s="5">
        <v>0.290049</v>
      </c>
      <c r="Q26" s="5">
        <v>0.45545000000000002</v>
      </c>
      <c r="R26" s="5">
        <v>3.6657299999999999</v>
      </c>
      <c r="S26" s="5">
        <v>0.58967899999999995</v>
      </c>
      <c r="T26" s="5">
        <v>3.23549</v>
      </c>
      <c r="U26" s="5">
        <v>0</v>
      </c>
      <c r="V26" s="5">
        <v>0</v>
      </c>
      <c r="W26" s="5">
        <f t="shared" si="1"/>
        <v>8.4209148000000003</v>
      </c>
      <c r="X26" s="1">
        <f t="shared" si="2"/>
        <v>7.8158999999988765E-3</v>
      </c>
    </row>
    <row r="27" spans="2:24">
      <c r="B27" s="1">
        <v>2039</v>
      </c>
      <c r="C27" s="5">
        <v>8.6713799999999994E-2</v>
      </c>
      <c r="D27" s="5">
        <v>9.8699999999999996E-2</v>
      </c>
      <c r="E27" s="5">
        <v>0.29110900000000001</v>
      </c>
      <c r="F27" s="5">
        <v>0.45410600000000001</v>
      </c>
      <c r="G27" s="5">
        <v>3.6222099999999999</v>
      </c>
      <c r="H27" s="5">
        <v>0.595522</v>
      </c>
      <c r="I27" s="5">
        <v>3.25719</v>
      </c>
      <c r="J27" s="5">
        <v>0</v>
      </c>
      <c r="K27" s="5">
        <v>0</v>
      </c>
      <c r="L27" s="5">
        <f t="shared" si="0"/>
        <v>8.4055508000000003</v>
      </c>
      <c r="M27" s="1">
        <v>2039</v>
      </c>
      <c r="N27" s="5">
        <v>8.6682499999999996E-2</v>
      </c>
      <c r="O27" s="5">
        <v>9.8729499999999998E-2</v>
      </c>
      <c r="P27" s="5">
        <v>0.29121000000000002</v>
      </c>
      <c r="Q27" s="5">
        <v>0.45411699999999999</v>
      </c>
      <c r="R27" s="5">
        <v>3.61714</v>
      </c>
      <c r="S27" s="5">
        <v>0.59070999999999996</v>
      </c>
      <c r="T27" s="5">
        <v>3.2570399999999999</v>
      </c>
      <c r="U27" s="5">
        <v>0</v>
      </c>
      <c r="V27" s="5">
        <v>0</v>
      </c>
      <c r="W27" s="5">
        <f t="shared" si="1"/>
        <v>8.3956289999999996</v>
      </c>
      <c r="X27" s="1">
        <f t="shared" si="2"/>
        <v>9.9218000000007578E-3</v>
      </c>
    </row>
    <row r="28" spans="2:24">
      <c r="B28" s="1">
        <v>2040</v>
      </c>
      <c r="C28" s="5">
        <v>8.6623500000000006E-2</v>
      </c>
      <c r="D28" s="5">
        <v>9.9729999999999999E-2</v>
      </c>
      <c r="E28" s="5">
        <v>0.29223399999999999</v>
      </c>
      <c r="F28" s="5">
        <v>0.45285900000000001</v>
      </c>
      <c r="G28" s="5">
        <v>3.5715400000000002</v>
      </c>
      <c r="H28" s="5">
        <v>0.59408499999999997</v>
      </c>
      <c r="I28" s="5">
        <v>3.2751999999999999</v>
      </c>
      <c r="J28" s="5">
        <v>0</v>
      </c>
      <c r="K28" s="5">
        <v>0</v>
      </c>
      <c r="L28" s="5">
        <f t="shared" si="0"/>
        <v>8.3722715000000001</v>
      </c>
      <c r="M28" s="1">
        <v>2040</v>
      </c>
      <c r="N28" s="5">
        <v>8.6587999999999998E-2</v>
      </c>
      <c r="O28" s="5">
        <v>9.9761000000000002E-2</v>
      </c>
      <c r="P28" s="5">
        <v>0.29233999999999999</v>
      </c>
      <c r="Q28" s="5">
        <v>0.452872</v>
      </c>
      <c r="R28" s="5">
        <v>3.5658799999999999</v>
      </c>
      <c r="S28" s="5">
        <v>0.58795600000000003</v>
      </c>
      <c r="T28" s="5">
        <v>3.2749999999999999</v>
      </c>
      <c r="U28" s="5">
        <v>0</v>
      </c>
      <c r="V28" s="5">
        <v>0</v>
      </c>
      <c r="W28" s="5">
        <f t="shared" si="1"/>
        <v>8.3603970000000007</v>
      </c>
      <c r="X28" s="1">
        <f t="shared" si="2"/>
        <v>1.1874499999999344E-2</v>
      </c>
    </row>
    <row r="29" spans="2:24">
      <c r="B29" s="1">
        <v>2041</v>
      </c>
      <c r="C29" s="5">
        <v>8.6688799999999996E-2</v>
      </c>
      <c r="D29" s="5">
        <v>0.1008</v>
      </c>
      <c r="E29" s="5">
        <v>0.29320600000000002</v>
      </c>
      <c r="F29" s="5">
        <v>0.45151000000000002</v>
      </c>
      <c r="G29" s="5">
        <v>3.52719</v>
      </c>
      <c r="H29" s="5">
        <v>0.59662899999999996</v>
      </c>
      <c r="I29" s="5">
        <v>3.29257</v>
      </c>
      <c r="J29" s="5">
        <v>0</v>
      </c>
      <c r="K29" s="5">
        <v>0</v>
      </c>
      <c r="L29" s="5">
        <f t="shared" si="0"/>
        <v>8.3485937999999997</v>
      </c>
      <c r="M29" s="1">
        <v>2041</v>
      </c>
      <c r="N29" s="5">
        <v>8.6648699999999995E-2</v>
      </c>
      <c r="O29" s="5">
        <v>0.100832</v>
      </c>
      <c r="P29" s="5">
        <v>0.293319</v>
      </c>
      <c r="Q29" s="5">
        <v>0.45152399999999998</v>
      </c>
      <c r="R29" s="5">
        <v>3.5209199999999998</v>
      </c>
      <c r="S29" s="5">
        <v>0.58827600000000002</v>
      </c>
      <c r="T29" s="5">
        <v>3.2923399999999998</v>
      </c>
      <c r="U29" s="5">
        <v>0</v>
      </c>
      <c r="V29" s="5">
        <v>0</v>
      </c>
      <c r="W29" s="5">
        <f t="shared" si="1"/>
        <v>8.3338596999999996</v>
      </c>
      <c r="X29" s="1">
        <f t="shared" si="2"/>
        <v>1.4734100000000083E-2</v>
      </c>
    </row>
    <row r="30" spans="2:24">
      <c r="B30" s="1">
        <v>2042</v>
      </c>
      <c r="C30" s="5">
        <v>8.6635599999999993E-2</v>
      </c>
      <c r="D30" s="5">
        <v>0.1018</v>
      </c>
      <c r="E30" s="5">
        <v>0.29420600000000002</v>
      </c>
      <c r="F30" s="5">
        <v>0.45043899999999998</v>
      </c>
      <c r="G30" s="5">
        <v>3.4896199999999999</v>
      </c>
      <c r="H30" s="5">
        <v>0.59852700000000003</v>
      </c>
      <c r="I30" s="5">
        <v>3.3122199999999999</v>
      </c>
      <c r="J30" s="5">
        <v>0</v>
      </c>
      <c r="K30" s="5">
        <v>0</v>
      </c>
      <c r="L30" s="5">
        <f t="shared" si="0"/>
        <v>8.3334475999999995</v>
      </c>
      <c r="M30" s="1">
        <v>2042</v>
      </c>
      <c r="N30" s="5">
        <v>8.6591000000000001E-2</v>
      </c>
      <c r="O30" s="5">
        <v>0.10183399999999999</v>
      </c>
      <c r="P30" s="5">
        <v>0.294323</v>
      </c>
      <c r="Q30" s="5">
        <v>0.45045600000000002</v>
      </c>
      <c r="R30" s="5">
        <v>3.4827499999999998</v>
      </c>
      <c r="S30" s="5">
        <v>0.58755000000000002</v>
      </c>
      <c r="T30" s="5">
        <v>3.3119100000000001</v>
      </c>
      <c r="U30" s="5">
        <v>0</v>
      </c>
      <c r="V30" s="5">
        <v>0</v>
      </c>
      <c r="W30" s="5">
        <f t="shared" si="1"/>
        <v>8.3154140000000005</v>
      </c>
      <c r="X30" s="1">
        <f t="shared" si="2"/>
        <v>1.8033599999998984E-2</v>
      </c>
    </row>
    <row r="31" spans="2:24">
      <c r="B31" s="1">
        <v>2043</v>
      </c>
      <c r="C31" s="5">
        <v>8.6856900000000001E-2</v>
      </c>
      <c r="D31" s="5">
        <v>0.10290000000000001</v>
      </c>
      <c r="E31" s="5">
        <v>0.29521999999999998</v>
      </c>
      <c r="F31" s="5">
        <v>0.44956800000000002</v>
      </c>
      <c r="G31" s="5">
        <v>3.4531999999999998</v>
      </c>
      <c r="H31" s="5">
        <v>0.59803600000000001</v>
      </c>
      <c r="I31" s="5">
        <v>3.3367100000000001</v>
      </c>
      <c r="J31" s="5">
        <v>0</v>
      </c>
      <c r="K31" s="5">
        <v>0</v>
      </c>
      <c r="L31" s="5">
        <f t="shared" si="0"/>
        <v>8.3224909</v>
      </c>
      <c r="M31" s="1">
        <v>2043</v>
      </c>
      <c r="N31" s="5">
        <v>8.6807099999999998E-2</v>
      </c>
      <c r="O31" s="5">
        <v>0.102935</v>
      </c>
      <c r="P31" s="5">
        <v>0.295344</v>
      </c>
      <c r="Q31" s="5">
        <v>0.44958599999999999</v>
      </c>
      <c r="R31" s="5">
        <v>3.4457</v>
      </c>
      <c r="S31" s="5">
        <v>0.58410399999999996</v>
      </c>
      <c r="T31" s="5">
        <v>3.3363700000000001</v>
      </c>
      <c r="U31" s="5">
        <v>0</v>
      </c>
      <c r="V31" s="5">
        <v>0</v>
      </c>
      <c r="W31" s="5">
        <f t="shared" si="1"/>
        <v>8.3008460999999993</v>
      </c>
      <c r="X31" s="1">
        <f t="shared" si="2"/>
        <v>2.1644800000000686E-2</v>
      </c>
    </row>
    <row r="32" spans="2:24">
      <c r="B32" s="1">
        <v>2044</v>
      </c>
      <c r="C32" s="5">
        <v>8.6776199999999998E-2</v>
      </c>
      <c r="D32" s="5">
        <v>0.10390000000000001</v>
      </c>
      <c r="E32" s="5">
        <v>0.29611100000000001</v>
      </c>
      <c r="F32" s="5">
        <v>0.44877899999999998</v>
      </c>
      <c r="G32" s="5">
        <v>3.4174699999999998</v>
      </c>
      <c r="H32" s="5">
        <v>0.59888600000000003</v>
      </c>
      <c r="I32" s="5">
        <v>3.35839</v>
      </c>
      <c r="J32" s="5">
        <v>0</v>
      </c>
      <c r="K32" s="5">
        <v>0</v>
      </c>
      <c r="L32" s="5">
        <f t="shared" si="0"/>
        <v>8.3103122000000003</v>
      </c>
      <c r="M32" s="1">
        <v>2044</v>
      </c>
      <c r="N32" s="5">
        <v>8.6720800000000001E-2</v>
      </c>
      <c r="O32" s="5">
        <v>0.103936</v>
      </c>
      <c r="P32" s="5">
        <v>0.29624</v>
      </c>
      <c r="Q32" s="5">
        <v>0.448799</v>
      </c>
      <c r="R32" s="5">
        <v>3.4093200000000001</v>
      </c>
      <c r="S32" s="5">
        <v>0.58195300000000005</v>
      </c>
      <c r="T32" s="5">
        <v>3.3580199999999998</v>
      </c>
      <c r="U32" s="5">
        <v>0</v>
      </c>
      <c r="V32" s="5">
        <v>0</v>
      </c>
      <c r="W32" s="5">
        <f t="shared" si="1"/>
        <v>8.2849888000000007</v>
      </c>
      <c r="X32" s="1">
        <f t="shared" si="2"/>
        <v>2.5323399999999552E-2</v>
      </c>
    </row>
    <row r="33" spans="2:24">
      <c r="B33" s="1">
        <v>2045</v>
      </c>
      <c r="C33" s="5">
        <v>8.65147E-2</v>
      </c>
      <c r="D33" s="5">
        <v>0.10489999999999999</v>
      </c>
      <c r="E33" s="5">
        <v>0.29699300000000001</v>
      </c>
      <c r="F33" s="5">
        <v>0.44809599999999999</v>
      </c>
      <c r="G33" s="5">
        <v>3.3855200000000001</v>
      </c>
      <c r="H33" s="5">
        <v>0.59200600000000003</v>
      </c>
      <c r="I33" s="5">
        <v>3.3786999999999998</v>
      </c>
      <c r="J33" s="5">
        <v>0</v>
      </c>
      <c r="K33" s="5">
        <v>0</v>
      </c>
      <c r="L33" s="5">
        <f t="shared" si="0"/>
        <v>8.2927297000000006</v>
      </c>
      <c r="M33" s="1">
        <v>2045</v>
      </c>
      <c r="N33" s="5">
        <v>8.6454400000000001E-2</v>
      </c>
      <c r="O33" s="5">
        <v>0.104937</v>
      </c>
      <c r="P33" s="5">
        <v>0.29712899999999998</v>
      </c>
      <c r="Q33" s="5">
        <v>0.44811899999999999</v>
      </c>
      <c r="R33" s="5">
        <v>3.37677</v>
      </c>
      <c r="S33" s="5">
        <v>0.57211400000000001</v>
      </c>
      <c r="T33" s="5">
        <v>3.3782800000000002</v>
      </c>
      <c r="U33" s="5">
        <v>0</v>
      </c>
      <c r="V33" s="5">
        <v>0</v>
      </c>
      <c r="W33" s="5">
        <f t="shared" si="1"/>
        <v>8.2638034000000005</v>
      </c>
      <c r="X33" s="1">
        <f t="shared" si="2"/>
        <v>2.8926300000000182E-2</v>
      </c>
    </row>
    <row r="34" spans="2:24">
      <c r="B34" s="1">
        <v>2046</v>
      </c>
      <c r="C34" s="5">
        <v>8.6734000000000006E-2</v>
      </c>
      <c r="D34" s="5">
        <v>0.106</v>
      </c>
      <c r="E34" s="5">
        <v>0.297879</v>
      </c>
      <c r="F34" s="5">
        <v>0.44730799999999998</v>
      </c>
      <c r="G34" s="5">
        <v>3.36232</v>
      </c>
      <c r="H34" s="5">
        <v>0.592893</v>
      </c>
      <c r="I34" s="5">
        <v>3.4036599999999999</v>
      </c>
      <c r="J34" s="5">
        <v>0</v>
      </c>
      <c r="K34" s="5">
        <v>0</v>
      </c>
      <c r="L34" s="5">
        <f t="shared" si="0"/>
        <v>8.2967940000000002</v>
      </c>
      <c r="M34" s="1">
        <v>2046</v>
      </c>
      <c r="N34" s="5">
        <v>8.6668499999999996E-2</v>
      </c>
      <c r="O34" s="5">
        <v>0.10603799999999999</v>
      </c>
      <c r="P34" s="5">
        <v>0.29802000000000001</v>
      </c>
      <c r="Q34" s="5">
        <v>0.44733400000000001</v>
      </c>
      <c r="R34" s="5">
        <v>3.3530099999999998</v>
      </c>
      <c r="S34" s="5">
        <v>0.57001800000000002</v>
      </c>
      <c r="T34" s="5">
        <v>3.4031799999999999</v>
      </c>
      <c r="U34" s="5">
        <v>0</v>
      </c>
      <c r="V34" s="5">
        <v>0</v>
      </c>
      <c r="W34" s="5">
        <f t="shared" si="1"/>
        <v>8.2642685</v>
      </c>
      <c r="X34" s="1">
        <f t="shared" si="2"/>
        <v>3.2525500000000207E-2</v>
      </c>
    </row>
    <row r="35" spans="2:24">
      <c r="B35" s="1">
        <v>2047</v>
      </c>
      <c r="C35" s="5">
        <v>8.65282E-2</v>
      </c>
      <c r="D35" s="5">
        <v>0.107</v>
      </c>
      <c r="E35" s="5">
        <v>0.298765</v>
      </c>
      <c r="F35" s="5">
        <v>0.446523</v>
      </c>
      <c r="G35" s="5">
        <v>3.3409499999999999</v>
      </c>
      <c r="H35" s="5">
        <v>0.59441900000000003</v>
      </c>
      <c r="I35" s="5">
        <v>3.4272999999999998</v>
      </c>
      <c r="J35" s="5">
        <v>0</v>
      </c>
      <c r="K35" s="5">
        <v>0</v>
      </c>
      <c r="L35" s="5">
        <f t="shared" si="0"/>
        <v>8.3014852000000001</v>
      </c>
      <c r="M35" s="1">
        <v>2047</v>
      </c>
      <c r="N35" s="5">
        <v>8.6458599999999997E-2</v>
      </c>
      <c r="O35" s="5">
        <v>0.107039</v>
      </c>
      <c r="P35" s="5">
        <v>0.29891200000000001</v>
      </c>
      <c r="Q35" s="5">
        <v>0.446552</v>
      </c>
      <c r="R35" s="5">
        <v>3.3311500000000001</v>
      </c>
      <c r="S35" s="5">
        <v>0.568546</v>
      </c>
      <c r="T35" s="5">
        <v>3.42679</v>
      </c>
      <c r="U35" s="5">
        <v>0</v>
      </c>
      <c r="V35" s="5">
        <v>0</v>
      </c>
      <c r="W35" s="5">
        <f t="shared" si="1"/>
        <v>8.2654475999999999</v>
      </c>
      <c r="X35" s="1">
        <f t="shared" si="2"/>
        <v>3.6037600000000225E-2</v>
      </c>
    </row>
    <row r="36" spans="2:24">
      <c r="B36" s="1">
        <v>2048</v>
      </c>
      <c r="C36" s="5">
        <v>8.6372400000000002E-2</v>
      </c>
      <c r="D36" s="5">
        <v>0.1081</v>
      </c>
      <c r="E36" s="5">
        <v>0.299701</v>
      </c>
      <c r="F36" s="5">
        <v>0.44556099999999998</v>
      </c>
      <c r="G36" s="5">
        <v>3.31928</v>
      </c>
      <c r="H36" s="5">
        <v>0.59700500000000001</v>
      </c>
      <c r="I36" s="5">
        <v>3.44693</v>
      </c>
      <c r="J36" s="5">
        <v>0</v>
      </c>
      <c r="K36" s="5">
        <v>0</v>
      </c>
      <c r="L36" s="5">
        <f t="shared" si="0"/>
        <v>8.3029493999999993</v>
      </c>
      <c r="M36" s="1">
        <v>2048</v>
      </c>
      <c r="N36" s="5">
        <v>8.6298700000000006E-2</v>
      </c>
      <c r="O36" s="5">
        <v>0.108139</v>
      </c>
      <c r="P36" s="5">
        <v>0.29985400000000001</v>
      </c>
      <c r="Q36" s="5">
        <v>0.44559300000000002</v>
      </c>
      <c r="R36" s="5">
        <v>3.3090899999999999</v>
      </c>
      <c r="S36" s="5">
        <v>0.56810099999999997</v>
      </c>
      <c r="T36" s="5">
        <v>3.44638</v>
      </c>
      <c r="U36" s="5">
        <v>0</v>
      </c>
      <c r="V36" s="5">
        <v>0</v>
      </c>
      <c r="W36" s="5">
        <f t="shared" si="1"/>
        <v>8.2634556999999997</v>
      </c>
      <c r="X36" s="1">
        <f t="shared" si="2"/>
        <v>3.9493699999999521E-2</v>
      </c>
    </row>
    <row r="37" spans="2:24">
      <c r="B37" s="1">
        <v>2049</v>
      </c>
      <c r="C37" s="5">
        <v>8.6294999999999997E-2</v>
      </c>
      <c r="D37" s="5">
        <v>0.1091</v>
      </c>
      <c r="E37" s="5">
        <v>0.30055500000000002</v>
      </c>
      <c r="F37" s="5">
        <v>0.44449699999999998</v>
      </c>
      <c r="G37" s="5">
        <v>3.3018299999999998</v>
      </c>
      <c r="H37" s="5">
        <v>0.59851299999999996</v>
      </c>
      <c r="I37" s="5">
        <v>3.4660299999999999</v>
      </c>
      <c r="J37" s="5">
        <v>0</v>
      </c>
      <c r="K37" s="5">
        <v>0</v>
      </c>
      <c r="L37" s="5">
        <f t="shared" si="0"/>
        <v>8.3068199999999983</v>
      </c>
      <c r="M37" s="1">
        <v>2049</v>
      </c>
      <c r="N37" s="5">
        <v>8.6218400000000001E-2</v>
      </c>
      <c r="O37" s="5">
        <v>0.10914</v>
      </c>
      <c r="P37" s="5">
        <v>0.30071300000000001</v>
      </c>
      <c r="Q37" s="5">
        <v>0.44453100000000001</v>
      </c>
      <c r="R37" s="5">
        <v>3.2913600000000001</v>
      </c>
      <c r="S37" s="5">
        <v>0.566581</v>
      </c>
      <c r="T37" s="5">
        <v>3.4654500000000001</v>
      </c>
      <c r="U37" s="5">
        <v>0</v>
      </c>
      <c r="V37" s="5">
        <v>0</v>
      </c>
      <c r="W37" s="5">
        <f t="shared" si="1"/>
        <v>8.2639934000000004</v>
      </c>
      <c r="X37" s="1">
        <f t="shared" si="2"/>
        <v>4.2826599999997939E-2</v>
      </c>
    </row>
    <row r="38" spans="2:24">
      <c r="B38" s="1">
        <v>2050</v>
      </c>
      <c r="C38" s="5">
        <v>8.6508600000000005E-2</v>
      </c>
      <c r="D38" s="5">
        <v>0.11020000000000001</v>
      </c>
      <c r="E38" s="5">
        <v>0.30153600000000003</v>
      </c>
      <c r="F38" s="5">
        <v>0.44337799999999999</v>
      </c>
      <c r="G38" s="5">
        <v>3.2974100000000002</v>
      </c>
      <c r="H38" s="5">
        <v>0.60102800000000001</v>
      </c>
      <c r="I38" s="5">
        <v>3.4993599999999998</v>
      </c>
      <c r="J38" s="5">
        <v>0</v>
      </c>
      <c r="K38" s="5">
        <v>0</v>
      </c>
      <c r="L38" s="5">
        <f t="shared" si="0"/>
        <v>8.3394206000000004</v>
      </c>
      <c r="M38" s="1">
        <v>2050</v>
      </c>
      <c r="N38" s="5">
        <v>8.6430199999999999E-2</v>
      </c>
      <c r="O38" s="5">
        <v>0.11024100000000001</v>
      </c>
      <c r="P38" s="5">
        <v>0.30169899999999999</v>
      </c>
      <c r="Q38" s="5">
        <v>0.443415</v>
      </c>
      <c r="R38" s="5">
        <v>3.28668</v>
      </c>
      <c r="S38" s="5">
        <v>0.56602200000000003</v>
      </c>
      <c r="T38" s="5">
        <v>3.4987599999999999</v>
      </c>
      <c r="U38" s="5">
        <v>0</v>
      </c>
      <c r="V38" s="5">
        <v>0</v>
      </c>
      <c r="W38" s="5">
        <f t="shared" si="1"/>
        <v>8.2932471999999997</v>
      </c>
      <c r="X38" s="1">
        <f t="shared" si="2"/>
        <v>4.6173400000000697E-2</v>
      </c>
    </row>
  </sheetData>
  <mergeCells count="2">
    <mergeCell ref="B6:L6"/>
    <mergeCell ref="M6:W6"/>
  </mergeCells>
  <hyperlinks>
    <hyperlink ref="A3" r:id="rId1" xr:uid="{9CB38E1C-6EF6-324C-B82B-2514FFC16624}"/>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80F97F-6418-1047-919D-1B657BE12294}">
  <sheetPr>
    <tabColor theme="8"/>
  </sheetPr>
  <dimension ref="A1:R16"/>
  <sheetViews>
    <sheetView workbookViewId="0">
      <selection activeCell="F27" sqref="F27"/>
    </sheetView>
  </sheetViews>
  <sheetFormatPr baseColWidth="10" defaultRowHeight="16"/>
  <cols>
    <col min="5" max="5" width="29.5" customWidth="1"/>
    <col min="6" max="6" width="21.5" bestFit="1" customWidth="1"/>
  </cols>
  <sheetData>
    <row r="1" spans="1:18">
      <c r="A1" s="63" t="s">
        <v>87</v>
      </c>
      <c r="B1" s="63"/>
      <c r="C1" s="63"/>
      <c r="D1" s="63"/>
      <c r="E1" s="63"/>
      <c r="F1" s="63"/>
      <c r="G1" s="63"/>
      <c r="H1" s="63"/>
      <c r="I1" s="63"/>
      <c r="J1" s="63"/>
      <c r="K1" s="63"/>
      <c r="L1" s="63"/>
      <c r="M1" s="63"/>
      <c r="N1" s="63"/>
      <c r="O1" s="63"/>
      <c r="P1" s="63"/>
    </row>
    <row r="2" spans="1:18">
      <c r="A2" s="1" t="s">
        <v>5172</v>
      </c>
      <c r="B2" s="1"/>
      <c r="C2" s="1"/>
      <c r="D2" s="1"/>
      <c r="E2" s="1"/>
      <c r="F2" s="1"/>
      <c r="G2" s="1"/>
      <c r="H2" s="1"/>
      <c r="I2" s="1"/>
      <c r="J2" s="1"/>
      <c r="K2" s="1"/>
      <c r="L2" s="1"/>
      <c r="M2" s="1"/>
      <c r="N2" s="1"/>
      <c r="O2" s="1"/>
      <c r="P2" s="1"/>
      <c r="Q2" s="1"/>
      <c r="R2" s="1"/>
    </row>
    <row r="3" spans="1:18">
      <c r="A3" s="43" t="s">
        <v>146</v>
      </c>
      <c r="B3" s="5"/>
      <c r="C3" s="5"/>
      <c r="D3" s="5"/>
      <c r="E3" s="5"/>
      <c r="F3" s="5"/>
      <c r="G3" s="5"/>
      <c r="H3" s="5"/>
      <c r="I3" s="5"/>
      <c r="J3" s="5"/>
      <c r="K3" s="5"/>
      <c r="L3" s="5"/>
      <c r="M3" s="5"/>
      <c r="N3" s="5"/>
      <c r="O3" s="5"/>
      <c r="P3" s="5"/>
      <c r="Q3" s="5"/>
      <c r="R3" s="5"/>
    </row>
    <row r="5" spans="1:18">
      <c r="B5" s="1" t="s">
        <v>147</v>
      </c>
      <c r="C5" s="1"/>
      <c r="D5" s="1"/>
      <c r="E5" s="1"/>
      <c r="F5" s="1"/>
    </row>
    <row r="6" spans="1:18">
      <c r="B6" s="5" t="s">
        <v>148</v>
      </c>
      <c r="C6" s="5"/>
      <c r="D6" s="5"/>
      <c r="E6" s="5"/>
      <c r="F6" s="9">
        <f>'EV Adopt Emissions Reductions'!E44</f>
        <v>500000</v>
      </c>
    </row>
    <row r="7" spans="1:18">
      <c r="B7" s="5" t="s">
        <v>149</v>
      </c>
      <c r="C7" s="5"/>
      <c r="D7" s="5"/>
      <c r="E7" s="5"/>
      <c r="F7" s="48">
        <v>14</v>
      </c>
    </row>
    <row r="8" spans="1:18">
      <c r="B8" s="5" t="s">
        <v>150</v>
      </c>
      <c r="C8" s="5"/>
      <c r="D8" s="5"/>
      <c r="E8" s="5"/>
      <c r="F8" s="9">
        <f>F6*F7</f>
        <v>7000000</v>
      </c>
    </row>
    <row r="9" spans="1:18">
      <c r="B9" s="5" t="s">
        <v>151</v>
      </c>
      <c r="C9" s="5"/>
      <c r="D9" s="5"/>
      <c r="E9" s="5"/>
      <c r="F9" s="26">
        <v>238400000</v>
      </c>
    </row>
    <row r="10" spans="1:18">
      <c r="B10" s="40" t="s">
        <v>152</v>
      </c>
      <c r="C10" s="1"/>
      <c r="D10" s="1"/>
      <c r="E10" s="1"/>
      <c r="F10" s="54"/>
    </row>
    <row r="11" spans="1:18">
      <c r="B11" s="5" t="s">
        <v>153</v>
      </c>
      <c r="C11" s="5"/>
      <c r="D11" s="5"/>
      <c r="E11" s="5"/>
      <c r="F11" s="31">
        <f>F8/F9</f>
        <v>2.936241610738255E-2</v>
      </c>
      <c r="G11" s="42"/>
    </row>
    <row r="13" spans="1:18">
      <c r="B13" s="1" t="s">
        <v>154</v>
      </c>
      <c r="C13" s="1"/>
      <c r="D13" s="1"/>
      <c r="E13" s="1"/>
      <c r="F13" s="1"/>
    </row>
    <row r="14" spans="1:18">
      <c r="B14" s="5" t="s">
        <v>155</v>
      </c>
      <c r="C14" s="5"/>
      <c r="D14" s="5"/>
      <c r="E14" s="5"/>
      <c r="F14" s="55">
        <f>F11</f>
        <v>2.936241610738255E-2</v>
      </c>
    </row>
    <row r="15" spans="1:18">
      <c r="B15" s="5" t="s">
        <v>156</v>
      </c>
      <c r="C15" s="5"/>
      <c r="D15" s="5"/>
      <c r="E15" s="5"/>
      <c r="F15" s="56">
        <v>0.03</v>
      </c>
    </row>
    <row r="16" spans="1:18">
      <c r="B16" s="5" t="s">
        <v>157</v>
      </c>
      <c r="C16" s="5"/>
      <c r="D16" s="5"/>
      <c r="E16" s="5"/>
      <c r="F16" s="48" t="s">
        <v>158</v>
      </c>
    </row>
  </sheetData>
  <mergeCells count="1">
    <mergeCell ref="A1:P1"/>
  </mergeCells>
  <hyperlinks>
    <hyperlink ref="B10" r:id="rId1" location=":~:text=U.S.%20motor%20vehicle%20registrations%201990%2D2022&amp;text=Some%20283.4%20million%20vehicles%20were,%2C%20buses%2C%20and%20other%20vehicles." xr:uid="{939C5416-C2EF-BB4A-9422-4891CA0D2C67}"/>
    <hyperlink ref="A3" r:id="rId2" xr:uid="{5F3913B4-771B-844D-B664-376326673467}"/>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D2B8C5-73D2-4D44-9267-2F55B190A072}">
  <dimension ref="A1:AR3113"/>
  <sheetViews>
    <sheetView topLeftCell="C1" workbookViewId="0">
      <selection activeCell="H18" sqref="H18"/>
    </sheetView>
  </sheetViews>
  <sheetFormatPr baseColWidth="10" defaultColWidth="8.83203125" defaultRowHeight="16"/>
  <cols>
    <col min="1" max="1" width="4" hidden="1" customWidth="1"/>
    <col min="2" max="2" width="10.83203125" hidden="1" customWidth="1"/>
    <col min="3" max="3" width="8.33203125" customWidth="1"/>
    <col min="4" max="4" width="22.5" customWidth="1"/>
    <col min="5" max="5" width="23.6640625" customWidth="1"/>
    <col min="6" max="6" width="14.83203125" customWidth="1"/>
    <col min="7" max="7" width="17.33203125" customWidth="1"/>
    <col min="8" max="8" width="15.33203125" customWidth="1"/>
    <col min="9" max="9" width="41.33203125" customWidth="1"/>
    <col min="10" max="10" width="42.1640625" customWidth="1"/>
    <col min="11" max="11" width="26.5" customWidth="1"/>
    <col min="12" max="12" width="28.5" customWidth="1"/>
    <col min="13" max="13" width="27.33203125" customWidth="1"/>
    <col min="14" max="14" width="29.33203125" customWidth="1"/>
    <col min="15" max="15" width="18" customWidth="1"/>
    <col min="16" max="16" width="20" customWidth="1"/>
    <col min="17" max="17" width="41.33203125" customWidth="1"/>
    <col min="18" max="18" width="43.33203125" customWidth="1"/>
    <col min="19" max="19" width="42.1640625" customWidth="1"/>
    <col min="20" max="20" width="44.1640625" customWidth="1"/>
    <col min="21" max="21" width="35.33203125" customWidth="1"/>
    <col min="22" max="22" width="41.5" customWidth="1"/>
    <col min="23" max="23" width="27.83203125" customWidth="1"/>
    <col min="24" max="24" width="42.33203125" customWidth="1"/>
    <col min="25" max="25" width="37.33203125" customWidth="1"/>
    <col min="26" max="26" width="59.1640625" customWidth="1"/>
    <col min="27" max="27" width="61.83203125" customWidth="1"/>
    <col min="28" max="28" width="19" customWidth="1"/>
    <col min="29" max="29" width="21" customWidth="1"/>
    <col min="30" max="30" width="32.83203125" customWidth="1"/>
    <col min="31" max="31" width="34.83203125" customWidth="1"/>
    <col min="32" max="32" width="32.83203125" customWidth="1"/>
    <col min="33" max="33" width="34.83203125" customWidth="1"/>
    <col min="34" max="34" width="36.1640625" customWidth="1"/>
    <col min="35" max="35" width="38.1640625" customWidth="1"/>
    <col min="36" max="36" width="33.83203125" customWidth="1"/>
    <col min="37" max="37" width="35.83203125" customWidth="1"/>
    <col min="38" max="38" width="18.83203125" customWidth="1"/>
    <col min="39" max="39" width="20.83203125" customWidth="1"/>
    <col min="40" max="40" width="24.33203125" customWidth="1"/>
    <col min="41" max="41" width="32.33203125" customWidth="1"/>
    <col min="42" max="42" width="46.5" customWidth="1"/>
    <col min="43" max="43" width="34.1640625" customWidth="1"/>
    <col min="44" max="44" width="26.33203125" customWidth="1"/>
  </cols>
  <sheetData>
    <row r="1" spans="1:44">
      <c r="A1" s="63" t="s">
        <v>87</v>
      </c>
      <c r="B1" s="63"/>
      <c r="C1" s="63"/>
      <c r="D1" s="63"/>
      <c r="E1" s="63"/>
      <c r="F1" s="63"/>
      <c r="G1" s="63"/>
      <c r="H1" s="63"/>
      <c r="I1" s="63"/>
      <c r="J1" s="63"/>
      <c r="K1" s="63"/>
      <c r="L1" s="63"/>
      <c r="M1" s="63"/>
      <c r="N1" s="63"/>
      <c r="O1" s="63"/>
      <c r="P1" s="63"/>
    </row>
    <row r="2" spans="1:44">
      <c r="A2" s="1" t="s">
        <v>5172</v>
      </c>
      <c r="B2" s="1"/>
      <c r="C2" s="1" t="s">
        <v>5172</v>
      </c>
      <c r="D2" s="1"/>
      <c r="E2" s="1"/>
      <c r="F2" s="1"/>
      <c r="G2" s="1"/>
      <c r="H2" s="1"/>
      <c r="I2" s="1"/>
      <c r="J2" s="1"/>
      <c r="K2" s="1"/>
      <c r="L2" s="1"/>
      <c r="M2" s="1"/>
      <c r="N2" s="1"/>
      <c r="O2" s="1"/>
      <c r="P2" s="1"/>
      <c r="Q2" s="1"/>
      <c r="R2" s="1"/>
    </row>
    <row r="3" spans="1:44">
      <c r="A3" s="43" t="s">
        <v>146</v>
      </c>
      <c r="B3" s="5"/>
      <c r="C3" s="43" t="s">
        <v>146</v>
      </c>
      <c r="D3" s="5"/>
      <c r="E3" s="5"/>
      <c r="F3" s="5"/>
      <c r="G3" s="5"/>
      <c r="H3" s="5"/>
      <c r="I3" s="5"/>
      <c r="J3" s="5"/>
      <c r="K3" s="5"/>
      <c r="L3" s="5"/>
      <c r="M3" s="5"/>
      <c r="N3" s="5"/>
      <c r="O3" s="5"/>
      <c r="P3" s="5"/>
      <c r="Q3" s="5"/>
      <c r="R3" s="5"/>
    </row>
    <row r="4" spans="1:44">
      <c r="A4" s="61"/>
    </row>
    <row r="5" spans="1:44" s="1" customFormat="1">
      <c r="A5" s="57" t="s">
        <v>159</v>
      </c>
      <c r="B5" s="57" t="s">
        <v>160</v>
      </c>
      <c r="C5" s="57" t="s">
        <v>161</v>
      </c>
      <c r="D5" s="57" t="s">
        <v>162</v>
      </c>
      <c r="E5" s="57" t="s">
        <v>163</v>
      </c>
      <c r="F5" s="58" t="s">
        <v>164</v>
      </c>
      <c r="G5" s="58" t="s">
        <v>165</v>
      </c>
      <c r="H5" s="58" t="s">
        <v>166</v>
      </c>
      <c r="I5" s="58" t="s">
        <v>167</v>
      </c>
      <c r="J5" s="58" t="s">
        <v>168</v>
      </c>
      <c r="K5" s="58" t="s">
        <v>169</v>
      </c>
      <c r="L5" s="58" t="s">
        <v>170</v>
      </c>
      <c r="M5" s="58" t="s">
        <v>171</v>
      </c>
      <c r="N5" s="58" t="s">
        <v>172</v>
      </c>
      <c r="O5" s="58" t="s">
        <v>173</v>
      </c>
      <c r="P5" s="58" t="s">
        <v>174</v>
      </c>
      <c r="Q5" s="58" t="s">
        <v>175</v>
      </c>
      <c r="R5" s="58" t="s">
        <v>176</v>
      </c>
      <c r="S5" s="58" t="s">
        <v>177</v>
      </c>
      <c r="T5" s="58" t="s">
        <v>178</v>
      </c>
      <c r="U5" s="58" t="s">
        <v>179</v>
      </c>
      <c r="V5" s="58" t="s">
        <v>180</v>
      </c>
      <c r="W5" s="58" t="s">
        <v>181</v>
      </c>
      <c r="X5" s="58" t="s">
        <v>182</v>
      </c>
      <c r="Y5" s="58" t="s">
        <v>183</v>
      </c>
      <c r="Z5" s="58" t="s">
        <v>184</v>
      </c>
      <c r="AA5" s="58" t="s">
        <v>185</v>
      </c>
      <c r="AB5" s="58" t="s">
        <v>186</v>
      </c>
      <c r="AC5" s="58" t="s">
        <v>187</v>
      </c>
      <c r="AD5" s="58" t="s">
        <v>188</v>
      </c>
      <c r="AE5" s="58" t="s">
        <v>189</v>
      </c>
      <c r="AF5" s="58" t="s">
        <v>190</v>
      </c>
      <c r="AG5" s="58" t="s">
        <v>191</v>
      </c>
      <c r="AH5" s="58" t="s">
        <v>192</v>
      </c>
      <c r="AI5" s="58" t="s">
        <v>193</v>
      </c>
      <c r="AJ5" s="58" t="s">
        <v>194</v>
      </c>
      <c r="AK5" s="58" t="s">
        <v>195</v>
      </c>
      <c r="AL5" s="58" t="s">
        <v>196</v>
      </c>
      <c r="AM5" s="58" t="s">
        <v>197</v>
      </c>
      <c r="AN5" s="58" t="s">
        <v>198</v>
      </c>
      <c r="AO5" s="58" t="s">
        <v>199</v>
      </c>
      <c r="AP5" s="58" t="s">
        <v>200</v>
      </c>
      <c r="AQ5" s="58" t="s">
        <v>201</v>
      </c>
      <c r="AR5" s="58" t="s">
        <v>202</v>
      </c>
    </row>
    <row r="6" spans="1:44">
      <c r="A6">
        <v>0</v>
      </c>
      <c r="B6">
        <v>1</v>
      </c>
      <c r="C6" s="59" t="s">
        <v>203</v>
      </c>
      <c r="D6" t="s">
        <v>204</v>
      </c>
      <c r="E6" t="s">
        <v>205</v>
      </c>
      <c r="F6" s="60">
        <v>8.1968006305834393</v>
      </c>
      <c r="G6" s="60">
        <v>8.1934405068465797</v>
      </c>
      <c r="H6" s="60">
        <v>3.3601237368632302E-3</v>
      </c>
      <c r="I6" s="60">
        <v>128255.707876327</v>
      </c>
      <c r="J6" s="60">
        <v>290098.18307803897</v>
      </c>
      <c r="K6" s="60">
        <v>1.15037624605204E-2</v>
      </c>
      <c r="L6" s="60">
        <v>125884.47407908</v>
      </c>
      <c r="M6" s="60">
        <v>2.6108523206994399E-2</v>
      </c>
      <c r="N6" s="60">
        <v>285702.84932198399</v>
      </c>
      <c r="O6" s="60">
        <v>7.6140568910650495E-5</v>
      </c>
      <c r="P6" s="60">
        <v>928.69403365858204</v>
      </c>
      <c r="Q6" s="60">
        <v>1.4843266178826101E-3</v>
      </c>
      <c r="R6" s="60">
        <v>244.11444841510399</v>
      </c>
      <c r="S6" s="60">
        <v>1.37923966147914E-2</v>
      </c>
      <c r="T6" s="60">
        <v>2268.2144072227002</v>
      </c>
      <c r="U6" s="60">
        <v>3.1650263417399502E-3</v>
      </c>
      <c r="V6" s="60">
        <v>2.1665548871940298E-3</v>
      </c>
      <c r="W6" s="60">
        <v>1.9490480577335299E-4</v>
      </c>
      <c r="X6" s="60">
        <v>8.0356664877256499E-4</v>
      </c>
      <c r="Y6" s="60">
        <v>115.58876091800499</v>
      </c>
      <c r="Z6" s="60">
        <v>2.8835149601119802E-3</v>
      </c>
      <c r="AA6" s="60">
        <v>147.95355326914401</v>
      </c>
      <c r="AB6" s="60">
        <v>1.3811300726237199E-2</v>
      </c>
      <c r="AC6" s="60">
        <v>8.5226939853023609</v>
      </c>
      <c r="AD6" s="60">
        <v>0.25026124508206199</v>
      </c>
      <c r="AE6" s="60">
        <v>10.692248411899101</v>
      </c>
      <c r="AF6" s="60">
        <v>0.17572525687137999</v>
      </c>
      <c r="AG6" s="60">
        <v>4.7455385099639402</v>
      </c>
      <c r="AH6" s="60">
        <v>5.7297474457745096E-3</v>
      </c>
      <c r="AI6" s="60">
        <v>3.2281115993310499</v>
      </c>
      <c r="AJ6" s="60">
        <v>7.3219460082617402</v>
      </c>
      <c r="AK6" s="60">
        <v>641.87751036108898</v>
      </c>
      <c r="AL6" s="60">
        <v>1.2292103525439599</v>
      </c>
      <c r="AM6" s="60">
        <v>246.072033287799</v>
      </c>
      <c r="AN6" s="60">
        <v>0.266075152715538</v>
      </c>
      <c r="AO6" s="60">
        <v>6.0415466466874998E-2</v>
      </c>
      <c r="AP6" s="60">
        <v>8.1358226079894694E-2</v>
      </c>
      <c r="AQ6" s="60">
        <v>0.124301460168768</v>
      </c>
      <c r="AR6" s="60">
        <v>19.7448648311514</v>
      </c>
    </row>
    <row r="7" spans="1:44">
      <c r="A7">
        <v>0</v>
      </c>
      <c r="B7">
        <v>2</v>
      </c>
      <c r="C7" s="59" t="s">
        <v>206</v>
      </c>
      <c r="D7" t="s">
        <v>204</v>
      </c>
      <c r="E7" t="s">
        <v>207</v>
      </c>
      <c r="F7" s="60">
        <v>7.5653372219364199</v>
      </c>
      <c r="G7" s="60">
        <v>7.5615504771081303</v>
      </c>
      <c r="H7" s="60">
        <v>3.7867448282984401E-3</v>
      </c>
      <c r="I7" s="60">
        <v>623778.77224328602</v>
      </c>
      <c r="J7" s="60">
        <v>1410976.6017676501</v>
      </c>
      <c r="K7" s="60">
        <v>5.6170208659051403E-2</v>
      </c>
      <c r="L7" s="60">
        <v>614664.74122910795</v>
      </c>
      <c r="M7" s="60">
        <v>0.12714393115612599</v>
      </c>
      <c r="N7" s="60">
        <v>1391322.7920747399</v>
      </c>
      <c r="O7" s="60">
        <v>2.14132654527292E-4</v>
      </c>
      <c r="P7" s="60">
        <v>2611.7971209846601</v>
      </c>
      <c r="Q7" s="60">
        <v>8.0293362653036E-3</v>
      </c>
      <c r="R7" s="60">
        <v>1271.1478436950599</v>
      </c>
      <c r="S7" s="60">
        <v>7.4608298113536503E-2</v>
      </c>
      <c r="T7" s="60">
        <v>11810.9265224315</v>
      </c>
      <c r="U7" s="60">
        <v>1.76670154961956E-2</v>
      </c>
      <c r="V7" s="60">
        <v>1.3494758315615999E-2</v>
      </c>
      <c r="W7" s="60">
        <v>7.5776033208180499E-4</v>
      </c>
      <c r="X7" s="60">
        <v>3.4144968484977199E-3</v>
      </c>
      <c r="Y7" s="60">
        <v>669.50741104221697</v>
      </c>
      <c r="Z7" s="60">
        <v>1.57422796056053E-2</v>
      </c>
      <c r="AA7" s="60">
        <v>803.20436574107703</v>
      </c>
      <c r="AB7" s="60">
        <v>5.3353581835040298E-2</v>
      </c>
      <c r="AC7" s="60">
        <v>32.923492146979001</v>
      </c>
      <c r="AD7" s="60">
        <v>0.96185775183518696</v>
      </c>
      <c r="AE7" s="60">
        <v>41.094744878138698</v>
      </c>
      <c r="AF7" s="60">
        <v>0.67754184794738803</v>
      </c>
      <c r="AG7" s="60">
        <v>18.2973181476119</v>
      </c>
      <c r="AH7" s="60">
        <v>2.3782183493448902E-2</v>
      </c>
      <c r="AI7" s="60">
        <v>13.3987654987602</v>
      </c>
      <c r="AJ7" s="60">
        <v>29.542583678800799</v>
      </c>
      <c r="AK7" s="60">
        <v>2589.8470215412899</v>
      </c>
      <c r="AL7" s="60">
        <v>4.9360552552387498</v>
      </c>
      <c r="AM7" s="60">
        <v>988.13449672283002</v>
      </c>
      <c r="AN7" s="60">
        <v>1.0063414382531599</v>
      </c>
      <c r="AO7" s="60">
        <v>0.22850155140303799</v>
      </c>
      <c r="AP7" s="60">
        <v>0.30771058833315601</v>
      </c>
      <c r="AQ7" s="60">
        <v>0.470129298516961</v>
      </c>
      <c r="AR7" s="60">
        <v>74.678433778964205</v>
      </c>
    </row>
    <row r="8" spans="1:44">
      <c r="A8">
        <v>0</v>
      </c>
      <c r="B8">
        <v>3</v>
      </c>
      <c r="C8" s="59" t="s">
        <v>208</v>
      </c>
      <c r="D8" t="s">
        <v>204</v>
      </c>
      <c r="E8" t="s">
        <v>209</v>
      </c>
      <c r="F8" s="60">
        <v>8.1113962655960492</v>
      </c>
      <c r="G8" s="60">
        <v>8.1086218913709907</v>
      </c>
      <c r="H8" s="60">
        <v>2.7743742250621001E-3</v>
      </c>
      <c r="I8" s="60">
        <v>54200.754108933899</v>
      </c>
      <c r="J8" s="60">
        <v>122574.00185831101</v>
      </c>
      <c r="K8" s="60">
        <v>4.8831071850930496E-3</v>
      </c>
      <c r="L8" s="60">
        <v>53435.333177021297</v>
      </c>
      <c r="M8" s="60">
        <v>1.1055283338550799E-2</v>
      </c>
      <c r="N8" s="60">
        <v>120976.813772433</v>
      </c>
      <c r="O8" s="60">
        <v>1.7531799402350798E-5</v>
      </c>
      <c r="P8" s="60">
        <v>213.83708760264901</v>
      </c>
      <c r="Q8" s="60">
        <v>6.2164051515962505E-4</v>
      </c>
      <c r="R8" s="60">
        <v>100.31379968105</v>
      </c>
      <c r="S8" s="60">
        <v>5.77632831484781E-3</v>
      </c>
      <c r="T8" s="60">
        <v>932.08095364656003</v>
      </c>
      <c r="U8" s="60">
        <v>1.3284082243480899E-3</v>
      </c>
      <c r="V8" s="60">
        <v>9.6577863887002896E-4</v>
      </c>
      <c r="W8" s="60">
        <v>5.8186378830627202E-5</v>
      </c>
      <c r="X8" s="60">
        <v>3.0444320664743002E-4</v>
      </c>
      <c r="Y8" s="60">
        <v>49.558167073758</v>
      </c>
      <c r="Z8" s="60">
        <v>1.21261341187952E-3</v>
      </c>
      <c r="AA8" s="60">
        <v>62.069248613828599</v>
      </c>
      <c r="AB8" s="60">
        <v>4.3243361418111304E-3</v>
      </c>
      <c r="AC8" s="60">
        <v>2.66846652294134</v>
      </c>
      <c r="AD8" s="60">
        <v>7.9009814783700602E-2</v>
      </c>
      <c r="AE8" s="60">
        <v>3.37564278627503</v>
      </c>
      <c r="AF8" s="60">
        <v>5.5191448251562802E-2</v>
      </c>
      <c r="AG8" s="60">
        <v>1.49046954183813</v>
      </c>
      <c r="AH8" s="60">
        <v>1.98914582662915E-3</v>
      </c>
      <c r="AI8" s="60">
        <v>1.1206749994541501</v>
      </c>
      <c r="AJ8" s="60">
        <v>2.6782794755276602</v>
      </c>
      <c r="AK8" s="60">
        <v>234.79104596825999</v>
      </c>
      <c r="AL8" s="60">
        <v>0.45008920413513998</v>
      </c>
      <c r="AM8" s="60">
        <v>90.102044286565402</v>
      </c>
      <c r="AN8" s="60">
        <v>8.2124531227872902E-2</v>
      </c>
      <c r="AO8" s="60">
        <v>1.86473335129256E-2</v>
      </c>
      <c r="AP8" s="60">
        <v>2.5111354843593999E-2</v>
      </c>
      <c r="AQ8" s="60">
        <v>3.8365842871353299E-2</v>
      </c>
      <c r="AR8" s="60">
        <v>6.0942848359449</v>
      </c>
    </row>
    <row r="9" spans="1:44">
      <c r="A9">
        <v>0</v>
      </c>
      <c r="B9">
        <v>4</v>
      </c>
      <c r="C9" s="59" t="s">
        <v>210</v>
      </c>
      <c r="D9" t="s">
        <v>204</v>
      </c>
      <c r="E9" t="s">
        <v>211</v>
      </c>
      <c r="F9" s="60">
        <v>8.2486498430230295</v>
      </c>
      <c r="G9" s="60">
        <v>8.24501604573239</v>
      </c>
      <c r="H9" s="60">
        <v>3.6337972906430602E-3</v>
      </c>
      <c r="I9" s="60">
        <v>61956.692176042598</v>
      </c>
      <c r="J9" s="60">
        <v>140199.89619194501</v>
      </c>
      <c r="K9" s="60">
        <v>5.5748566963654102E-3</v>
      </c>
      <c r="L9" s="60">
        <v>61005.076008536897</v>
      </c>
      <c r="M9" s="60">
        <v>1.2642315539764E-2</v>
      </c>
      <c r="N9" s="60">
        <v>138343.54180440801</v>
      </c>
      <c r="O9" s="60">
        <v>2.68069200329266E-5</v>
      </c>
      <c r="P9" s="60">
        <v>326.966649337175</v>
      </c>
      <c r="Q9" s="60">
        <v>6.6152485061639896E-4</v>
      </c>
      <c r="R9" s="60">
        <v>109.115356646463</v>
      </c>
      <c r="S9" s="60">
        <v>6.14688599442472E-3</v>
      </c>
      <c r="T9" s="60">
        <v>1013.85357667792</v>
      </c>
      <c r="U9" s="60">
        <v>1.3828474591872501E-3</v>
      </c>
      <c r="V9" s="60">
        <v>9.5916721180549396E-4</v>
      </c>
      <c r="W9" s="60">
        <v>6.4809410564381194E-5</v>
      </c>
      <c r="X9" s="60">
        <v>3.5887083681737701E-4</v>
      </c>
      <c r="Y9" s="60">
        <v>50.830081640096999</v>
      </c>
      <c r="Z9" s="60">
        <v>1.2837294639265701E-3</v>
      </c>
      <c r="AA9" s="60">
        <v>65.880785056173593</v>
      </c>
      <c r="AB9" s="60">
        <v>4.6316488723700602E-3</v>
      </c>
      <c r="AC9" s="60">
        <v>2.8581034305908699</v>
      </c>
      <c r="AD9" s="60">
        <v>8.39097830569661E-2</v>
      </c>
      <c r="AE9" s="60">
        <v>3.58499073374088</v>
      </c>
      <c r="AF9" s="60">
        <v>5.8925644784855902E-2</v>
      </c>
      <c r="AG9" s="60">
        <v>1.5913131756334</v>
      </c>
      <c r="AH9" s="60">
        <v>2.2623962731168298E-3</v>
      </c>
      <c r="AI9" s="60">
        <v>1.27462296037981</v>
      </c>
      <c r="AJ9" s="60">
        <v>3.1571536109473701</v>
      </c>
      <c r="AK9" s="60">
        <v>276.77148907350698</v>
      </c>
      <c r="AL9" s="60">
        <v>0.530396220057616</v>
      </c>
      <c r="AM9" s="60">
        <v>106.17847144520501</v>
      </c>
      <c r="AN9" s="60">
        <v>8.8458351374576E-2</v>
      </c>
      <c r="AO9" s="60">
        <v>2.0085499832615199E-2</v>
      </c>
      <c r="AP9" s="60">
        <v>2.70480492962514E-2</v>
      </c>
      <c r="AQ9" s="60">
        <v>4.1324802245709398E-2</v>
      </c>
      <c r="AR9" s="60">
        <v>6.56430400678863</v>
      </c>
    </row>
    <row r="10" spans="1:44">
      <c r="A10">
        <v>0</v>
      </c>
      <c r="B10">
        <v>5</v>
      </c>
      <c r="C10" s="59" t="s">
        <v>212</v>
      </c>
      <c r="D10" t="s">
        <v>204</v>
      </c>
      <c r="E10" t="s">
        <v>213</v>
      </c>
      <c r="F10" s="60">
        <v>8.2984031882292602</v>
      </c>
      <c r="G10" s="60">
        <v>8.2939344831232305</v>
      </c>
      <c r="H10" s="60">
        <v>4.4687051060243697E-3</v>
      </c>
      <c r="I10" s="60">
        <v>186681.99215218201</v>
      </c>
      <c r="J10" s="60">
        <v>421612.17001713399</v>
      </c>
      <c r="K10" s="60">
        <v>1.67586342912459E-2</v>
      </c>
      <c r="L10" s="60">
        <v>183387.989040735</v>
      </c>
      <c r="M10" s="60">
        <v>3.7956978623508802E-2</v>
      </c>
      <c r="N10" s="60">
        <v>415359.26250646502</v>
      </c>
      <c r="O10" s="60">
        <v>1.07791057414973E-4</v>
      </c>
      <c r="P10" s="60">
        <v>1314.7381656749401</v>
      </c>
      <c r="Q10" s="60">
        <v>2.21752644297075E-3</v>
      </c>
      <c r="R10" s="60">
        <v>356.86057473315498</v>
      </c>
      <c r="S10" s="60">
        <v>2.06050463034178E-2</v>
      </c>
      <c r="T10" s="60">
        <v>3315.7649739549702</v>
      </c>
      <c r="U10" s="60">
        <v>4.8148686483740696E-3</v>
      </c>
      <c r="V10" s="60">
        <v>3.49586506495691E-3</v>
      </c>
      <c r="W10" s="60">
        <v>2.5538164746175299E-4</v>
      </c>
      <c r="X10" s="60">
        <v>1.0636219359554E-3</v>
      </c>
      <c r="Y10" s="60">
        <v>179.27134528547299</v>
      </c>
      <c r="Z10" s="60">
        <v>4.3244010632944897E-3</v>
      </c>
      <c r="AA10" s="60">
        <v>221.22217439734001</v>
      </c>
      <c r="AB10" s="60">
        <v>1.8288245886860899E-2</v>
      </c>
      <c r="AC10" s="60">
        <v>11.285332664256901</v>
      </c>
      <c r="AD10" s="60">
        <v>0.33163480738433299</v>
      </c>
      <c r="AE10" s="60">
        <v>14.1688807686659</v>
      </c>
      <c r="AF10" s="60">
        <v>0.232752411265782</v>
      </c>
      <c r="AG10" s="60">
        <v>6.28558211047139</v>
      </c>
      <c r="AH10" s="60">
        <v>7.6423793848534203E-3</v>
      </c>
      <c r="AI10" s="60">
        <v>4.3056790499983197</v>
      </c>
      <c r="AJ10" s="60">
        <v>9.5719589890817698</v>
      </c>
      <c r="AK10" s="60">
        <v>839.12462592016198</v>
      </c>
      <c r="AL10" s="60">
        <v>1.60452861190606</v>
      </c>
      <c r="AM10" s="60">
        <v>321.20590034328598</v>
      </c>
      <c r="AN10" s="60">
        <v>0.34409905077881697</v>
      </c>
      <c r="AO10" s="60">
        <v>7.8131695004419396E-2</v>
      </c>
      <c r="AP10" s="60">
        <v>0.10521567687839101</v>
      </c>
      <c r="AQ10" s="60">
        <v>0.160751678896007</v>
      </c>
      <c r="AR10" s="60">
        <v>25.534850499245799</v>
      </c>
    </row>
    <row r="11" spans="1:44">
      <c r="A11">
        <v>0</v>
      </c>
      <c r="B11">
        <v>6</v>
      </c>
      <c r="C11" s="59" t="s">
        <v>214</v>
      </c>
      <c r="D11" t="s">
        <v>204</v>
      </c>
      <c r="E11" t="s">
        <v>215</v>
      </c>
      <c r="F11" s="60">
        <v>8.1851508774935802</v>
      </c>
      <c r="G11" s="60">
        <v>8.1823360088437607</v>
      </c>
      <c r="H11" s="60">
        <v>2.8148686498177299E-3</v>
      </c>
      <c r="I11" s="60">
        <v>20031.483358516602</v>
      </c>
      <c r="J11" s="60">
        <v>45332.865826327703</v>
      </c>
      <c r="K11" s="60">
        <v>1.8031394637460501E-3</v>
      </c>
      <c r="L11" s="60">
        <v>19731.567290606101</v>
      </c>
      <c r="M11" s="60">
        <v>4.0876168319455798E-3</v>
      </c>
      <c r="N11" s="60">
        <v>44730.365121168303</v>
      </c>
      <c r="O11" s="60">
        <v>7.7127069378903696E-6</v>
      </c>
      <c r="P11" s="60">
        <v>94.072647723203701</v>
      </c>
      <c r="Q11" s="60">
        <v>2.2685141302343999E-4</v>
      </c>
      <c r="R11" s="60">
        <v>36.492696678053903</v>
      </c>
      <c r="S11" s="60">
        <v>2.1079189775586502E-3</v>
      </c>
      <c r="T11" s="60">
        <v>339.07733392692001</v>
      </c>
      <c r="U11" s="60">
        <v>4.9080333090006998E-4</v>
      </c>
      <c r="V11" s="60">
        <v>3.5334315767706302E-4</v>
      </c>
      <c r="W11" s="60">
        <v>2.6742505641890401E-5</v>
      </c>
      <c r="X11" s="60">
        <v>1.10717667581117E-4</v>
      </c>
      <c r="Y11" s="60">
        <v>18.2218503432196</v>
      </c>
      <c r="Z11" s="60">
        <v>4.4228722794843099E-4</v>
      </c>
      <c r="AA11" s="60">
        <v>22.637548688198098</v>
      </c>
      <c r="AB11" s="60">
        <v>1.9969881714272399E-3</v>
      </c>
      <c r="AC11" s="60">
        <v>1.2323038513679401</v>
      </c>
      <c r="AD11" s="60">
        <v>3.62717216441261E-2</v>
      </c>
      <c r="AE11" s="60">
        <v>1.5496856415746101</v>
      </c>
      <c r="AF11" s="60">
        <v>2.5430959543745101E-2</v>
      </c>
      <c r="AG11" s="60">
        <v>0.68677434313560604</v>
      </c>
      <c r="AH11" s="60">
        <v>7.9754061637998005E-4</v>
      </c>
      <c r="AI11" s="60">
        <v>0.44933047032588203</v>
      </c>
      <c r="AJ11" s="60">
        <v>1.0025214328054599</v>
      </c>
      <c r="AK11" s="60">
        <v>87.885920033650805</v>
      </c>
      <c r="AL11" s="60">
        <v>0.16951864626663901</v>
      </c>
      <c r="AM11" s="60">
        <v>33.935443092141597</v>
      </c>
      <c r="AN11" s="60">
        <v>3.7083234080468999E-2</v>
      </c>
      <c r="AO11" s="60">
        <v>8.4201811681246606E-3</v>
      </c>
      <c r="AP11" s="60">
        <v>1.13390021512284E-2</v>
      </c>
      <c r="AQ11" s="60">
        <v>1.73240507611159E-2</v>
      </c>
      <c r="AR11" s="60">
        <v>2.7518670456373302</v>
      </c>
    </row>
    <row r="12" spans="1:44">
      <c r="A12">
        <v>0</v>
      </c>
      <c r="B12">
        <v>7</v>
      </c>
      <c r="C12" s="59" t="s">
        <v>216</v>
      </c>
      <c r="D12" t="s">
        <v>204</v>
      </c>
      <c r="E12" t="s">
        <v>217</v>
      </c>
      <c r="F12" s="60">
        <v>7.9230171576456501</v>
      </c>
      <c r="G12" s="60">
        <v>7.9200993813841398</v>
      </c>
      <c r="H12" s="60">
        <v>2.9177762615146801E-3</v>
      </c>
      <c r="I12" s="60">
        <v>49238.451784221703</v>
      </c>
      <c r="J12" s="60">
        <v>111259.751577534</v>
      </c>
      <c r="K12" s="60">
        <v>4.4446121106214197E-3</v>
      </c>
      <c r="L12" s="60">
        <v>48636.927261950601</v>
      </c>
      <c r="M12" s="60">
        <v>1.00531034791438E-2</v>
      </c>
      <c r="N12" s="60">
        <v>110010.063983653</v>
      </c>
      <c r="O12" s="60">
        <v>1.5849836059322498E-5</v>
      </c>
      <c r="P12" s="60">
        <v>193.32201470720199</v>
      </c>
      <c r="Q12" s="60">
        <v>4.9867389233409901E-4</v>
      </c>
      <c r="R12" s="60">
        <v>78.1708081140373</v>
      </c>
      <c r="S12" s="60">
        <v>4.6336999342056996E-3</v>
      </c>
      <c r="T12" s="60">
        <v>726.33387972368996</v>
      </c>
      <c r="U12" s="60">
        <v>1.1110847958690901E-3</v>
      </c>
      <c r="V12" s="60">
        <v>8.5066706623851201E-4</v>
      </c>
      <c r="W12" s="60">
        <v>5.3125258661684001E-5</v>
      </c>
      <c r="X12" s="60">
        <v>2.0729247096889499E-4</v>
      </c>
      <c r="Y12" s="60">
        <v>42.102386857718002</v>
      </c>
      <c r="Z12" s="60">
        <v>9.812445874641969E-4</v>
      </c>
      <c r="AA12" s="60">
        <v>50.039521838407303</v>
      </c>
      <c r="AB12" s="60">
        <v>3.8500704934421601E-3</v>
      </c>
      <c r="AC12" s="60">
        <v>2.3758061089144999</v>
      </c>
      <c r="AD12" s="60">
        <v>6.9561238120575297E-2</v>
      </c>
      <c r="AE12" s="60">
        <v>2.9719585131152599</v>
      </c>
      <c r="AF12" s="60">
        <v>4.8932462967113899E-2</v>
      </c>
      <c r="AG12" s="60">
        <v>1.32144286787293</v>
      </c>
      <c r="AH12" s="60">
        <v>1.5547216626276999E-3</v>
      </c>
      <c r="AI12" s="60">
        <v>0.87592255685491605</v>
      </c>
      <c r="AJ12" s="60">
        <v>1.8547055772596199</v>
      </c>
      <c r="AK12" s="60">
        <v>162.59253988501601</v>
      </c>
      <c r="AL12" s="60">
        <v>0.31152543139941702</v>
      </c>
      <c r="AM12" s="60">
        <v>62.363366991388403</v>
      </c>
      <c r="AN12" s="60">
        <v>7.2617032868030895E-2</v>
      </c>
      <c r="AO12" s="60">
        <v>1.6488544820015699E-2</v>
      </c>
      <c r="AP12" s="60">
        <v>2.2204230081258599E-2</v>
      </c>
      <c r="AQ12" s="60">
        <v>3.3924257966756702E-2</v>
      </c>
      <c r="AR12" s="60">
        <v>5.3887538305820302</v>
      </c>
    </row>
    <row r="13" spans="1:44">
      <c r="A13">
        <v>0</v>
      </c>
      <c r="B13">
        <v>8</v>
      </c>
      <c r="C13" s="59" t="s">
        <v>218</v>
      </c>
      <c r="D13" t="s">
        <v>204</v>
      </c>
      <c r="E13" t="s">
        <v>219</v>
      </c>
      <c r="F13" s="60">
        <v>8.7141741416307692</v>
      </c>
      <c r="G13" s="60">
        <v>8.7095430501807094</v>
      </c>
      <c r="H13" s="60">
        <v>4.6310914500651296E-3</v>
      </c>
      <c r="I13" s="60">
        <v>414391.68877168198</v>
      </c>
      <c r="J13" s="60">
        <v>936234.81844661001</v>
      </c>
      <c r="K13" s="60">
        <v>3.7300629179884699E-2</v>
      </c>
      <c r="L13" s="60">
        <v>408176.89892704698</v>
      </c>
      <c r="M13" s="60">
        <v>8.4482348993353495E-2</v>
      </c>
      <c r="N13" s="60">
        <v>924481.54319004703</v>
      </c>
      <c r="O13" s="60">
        <v>1.9869400698548399E-4</v>
      </c>
      <c r="P13" s="60">
        <v>2423.4904132076199</v>
      </c>
      <c r="Q13" s="60">
        <v>4.1551372371817202E-3</v>
      </c>
      <c r="R13" s="60">
        <v>667.97393293895595</v>
      </c>
      <c r="S13" s="60">
        <v>3.8609074168142202E-2</v>
      </c>
      <c r="T13" s="60">
        <v>6206.45934486636</v>
      </c>
      <c r="U13" s="60">
        <v>9.0317720760189502E-3</v>
      </c>
      <c r="V13" s="60">
        <v>6.5353675376607599E-3</v>
      </c>
      <c r="W13" s="60">
        <v>4.89253888546911E-4</v>
      </c>
      <c r="X13" s="60">
        <v>2.00715064981127E-3</v>
      </c>
      <c r="Y13" s="60">
        <v>335.86228128717602</v>
      </c>
      <c r="Z13" s="60">
        <v>8.1076284452479292E-3</v>
      </c>
      <c r="AA13" s="60">
        <v>414.82320066345898</v>
      </c>
      <c r="AB13" s="60">
        <v>3.42894542903057E-2</v>
      </c>
      <c r="AC13" s="60">
        <v>21.1593775004932</v>
      </c>
      <c r="AD13" s="60">
        <v>0.62028879494493006</v>
      </c>
      <c r="AE13" s="60">
        <v>26.501434053418901</v>
      </c>
      <c r="AF13" s="60">
        <v>0.43600134693255499</v>
      </c>
      <c r="AG13" s="60">
        <v>11.774409775249399</v>
      </c>
      <c r="AH13" s="60">
        <v>1.47378537072615E-2</v>
      </c>
      <c r="AI13" s="60">
        <v>8.3032344710833801</v>
      </c>
      <c r="AJ13" s="60">
        <v>18.595740599163001</v>
      </c>
      <c r="AK13" s="60">
        <v>1630.19334827696</v>
      </c>
      <c r="AL13" s="60">
        <v>3.1248671140375301</v>
      </c>
      <c r="AM13" s="60">
        <v>625.55802830166101</v>
      </c>
      <c r="AN13" s="60">
        <v>0.662331338701872</v>
      </c>
      <c r="AO13" s="60">
        <v>0.15039003830324399</v>
      </c>
      <c r="AP13" s="60">
        <v>0.20252202359737201</v>
      </c>
      <c r="AQ13" s="60">
        <v>0.30941927680125603</v>
      </c>
      <c r="AR13" s="60">
        <v>49.150184159004901</v>
      </c>
    </row>
    <row r="14" spans="1:44">
      <c r="A14">
        <v>0</v>
      </c>
      <c r="B14">
        <v>9</v>
      </c>
      <c r="C14" s="59" t="s">
        <v>220</v>
      </c>
      <c r="D14" t="s">
        <v>204</v>
      </c>
      <c r="E14" t="s">
        <v>221</v>
      </c>
      <c r="F14" s="60">
        <v>8.1663092989292796</v>
      </c>
      <c r="G14" s="60">
        <v>8.1625259042065093</v>
      </c>
      <c r="H14" s="60">
        <v>3.7833947227774401E-3</v>
      </c>
      <c r="I14" s="60">
        <v>112562.437441378</v>
      </c>
      <c r="J14" s="60">
        <v>254838.94464653399</v>
      </c>
      <c r="K14" s="60">
        <v>1.01683607353665E-2</v>
      </c>
      <c r="L14" s="60">
        <v>111271.312130352</v>
      </c>
      <c r="M14" s="60">
        <v>2.3033834659545199E-2</v>
      </c>
      <c r="N14" s="60">
        <v>252056.85288551901</v>
      </c>
      <c r="O14" s="60">
        <v>3.0712730838880299E-5</v>
      </c>
      <c r="P14" s="60">
        <v>374.60620921943701</v>
      </c>
      <c r="Q14" s="60">
        <v>1.12153434567512E-3</v>
      </c>
      <c r="R14" s="60">
        <v>179.81764893741399</v>
      </c>
      <c r="S14" s="60">
        <v>1.04212582977386E-2</v>
      </c>
      <c r="T14" s="60">
        <v>1670.78409892679</v>
      </c>
      <c r="U14" s="60">
        <v>2.4383200022960699E-3</v>
      </c>
      <c r="V14" s="60">
        <v>1.8305949338431101E-3</v>
      </c>
      <c r="W14" s="60">
        <v>1.0629547459379499E-4</v>
      </c>
      <c r="X14" s="60">
        <v>5.0142959385916298E-4</v>
      </c>
      <c r="Y14" s="60">
        <v>91.885955928440197</v>
      </c>
      <c r="Z14" s="60">
        <v>2.1903948404538901E-3</v>
      </c>
      <c r="AA14" s="60">
        <v>111.887419212138</v>
      </c>
      <c r="AB14" s="60">
        <v>8.07039933022464E-3</v>
      </c>
      <c r="AC14" s="60">
        <v>4.9800916795642696</v>
      </c>
      <c r="AD14" s="60">
        <v>0.14663184488537501</v>
      </c>
      <c r="AE14" s="60">
        <v>6.2647499020289397</v>
      </c>
      <c r="AF14" s="60">
        <v>0.10278610195334301</v>
      </c>
      <c r="AG14" s="60">
        <v>2.7757842770757302</v>
      </c>
      <c r="AH14" s="60">
        <v>3.3332922348798802E-3</v>
      </c>
      <c r="AI14" s="60">
        <v>1.87796049115064</v>
      </c>
      <c r="AJ14" s="60">
        <v>4.18405270307903</v>
      </c>
      <c r="AK14" s="60">
        <v>366.79447366063499</v>
      </c>
      <c r="AL14" s="60">
        <v>0.69635342790053401</v>
      </c>
      <c r="AM14" s="60">
        <v>139.40096057260001</v>
      </c>
      <c r="AN14" s="60">
        <v>0.145996107550352</v>
      </c>
      <c r="AO14" s="60">
        <v>3.3150117659159602E-2</v>
      </c>
      <c r="AP14" s="60">
        <v>4.4641457159314599E-2</v>
      </c>
      <c r="AQ14" s="60">
        <v>6.8204532731877904E-2</v>
      </c>
      <c r="AR14" s="60">
        <v>10.8340571452676</v>
      </c>
    </row>
    <row r="15" spans="1:44">
      <c r="A15">
        <v>0</v>
      </c>
      <c r="B15">
        <v>10</v>
      </c>
      <c r="C15" s="59" t="s">
        <v>222</v>
      </c>
      <c r="D15" t="s">
        <v>204</v>
      </c>
      <c r="E15" t="s">
        <v>223</v>
      </c>
      <c r="F15" s="60">
        <v>8.5711530828957905</v>
      </c>
      <c r="G15" s="60">
        <v>8.5667917939367104</v>
      </c>
      <c r="H15" s="60">
        <v>4.3612889590818301E-3</v>
      </c>
      <c r="I15" s="60">
        <v>104486.413582992</v>
      </c>
      <c r="J15" s="60">
        <v>236382.50737452201</v>
      </c>
      <c r="K15" s="60">
        <v>9.4332794718883298E-3</v>
      </c>
      <c r="L15" s="60">
        <v>103227.394448992</v>
      </c>
      <c r="M15" s="60">
        <v>2.13468220237596E-2</v>
      </c>
      <c r="N15" s="60">
        <v>233596.04937454101</v>
      </c>
      <c r="O15" s="60">
        <v>2.9027440619331601E-5</v>
      </c>
      <c r="P15" s="60">
        <v>354.05055808272601</v>
      </c>
      <c r="Q15" s="60">
        <v>1.15234961187908E-3</v>
      </c>
      <c r="R15" s="60">
        <v>184.21757770890201</v>
      </c>
      <c r="S15" s="60">
        <v>1.0707532705508799E-2</v>
      </c>
      <c r="T15" s="60">
        <v>1711.6564436900101</v>
      </c>
      <c r="U15" s="60">
        <v>2.4949556598990201E-3</v>
      </c>
      <c r="V15" s="60">
        <v>1.9091075458034701E-3</v>
      </c>
      <c r="W15" s="60">
        <v>9.1483600528944502E-5</v>
      </c>
      <c r="X15" s="60">
        <v>4.9436451356660196E-4</v>
      </c>
      <c r="Y15" s="60">
        <v>94.699875136870006</v>
      </c>
      <c r="Z15" s="60">
        <v>2.2393542915916599E-3</v>
      </c>
      <c r="AA15" s="60">
        <v>114.295672357539</v>
      </c>
      <c r="AB15" s="60">
        <v>6.5625633205880999E-3</v>
      </c>
      <c r="AC15" s="60">
        <v>4.0496344297457103</v>
      </c>
      <c r="AD15" s="60">
        <v>0.11885045689161999</v>
      </c>
      <c r="AE15" s="60">
        <v>5.0778082261047697</v>
      </c>
      <c r="AF15" s="60">
        <v>8.3480638120831105E-2</v>
      </c>
      <c r="AG15" s="60">
        <v>2.2544316627673702</v>
      </c>
      <c r="AH15" s="60">
        <v>3.1533495637358399E-3</v>
      </c>
      <c r="AI15" s="60">
        <v>1.77658167308547</v>
      </c>
      <c r="AJ15" s="60">
        <v>4.0535902360167801</v>
      </c>
      <c r="AK15" s="60">
        <v>355.35749728044902</v>
      </c>
      <c r="AL15" s="60">
        <v>0.66917488274153003</v>
      </c>
      <c r="AM15" s="60">
        <v>133.96016693200099</v>
      </c>
      <c r="AN15" s="60">
        <v>0.12504513470152301</v>
      </c>
      <c r="AO15" s="60">
        <v>2.8392953699863398E-2</v>
      </c>
      <c r="AP15" s="60">
        <v>3.8235237680549497E-2</v>
      </c>
      <c r="AQ15" s="60">
        <v>5.8416943321109902E-2</v>
      </c>
      <c r="AR15" s="60">
        <v>9.2793305097312402</v>
      </c>
    </row>
    <row r="16" spans="1:44">
      <c r="A16">
        <v>0</v>
      </c>
      <c r="B16">
        <v>11</v>
      </c>
      <c r="C16" s="59" t="s">
        <v>224</v>
      </c>
      <c r="D16" t="s">
        <v>204</v>
      </c>
      <c r="E16" t="s">
        <v>225</v>
      </c>
      <c r="F16" s="60">
        <v>8.2213047102175505</v>
      </c>
      <c r="G16" s="60">
        <v>8.2175288145285101</v>
      </c>
      <c r="H16" s="60">
        <v>3.77589568904035E-3</v>
      </c>
      <c r="I16" s="60">
        <v>121557.158261476</v>
      </c>
      <c r="J16" s="60">
        <v>274448.93149368803</v>
      </c>
      <c r="K16" s="60">
        <v>1.0915896231469199E-2</v>
      </c>
      <c r="L16" s="60">
        <v>119451.51518176901</v>
      </c>
      <c r="M16" s="60">
        <v>2.4728726013532602E-2</v>
      </c>
      <c r="N16" s="60">
        <v>270603.87238893</v>
      </c>
      <c r="O16" s="60">
        <v>7.2401508949509598E-5</v>
      </c>
      <c r="P16" s="60">
        <v>883.08835028789304</v>
      </c>
      <c r="Q16" s="60">
        <v>1.29415723286093E-3</v>
      </c>
      <c r="R16" s="60">
        <v>209.78157146206399</v>
      </c>
      <c r="S16" s="60">
        <v>1.2025280448442701E-2</v>
      </c>
      <c r="T16" s="60">
        <v>1949.1975965132699</v>
      </c>
      <c r="U16" s="60">
        <v>2.80036015737593E-3</v>
      </c>
      <c r="V16" s="60">
        <v>1.9685622735865502E-3</v>
      </c>
      <c r="W16" s="60">
        <v>1.7206505633081501E-4</v>
      </c>
      <c r="X16" s="60">
        <v>6.5973282745856695E-4</v>
      </c>
      <c r="Y16" s="60">
        <v>103.0918973328</v>
      </c>
      <c r="Z16" s="60">
        <v>2.5187380226812401E-3</v>
      </c>
      <c r="AA16" s="60">
        <v>129.03675563057899</v>
      </c>
      <c r="AB16" s="60">
        <v>1.2329930875738899E-2</v>
      </c>
      <c r="AC16" s="60">
        <v>7.6085685046468203</v>
      </c>
      <c r="AD16" s="60">
        <v>0.223090383127558</v>
      </c>
      <c r="AE16" s="60">
        <v>9.5313910626610898</v>
      </c>
      <c r="AF16" s="60">
        <v>0.15679092280968199</v>
      </c>
      <c r="AG16" s="60">
        <v>4.2342084197420498</v>
      </c>
      <c r="AH16" s="60">
        <v>4.9152358324189502E-3</v>
      </c>
      <c r="AI16" s="60">
        <v>2.76921975258335</v>
      </c>
      <c r="AJ16" s="60">
        <v>6.0954761360177896</v>
      </c>
      <c r="AK16" s="60">
        <v>534.35917749704697</v>
      </c>
      <c r="AL16" s="60">
        <v>1.0249313434702401</v>
      </c>
      <c r="AM16" s="60">
        <v>205.17801460600501</v>
      </c>
      <c r="AN16" s="60">
        <v>0.22860014559151601</v>
      </c>
      <c r="AO16" s="60">
        <v>5.19063271957729E-2</v>
      </c>
      <c r="AP16" s="60">
        <v>6.9899422693839003E-2</v>
      </c>
      <c r="AQ16" s="60">
        <v>0.10679439570190399</v>
      </c>
      <c r="AR16" s="60">
        <v>16.963925150544299</v>
      </c>
    </row>
    <row r="17" spans="1:44">
      <c r="A17">
        <v>0</v>
      </c>
      <c r="B17">
        <v>12</v>
      </c>
      <c r="C17" s="59" t="s">
        <v>226</v>
      </c>
      <c r="D17" t="s">
        <v>204</v>
      </c>
      <c r="E17" t="s">
        <v>227</v>
      </c>
      <c r="F17" s="60">
        <v>7.4173489746548604</v>
      </c>
      <c r="G17" s="60">
        <v>7.4151762229262799</v>
      </c>
      <c r="H17" s="60">
        <v>2.1727517285752302E-3</v>
      </c>
      <c r="I17" s="60">
        <v>23303.3693203699</v>
      </c>
      <c r="J17" s="60">
        <v>52750.413217690097</v>
      </c>
      <c r="K17" s="60">
        <v>2.10353080046892E-3</v>
      </c>
      <c r="L17" s="60">
        <v>23018.7183919128</v>
      </c>
      <c r="M17" s="60">
        <v>4.76412378366962E-3</v>
      </c>
      <c r="N17" s="60">
        <v>52133.310211601798</v>
      </c>
      <c r="O17" s="60">
        <v>6.6367466298943702E-6</v>
      </c>
      <c r="P17" s="60">
        <v>80.949053655211799</v>
      </c>
      <c r="Q17" s="60">
        <v>2.5458098728260898E-4</v>
      </c>
      <c r="R17" s="60">
        <v>40.094559906653998</v>
      </c>
      <c r="S17" s="60">
        <v>2.3655968932682499E-3</v>
      </c>
      <c r="T17" s="60">
        <v>372.54663753779403</v>
      </c>
      <c r="U17" s="60">
        <v>5.6409480230191198E-4</v>
      </c>
      <c r="V17" s="60">
        <v>4.3799387711168701E-4</v>
      </c>
      <c r="W17" s="60">
        <v>2.22780190002188E-5</v>
      </c>
      <c r="X17" s="60">
        <v>1.0382290619000601E-4</v>
      </c>
      <c r="Y17" s="60">
        <v>21.501789976816301</v>
      </c>
      <c r="Z17" s="60">
        <v>5.0123656311061701E-4</v>
      </c>
      <c r="AA17" s="60">
        <v>25.550609420225801</v>
      </c>
      <c r="AB17" s="60">
        <v>1.62447604572367E-3</v>
      </c>
      <c r="AC17" s="60">
        <v>1.0024336229140101</v>
      </c>
      <c r="AD17" s="60">
        <v>2.9554459953298601E-2</v>
      </c>
      <c r="AE17" s="60">
        <v>1.2626950185458199</v>
      </c>
      <c r="AF17" s="60">
        <v>2.0699982658127399E-2</v>
      </c>
      <c r="AG17" s="60">
        <v>0.55901221377430899</v>
      </c>
      <c r="AH17" s="60">
        <v>7.3036063000874699E-4</v>
      </c>
      <c r="AI17" s="60">
        <v>0.41148159560417502</v>
      </c>
      <c r="AJ17" s="60">
        <v>0.91648573950784296</v>
      </c>
      <c r="AK17" s="60">
        <v>80.343611396882494</v>
      </c>
      <c r="AL17" s="60">
        <v>0.15322950770556701</v>
      </c>
      <c r="AM17" s="60">
        <v>30.674567979973698</v>
      </c>
      <c r="AN17" s="60">
        <v>3.1009033312708701E-2</v>
      </c>
      <c r="AO17" s="60">
        <v>7.0409633686017601E-3</v>
      </c>
      <c r="AP17" s="60">
        <v>9.4816858542364595E-3</v>
      </c>
      <c r="AQ17" s="60">
        <v>1.44863840898705E-2</v>
      </c>
      <c r="AR17" s="60">
        <v>2.3011136705376098</v>
      </c>
    </row>
    <row r="18" spans="1:44">
      <c r="A18">
        <v>0</v>
      </c>
      <c r="B18">
        <v>13</v>
      </c>
      <c r="C18" s="59" t="s">
        <v>228</v>
      </c>
      <c r="D18" t="s">
        <v>204</v>
      </c>
      <c r="E18" t="s">
        <v>229</v>
      </c>
      <c r="F18" s="60">
        <v>7.6823837173475402</v>
      </c>
      <c r="G18" s="60">
        <v>7.6800341143794304</v>
      </c>
      <c r="H18" s="60">
        <v>2.3496029681098199E-3</v>
      </c>
      <c r="I18" s="60">
        <v>44833.438809450199</v>
      </c>
      <c r="J18" s="60">
        <v>101439.249952728</v>
      </c>
      <c r="K18" s="60">
        <v>4.0420426281901102E-3</v>
      </c>
      <c r="L18" s="60">
        <v>44231.651357647897</v>
      </c>
      <c r="M18" s="60">
        <v>9.1523223234736897E-3</v>
      </c>
      <c r="N18" s="60">
        <v>100152.90964558</v>
      </c>
      <c r="O18" s="60">
        <v>1.46974223158929E-5</v>
      </c>
      <c r="P18" s="60">
        <v>179.26591054169299</v>
      </c>
      <c r="Q18" s="60">
        <v>5.1268602828685099E-4</v>
      </c>
      <c r="R18" s="60">
        <v>82.5589135195804</v>
      </c>
      <c r="S18" s="60">
        <v>4.7639338665821504E-3</v>
      </c>
      <c r="T18" s="60">
        <v>767.11176886517399</v>
      </c>
      <c r="U18" s="60">
        <v>1.1106789477434301E-3</v>
      </c>
      <c r="V18" s="60">
        <v>8.2867073684107903E-4</v>
      </c>
      <c r="W18" s="60">
        <v>4.8395742578912599E-5</v>
      </c>
      <c r="X18" s="60">
        <v>2.33612468323435E-4</v>
      </c>
      <c r="Y18" s="60">
        <v>41.772933117781498</v>
      </c>
      <c r="Z18" s="60">
        <v>1.0011564926851E-3</v>
      </c>
      <c r="AA18" s="60">
        <v>51.160494643089102</v>
      </c>
      <c r="AB18" s="60">
        <v>3.5784422571620601E-3</v>
      </c>
      <c r="AC18" s="60">
        <v>2.2081894317115398</v>
      </c>
      <c r="AD18" s="60">
        <v>6.4650487679020097E-2</v>
      </c>
      <c r="AE18" s="60">
        <v>2.7621499045441098</v>
      </c>
      <c r="AF18" s="60">
        <v>4.5479426177823599E-2</v>
      </c>
      <c r="AG18" s="60">
        <v>1.2281920776812101</v>
      </c>
      <c r="AH18" s="60">
        <v>1.5316140682262501E-3</v>
      </c>
      <c r="AI18" s="60">
        <v>0.86290385153584803</v>
      </c>
      <c r="AJ18" s="60">
        <v>1.9429332295516899</v>
      </c>
      <c r="AK18" s="60">
        <v>170.32700634165701</v>
      </c>
      <c r="AL18" s="60">
        <v>0.32327016940276398</v>
      </c>
      <c r="AM18" s="60">
        <v>64.714511817767999</v>
      </c>
      <c r="AN18" s="60">
        <v>6.6384440496962904E-2</v>
      </c>
      <c r="AO18" s="60">
        <v>1.5073362719725199E-2</v>
      </c>
      <c r="AP18" s="60">
        <v>2.02984841329414E-2</v>
      </c>
      <c r="AQ18" s="60">
        <v>3.1012593644296201E-2</v>
      </c>
      <c r="AR18" s="60">
        <v>4.9262465552560597</v>
      </c>
    </row>
    <row r="19" spans="1:44">
      <c r="A19">
        <v>0</v>
      </c>
      <c r="B19">
        <v>14</v>
      </c>
      <c r="C19" s="59" t="s">
        <v>230</v>
      </c>
      <c r="D19" t="s">
        <v>204</v>
      </c>
      <c r="E19" t="s">
        <v>231</v>
      </c>
      <c r="F19" s="60">
        <v>7.7586943883446802</v>
      </c>
      <c r="G19" s="60">
        <v>7.7553367794766501</v>
      </c>
      <c r="H19" s="60">
        <v>3.3576088680264998E-3</v>
      </c>
      <c r="I19" s="60">
        <v>37227.649317508403</v>
      </c>
      <c r="J19" s="60">
        <v>84224.738310656001</v>
      </c>
      <c r="K19" s="60">
        <v>3.3594998703378701E-3</v>
      </c>
      <c r="L19" s="60">
        <v>36762.657069597597</v>
      </c>
      <c r="M19" s="60">
        <v>7.6047103388353797E-3</v>
      </c>
      <c r="N19" s="60">
        <v>83217.552936566193</v>
      </c>
      <c r="O19" s="60">
        <v>1.0838193431984301E-5</v>
      </c>
      <c r="P19" s="60">
        <v>132.194514959994</v>
      </c>
      <c r="Q19" s="60">
        <v>4.07579425135078E-4</v>
      </c>
      <c r="R19" s="60">
        <v>65.390723743466495</v>
      </c>
      <c r="S19" s="60">
        <v>3.7872320485067999E-3</v>
      </c>
      <c r="T19" s="60">
        <v>607.58384992243202</v>
      </c>
      <c r="U19" s="60">
        <v>8.8404577947035097E-4</v>
      </c>
      <c r="V19" s="60">
        <v>6.6433947339944997E-4</v>
      </c>
      <c r="W19" s="60">
        <v>3.6908799923287602E-5</v>
      </c>
      <c r="X19" s="60">
        <v>1.82797506147613E-4</v>
      </c>
      <c r="Y19" s="60">
        <v>33.334806197145497</v>
      </c>
      <c r="Z19" s="60">
        <v>7.9617378148799005E-4</v>
      </c>
      <c r="AA19" s="60">
        <v>40.670192185890699</v>
      </c>
      <c r="AB19" s="60">
        <v>2.7533477700464799E-3</v>
      </c>
      <c r="AC19" s="60">
        <v>1.6990391379026899</v>
      </c>
      <c r="AD19" s="60">
        <v>4.9959387217324298E-2</v>
      </c>
      <c r="AE19" s="60">
        <v>2.13448222260195</v>
      </c>
      <c r="AF19" s="60">
        <v>3.50496999558364E-2</v>
      </c>
      <c r="AG19" s="60">
        <v>0.94653269464187695</v>
      </c>
      <c r="AH19" s="60">
        <v>1.1963995410356901E-3</v>
      </c>
      <c r="AI19" s="60">
        <v>0.67404563157546105</v>
      </c>
      <c r="AJ19" s="60">
        <v>1.5238389199234399</v>
      </c>
      <c r="AK19" s="60">
        <v>133.58715442699599</v>
      </c>
      <c r="AL19" s="60">
        <v>0.25254733531558898</v>
      </c>
      <c r="AM19" s="60">
        <v>50.5567140513485</v>
      </c>
      <c r="AN19" s="60">
        <v>5.1261998507331603E-2</v>
      </c>
      <c r="AO19" s="60">
        <v>1.1639634595232699E-2</v>
      </c>
      <c r="AP19" s="60">
        <v>1.5674463493152001E-2</v>
      </c>
      <c r="AQ19" s="60">
        <v>2.3947900418946899E-2</v>
      </c>
      <c r="AR19" s="60">
        <v>3.8040426592709902</v>
      </c>
    </row>
    <row r="20" spans="1:44">
      <c r="A20">
        <v>0</v>
      </c>
      <c r="B20">
        <v>15</v>
      </c>
      <c r="C20" s="59" t="s">
        <v>232</v>
      </c>
      <c r="D20" t="s">
        <v>204</v>
      </c>
      <c r="E20" t="s">
        <v>233</v>
      </c>
      <c r="F20" s="60">
        <v>8.4182778878802793</v>
      </c>
      <c r="G20" s="60">
        <v>8.4140383384473303</v>
      </c>
      <c r="H20" s="60">
        <v>4.23954943294902E-3</v>
      </c>
      <c r="I20" s="60">
        <v>55558.178778771296</v>
      </c>
      <c r="J20" s="60">
        <v>125631.88163677399</v>
      </c>
      <c r="K20" s="60">
        <v>5.0156731188884199E-3</v>
      </c>
      <c r="L20" s="60">
        <v>54885.988379082701</v>
      </c>
      <c r="M20" s="60">
        <v>1.1349895049525801E-2</v>
      </c>
      <c r="N20" s="60">
        <v>124200.719031335</v>
      </c>
      <c r="O20" s="60">
        <v>1.59144429621859E-5</v>
      </c>
      <c r="P20" s="60">
        <v>194.110031477772</v>
      </c>
      <c r="Q20" s="60">
        <v>5.7286677420217405E-4</v>
      </c>
      <c r="R20" s="60">
        <v>91.536122533546006</v>
      </c>
      <c r="S20" s="60">
        <v>5.3230347143789301E-3</v>
      </c>
      <c r="T20" s="60">
        <v>850.50832828396904</v>
      </c>
      <c r="U20" s="60">
        <v>1.2469741879711799E-3</v>
      </c>
      <c r="V20" s="60">
        <v>9.3318293431003695E-4</v>
      </c>
      <c r="W20" s="60">
        <v>5.51815861310035E-5</v>
      </c>
      <c r="X20" s="60">
        <v>2.5860966753014003E-4</v>
      </c>
      <c r="Y20" s="60">
        <v>46.938446207322102</v>
      </c>
      <c r="Z20" s="60">
        <v>1.1200348893581299E-3</v>
      </c>
      <c r="AA20" s="60">
        <v>57.217123279815503</v>
      </c>
      <c r="AB20" s="60">
        <v>3.9036117351862101E-3</v>
      </c>
      <c r="AC20" s="60">
        <v>2.4088454024627701</v>
      </c>
      <c r="AD20" s="60">
        <v>7.0582648165875395E-2</v>
      </c>
      <c r="AE20" s="60">
        <v>3.01559759087649</v>
      </c>
      <c r="AF20" s="60">
        <v>4.9627061862210997E-2</v>
      </c>
      <c r="AG20" s="60">
        <v>1.3402008191449799</v>
      </c>
      <c r="AH20" s="60">
        <v>1.7585099696570601E-3</v>
      </c>
      <c r="AI20" s="60">
        <v>0.99073588921211098</v>
      </c>
      <c r="AJ20" s="60">
        <v>2.2244005183640501</v>
      </c>
      <c r="AK20" s="60">
        <v>195.00180213871801</v>
      </c>
      <c r="AL20" s="60">
        <v>0.36879775497469203</v>
      </c>
      <c r="AM20" s="60">
        <v>73.828546310874003</v>
      </c>
      <c r="AN20" s="60">
        <v>7.8198574608728796E-2</v>
      </c>
      <c r="AO20" s="60">
        <v>1.7755896994751202E-2</v>
      </c>
      <c r="AP20" s="60">
        <v>2.3910896041356801E-2</v>
      </c>
      <c r="AQ20" s="60">
        <v>3.6531781572620797E-2</v>
      </c>
      <c r="AR20" s="60">
        <v>5.8029480388526897</v>
      </c>
    </row>
    <row r="21" spans="1:44">
      <c r="A21">
        <v>0</v>
      </c>
      <c r="B21">
        <v>16</v>
      </c>
      <c r="C21" s="59" t="s">
        <v>234</v>
      </c>
      <c r="D21" t="s">
        <v>204</v>
      </c>
      <c r="E21" t="s">
        <v>235</v>
      </c>
      <c r="F21" s="60">
        <v>7.8793028435677996</v>
      </c>
      <c r="G21" s="60">
        <v>7.8765074104315902</v>
      </c>
      <c r="H21" s="60">
        <v>2.7954331362094499E-3</v>
      </c>
      <c r="I21" s="60">
        <v>94888.256826443394</v>
      </c>
      <c r="J21" s="60">
        <v>214701.41634723599</v>
      </c>
      <c r="K21" s="60">
        <v>8.5092081607680402E-3</v>
      </c>
      <c r="L21" s="60">
        <v>93115.378366326797</v>
      </c>
      <c r="M21" s="60">
        <v>1.9320721864788001E-2</v>
      </c>
      <c r="N21" s="60">
        <v>211424.64642537499</v>
      </c>
      <c r="O21" s="60">
        <v>6.0979496099955902E-5</v>
      </c>
      <c r="P21" s="60">
        <v>743.77293227203995</v>
      </c>
      <c r="Q21" s="60">
        <v>1.12441896787896E-3</v>
      </c>
      <c r="R21" s="60">
        <v>181.37420184915899</v>
      </c>
      <c r="S21" s="60">
        <v>1.04481795674355E-2</v>
      </c>
      <c r="T21" s="60">
        <v>1685.26566359341</v>
      </c>
      <c r="U21" s="60">
        <v>2.4410667476377698E-3</v>
      </c>
      <c r="V21" s="60">
        <v>1.7454265550373199E-3</v>
      </c>
      <c r="W21" s="60">
        <v>1.4001747958870399E-4</v>
      </c>
      <c r="X21" s="60">
        <v>5.5562271301174099E-4</v>
      </c>
      <c r="Y21" s="60">
        <v>90.394522810541005</v>
      </c>
      <c r="Z21" s="60">
        <v>2.1958673888339002E-3</v>
      </c>
      <c r="AA21" s="60">
        <v>112.40944326728101</v>
      </c>
      <c r="AB21" s="60">
        <v>9.9418652727510902E-3</v>
      </c>
      <c r="AC21" s="60">
        <v>6.1349381236626499</v>
      </c>
      <c r="AD21" s="60">
        <v>0.17916155134662501</v>
      </c>
      <c r="AE21" s="60">
        <v>7.6545603864121903</v>
      </c>
      <c r="AF21" s="60">
        <v>0.12623432658728401</v>
      </c>
      <c r="AG21" s="60">
        <v>3.40901398447116</v>
      </c>
      <c r="AH21" s="60">
        <v>4.0545239389581499E-3</v>
      </c>
      <c r="AI21" s="60">
        <v>2.2842988946544902</v>
      </c>
      <c r="AJ21" s="60">
        <v>5.0438610438062996</v>
      </c>
      <c r="AK21" s="60">
        <v>442.16946775523598</v>
      </c>
      <c r="AL21" s="60">
        <v>0.84746681641467803</v>
      </c>
      <c r="AM21" s="60">
        <v>169.65190882708501</v>
      </c>
      <c r="AN21" s="60">
        <v>0.18358127984254799</v>
      </c>
      <c r="AO21" s="60">
        <v>4.1684272590462902E-2</v>
      </c>
      <c r="AP21" s="60">
        <v>5.6133953608003898E-2</v>
      </c>
      <c r="AQ21" s="60">
        <v>8.5763053644081294E-2</v>
      </c>
      <c r="AR21" s="60">
        <v>13.6231719460711</v>
      </c>
    </row>
    <row r="22" spans="1:44">
      <c r="A22">
        <v>0</v>
      </c>
      <c r="B22">
        <v>17</v>
      </c>
      <c r="C22" s="59" t="s">
        <v>236</v>
      </c>
      <c r="D22" t="s">
        <v>204</v>
      </c>
      <c r="E22" t="s">
        <v>237</v>
      </c>
      <c r="F22" s="60">
        <v>7.0416995649589902</v>
      </c>
      <c r="G22" s="60">
        <v>7.0387179973476002</v>
      </c>
      <c r="H22" s="60">
        <v>2.9815676113900099E-3</v>
      </c>
      <c r="I22" s="60">
        <v>139634.05159001201</v>
      </c>
      <c r="J22" s="60">
        <v>315451.49790372298</v>
      </c>
      <c r="K22" s="60">
        <v>1.25933851936385E-2</v>
      </c>
      <c r="L22" s="60">
        <v>137808.10212459401</v>
      </c>
      <c r="M22" s="60">
        <v>2.84915557799745E-2</v>
      </c>
      <c r="N22" s="60">
        <v>311780.12649042701</v>
      </c>
      <c r="O22" s="60">
        <v>5.3667320959288701E-5</v>
      </c>
      <c r="P22" s="60">
        <v>654.58561040985296</v>
      </c>
      <c r="Q22" s="60">
        <v>1.4056046547295299E-3</v>
      </c>
      <c r="R22" s="60">
        <v>222.56465580001</v>
      </c>
      <c r="S22" s="60">
        <v>1.3060935161407E-2</v>
      </c>
      <c r="T22" s="60">
        <v>2067.9866036779599</v>
      </c>
      <c r="U22" s="60">
        <v>3.0978809425118198E-3</v>
      </c>
      <c r="V22" s="60">
        <v>2.3484663723941099E-3</v>
      </c>
      <c r="W22" s="60">
        <v>1.38410797566094E-4</v>
      </c>
      <c r="X22" s="60">
        <v>6.1100377255161897E-4</v>
      </c>
      <c r="Y22" s="60">
        <v>117.07957597640799</v>
      </c>
      <c r="Z22" s="60">
        <v>2.7641358638815102E-3</v>
      </c>
      <c r="AA22" s="60">
        <v>141.08348182005099</v>
      </c>
      <c r="AB22" s="60">
        <v>1.0134171683951001E-2</v>
      </c>
      <c r="AC22" s="60">
        <v>6.2536067940909996</v>
      </c>
      <c r="AD22" s="60">
        <v>0.183850730568142</v>
      </c>
      <c r="AE22" s="60">
        <v>7.8549025091724802</v>
      </c>
      <c r="AF22" s="60">
        <v>0.1289977546944</v>
      </c>
      <c r="AG22" s="60">
        <v>3.4836415863043801</v>
      </c>
      <c r="AH22" s="60">
        <v>4.32829221925265E-3</v>
      </c>
      <c r="AI22" s="60">
        <v>2.4385386006002499</v>
      </c>
      <c r="AJ22" s="60">
        <v>5.41885691799484</v>
      </c>
      <c r="AK22" s="60">
        <v>475.043435665983</v>
      </c>
      <c r="AL22" s="60">
        <v>0.90696359163612195</v>
      </c>
      <c r="AM22" s="60">
        <v>181.56239463003001</v>
      </c>
      <c r="AN22" s="60">
        <v>0.18865418902232101</v>
      </c>
      <c r="AO22" s="60">
        <v>4.2836135150953199E-2</v>
      </c>
      <c r="AP22" s="60">
        <v>5.76851016639464E-2</v>
      </c>
      <c r="AQ22" s="60">
        <v>8.8132952207421802E-2</v>
      </c>
      <c r="AR22" s="60">
        <v>13.9996216259193</v>
      </c>
    </row>
    <row r="23" spans="1:44">
      <c r="A23">
        <v>0</v>
      </c>
      <c r="B23">
        <v>18</v>
      </c>
      <c r="C23" s="59" t="s">
        <v>238</v>
      </c>
      <c r="D23" t="s">
        <v>204</v>
      </c>
      <c r="E23" t="s">
        <v>239</v>
      </c>
      <c r="F23" s="60">
        <v>7.8301278841900803</v>
      </c>
      <c r="G23" s="60">
        <v>7.8274259587789796</v>
      </c>
      <c r="H23" s="60">
        <v>2.70192541110426E-3</v>
      </c>
      <c r="I23" s="60">
        <v>27283.925761964601</v>
      </c>
      <c r="J23" s="60">
        <v>61754.933595818402</v>
      </c>
      <c r="K23" s="60">
        <v>2.4618671365888899E-3</v>
      </c>
      <c r="L23" s="60">
        <v>26939.9555845875</v>
      </c>
      <c r="M23" s="60">
        <v>5.57711365290511E-3</v>
      </c>
      <c r="N23" s="60">
        <v>61029.773648808499</v>
      </c>
      <c r="O23" s="60">
        <v>8.8595146847246604E-6</v>
      </c>
      <c r="P23" s="60">
        <v>108.06037499495901</v>
      </c>
      <c r="Q23" s="60">
        <v>2.9360620277270999E-4</v>
      </c>
      <c r="R23" s="60">
        <v>45.972742641810399</v>
      </c>
      <c r="S23" s="60">
        <v>2.7282083499891902E-3</v>
      </c>
      <c r="T23" s="60">
        <v>427.16251227470502</v>
      </c>
      <c r="U23" s="60">
        <v>6.5810176987295902E-4</v>
      </c>
      <c r="V23" s="60">
        <v>5.1142574213295299E-4</v>
      </c>
      <c r="W23" s="60">
        <v>2.9533056935182199E-5</v>
      </c>
      <c r="X23" s="60">
        <v>1.1714297080482401E-4</v>
      </c>
      <c r="Y23" s="60">
        <v>25.0697046874363</v>
      </c>
      <c r="Z23" s="60">
        <v>5.7919843975985403E-4</v>
      </c>
      <c r="AA23" s="60">
        <v>29.510254341490601</v>
      </c>
      <c r="AB23" s="60">
        <v>2.0923937928426302E-3</v>
      </c>
      <c r="AC23" s="60">
        <v>1.2911768664385801</v>
      </c>
      <c r="AD23" s="60">
        <v>3.7663991813569497E-2</v>
      </c>
      <c r="AE23" s="60">
        <v>1.60916947617027</v>
      </c>
      <c r="AF23" s="60">
        <v>2.6556375802697301E-2</v>
      </c>
      <c r="AG23" s="60">
        <v>0.71716670842038899</v>
      </c>
      <c r="AH23" s="60">
        <v>8.8631922222800596E-4</v>
      </c>
      <c r="AI23" s="60">
        <v>0.49934790128909901</v>
      </c>
      <c r="AJ23" s="60">
        <v>1.05866870615635</v>
      </c>
      <c r="AK23" s="60">
        <v>92.808063954319707</v>
      </c>
      <c r="AL23" s="60">
        <v>0.17735945787840701</v>
      </c>
      <c r="AM23" s="60">
        <v>35.505072286966701</v>
      </c>
      <c r="AN23" s="60">
        <v>3.9444661797212101E-2</v>
      </c>
      <c r="AO23" s="60">
        <v>8.9563709830212598E-3</v>
      </c>
      <c r="AP23" s="60">
        <v>1.2061060317066699E-2</v>
      </c>
      <c r="AQ23" s="60">
        <v>1.8427230497124102E-2</v>
      </c>
      <c r="AR23" s="60">
        <v>2.9271035177384102</v>
      </c>
    </row>
    <row r="24" spans="1:44">
      <c r="A24">
        <v>0</v>
      </c>
      <c r="B24">
        <v>19</v>
      </c>
      <c r="C24" s="59" t="s">
        <v>240</v>
      </c>
      <c r="D24" t="s">
        <v>204</v>
      </c>
      <c r="E24" t="s">
        <v>241</v>
      </c>
      <c r="F24" s="60">
        <v>8.1988909761846092</v>
      </c>
      <c r="G24" s="60">
        <v>8.1955505904091002</v>
      </c>
      <c r="H24" s="60">
        <v>3.34038577550366E-3</v>
      </c>
      <c r="I24" s="60">
        <v>29625.976736813998</v>
      </c>
      <c r="J24" s="60">
        <v>67064.448293542897</v>
      </c>
      <c r="K24" s="60">
        <v>2.6761686834769899E-3</v>
      </c>
      <c r="L24" s="60">
        <v>29285.035085048799</v>
      </c>
      <c r="M24" s="60">
        <v>6.0568301326283797E-3</v>
      </c>
      <c r="N24" s="60">
        <v>66279.261106870807</v>
      </c>
      <c r="O24" s="60">
        <v>6.5101771597261501E-6</v>
      </c>
      <c r="P24" s="60">
        <v>79.405273335859505</v>
      </c>
      <c r="Q24" s="60">
        <v>3.3628629625309702E-4</v>
      </c>
      <c r="R24" s="60">
        <v>53.577825650458102</v>
      </c>
      <c r="S24" s="60">
        <v>3.1247766214858798E-3</v>
      </c>
      <c r="T24" s="60">
        <v>497.82336055727302</v>
      </c>
      <c r="U24" s="60">
        <v>7.2627099095572405E-4</v>
      </c>
      <c r="V24" s="60">
        <v>5.6027776275248105E-4</v>
      </c>
      <c r="W24" s="60">
        <v>2.3976988084257699E-5</v>
      </c>
      <c r="X24" s="60">
        <v>1.4201624011898599E-4</v>
      </c>
      <c r="Y24" s="60">
        <v>27.655523689070399</v>
      </c>
      <c r="Z24" s="60">
        <v>6.5267281466659403E-4</v>
      </c>
      <c r="AA24" s="60">
        <v>33.303609022890797</v>
      </c>
      <c r="AB24" s="60">
        <v>1.83849659901924E-3</v>
      </c>
      <c r="AC24" s="60">
        <v>1.1345016821401901</v>
      </c>
      <c r="AD24" s="60">
        <v>3.3783015266081698E-2</v>
      </c>
      <c r="AE24" s="60">
        <v>1.4433572853418899</v>
      </c>
      <c r="AF24" s="60">
        <v>2.3515140734849799E-2</v>
      </c>
      <c r="AG24" s="60">
        <v>0.635036806383105</v>
      </c>
      <c r="AH24" s="60">
        <v>8.8601117956950599E-4</v>
      </c>
      <c r="AI24" s="60">
        <v>0.49917435157090601</v>
      </c>
      <c r="AJ24" s="60">
        <v>1.1648589922933099</v>
      </c>
      <c r="AK24" s="60">
        <v>102.117222532274</v>
      </c>
      <c r="AL24" s="60">
        <v>0.19284505119913301</v>
      </c>
      <c r="AM24" s="60">
        <v>38.605088022444903</v>
      </c>
      <c r="AN24" s="60">
        <v>3.4565607432812298E-2</v>
      </c>
      <c r="AO24" s="60">
        <v>7.8485242948228996E-3</v>
      </c>
      <c r="AP24" s="60">
        <v>1.05691812827061E-2</v>
      </c>
      <c r="AQ24" s="60">
        <v>1.6147901855283298E-2</v>
      </c>
      <c r="AR24" s="60">
        <v>2.5650393868125598</v>
      </c>
    </row>
    <row r="25" spans="1:44">
      <c r="A25">
        <v>0</v>
      </c>
      <c r="B25">
        <v>20</v>
      </c>
      <c r="C25" s="59" t="s">
        <v>242</v>
      </c>
      <c r="D25" t="s">
        <v>204</v>
      </c>
      <c r="E25" t="s">
        <v>243</v>
      </c>
      <c r="F25" s="60">
        <v>7.8711295021733898</v>
      </c>
      <c r="G25" s="60">
        <v>7.8684288385783603</v>
      </c>
      <c r="H25" s="60">
        <v>2.7006635950215202E-3</v>
      </c>
      <c r="I25" s="60">
        <v>90839.107687273907</v>
      </c>
      <c r="J25" s="60">
        <v>205151.475690286</v>
      </c>
      <c r="K25" s="60">
        <v>8.2021722723989096E-3</v>
      </c>
      <c r="L25" s="60">
        <v>89755.516628621801</v>
      </c>
      <c r="M25" s="60">
        <v>1.8538562676161399E-2</v>
      </c>
      <c r="N25" s="60">
        <v>202865.55991395799</v>
      </c>
      <c r="O25" s="60">
        <v>2.83954492880263E-5</v>
      </c>
      <c r="P25" s="60">
        <v>346.34209744072598</v>
      </c>
      <c r="Q25" s="60">
        <v>9.1805695652484099E-4</v>
      </c>
      <c r="R25" s="60">
        <v>145.00431426744399</v>
      </c>
      <c r="S25" s="60">
        <v>8.5306461966935306E-3</v>
      </c>
      <c r="T25" s="60">
        <v>1347.32903194293</v>
      </c>
      <c r="U25" s="60">
        <v>2.0330826301018E-3</v>
      </c>
      <c r="V25" s="60">
        <v>1.5614340256891899E-3</v>
      </c>
      <c r="W25" s="60">
        <v>8.9660700387007104E-5</v>
      </c>
      <c r="X25" s="60">
        <v>3.81987904025596E-4</v>
      </c>
      <c r="Y25" s="60">
        <v>77.164505779483207</v>
      </c>
      <c r="Z25" s="60">
        <v>1.8038761705057901E-3</v>
      </c>
      <c r="AA25" s="60">
        <v>91.996067252138204</v>
      </c>
      <c r="AB25" s="60">
        <v>6.5856528346896802E-3</v>
      </c>
      <c r="AC25" s="60">
        <v>4.0638825347473801</v>
      </c>
      <c r="AD25" s="60">
        <v>0.11974499025829401</v>
      </c>
      <c r="AE25" s="60">
        <v>5.1160265805530099</v>
      </c>
      <c r="AF25" s="60">
        <v>8.3899794596682703E-2</v>
      </c>
      <c r="AG25" s="60">
        <v>2.2657511693270398</v>
      </c>
      <c r="AH25" s="60">
        <v>2.7235785325668799E-3</v>
      </c>
      <c r="AI25" s="60">
        <v>1.5344507826589699</v>
      </c>
      <c r="AJ25" s="60">
        <v>3.31014771855213</v>
      </c>
      <c r="AK25" s="60">
        <v>290.18369899399102</v>
      </c>
      <c r="AL25" s="60">
        <v>0.55335386474234904</v>
      </c>
      <c r="AM25" s="60">
        <v>110.774295337658</v>
      </c>
      <c r="AN25" s="60">
        <v>0.12324799332542399</v>
      </c>
      <c r="AO25" s="60">
        <v>2.79848958238226E-2</v>
      </c>
      <c r="AP25" s="60">
        <v>3.7685745406717902E-2</v>
      </c>
      <c r="AQ25" s="60">
        <v>5.7577352094884002E-2</v>
      </c>
      <c r="AR25" s="60">
        <v>9.1459685133502102</v>
      </c>
    </row>
    <row r="26" spans="1:44">
      <c r="A26">
        <v>0</v>
      </c>
      <c r="B26">
        <v>21</v>
      </c>
      <c r="C26" s="59" t="s">
        <v>244</v>
      </c>
      <c r="D26" t="s">
        <v>204</v>
      </c>
      <c r="E26" t="s">
        <v>245</v>
      </c>
      <c r="F26" s="60">
        <v>7.9767871686255001</v>
      </c>
      <c r="G26" s="60">
        <v>7.9740170796312997</v>
      </c>
      <c r="H26" s="60">
        <v>2.7700889942083901E-3</v>
      </c>
      <c r="I26" s="60">
        <v>33241.546953543897</v>
      </c>
      <c r="J26" s="60">
        <v>75167.549716602007</v>
      </c>
      <c r="K26" s="60">
        <v>3.0016469934869201E-3</v>
      </c>
      <c r="L26" s="60">
        <v>32846.710321334402</v>
      </c>
      <c r="M26" s="60">
        <v>6.7930519986626001E-3</v>
      </c>
      <c r="N26" s="60">
        <v>74335.660283166595</v>
      </c>
      <c r="O26" s="60">
        <v>9.7706931680081706E-6</v>
      </c>
      <c r="P26" s="60">
        <v>119.17410888387199</v>
      </c>
      <c r="Q26" s="60">
        <v>3.3346369021886198E-4</v>
      </c>
      <c r="R26" s="60">
        <v>52.710033122642201</v>
      </c>
      <c r="S26" s="60">
        <v>3.0985654076888399E-3</v>
      </c>
      <c r="T26" s="60">
        <v>489.76283434868799</v>
      </c>
      <c r="U26" s="60">
        <v>7.3836679032802705E-4</v>
      </c>
      <c r="V26" s="60">
        <v>5.6146062231280595E-4</v>
      </c>
      <c r="W26" s="60">
        <v>3.4450200062271E-5</v>
      </c>
      <c r="X26" s="60">
        <v>1.4245596795295099E-4</v>
      </c>
      <c r="Y26" s="60">
        <v>27.9233716788953</v>
      </c>
      <c r="Z26" s="60">
        <v>6.5564068068188995E-4</v>
      </c>
      <c r="AA26" s="60">
        <v>33.452482377504602</v>
      </c>
      <c r="AB26" s="60">
        <v>2.5404303646991101E-3</v>
      </c>
      <c r="AC26" s="60">
        <v>1.56765181053293</v>
      </c>
      <c r="AD26" s="60">
        <v>4.6285046044760102E-2</v>
      </c>
      <c r="AE26" s="60">
        <v>1.9774983933468699</v>
      </c>
      <c r="AF26" s="60">
        <v>3.2389019678652403E-2</v>
      </c>
      <c r="AG26" s="60">
        <v>0.87467984353283001</v>
      </c>
      <c r="AH26" s="60">
        <v>1.03708654960926E-3</v>
      </c>
      <c r="AI26" s="60">
        <v>0.58428947383215002</v>
      </c>
      <c r="AJ26" s="60">
        <v>1.2630030334168101</v>
      </c>
      <c r="AK26" s="60">
        <v>110.721008015265</v>
      </c>
      <c r="AL26" s="60">
        <v>0.21144591489411799</v>
      </c>
      <c r="AM26" s="60">
        <v>42.328740642894502</v>
      </c>
      <c r="AN26" s="60">
        <v>4.7471635427650698E-2</v>
      </c>
      <c r="AO26" s="60">
        <v>1.0778988998061199E-2</v>
      </c>
      <c r="AP26" s="60">
        <v>1.45154811385664E-2</v>
      </c>
      <c r="AQ26" s="60">
        <v>2.21771652910231E-2</v>
      </c>
      <c r="AR26" s="60">
        <v>3.5227679671192602</v>
      </c>
    </row>
    <row r="27" spans="1:44">
      <c r="A27">
        <v>0</v>
      </c>
      <c r="B27">
        <v>22</v>
      </c>
      <c r="C27" s="59" t="s">
        <v>246</v>
      </c>
      <c r="D27" t="s">
        <v>204</v>
      </c>
      <c r="E27" t="s">
        <v>247</v>
      </c>
      <c r="F27" s="60">
        <v>7.7412188978550596</v>
      </c>
      <c r="G27" s="60">
        <v>7.73691939928612</v>
      </c>
      <c r="H27" s="60">
        <v>4.2994985689421804E-3</v>
      </c>
      <c r="I27" s="60">
        <v>270180.35052497499</v>
      </c>
      <c r="J27" s="60">
        <v>611386.22859658895</v>
      </c>
      <c r="K27" s="60">
        <v>2.4340312161790601E-2</v>
      </c>
      <c r="L27" s="60">
        <v>266353.50007644802</v>
      </c>
      <c r="M27" s="60">
        <v>5.5168857213246901E-2</v>
      </c>
      <c r="N27" s="60">
        <v>603707.05668407097</v>
      </c>
      <c r="O27" s="60">
        <v>1.04187170190298E-4</v>
      </c>
      <c r="P27" s="60">
        <v>1270.7811975117399</v>
      </c>
      <c r="Q27" s="60">
        <v>2.8959538524448501E-3</v>
      </c>
      <c r="R27" s="60">
        <v>464.61081999355798</v>
      </c>
      <c r="S27" s="60">
        <v>2.69089761979374E-2</v>
      </c>
      <c r="T27" s="60">
        <v>4316.9322839844699</v>
      </c>
      <c r="U27" s="60">
        <v>6.2998514645540796E-3</v>
      </c>
      <c r="V27" s="60">
        <v>4.6097576330681898E-3</v>
      </c>
      <c r="W27" s="60">
        <v>3.2458405905604802E-4</v>
      </c>
      <c r="X27" s="60">
        <v>1.3655097724298499E-3</v>
      </c>
      <c r="Y27" s="60">
        <v>235.18799579124899</v>
      </c>
      <c r="Z27" s="60">
        <v>5.6563494374011602E-3</v>
      </c>
      <c r="AA27" s="60">
        <v>289.25007755096101</v>
      </c>
      <c r="AB27" s="60">
        <v>2.3625644842271001E-2</v>
      </c>
      <c r="AC27" s="60">
        <v>14.5789412009256</v>
      </c>
      <c r="AD27" s="60">
        <v>0.42790872587615503</v>
      </c>
      <c r="AE27" s="60">
        <v>18.2821211218175</v>
      </c>
      <c r="AF27" s="60">
        <v>0.30054601980763601</v>
      </c>
      <c r="AG27" s="60">
        <v>8.1163785810110003</v>
      </c>
      <c r="AH27" s="60">
        <v>9.7949545748403505E-3</v>
      </c>
      <c r="AI27" s="60">
        <v>5.5184293509534399</v>
      </c>
      <c r="AJ27" s="60">
        <v>12.267543425114599</v>
      </c>
      <c r="AK27" s="60">
        <v>1075.4327091560299</v>
      </c>
      <c r="AL27" s="60">
        <v>2.05994537341441</v>
      </c>
      <c r="AM27" s="60">
        <v>412.374452793057</v>
      </c>
      <c r="AN27" s="60">
        <v>0.44088766607582802</v>
      </c>
      <c r="AO27" s="60">
        <v>0.10010867824458899</v>
      </c>
      <c r="AP27" s="60">
        <v>0.13481088340616901</v>
      </c>
      <c r="AQ27" s="60">
        <v>0.20596810442506999</v>
      </c>
      <c r="AR27" s="60">
        <v>32.717325475693301</v>
      </c>
    </row>
    <row r="28" spans="1:44">
      <c r="A28">
        <v>0</v>
      </c>
      <c r="B28">
        <v>23</v>
      </c>
      <c r="C28" s="59" t="s">
        <v>248</v>
      </c>
      <c r="D28" t="s">
        <v>204</v>
      </c>
      <c r="E28" t="s">
        <v>249</v>
      </c>
      <c r="F28" s="60">
        <v>7.7737933805055501</v>
      </c>
      <c r="G28" s="60">
        <v>7.7710526173819696</v>
      </c>
      <c r="H28" s="60">
        <v>2.7407631235840699E-3</v>
      </c>
      <c r="I28" s="60">
        <v>84313.539686918099</v>
      </c>
      <c r="J28" s="60">
        <v>190465.56783253601</v>
      </c>
      <c r="K28" s="60">
        <v>7.5689321657942702E-3</v>
      </c>
      <c r="L28" s="60">
        <v>82826.036116547693</v>
      </c>
      <c r="M28" s="60">
        <v>1.71483945084469E-2</v>
      </c>
      <c r="N28" s="60">
        <v>187653.094490163</v>
      </c>
      <c r="O28" s="60">
        <v>4.6258539535542501E-5</v>
      </c>
      <c r="P28" s="60">
        <v>564.21997217844205</v>
      </c>
      <c r="Q28" s="60">
        <v>9.9567075375271491E-4</v>
      </c>
      <c r="R28" s="60">
        <v>159.79553125078601</v>
      </c>
      <c r="S28" s="60">
        <v>9.2518497155520407E-3</v>
      </c>
      <c r="T28" s="60">
        <v>1484.7653032532701</v>
      </c>
      <c r="U28" s="60">
        <v>2.1725168249708401E-3</v>
      </c>
      <c r="V28" s="60">
        <v>1.55926361075367E-3</v>
      </c>
      <c r="W28" s="60">
        <v>1.2920798504479399E-4</v>
      </c>
      <c r="X28" s="60">
        <v>4.84045229172381E-4</v>
      </c>
      <c r="Y28" s="60">
        <v>80.513788498187097</v>
      </c>
      <c r="Z28" s="60">
        <v>1.9425778254429E-3</v>
      </c>
      <c r="AA28" s="60">
        <v>99.410179477470706</v>
      </c>
      <c r="AB28" s="60">
        <v>8.8263358433136596E-3</v>
      </c>
      <c r="AC28" s="60">
        <v>5.4465658879735601</v>
      </c>
      <c r="AD28" s="60">
        <v>0.15822957275737401</v>
      </c>
      <c r="AE28" s="60">
        <v>6.7602552583631201</v>
      </c>
      <c r="AF28" s="60">
        <v>0.11185220423839499</v>
      </c>
      <c r="AG28" s="60">
        <v>3.0206183908222601</v>
      </c>
      <c r="AH28" s="60">
        <v>3.69752408705967E-3</v>
      </c>
      <c r="AI28" s="60">
        <v>2.0831669296280699</v>
      </c>
      <c r="AJ28" s="60">
        <v>4.5581116338421097</v>
      </c>
      <c r="AK28" s="60">
        <v>399.586304539423</v>
      </c>
      <c r="AL28" s="60">
        <v>0.77123621149083399</v>
      </c>
      <c r="AM28" s="60">
        <v>154.39152649012601</v>
      </c>
      <c r="AN28" s="60">
        <v>0.16542268220190101</v>
      </c>
      <c r="AO28" s="60">
        <v>3.7561151199111499E-2</v>
      </c>
      <c r="AP28" s="60">
        <v>5.0581569959327603E-2</v>
      </c>
      <c r="AQ28" s="60">
        <v>7.7279961043462395E-2</v>
      </c>
      <c r="AR28" s="60">
        <v>12.275661469130201</v>
      </c>
    </row>
    <row r="29" spans="1:44">
      <c r="A29">
        <v>0</v>
      </c>
      <c r="B29">
        <v>24</v>
      </c>
      <c r="C29" s="59" t="s">
        <v>250</v>
      </c>
      <c r="D29" t="s">
        <v>204</v>
      </c>
      <c r="E29" t="s">
        <v>251</v>
      </c>
      <c r="F29" s="60">
        <v>7.9349526185439903</v>
      </c>
      <c r="G29" s="60">
        <v>7.9320779964023203</v>
      </c>
      <c r="H29" s="60">
        <v>2.8746221416664501E-3</v>
      </c>
      <c r="I29" s="60">
        <v>92224.459374095299</v>
      </c>
      <c r="J29" s="60">
        <v>208788.646502105</v>
      </c>
      <c r="K29" s="60">
        <v>8.3059026477532508E-3</v>
      </c>
      <c r="L29" s="60">
        <v>90890.627318913001</v>
      </c>
      <c r="M29" s="60">
        <v>1.8848339375112901E-2</v>
      </c>
      <c r="N29" s="60">
        <v>206255.41405631299</v>
      </c>
      <c r="O29" s="60">
        <v>4.5131688906189397E-5</v>
      </c>
      <c r="P29" s="60">
        <v>550.47566383826302</v>
      </c>
      <c r="Q29" s="60">
        <v>8.8814031155976198E-4</v>
      </c>
      <c r="R29" s="60">
        <v>144.65167682796601</v>
      </c>
      <c r="S29" s="60">
        <v>8.2526574872161494E-3</v>
      </c>
      <c r="T29" s="60">
        <v>1344.0520674372401</v>
      </c>
      <c r="U29" s="60">
        <v>1.9246183793936199E-3</v>
      </c>
      <c r="V29" s="60">
        <v>1.3780291601070401E-3</v>
      </c>
      <c r="W29" s="60">
        <v>1.15736282657504E-4</v>
      </c>
      <c r="X29" s="60">
        <v>4.30852936629081E-4</v>
      </c>
      <c r="Y29" s="60">
        <v>71.266100773705801</v>
      </c>
      <c r="Z29" s="60">
        <v>1.7210505786978199E-3</v>
      </c>
      <c r="AA29" s="60">
        <v>88.0864544604011</v>
      </c>
      <c r="AB29" s="60">
        <v>8.3538271440728208E-3</v>
      </c>
      <c r="AC29" s="60">
        <v>5.1549896542179097</v>
      </c>
      <c r="AD29" s="60">
        <v>0.15105503545733501</v>
      </c>
      <c r="AE29" s="60">
        <v>6.4537278332825903</v>
      </c>
      <c r="AF29" s="60">
        <v>0.106205047906692</v>
      </c>
      <c r="AG29" s="60">
        <v>2.8681144291208498</v>
      </c>
      <c r="AH29" s="60">
        <v>3.1505652934486002E-3</v>
      </c>
      <c r="AI29" s="60">
        <v>1.7750130288330399</v>
      </c>
      <c r="AJ29" s="60">
        <v>3.7275060686494501</v>
      </c>
      <c r="AK29" s="60">
        <v>326.77136822654302</v>
      </c>
      <c r="AL29" s="60">
        <v>0.62257170707598897</v>
      </c>
      <c r="AM29" s="60">
        <v>124.630813196934</v>
      </c>
      <c r="AN29" s="60">
        <v>0.15764010176525201</v>
      </c>
      <c r="AO29" s="60">
        <v>3.57940250430651E-2</v>
      </c>
      <c r="AP29" s="60">
        <v>4.8201875033124598E-2</v>
      </c>
      <c r="AQ29" s="60">
        <v>7.3644201689062105E-2</v>
      </c>
      <c r="AR29" s="60">
        <v>11.6981329130403</v>
      </c>
    </row>
    <row r="30" spans="1:44">
      <c r="A30">
        <v>0</v>
      </c>
      <c r="B30">
        <v>25</v>
      </c>
      <c r="C30" s="59" t="s">
        <v>252</v>
      </c>
      <c r="D30" t="s">
        <v>204</v>
      </c>
      <c r="E30" t="s">
        <v>253</v>
      </c>
      <c r="F30" s="60">
        <v>8.1217158845953907</v>
      </c>
      <c r="G30" s="60">
        <v>8.11722214815887</v>
      </c>
      <c r="H30" s="60">
        <v>4.4937364365225099E-3</v>
      </c>
      <c r="I30" s="60">
        <v>225258.21411591899</v>
      </c>
      <c r="J30" s="60">
        <v>509507.93319243903</v>
      </c>
      <c r="K30" s="60">
        <v>2.02281172005036E-2</v>
      </c>
      <c r="L30" s="60">
        <v>221354.179046584</v>
      </c>
      <c r="M30" s="60">
        <v>4.5903347602038201E-2</v>
      </c>
      <c r="N30" s="60">
        <v>502315.550341291</v>
      </c>
      <c r="O30" s="60">
        <v>1.3394361403656801E-4</v>
      </c>
      <c r="P30" s="60">
        <v>1633.72347990204</v>
      </c>
      <c r="Q30" s="60">
        <v>2.4495482504057701E-3</v>
      </c>
      <c r="R30" s="60">
        <v>396.59322527392101</v>
      </c>
      <c r="S30" s="60">
        <v>2.27609765747732E-2</v>
      </c>
      <c r="T30" s="60">
        <v>3684.9410070864301</v>
      </c>
      <c r="U30" s="60">
        <v>5.2891955767212099E-3</v>
      </c>
      <c r="V30" s="60">
        <v>3.7407629510982201E-3</v>
      </c>
      <c r="W30" s="60">
        <v>3.1349367667906502E-4</v>
      </c>
      <c r="X30" s="60">
        <v>1.23493894894393E-3</v>
      </c>
      <c r="Y30" s="60">
        <v>195.14668743189699</v>
      </c>
      <c r="Z30" s="60">
        <v>4.7588747578995397E-3</v>
      </c>
      <c r="AA30" s="60">
        <v>243.74610506051999</v>
      </c>
      <c r="AB30" s="60">
        <v>2.2481567146358999E-2</v>
      </c>
      <c r="AC30" s="60">
        <v>13.872952366786</v>
      </c>
      <c r="AD30" s="60">
        <v>0.40701983194038599</v>
      </c>
      <c r="AE30" s="60">
        <v>17.389656757477599</v>
      </c>
      <c r="AF30" s="60">
        <v>0.28594793922374701</v>
      </c>
      <c r="AG30" s="60">
        <v>7.7221509394312298</v>
      </c>
      <c r="AH30" s="60">
        <v>9.0403945185117806E-3</v>
      </c>
      <c r="AI30" s="60">
        <v>5.0933139172889499</v>
      </c>
      <c r="AJ30" s="60">
        <v>11.2170291897031</v>
      </c>
      <c r="AK30" s="60">
        <v>983.33950589230903</v>
      </c>
      <c r="AL30" s="60">
        <v>1.8801916405702801</v>
      </c>
      <c r="AM30" s="60">
        <v>376.39007758788199</v>
      </c>
      <c r="AN30" s="60">
        <v>0.417986971793472</v>
      </c>
      <c r="AO30" s="60">
        <v>9.4908807367210496E-2</v>
      </c>
      <c r="AP30" s="60">
        <v>0.127808494883346</v>
      </c>
      <c r="AQ30" s="60">
        <v>0.195269669542916</v>
      </c>
      <c r="AR30" s="60">
        <v>31.017914205870401</v>
      </c>
    </row>
    <row r="31" spans="1:44">
      <c r="A31">
        <v>0</v>
      </c>
      <c r="B31">
        <v>26</v>
      </c>
      <c r="C31" s="59" t="s">
        <v>254</v>
      </c>
      <c r="D31" t="s">
        <v>204</v>
      </c>
      <c r="E31" t="s">
        <v>255</v>
      </c>
      <c r="F31" s="60">
        <v>8.2126530807710303</v>
      </c>
      <c r="G31" s="60">
        <v>8.2091982765515095</v>
      </c>
      <c r="H31" s="60">
        <v>3.4548042195225999E-3</v>
      </c>
      <c r="I31" s="60">
        <v>203629.227731258</v>
      </c>
      <c r="J31" s="60">
        <v>459560.49978133</v>
      </c>
      <c r="K31" s="60">
        <v>1.82978882015838E-2</v>
      </c>
      <c r="L31" s="60">
        <v>200231.88421347001</v>
      </c>
      <c r="M31" s="60">
        <v>4.1397635800770702E-2</v>
      </c>
      <c r="N31" s="60">
        <v>453010.015530309</v>
      </c>
      <c r="O31" s="60">
        <v>9.2706939855438894E-5</v>
      </c>
      <c r="P31" s="60">
        <v>1130.75569508186</v>
      </c>
      <c r="Q31" s="60">
        <v>2.3272866931352298E-3</v>
      </c>
      <c r="R31" s="60">
        <v>380.28174135604797</v>
      </c>
      <c r="S31" s="60">
        <v>2.1625174148757201E-2</v>
      </c>
      <c r="T31" s="60">
        <v>3533.4224745883198</v>
      </c>
      <c r="U31" s="60">
        <v>4.9632181795642499E-3</v>
      </c>
      <c r="V31" s="60">
        <v>3.4467380624837699E-3</v>
      </c>
      <c r="W31" s="60">
        <v>2.7656340908777398E-4</v>
      </c>
      <c r="X31" s="60">
        <v>1.23991670799271E-3</v>
      </c>
      <c r="Y31" s="60">
        <v>182.22438656386399</v>
      </c>
      <c r="Z31" s="60">
        <v>4.5336891186259802E-3</v>
      </c>
      <c r="AA31" s="60">
        <v>232.51639691562301</v>
      </c>
      <c r="AB31" s="60">
        <v>1.9438161134922399E-2</v>
      </c>
      <c r="AC31" s="60">
        <v>11.9949237420649</v>
      </c>
      <c r="AD31" s="60">
        <v>0.35200029943670003</v>
      </c>
      <c r="AE31" s="60">
        <v>15.0389831290336</v>
      </c>
      <c r="AF31" s="60">
        <v>0.247259630227292</v>
      </c>
      <c r="AG31" s="60">
        <v>6.6773559936344196</v>
      </c>
      <c r="AH31" s="60">
        <v>8.7249602190767796E-3</v>
      </c>
      <c r="AI31" s="60">
        <v>4.9155997805305702</v>
      </c>
      <c r="AJ31" s="60">
        <v>11.5690131566804</v>
      </c>
      <c r="AK31" s="60">
        <v>1014.19613774339</v>
      </c>
      <c r="AL31" s="60">
        <v>1.9524996296603601</v>
      </c>
      <c r="AM31" s="60">
        <v>390.86520290839701</v>
      </c>
      <c r="AN31" s="60">
        <v>0.37566234357406503</v>
      </c>
      <c r="AO31" s="60">
        <v>8.5298515491671195E-2</v>
      </c>
      <c r="AP31" s="60">
        <v>0.114866873266636</v>
      </c>
      <c r="AQ31" s="60">
        <v>0.175496954815758</v>
      </c>
      <c r="AR31" s="60">
        <v>27.8770945739284</v>
      </c>
    </row>
    <row r="32" spans="1:44">
      <c r="A32">
        <v>0</v>
      </c>
      <c r="B32">
        <v>27</v>
      </c>
      <c r="C32" s="59" t="s">
        <v>256</v>
      </c>
      <c r="D32" t="s">
        <v>204</v>
      </c>
      <c r="E32" t="s">
        <v>257</v>
      </c>
      <c r="F32" s="60">
        <v>7.7718962939347396</v>
      </c>
      <c r="G32" s="60">
        <v>7.7691645607952102</v>
      </c>
      <c r="H32" s="60">
        <v>2.7317331395302299E-3</v>
      </c>
      <c r="I32" s="60">
        <v>82783.107717493898</v>
      </c>
      <c r="J32" s="60">
        <v>186739.03554197401</v>
      </c>
      <c r="K32" s="60">
        <v>7.4652343714805497E-3</v>
      </c>
      <c r="L32" s="60">
        <v>81691.281957189596</v>
      </c>
      <c r="M32" s="60">
        <v>1.68643563300853E-2</v>
      </c>
      <c r="N32" s="60">
        <v>184544.894297041</v>
      </c>
      <c r="O32" s="60">
        <v>2.8491068257923801E-5</v>
      </c>
      <c r="P32" s="60">
        <v>347.508371453633</v>
      </c>
      <c r="Q32" s="60">
        <v>8.2265253903155702E-4</v>
      </c>
      <c r="R32" s="60">
        <v>132.94271521831101</v>
      </c>
      <c r="S32" s="60">
        <v>7.64415098648389E-3</v>
      </c>
      <c r="T32" s="60">
        <v>1235.2581998473099</v>
      </c>
      <c r="U32" s="60">
        <v>1.7723346539121399E-3</v>
      </c>
      <c r="V32" s="60">
        <v>1.26993401449319E-3</v>
      </c>
      <c r="W32" s="60">
        <v>9.3909509760608696E-5</v>
      </c>
      <c r="X32" s="60">
        <v>4.0849112965834502E-4</v>
      </c>
      <c r="Y32" s="60">
        <v>65.722079651122598</v>
      </c>
      <c r="Z32" s="60">
        <v>1.6049279848762601E-3</v>
      </c>
      <c r="AA32" s="60">
        <v>82.171925164704703</v>
      </c>
      <c r="AB32" s="60">
        <v>6.8335646379377802E-3</v>
      </c>
      <c r="AC32" s="60">
        <v>4.2168642470646196</v>
      </c>
      <c r="AD32" s="60">
        <v>0.12405051151257999</v>
      </c>
      <c r="AE32" s="60">
        <v>5.2999771669829903</v>
      </c>
      <c r="AF32" s="60">
        <v>8.7004977824045301E-2</v>
      </c>
      <c r="AG32" s="60">
        <v>2.3496080197781302</v>
      </c>
      <c r="AH32" s="60">
        <v>2.8510147271307898E-3</v>
      </c>
      <c r="AI32" s="60">
        <v>1.6062477094410901</v>
      </c>
      <c r="AJ32" s="60">
        <v>3.633976408344</v>
      </c>
      <c r="AK32" s="60">
        <v>318.57210187931202</v>
      </c>
      <c r="AL32" s="60">
        <v>0.609436861574841</v>
      </c>
      <c r="AM32" s="60">
        <v>122.001386807302</v>
      </c>
      <c r="AN32" s="60">
        <v>0.12713591725874601</v>
      </c>
      <c r="AO32" s="60">
        <v>2.88676942686515E-2</v>
      </c>
      <c r="AP32" s="60">
        <v>3.8874561990751899E-2</v>
      </c>
      <c r="AQ32" s="60">
        <v>5.9393660999342603E-2</v>
      </c>
      <c r="AR32" s="60">
        <v>9.4344829866250102</v>
      </c>
    </row>
    <row r="33" spans="1:44">
      <c r="A33">
        <v>0</v>
      </c>
      <c r="B33">
        <v>28</v>
      </c>
      <c r="C33" s="59" t="s">
        <v>258</v>
      </c>
      <c r="D33" t="s">
        <v>204</v>
      </c>
      <c r="E33" t="s">
        <v>259</v>
      </c>
      <c r="F33" s="60">
        <v>9.1078940500462195</v>
      </c>
      <c r="G33" s="60">
        <v>9.1028503067956095</v>
      </c>
      <c r="H33" s="60">
        <v>5.0437432506082996E-3</v>
      </c>
      <c r="I33" s="60">
        <v>441965.65539128397</v>
      </c>
      <c r="J33" s="60">
        <v>999772.758622861</v>
      </c>
      <c r="K33" s="60">
        <v>3.9833204628416899E-2</v>
      </c>
      <c r="L33" s="60">
        <v>435890.60820244299</v>
      </c>
      <c r="M33" s="60">
        <v>9.0290649612488005E-2</v>
      </c>
      <c r="N33" s="60">
        <v>988041.17172395205</v>
      </c>
      <c r="O33" s="60">
        <v>1.9450552749632601E-4</v>
      </c>
      <c r="P33" s="60">
        <v>2372.40311549847</v>
      </c>
      <c r="Q33" s="60">
        <v>4.2726070964336704E-3</v>
      </c>
      <c r="R33" s="60">
        <v>682.21553296387697</v>
      </c>
      <c r="S33" s="60">
        <v>3.9700405723233599E-2</v>
      </c>
      <c r="T33" s="60">
        <v>6338.7552430310297</v>
      </c>
      <c r="U33" s="60">
        <v>9.3197995677042293E-3</v>
      </c>
      <c r="V33" s="60">
        <v>6.8642230630165096E-3</v>
      </c>
      <c r="W33" s="60">
        <v>4.7432331343998801E-4</v>
      </c>
      <c r="X33" s="60">
        <v>1.98125319124773E-3</v>
      </c>
      <c r="Y33" s="60">
        <v>348.67514724615199</v>
      </c>
      <c r="Z33" s="60">
        <v>8.3414043676024504E-3</v>
      </c>
      <c r="AA33" s="60">
        <v>426.38883255317</v>
      </c>
      <c r="AB33" s="60">
        <v>3.3771176962630503E-2</v>
      </c>
      <c r="AC33" s="60">
        <v>20.8395583067148</v>
      </c>
      <c r="AD33" s="60">
        <v>0.60796040902236703</v>
      </c>
      <c r="AE33" s="60">
        <v>25.974711808595998</v>
      </c>
      <c r="AF33" s="60">
        <v>0.42863472651708001</v>
      </c>
      <c r="AG33" s="60">
        <v>11.575470923246399</v>
      </c>
      <c r="AH33" s="60">
        <v>1.4188276635214599E-2</v>
      </c>
      <c r="AI33" s="60">
        <v>7.9936054450927196</v>
      </c>
      <c r="AJ33" s="60">
        <v>17.6039175003861</v>
      </c>
      <c r="AK33" s="60">
        <v>1543.24529640071</v>
      </c>
      <c r="AL33" s="60">
        <v>2.9439704746472102</v>
      </c>
      <c r="AM33" s="60">
        <v>589.34485797033199</v>
      </c>
      <c r="AN33" s="60">
        <v>0.62515030649810599</v>
      </c>
      <c r="AO33" s="60">
        <v>0.14194764720667999</v>
      </c>
      <c r="AP33" s="60">
        <v>0.191153096773547</v>
      </c>
      <c r="AQ33" s="60">
        <v>0.292049562517879</v>
      </c>
      <c r="AR33" s="60">
        <v>46.391059724973601</v>
      </c>
    </row>
    <row r="34" spans="1:44">
      <c r="A34">
        <v>0</v>
      </c>
      <c r="B34">
        <v>29</v>
      </c>
      <c r="C34" s="59" t="s">
        <v>260</v>
      </c>
      <c r="D34" t="s">
        <v>204</v>
      </c>
      <c r="E34" t="s">
        <v>261</v>
      </c>
      <c r="F34" s="60">
        <v>7.7054164472357103</v>
      </c>
      <c r="G34" s="60">
        <v>7.7024311637343299</v>
      </c>
      <c r="H34" s="60">
        <v>2.98528350138483E-3</v>
      </c>
      <c r="I34" s="60">
        <v>43437.040948295697</v>
      </c>
      <c r="J34" s="60">
        <v>98156.568718846</v>
      </c>
      <c r="K34" s="60">
        <v>3.9213243189989699E-3</v>
      </c>
      <c r="L34" s="60">
        <v>42910.643477278703</v>
      </c>
      <c r="M34" s="60">
        <v>8.8691412341734294E-3</v>
      </c>
      <c r="N34" s="60">
        <v>97054.088488758804</v>
      </c>
      <c r="O34" s="60">
        <v>1.4055585313369201E-5</v>
      </c>
      <c r="P34" s="60">
        <v>171.437361276129</v>
      </c>
      <c r="Q34" s="60">
        <v>4.3617999914232798E-4</v>
      </c>
      <c r="R34" s="60">
        <v>69.477646325967598</v>
      </c>
      <c r="S34" s="60">
        <v>4.0530050461762496E-3</v>
      </c>
      <c r="T34" s="60">
        <v>645.56040539625201</v>
      </c>
      <c r="U34" s="60">
        <v>9.5634564636066599E-4</v>
      </c>
      <c r="V34" s="60">
        <v>7.2123028407793501E-4</v>
      </c>
      <c r="W34" s="60">
        <v>4.5081022011852801E-5</v>
      </c>
      <c r="X34" s="60">
        <v>1.9003434027087799E-4</v>
      </c>
      <c r="Y34" s="60">
        <v>36.069077916898401</v>
      </c>
      <c r="Z34" s="60">
        <v>8.5117902060330701E-4</v>
      </c>
      <c r="AA34" s="60">
        <v>43.4534304562575</v>
      </c>
      <c r="AB34" s="60">
        <v>3.1615917837986402E-3</v>
      </c>
      <c r="AC34" s="60">
        <v>1.9509588426073701</v>
      </c>
      <c r="AD34" s="60">
        <v>5.6861777397085901E-2</v>
      </c>
      <c r="AE34" s="60">
        <v>2.4293823395324199</v>
      </c>
      <c r="AF34" s="60">
        <v>4.0113791821172598E-2</v>
      </c>
      <c r="AG34" s="60">
        <v>1.08329074179351</v>
      </c>
      <c r="AH34" s="60">
        <v>1.3376677319872901E-3</v>
      </c>
      <c r="AI34" s="60">
        <v>0.75363543725594495</v>
      </c>
      <c r="AJ34" s="60">
        <v>1.61477097450681</v>
      </c>
      <c r="AK34" s="60">
        <v>141.55870198308699</v>
      </c>
      <c r="AL34" s="60">
        <v>0.26857480198771599</v>
      </c>
      <c r="AM34" s="60">
        <v>53.765205831701898</v>
      </c>
      <c r="AN34" s="60">
        <v>5.9545990192045997E-2</v>
      </c>
      <c r="AO34" s="60">
        <v>1.3520611951058401E-2</v>
      </c>
      <c r="AP34" s="60">
        <v>1.8207475334091401E-2</v>
      </c>
      <c r="AQ34" s="60">
        <v>2.7817902906896199E-2</v>
      </c>
      <c r="AR34" s="60">
        <v>4.4187798656870196</v>
      </c>
    </row>
    <row r="35" spans="1:44">
      <c r="A35">
        <v>0</v>
      </c>
      <c r="B35">
        <v>30</v>
      </c>
      <c r="C35" s="59" t="s">
        <v>262</v>
      </c>
      <c r="D35" t="s">
        <v>204</v>
      </c>
      <c r="E35" t="s">
        <v>263</v>
      </c>
      <c r="F35" s="60">
        <v>7.0642555536855198</v>
      </c>
      <c r="G35" s="60">
        <v>7.0613382111728802</v>
      </c>
      <c r="H35" s="60">
        <v>2.9173425126387499E-3</v>
      </c>
      <c r="I35" s="60">
        <v>69379.752784997501</v>
      </c>
      <c r="J35" s="60">
        <v>156806.47239696499</v>
      </c>
      <c r="K35" s="60">
        <v>6.2410556799782097E-3</v>
      </c>
      <c r="L35" s="60">
        <v>68295.2220778708</v>
      </c>
      <c r="M35" s="60">
        <v>1.4148215491754801E-2</v>
      </c>
      <c r="N35" s="60">
        <v>154822.448085952</v>
      </c>
      <c r="O35" s="60">
        <v>3.7455910735376199E-5</v>
      </c>
      <c r="P35" s="60">
        <v>456.85343993176599</v>
      </c>
      <c r="Q35" s="60">
        <v>6.7412227853100401E-4</v>
      </c>
      <c r="R35" s="60">
        <v>108.48197611909001</v>
      </c>
      <c r="S35" s="60">
        <v>6.2639855191886301E-3</v>
      </c>
      <c r="T35" s="60">
        <v>1007.97558000472</v>
      </c>
      <c r="U35" s="60">
        <v>1.4684815750244001E-3</v>
      </c>
      <c r="V35" s="60">
        <v>1.04163054929975E-3</v>
      </c>
      <c r="W35" s="60">
        <v>9.1307851365457894E-5</v>
      </c>
      <c r="X35" s="60">
        <v>3.3554317435919201E-4</v>
      </c>
      <c r="Y35" s="60">
        <v>54.201584494686699</v>
      </c>
      <c r="Z35" s="60">
        <v>1.3150290048797801E-3</v>
      </c>
      <c r="AA35" s="60">
        <v>67.3292282156292</v>
      </c>
      <c r="AB35" s="60">
        <v>6.5251730795650902E-3</v>
      </c>
      <c r="AC35" s="60">
        <v>4.0265616150563304</v>
      </c>
      <c r="AD35" s="60">
        <v>0.11766065606331701</v>
      </c>
      <c r="AE35" s="60">
        <v>5.0269747620071596</v>
      </c>
      <c r="AF35" s="60">
        <v>8.2870401310424502E-2</v>
      </c>
      <c r="AG35" s="60">
        <v>2.2379519470136899</v>
      </c>
      <c r="AH35" s="60">
        <v>2.5481237543836799E-3</v>
      </c>
      <c r="AI35" s="60">
        <v>1.43560042146003</v>
      </c>
      <c r="AJ35" s="60">
        <v>3.0984992876102102</v>
      </c>
      <c r="AK35" s="60">
        <v>271.62956491931402</v>
      </c>
      <c r="AL35" s="60">
        <v>0.52157069472189399</v>
      </c>
      <c r="AM35" s="60">
        <v>104.41171528365901</v>
      </c>
      <c r="AN35" s="60">
        <v>0.119880976240721</v>
      </c>
      <c r="AO35" s="60">
        <v>2.7220374777616699E-2</v>
      </c>
      <c r="AP35" s="60">
        <v>3.6656204117475298E-2</v>
      </c>
      <c r="AQ35" s="60">
        <v>5.60043973456293E-2</v>
      </c>
      <c r="AR35" s="60">
        <v>8.8961094169891304</v>
      </c>
    </row>
    <row r="36" spans="1:44">
      <c r="A36">
        <v>0</v>
      </c>
      <c r="B36">
        <v>31</v>
      </c>
      <c r="C36" s="59" t="s">
        <v>264</v>
      </c>
      <c r="D36" t="s">
        <v>204</v>
      </c>
      <c r="E36" t="s">
        <v>265</v>
      </c>
      <c r="F36" s="60">
        <v>7.8822665971544303</v>
      </c>
      <c r="G36" s="60">
        <v>7.8794799745429698</v>
      </c>
      <c r="H36" s="60">
        <v>2.7866226114676698E-3</v>
      </c>
      <c r="I36" s="60">
        <v>63583.683358899099</v>
      </c>
      <c r="J36" s="60">
        <v>143701.261458839</v>
      </c>
      <c r="K36" s="60">
        <v>5.73911888447717E-3</v>
      </c>
      <c r="L36" s="60">
        <v>62802.5800192893</v>
      </c>
      <c r="M36" s="60">
        <v>1.29809475960479E-2</v>
      </c>
      <c r="N36" s="60">
        <v>142049.15711573799</v>
      </c>
      <c r="O36" s="60">
        <v>1.9750780735285499E-5</v>
      </c>
      <c r="P36" s="60">
        <v>240.902221921707</v>
      </c>
      <c r="Q36" s="60">
        <v>6.5856110483649398E-4</v>
      </c>
      <c r="R36" s="60">
        <v>105.045606322399</v>
      </c>
      <c r="S36" s="60">
        <v>6.1193928906285704E-3</v>
      </c>
      <c r="T36" s="60">
        <v>976.04660981344398</v>
      </c>
      <c r="U36" s="60">
        <v>1.43738368626317E-3</v>
      </c>
      <c r="V36" s="60">
        <v>1.08210012205729E-3</v>
      </c>
      <c r="W36" s="60">
        <v>6.4731175833423899E-5</v>
      </c>
      <c r="X36" s="60">
        <v>2.9055238837245802E-4</v>
      </c>
      <c r="Y36" s="60">
        <v>54.200551110261003</v>
      </c>
      <c r="Z36" s="60">
        <v>1.2850307026977799E-3</v>
      </c>
      <c r="AA36" s="60">
        <v>65.620510195757703</v>
      </c>
      <c r="AB36" s="60">
        <v>4.66346469998794E-3</v>
      </c>
      <c r="AC36" s="60">
        <v>2.8777363795832298</v>
      </c>
      <c r="AD36" s="60">
        <v>8.4527961354808001E-2</v>
      </c>
      <c r="AE36" s="60">
        <v>3.61140199818258</v>
      </c>
      <c r="AF36" s="60">
        <v>5.9341475488534801E-2</v>
      </c>
      <c r="AG36" s="60">
        <v>1.60254286824029</v>
      </c>
      <c r="AH36" s="60">
        <v>1.99941249152341E-3</v>
      </c>
      <c r="AI36" s="60">
        <v>1.1264591880843999</v>
      </c>
      <c r="AJ36" s="60">
        <v>2.4766713023098901</v>
      </c>
      <c r="AK36" s="60">
        <v>217.11708987141699</v>
      </c>
      <c r="AL36" s="60">
        <v>0.41164838257518699</v>
      </c>
      <c r="AM36" s="60">
        <v>82.4066883998089</v>
      </c>
      <c r="AN36" s="60">
        <v>8.8838733610422896E-2</v>
      </c>
      <c r="AO36" s="60">
        <v>2.0171871524203699E-2</v>
      </c>
      <c r="AP36" s="60">
        <v>2.7164367581085699E-2</v>
      </c>
      <c r="AQ36" s="60">
        <v>4.1502494505133498E-2</v>
      </c>
      <c r="AR36" s="60">
        <v>6.5925313544169803</v>
      </c>
    </row>
    <row r="37" spans="1:44">
      <c r="A37">
        <v>0</v>
      </c>
      <c r="B37">
        <v>32</v>
      </c>
      <c r="C37" s="59" t="s">
        <v>266</v>
      </c>
      <c r="D37" t="s">
        <v>204</v>
      </c>
      <c r="E37" t="s">
        <v>267</v>
      </c>
      <c r="F37" s="60">
        <v>7.6813262086584997</v>
      </c>
      <c r="G37" s="60">
        <v>7.6785138481962001</v>
      </c>
      <c r="H37" s="60">
        <v>2.8123604622969402E-3</v>
      </c>
      <c r="I37" s="60">
        <v>18244.189289821501</v>
      </c>
      <c r="J37" s="60">
        <v>41295.780392850298</v>
      </c>
      <c r="K37" s="60">
        <v>1.64538050044738E-3</v>
      </c>
      <c r="L37" s="60">
        <v>18005.227391441</v>
      </c>
      <c r="M37" s="60">
        <v>3.7279917235241902E-3</v>
      </c>
      <c r="N37" s="60">
        <v>40795.0250274707</v>
      </c>
      <c r="O37" s="60">
        <v>6.2604005350191702E-6</v>
      </c>
      <c r="P37" s="60">
        <v>76.3587231927294</v>
      </c>
      <c r="Q37" s="60">
        <v>2.0345372317229199E-4</v>
      </c>
      <c r="R37" s="60">
        <v>31.573216217468801</v>
      </c>
      <c r="S37" s="60">
        <v>1.89050218369648E-3</v>
      </c>
      <c r="T37" s="60">
        <v>293.36668321655799</v>
      </c>
      <c r="U37" s="60">
        <v>4.5980676043038998E-4</v>
      </c>
      <c r="V37" s="60">
        <v>3.6234206872821299E-4</v>
      </c>
      <c r="W37" s="60">
        <v>2.0331238264323201E-5</v>
      </c>
      <c r="X37" s="60">
        <v>7.7133453437853896E-5</v>
      </c>
      <c r="Y37" s="60">
        <v>17.597293767604601</v>
      </c>
      <c r="Z37" s="60">
        <v>4.0174463089727598E-4</v>
      </c>
      <c r="AA37" s="60">
        <v>20.451010244897201</v>
      </c>
      <c r="AB37" s="60">
        <v>1.43362446261945E-3</v>
      </c>
      <c r="AC37" s="60">
        <v>0.88466269954849897</v>
      </c>
      <c r="AD37" s="60">
        <v>2.5922738262756401E-2</v>
      </c>
      <c r="AE37" s="60">
        <v>1.10753207885283</v>
      </c>
      <c r="AF37" s="60">
        <v>1.82260906857158E-2</v>
      </c>
      <c r="AG37" s="60">
        <v>0.49220366369113799</v>
      </c>
      <c r="AH37" s="60">
        <v>6.1027397148355001E-4</v>
      </c>
      <c r="AI37" s="60">
        <v>0.34382536137039699</v>
      </c>
      <c r="AJ37" s="60">
        <v>0.72437897200412205</v>
      </c>
      <c r="AK37" s="60">
        <v>63.502594881646097</v>
      </c>
      <c r="AL37" s="60">
        <v>0.123043722633422</v>
      </c>
      <c r="AM37" s="60">
        <v>24.631763757150001</v>
      </c>
      <c r="AN37" s="60">
        <v>2.7208341637306101E-2</v>
      </c>
      <c r="AO37" s="60">
        <v>6.1779715710323004E-3</v>
      </c>
      <c r="AP37" s="60">
        <v>8.3195398753901292E-3</v>
      </c>
      <c r="AQ37" s="60">
        <v>1.2710830190883701E-2</v>
      </c>
      <c r="AR37" s="60">
        <v>2.0190725155112399</v>
      </c>
    </row>
    <row r="38" spans="1:44">
      <c r="A38">
        <v>0</v>
      </c>
      <c r="B38">
        <v>33</v>
      </c>
      <c r="C38" s="59" t="s">
        <v>268</v>
      </c>
      <c r="D38" t="s">
        <v>204</v>
      </c>
      <c r="E38" t="s">
        <v>269</v>
      </c>
      <c r="F38" s="60">
        <v>7.86878732456751</v>
      </c>
      <c r="G38" s="60">
        <v>7.8660097790080297</v>
      </c>
      <c r="H38" s="60">
        <v>2.7775455594820598E-3</v>
      </c>
      <c r="I38" s="60">
        <v>31437.280945417999</v>
      </c>
      <c r="J38" s="60">
        <v>71141.039772593896</v>
      </c>
      <c r="K38" s="60">
        <v>2.8330661298432802E-3</v>
      </c>
      <c r="L38" s="60">
        <v>31001.947494180498</v>
      </c>
      <c r="M38" s="60">
        <v>6.4195258524843901E-3</v>
      </c>
      <c r="N38" s="60">
        <v>70248.202581584002</v>
      </c>
      <c r="O38" s="60">
        <v>1.1949809846081101E-5</v>
      </c>
      <c r="P38" s="60">
        <v>145.753010073159</v>
      </c>
      <c r="Q38" s="60">
        <v>3.4695165299352901E-4</v>
      </c>
      <c r="R38" s="60">
        <v>55.176486848383902</v>
      </c>
      <c r="S38" s="60">
        <v>3.2238961915457501E-3</v>
      </c>
      <c r="T38" s="60">
        <v>512.68022662072804</v>
      </c>
      <c r="U38" s="60">
        <v>7.6865416846183803E-4</v>
      </c>
      <c r="V38" s="60">
        <v>5.8132038153110301E-4</v>
      </c>
      <c r="W38" s="60">
        <v>3.8011800918267701E-5</v>
      </c>
      <c r="X38" s="60">
        <v>1.4932198601246799E-4</v>
      </c>
      <c r="Y38" s="60">
        <v>29.004943500391899</v>
      </c>
      <c r="Z38" s="60">
        <v>6.8144852292425899E-4</v>
      </c>
      <c r="AA38" s="60">
        <v>34.776991852707901</v>
      </c>
      <c r="AB38" s="60">
        <v>2.7854250233264898E-3</v>
      </c>
      <c r="AC38" s="60">
        <v>1.71883340775558</v>
      </c>
      <c r="AD38" s="60">
        <v>5.0287744345765502E-2</v>
      </c>
      <c r="AE38" s="60">
        <v>2.1485110666763099</v>
      </c>
      <c r="AF38" s="60">
        <v>3.5391373720973403E-2</v>
      </c>
      <c r="AG38" s="60">
        <v>0.955759746228939</v>
      </c>
      <c r="AH38" s="60">
        <v>1.10606479915052E-3</v>
      </c>
      <c r="AI38" s="60">
        <v>0.62315148119832398</v>
      </c>
      <c r="AJ38" s="60">
        <v>1.3300138817720599</v>
      </c>
      <c r="AK38" s="60">
        <v>116.59550592346</v>
      </c>
      <c r="AL38" s="60">
        <v>0.22379633753671599</v>
      </c>
      <c r="AM38" s="60">
        <v>44.801135709644498</v>
      </c>
      <c r="AN38" s="60">
        <v>5.0926171076918499E-2</v>
      </c>
      <c r="AO38" s="60">
        <v>1.15633816375969E-2</v>
      </c>
      <c r="AP38" s="60">
        <v>1.55717802238729E-2</v>
      </c>
      <c r="AQ38" s="60">
        <v>2.3791009215448699E-2</v>
      </c>
      <c r="AR38" s="60">
        <v>3.7791216279291802</v>
      </c>
    </row>
    <row r="39" spans="1:44">
      <c r="A39">
        <v>0</v>
      </c>
      <c r="B39">
        <v>34</v>
      </c>
      <c r="C39" s="59" t="s">
        <v>270</v>
      </c>
      <c r="D39" t="s">
        <v>204</v>
      </c>
      <c r="E39" t="s">
        <v>271</v>
      </c>
      <c r="F39" s="60">
        <v>7.81515357752117</v>
      </c>
      <c r="G39" s="60">
        <v>7.8125405896707596</v>
      </c>
      <c r="H39" s="60">
        <v>2.6129878504113102E-3</v>
      </c>
      <c r="I39" s="60">
        <v>40385.032962418903</v>
      </c>
      <c r="J39" s="60">
        <v>91368.304606946505</v>
      </c>
      <c r="K39" s="60">
        <v>3.6475090489260999E-3</v>
      </c>
      <c r="L39" s="60">
        <v>39914.3115044796</v>
      </c>
      <c r="M39" s="60">
        <v>8.2543805454900199E-3</v>
      </c>
      <c r="N39" s="60">
        <v>90326.826321707602</v>
      </c>
      <c r="O39" s="60">
        <v>1.07846442277515E-5</v>
      </c>
      <c r="P39" s="60">
        <v>131.54137003095499</v>
      </c>
      <c r="Q39" s="60">
        <v>4.4331416513024102E-4</v>
      </c>
      <c r="R39" s="60">
        <v>68.835109137439701</v>
      </c>
      <c r="S39" s="60">
        <v>4.1193071006540597E-3</v>
      </c>
      <c r="T39" s="60">
        <v>639.59193643699996</v>
      </c>
      <c r="U39" s="60">
        <v>9.8844337259196605E-4</v>
      </c>
      <c r="V39" s="60">
        <v>7.8267437543243798E-4</v>
      </c>
      <c r="W39" s="60">
        <v>3.5260751924062299E-5</v>
      </c>
      <c r="X39" s="60">
        <v>1.7050824523546501E-4</v>
      </c>
      <c r="Y39" s="60">
        <v>37.941520285351103</v>
      </c>
      <c r="Z39" s="60">
        <v>8.7455704063705902E-4</v>
      </c>
      <c r="AA39" s="60">
        <v>44.529745817180903</v>
      </c>
      <c r="AB39" s="60">
        <v>2.5713732887616999E-3</v>
      </c>
      <c r="AC39" s="60">
        <v>1.58674610715446</v>
      </c>
      <c r="AD39" s="60">
        <v>4.6845531311977398E-2</v>
      </c>
      <c r="AE39" s="60">
        <v>2.0014447606972401</v>
      </c>
      <c r="AF39" s="60">
        <v>3.2782670464170799E-2</v>
      </c>
      <c r="AG39" s="60">
        <v>0.885310557611243</v>
      </c>
      <c r="AH39" s="60">
        <v>1.1884182412234801E-3</v>
      </c>
      <c r="AI39" s="60">
        <v>0.66954900641407</v>
      </c>
      <c r="AJ39" s="60">
        <v>1.48049703574508</v>
      </c>
      <c r="AK39" s="60">
        <v>129.78759339781499</v>
      </c>
      <c r="AL39" s="60">
        <v>0.24637881854472901</v>
      </c>
      <c r="AM39" s="60">
        <v>49.321856680489098</v>
      </c>
      <c r="AN39" s="60">
        <v>4.87982362125935E-2</v>
      </c>
      <c r="AO39" s="60">
        <v>1.1080209343405201E-2</v>
      </c>
      <c r="AP39" s="60">
        <v>1.49211189094358E-2</v>
      </c>
      <c r="AQ39" s="60">
        <v>2.2796907959752501E-2</v>
      </c>
      <c r="AR39" s="60">
        <v>3.6212121582294299</v>
      </c>
    </row>
    <row r="40" spans="1:44">
      <c r="A40">
        <v>0</v>
      </c>
      <c r="B40">
        <v>35</v>
      </c>
      <c r="C40" s="59" t="s">
        <v>272</v>
      </c>
      <c r="D40" t="s">
        <v>204</v>
      </c>
      <c r="E40" t="s">
        <v>273</v>
      </c>
      <c r="F40" s="60">
        <v>7.5364946680964398</v>
      </c>
      <c r="G40" s="60">
        <v>7.5334722444609596</v>
      </c>
      <c r="H40" s="60">
        <v>3.0224236354827699E-3</v>
      </c>
      <c r="I40" s="60">
        <v>223853.91362041701</v>
      </c>
      <c r="J40" s="60">
        <v>504295.98058607301</v>
      </c>
      <c r="K40" s="60">
        <v>2.0108143629304201E-2</v>
      </c>
      <c r="L40" s="60">
        <v>220041.320756467</v>
      </c>
      <c r="M40" s="60">
        <v>4.5422475160858698E-2</v>
      </c>
      <c r="N40" s="60">
        <v>497053.41331744799</v>
      </c>
      <c r="O40" s="60">
        <v>1.24330294690227E-4</v>
      </c>
      <c r="P40" s="60">
        <v>1516.4688750529699</v>
      </c>
      <c r="Q40" s="60">
        <v>2.5784444649963401E-3</v>
      </c>
      <c r="R40" s="60">
        <v>413.66735357890002</v>
      </c>
      <c r="S40" s="60">
        <v>2.3959018615184801E-2</v>
      </c>
      <c r="T40" s="60">
        <v>3843.6417582539002</v>
      </c>
      <c r="U40" s="60">
        <v>5.6358989588821198E-3</v>
      </c>
      <c r="V40" s="60">
        <v>4.1022309985412004E-3</v>
      </c>
      <c r="W40" s="60">
        <v>3.10031704234356E-4</v>
      </c>
      <c r="X40" s="60">
        <v>1.22363625610656E-3</v>
      </c>
      <c r="Y40" s="60">
        <v>209.933128268313</v>
      </c>
      <c r="Z40" s="60">
        <v>5.0479090404748298E-3</v>
      </c>
      <c r="AA40" s="60">
        <v>258.16269969124698</v>
      </c>
      <c r="AB40" s="60">
        <v>2.2328561571044701E-2</v>
      </c>
      <c r="AC40" s="60">
        <v>13.778535503212</v>
      </c>
      <c r="AD40" s="60">
        <v>0.40364728129229099</v>
      </c>
      <c r="AE40" s="60">
        <v>17.245566731475801</v>
      </c>
      <c r="AF40" s="60">
        <v>0.28384404312747802</v>
      </c>
      <c r="AG40" s="60">
        <v>7.6653342921059497</v>
      </c>
      <c r="AH40" s="60">
        <v>8.9716309976213496E-3</v>
      </c>
      <c r="AI40" s="60">
        <v>5.0545728869058397</v>
      </c>
      <c r="AJ40" s="60">
        <v>11.0441336114786</v>
      </c>
      <c r="AK40" s="60">
        <v>968.18263595937697</v>
      </c>
      <c r="AL40" s="60">
        <v>1.85689156630541</v>
      </c>
      <c r="AM40" s="60">
        <v>371.725703717089</v>
      </c>
      <c r="AN40" s="60">
        <v>0.413816847743669</v>
      </c>
      <c r="AO40" s="60">
        <v>9.3961944058177801E-2</v>
      </c>
      <c r="AP40" s="60">
        <v>0.12653345630966301</v>
      </c>
      <c r="AQ40" s="60">
        <v>0.19332144737582799</v>
      </c>
      <c r="AR40" s="60">
        <v>30.708458268883501</v>
      </c>
    </row>
    <row r="41" spans="1:44">
      <c r="A41">
        <v>0</v>
      </c>
      <c r="B41">
        <v>36</v>
      </c>
      <c r="C41" s="59" t="s">
        <v>274</v>
      </c>
      <c r="D41" t="s">
        <v>204</v>
      </c>
      <c r="E41" t="s">
        <v>275</v>
      </c>
      <c r="F41" s="60">
        <v>7.9001827428200304</v>
      </c>
      <c r="G41" s="60">
        <v>7.8959575272461597</v>
      </c>
      <c r="H41" s="60">
        <v>4.2252155738742303E-3</v>
      </c>
      <c r="I41" s="60">
        <v>193343.442297537</v>
      </c>
      <c r="J41" s="60">
        <v>436649.119494443</v>
      </c>
      <c r="K41" s="60">
        <v>1.7412635418739698E-2</v>
      </c>
      <c r="L41" s="60">
        <v>190544.6552414</v>
      </c>
      <c r="M41" s="60">
        <v>3.9414426594157198E-2</v>
      </c>
      <c r="N41" s="60">
        <v>431307.96380417899</v>
      </c>
      <c r="O41" s="60">
        <v>9.7532639519618198E-5</v>
      </c>
      <c r="P41" s="60">
        <v>1189.61523015587</v>
      </c>
      <c r="Q41" s="60">
        <v>1.91927749339323E-3</v>
      </c>
      <c r="R41" s="60">
        <v>306.62323879109198</v>
      </c>
      <c r="S41" s="60">
        <v>1.78337849011663E-2</v>
      </c>
      <c r="T41" s="60">
        <v>2848.9918729180599</v>
      </c>
      <c r="U41" s="60">
        <v>4.1700707590148203E-3</v>
      </c>
      <c r="V41" s="60">
        <v>3.1166351506108701E-3</v>
      </c>
      <c r="W41" s="60">
        <v>1.85108317357321E-4</v>
      </c>
      <c r="X41" s="60">
        <v>8.6832729104662897E-4</v>
      </c>
      <c r="Y41" s="60">
        <v>156.90114207078199</v>
      </c>
      <c r="Z41" s="60">
        <v>3.7427179216352599E-3</v>
      </c>
      <c r="AA41" s="60">
        <v>191.21841636669501</v>
      </c>
      <c r="AB41" s="60">
        <v>1.33903009487857E-2</v>
      </c>
      <c r="AC41" s="60">
        <v>8.2629029386644692</v>
      </c>
      <c r="AD41" s="60">
        <v>0.24228843729692101</v>
      </c>
      <c r="AE41" s="60">
        <v>10.3516154011783</v>
      </c>
      <c r="AF41" s="60">
        <v>0.17027802943093501</v>
      </c>
      <c r="AG41" s="60">
        <v>4.5984337166553502</v>
      </c>
      <c r="AH41" s="60">
        <v>5.91889200927752E-3</v>
      </c>
      <c r="AI41" s="60">
        <v>3.3346747184521002</v>
      </c>
      <c r="AJ41" s="60">
        <v>7.5145104575160602</v>
      </c>
      <c r="AK41" s="60">
        <v>658.75864949158097</v>
      </c>
      <c r="AL41" s="60">
        <v>1.2504610691133999</v>
      </c>
      <c r="AM41" s="60">
        <v>250.326152222155</v>
      </c>
      <c r="AN41" s="60">
        <v>0.25329665857857397</v>
      </c>
      <c r="AO41" s="60">
        <v>5.7513956065707701E-2</v>
      </c>
      <c r="AP41" s="60">
        <v>7.7450901531572997E-2</v>
      </c>
      <c r="AQ41" s="60">
        <v>0.11833180098129301</v>
      </c>
      <c r="AR41" s="60">
        <v>18.796600264148601</v>
      </c>
    </row>
    <row r="42" spans="1:44">
      <c r="A42">
        <v>0</v>
      </c>
      <c r="B42">
        <v>37</v>
      </c>
      <c r="C42" s="59" t="s">
        <v>276</v>
      </c>
      <c r="D42" t="s">
        <v>204</v>
      </c>
      <c r="E42" t="s">
        <v>277</v>
      </c>
      <c r="F42" s="60">
        <v>8.8030074814135197</v>
      </c>
      <c r="G42" s="60">
        <v>8.7968155259356209</v>
      </c>
      <c r="H42" s="60">
        <v>6.1919554778917503E-3</v>
      </c>
      <c r="I42" s="60">
        <v>2586832.76029224</v>
      </c>
      <c r="J42" s="60">
        <v>5841191.7032721099</v>
      </c>
      <c r="K42" s="60">
        <v>0.23145819587861299</v>
      </c>
      <c r="L42" s="60">
        <v>2532822.9228886501</v>
      </c>
      <c r="M42" s="60">
        <v>0.525360386584659</v>
      </c>
      <c r="N42" s="60">
        <v>5748963.9754088297</v>
      </c>
      <c r="O42" s="60">
        <v>2.15404426691724E-3</v>
      </c>
      <c r="P42" s="60">
        <v>26273.090515911499</v>
      </c>
      <c r="Q42" s="60">
        <v>2.8645649547849799E-2</v>
      </c>
      <c r="R42" s="60">
        <v>4609.38869519325</v>
      </c>
      <c r="S42" s="60">
        <v>0.26616773931374099</v>
      </c>
      <c r="T42" s="60">
        <v>42827.279154879703</v>
      </c>
      <c r="U42" s="60">
        <v>6.2673085379086696E-2</v>
      </c>
      <c r="V42" s="60">
        <v>4.4172588382774297E-2</v>
      </c>
      <c r="W42" s="60">
        <v>4.0040091021329603E-3</v>
      </c>
      <c r="X42" s="60">
        <v>1.44964878941794E-2</v>
      </c>
      <c r="Y42" s="60">
        <v>2308.0983799987198</v>
      </c>
      <c r="Z42" s="60">
        <v>5.6194784177245098E-2</v>
      </c>
      <c r="AA42" s="60">
        <v>2878.0466255986298</v>
      </c>
      <c r="AB42" s="60">
        <v>0.28680821596643702</v>
      </c>
      <c r="AC42" s="60">
        <v>176.98395723937099</v>
      </c>
      <c r="AD42" s="60">
        <v>5.1800562531504397</v>
      </c>
      <c r="AE42" s="60">
        <v>221.31452366160201</v>
      </c>
      <c r="AF42" s="60">
        <v>3.6446829251713502</v>
      </c>
      <c r="AG42" s="60">
        <v>98.426279101519697</v>
      </c>
      <c r="AH42" s="60">
        <v>0.11276135743247701</v>
      </c>
      <c r="AI42" s="60">
        <v>63.529195543203201</v>
      </c>
      <c r="AJ42" s="60">
        <v>139.61779879462</v>
      </c>
      <c r="AK42" s="60">
        <v>12239.577428086201</v>
      </c>
      <c r="AL42" s="60">
        <v>23.719863675764</v>
      </c>
      <c r="AM42" s="60">
        <v>4748.4102878932499</v>
      </c>
      <c r="AN42" s="60">
        <v>5.2955518742331398</v>
      </c>
      <c r="AO42" s="60">
        <v>1.20241651827802</v>
      </c>
      <c r="AP42" s="60">
        <v>1.6192277515636599</v>
      </c>
      <c r="AQ42" s="60">
        <v>2.4739076043914499</v>
      </c>
      <c r="AR42" s="60">
        <v>392.97151536306501</v>
      </c>
    </row>
    <row r="43" spans="1:44">
      <c r="A43">
        <v>0</v>
      </c>
      <c r="B43">
        <v>38</v>
      </c>
      <c r="C43" s="59" t="s">
        <v>278</v>
      </c>
      <c r="D43" t="s">
        <v>204</v>
      </c>
      <c r="E43" t="s">
        <v>279</v>
      </c>
      <c r="F43" s="60">
        <v>7.55281481362017</v>
      </c>
      <c r="G43" s="60">
        <v>7.5501350401286604</v>
      </c>
      <c r="H43" s="60">
        <v>2.6797734915149402E-3</v>
      </c>
      <c r="I43" s="60">
        <v>34341.130680284099</v>
      </c>
      <c r="J43" s="60">
        <v>77589.213885545396</v>
      </c>
      <c r="K43" s="60">
        <v>3.1029661810838402E-3</v>
      </c>
      <c r="L43" s="60">
        <v>33955.435635207097</v>
      </c>
      <c r="M43" s="60">
        <v>7.0129724943960303E-3</v>
      </c>
      <c r="N43" s="60">
        <v>76742.227355428797</v>
      </c>
      <c r="O43" s="60">
        <v>8.9958957948953701E-6</v>
      </c>
      <c r="P43" s="60">
        <v>109.72382885577601</v>
      </c>
      <c r="Q43" s="60">
        <v>3.4750962192931699E-4</v>
      </c>
      <c r="R43" s="60">
        <v>55.633201525418997</v>
      </c>
      <c r="S43" s="60">
        <v>3.2290863115012501E-3</v>
      </c>
      <c r="T43" s="60">
        <v>516.924686565054</v>
      </c>
      <c r="U43" s="60">
        <v>7.51722937469207E-4</v>
      </c>
      <c r="V43" s="60">
        <v>5.6860338856853801E-4</v>
      </c>
      <c r="W43" s="60">
        <v>3.0079388447822602E-5</v>
      </c>
      <c r="X43" s="60">
        <v>1.5304016045284601E-4</v>
      </c>
      <c r="Y43" s="60">
        <v>28.412209494413101</v>
      </c>
      <c r="Z43" s="60">
        <v>6.7574280223689704E-4</v>
      </c>
      <c r="AA43" s="60">
        <v>34.508388773258503</v>
      </c>
      <c r="AB43" s="60">
        <v>2.13386930893826E-3</v>
      </c>
      <c r="AC43" s="60">
        <v>1.3167706275601601</v>
      </c>
      <c r="AD43" s="60">
        <v>3.8661220672847503E-2</v>
      </c>
      <c r="AE43" s="60">
        <v>1.6517754285358399</v>
      </c>
      <c r="AF43" s="60">
        <v>2.71486757269996E-2</v>
      </c>
      <c r="AG43" s="60">
        <v>0.73316203060837903</v>
      </c>
      <c r="AH43" s="60">
        <v>9.8328760694415705E-4</v>
      </c>
      <c r="AI43" s="60">
        <v>0.55397941348607005</v>
      </c>
      <c r="AJ43" s="60">
        <v>1.2440091179472901</v>
      </c>
      <c r="AK43" s="60">
        <v>109.055908715184</v>
      </c>
      <c r="AL43" s="60">
        <v>0.20481219740443601</v>
      </c>
      <c r="AM43" s="60">
        <v>41.000756097723297</v>
      </c>
      <c r="AN43" s="60">
        <v>4.1842798908094503E-2</v>
      </c>
      <c r="AO43" s="60">
        <v>9.5008960304871302E-3</v>
      </c>
      <c r="AP43" s="60">
        <v>1.2794342819966199E-2</v>
      </c>
      <c r="AQ43" s="60">
        <v>1.9547560057641199E-2</v>
      </c>
      <c r="AR43" s="60">
        <v>3.1050641150271199</v>
      </c>
    </row>
    <row r="44" spans="1:44">
      <c r="A44">
        <v>0</v>
      </c>
      <c r="B44">
        <v>39</v>
      </c>
      <c r="C44" s="59" t="s">
        <v>280</v>
      </c>
      <c r="D44" t="s">
        <v>204</v>
      </c>
      <c r="E44" t="s">
        <v>281</v>
      </c>
      <c r="F44" s="60">
        <v>6.9278687505026904</v>
      </c>
      <c r="G44" s="60">
        <v>6.9246446961395796</v>
      </c>
      <c r="H44" s="60">
        <v>3.2240543631063502E-3</v>
      </c>
      <c r="I44" s="60">
        <v>243179.584952884</v>
      </c>
      <c r="J44" s="60">
        <v>548905.78012770205</v>
      </c>
      <c r="K44" s="60">
        <v>2.1898715429778701E-2</v>
      </c>
      <c r="L44" s="60">
        <v>239635.361417262</v>
      </c>
      <c r="M44" s="60">
        <v>4.95239180571325E-2</v>
      </c>
      <c r="N44" s="60">
        <v>541935.075620085</v>
      </c>
      <c r="O44" s="60">
        <v>1.0717604320809E-4</v>
      </c>
      <c r="P44" s="60">
        <v>1307.2367766950599</v>
      </c>
      <c r="Q44" s="60">
        <v>2.6208916423664801E-3</v>
      </c>
      <c r="R44" s="60">
        <v>413.24736375447998</v>
      </c>
      <c r="S44" s="60">
        <v>2.4353369178242899E-2</v>
      </c>
      <c r="T44" s="60">
        <v>3839.7283357505598</v>
      </c>
      <c r="U44" s="60">
        <v>5.8138044235000897E-3</v>
      </c>
      <c r="V44" s="60">
        <v>4.4381355808509899E-3</v>
      </c>
      <c r="W44" s="60">
        <v>2.55177620752093E-4</v>
      </c>
      <c r="X44" s="60">
        <v>1.1204912218970001E-3</v>
      </c>
      <c r="Y44" s="60">
        <v>220.24021468107699</v>
      </c>
      <c r="Z44" s="60">
        <v>5.1685664440917498E-3</v>
      </c>
      <c r="AA44" s="60">
        <v>263.68634982482598</v>
      </c>
      <c r="AB44" s="60">
        <v>1.7773082182868501E-2</v>
      </c>
      <c r="AC44" s="60">
        <v>10.967434829108001</v>
      </c>
      <c r="AD44" s="60">
        <v>0.32112025084796703</v>
      </c>
      <c r="AE44" s="60">
        <v>13.719653200926</v>
      </c>
      <c r="AF44" s="60">
        <v>0.22588808139949501</v>
      </c>
      <c r="AG44" s="60">
        <v>6.1002078375551001</v>
      </c>
      <c r="AH44" s="60">
        <v>8.26742313350084E-3</v>
      </c>
      <c r="AI44" s="60">
        <v>4.6578256313010202</v>
      </c>
      <c r="AJ44" s="60">
        <v>10.537239295975199</v>
      </c>
      <c r="AK44" s="60">
        <v>923.74580715944103</v>
      </c>
      <c r="AL44" s="60">
        <v>1.7741263905259701</v>
      </c>
      <c r="AM44" s="60">
        <v>355.15718471029902</v>
      </c>
      <c r="AN44" s="60">
        <v>0.34315395936105603</v>
      </c>
      <c r="AO44" s="60">
        <v>7.79171093423464E-2</v>
      </c>
      <c r="AP44" s="60">
        <v>0.104926741472099</v>
      </c>
      <c r="AQ44" s="60">
        <v>0.16031010854661101</v>
      </c>
      <c r="AR44" s="60">
        <v>25.464717297756199</v>
      </c>
    </row>
    <row r="45" spans="1:44">
      <c r="A45">
        <v>0</v>
      </c>
      <c r="B45">
        <v>40</v>
      </c>
      <c r="C45" s="59" t="s">
        <v>282</v>
      </c>
      <c r="D45" t="s">
        <v>204</v>
      </c>
      <c r="E45" t="s">
        <v>283</v>
      </c>
      <c r="F45" s="60">
        <v>6.9031725891803104</v>
      </c>
      <c r="G45" s="60">
        <v>6.8999003955769398</v>
      </c>
      <c r="H45" s="60">
        <v>3.27219360337594E-3</v>
      </c>
      <c r="I45" s="60">
        <v>90517.449763986893</v>
      </c>
      <c r="J45" s="60">
        <v>204649.09445143599</v>
      </c>
      <c r="K45" s="60">
        <v>8.1614093590258799E-3</v>
      </c>
      <c r="L45" s="60">
        <v>89309.452314489303</v>
      </c>
      <c r="M45" s="60">
        <v>1.8475766370907601E-2</v>
      </c>
      <c r="N45" s="60">
        <v>202178.38648803701</v>
      </c>
      <c r="O45" s="60">
        <v>3.23391259055677E-5</v>
      </c>
      <c r="P45" s="60">
        <v>394.44351036406999</v>
      </c>
      <c r="Q45" s="60">
        <v>9.3079403280077E-4</v>
      </c>
      <c r="R45" s="60">
        <v>152.287792615081</v>
      </c>
      <c r="S45" s="60">
        <v>8.6489628789914192E-3</v>
      </c>
      <c r="T45" s="60">
        <v>1414.9983065168101</v>
      </c>
      <c r="U45" s="60">
        <v>1.9883808210159502E-3</v>
      </c>
      <c r="V45" s="60">
        <v>1.4335903038221901E-3</v>
      </c>
      <c r="W45" s="60">
        <v>9.6305712607652405E-5</v>
      </c>
      <c r="X45" s="60">
        <v>4.58484804586109E-4</v>
      </c>
      <c r="Y45" s="60">
        <v>73.931001904296494</v>
      </c>
      <c r="Z45" s="60">
        <v>1.80578973711777E-3</v>
      </c>
      <c r="AA45" s="60">
        <v>92.449158413428805</v>
      </c>
      <c r="AB45" s="60">
        <v>6.7566973426736697E-3</v>
      </c>
      <c r="AC45" s="60">
        <v>4.1694308844871601</v>
      </c>
      <c r="AD45" s="60">
        <v>0.12225181122720399</v>
      </c>
      <c r="AE45" s="60">
        <v>5.22312887086151</v>
      </c>
      <c r="AF45" s="60">
        <v>8.5920201973237506E-2</v>
      </c>
      <c r="AG45" s="60">
        <v>2.3203131667425398</v>
      </c>
      <c r="AH45" s="60">
        <v>3.02618434323166E-3</v>
      </c>
      <c r="AI45" s="60">
        <v>1.7049374117354099</v>
      </c>
      <c r="AJ45" s="60">
        <v>3.9020651277561198</v>
      </c>
      <c r="AK45" s="60">
        <v>342.07406700961701</v>
      </c>
      <c r="AL45" s="60">
        <v>0.64778779269255304</v>
      </c>
      <c r="AM45" s="60">
        <v>129.67874778875199</v>
      </c>
      <c r="AN45" s="60">
        <v>0.13092093575247399</v>
      </c>
      <c r="AO45" s="60">
        <v>2.9727125524294001E-2</v>
      </c>
      <c r="AP45" s="60">
        <v>4.00319057039061E-2</v>
      </c>
      <c r="AQ45" s="60">
        <v>6.1161904524273898E-2</v>
      </c>
      <c r="AR45" s="60">
        <v>9.7153610685478498</v>
      </c>
    </row>
    <row r="46" spans="1:44">
      <c r="A46">
        <v>0</v>
      </c>
      <c r="B46">
        <v>41</v>
      </c>
      <c r="C46" s="59" t="s">
        <v>284</v>
      </c>
      <c r="D46" t="s">
        <v>204</v>
      </c>
      <c r="E46" t="s">
        <v>285</v>
      </c>
      <c r="F46" s="60">
        <v>8.3671111760726493</v>
      </c>
      <c r="G46" s="60">
        <v>8.3632264919976205</v>
      </c>
      <c r="H46" s="60">
        <v>3.8846840750323998E-3</v>
      </c>
      <c r="I46" s="60">
        <v>323011.97258659598</v>
      </c>
      <c r="J46" s="60">
        <v>727273.11694100499</v>
      </c>
      <c r="K46" s="60">
        <v>2.8831184196144E-2</v>
      </c>
      <c r="L46" s="60">
        <v>315496.64486418001</v>
      </c>
      <c r="M46" s="60">
        <v>6.5305508646656601E-2</v>
      </c>
      <c r="N46" s="60">
        <v>714631.37722676096</v>
      </c>
      <c r="O46" s="60">
        <v>2.44280556818103E-4</v>
      </c>
      <c r="P46" s="60">
        <v>2979.5140606578202</v>
      </c>
      <c r="Q46" s="60">
        <v>3.7755584024163099E-3</v>
      </c>
      <c r="R46" s="60">
        <v>618.269170966871</v>
      </c>
      <c r="S46" s="60">
        <v>3.5082392882065203E-2</v>
      </c>
      <c r="T46" s="60">
        <v>5744.6811627944899</v>
      </c>
      <c r="U46" s="60">
        <v>8.1973591097526596E-3</v>
      </c>
      <c r="V46" s="60">
        <v>5.3359380769555697E-3</v>
      </c>
      <c r="W46" s="60">
        <v>6.1960383326027896E-4</v>
      </c>
      <c r="X46" s="60">
        <v>2.2418171995368099E-3</v>
      </c>
      <c r="Y46" s="60">
        <v>294.28228065011899</v>
      </c>
      <c r="Z46" s="60">
        <v>7.4255478370695398E-3</v>
      </c>
      <c r="AA46" s="60">
        <v>381.67695201760102</v>
      </c>
      <c r="AB46" s="60">
        <v>4.0255776765643202E-2</v>
      </c>
      <c r="AC46" s="60">
        <v>24.841082915706998</v>
      </c>
      <c r="AD46" s="60">
        <v>0.72243472931480501</v>
      </c>
      <c r="AE46" s="60">
        <v>30.8655524537334</v>
      </c>
      <c r="AF46" s="60">
        <v>0.51034508307952198</v>
      </c>
      <c r="AG46" s="60">
        <v>13.7820953472686</v>
      </c>
      <c r="AH46" s="60">
        <v>1.90485958257328E-2</v>
      </c>
      <c r="AI46" s="60">
        <v>10.731885430957</v>
      </c>
      <c r="AJ46" s="60">
        <v>25.5050972112358</v>
      </c>
      <c r="AK46" s="60">
        <v>2235.90125917252</v>
      </c>
      <c r="AL46" s="60">
        <v>4.3160875105077903</v>
      </c>
      <c r="AM46" s="60">
        <v>864.02496314863902</v>
      </c>
      <c r="AN46" s="60">
        <v>0.82792346425625096</v>
      </c>
      <c r="AO46" s="60">
        <v>0.18798966955214999</v>
      </c>
      <c r="AP46" s="60">
        <v>0.25315543780664601</v>
      </c>
      <c r="AQ46" s="60">
        <v>0.38677835689745499</v>
      </c>
      <c r="AR46" s="60">
        <v>61.438419654898098</v>
      </c>
    </row>
    <row r="47" spans="1:44">
      <c r="A47">
        <v>0</v>
      </c>
      <c r="B47">
        <v>42</v>
      </c>
      <c r="C47" s="59" t="s">
        <v>286</v>
      </c>
      <c r="D47" t="s">
        <v>204</v>
      </c>
      <c r="E47" t="s">
        <v>287</v>
      </c>
      <c r="F47" s="60">
        <v>7.1404559413106696</v>
      </c>
      <c r="G47" s="60">
        <v>7.1362185774332501</v>
      </c>
      <c r="H47" s="60">
        <v>4.23736387741691E-3</v>
      </c>
      <c r="I47" s="60">
        <v>237944.02843410199</v>
      </c>
      <c r="J47" s="60">
        <v>537076.53354910505</v>
      </c>
      <c r="K47" s="60">
        <v>2.1291784467621099E-2</v>
      </c>
      <c r="L47" s="60">
        <v>232993.779131838</v>
      </c>
      <c r="M47" s="60">
        <v>4.8230202809463503E-2</v>
      </c>
      <c r="N47" s="60">
        <v>527778.08445134095</v>
      </c>
      <c r="O47" s="60">
        <v>1.56963564459956E-4</v>
      </c>
      <c r="P47" s="60">
        <v>1914.5000871586001</v>
      </c>
      <c r="Q47" s="60">
        <v>3.1780437434405801E-3</v>
      </c>
      <c r="R47" s="60">
        <v>524.41552177688504</v>
      </c>
      <c r="S47" s="60">
        <v>2.9530179967454301E-2</v>
      </c>
      <c r="T47" s="60">
        <v>4872.6153172760696</v>
      </c>
      <c r="U47" s="60">
        <v>6.7102296036381202E-3</v>
      </c>
      <c r="V47" s="60">
        <v>4.6096730538997197E-3</v>
      </c>
      <c r="W47" s="60">
        <v>3.76543421107326E-4</v>
      </c>
      <c r="X47" s="60">
        <v>1.7240131286310799E-3</v>
      </c>
      <c r="Y47" s="60">
        <v>245.55199723678601</v>
      </c>
      <c r="Z47" s="60">
        <v>6.1597772429599698E-3</v>
      </c>
      <c r="AA47" s="60">
        <v>316.11315681715303</v>
      </c>
      <c r="AB47" s="60">
        <v>2.6958484401720301E-2</v>
      </c>
      <c r="AC47" s="60">
        <v>16.6355738259278</v>
      </c>
      <c r="AD47" s="60">
        <v>0.48765448259646699</v>
      </c>
      <c r="AE47" s="60">
        <v>20.8347195962676</v>
      </c>
      <c r="AF47" s="60">
        <v>0.342781015646073</v>
      </c>
      <c r="AG47" s="60">
        <v>9.2569533782137103</v>
      </c>
      <c r="AH47" s="60">
        <v>1.16532294516593E-2</v>
      </c>
      <c r="AI47" s="60">
        <v>6.5653722993846104</v>
      </c>
      <c r="AJ47" s="60">
        <v>15.340821405513401</v>
      </c>
      <c r="AK47" s="60">
        <v>1344.8512512321499</v>
      </c>
      <c r="AL47" s="60">
        <v>2.56898080668023</v>
      </c>
      <c r="AM47" s="60">
        <v>514.27677066730905</v>
      </c>
      <c r="AN47" s="60">
        <v>0.50194014022679201</v>
      </c>
      <c r="AO47" s="60">
        <v>0.113971354004338</v>
      </c>
      <c r="AP47" s="60">
        <v>0.15347899346705601</v>
      </c>
      <c r="AQ47" s="60">
        <v>0.234489792755397</v>
      </c>
      <c r="AR47" s="60">
        <v>37.247898275953602</v>
      </c>
    </row>
    <row r="48" spans="1:44">
      <c r="A48">
        <v>0</v>
      </c>
      <c r="B48">
        <v>43</v>
      </c>
      <c r="C48" s="59" t="s">
        <v>288</v>
      </c>
      <c r="D48" t="s">
        <v>204</v>
      </c>
      <c r="E48" t="s">
        <v>289</v>
      </c>
      <c r="F48" s="60">
        <v>8.0314504948045098</v>
      </c>
      <c r="G48" s="60">
        <v>8.0283182170523304</v>
      </c>
      <c r="H48" s="60">
        <v>3.13227775217584E-3</v>
      </c>
      <c r="I48" s="60">
        <v>24658.387175480399</v>
      </c>
      <c r="J48" s="60">
        <v>55678.576797789698</v>
      </c>
      <c r="K48" s="60">
        <v>2.2237742761325599E-3</v>
      </c>
      <c r="L48" s="60">
        <v>24334.530218461401</v>
      </c>
      <c r="M48" s="60">
        <v>5.0268496814724001E-3</v>
      </c>
      <c r="N48" s="60">
        <v>55008.292339002299</v>
      </c>
      <c r="O48" s="60">
        <v>8.6371886860818707E-6</v>
      </c>
      <c r="P48" s="60">
        <v>105.348642847159</v>
      </c>
      <c r="Q48" s="60">
        <v>2.6024705899685402E-4</v>
      </c>
      <c r="R48" s="60">
        <v>41.780470218616202</v>
      </c>
      <c r="S48" s="60">
        <v>2.4182241003950799E-3</v>
      </c>
      <c r="T48" s="60">
        <v>388.20797198698602</v>
      </c>
      <c r="U48" s="60">
        <v>5.7216287846953396E-4</v>
      </c>
      <c r="V48" s="60">
        <v>4.2647280649502799E-4</v>
      </c>
      <c r="W48" s="60">
        <v>3.0081515414434601E-5</v>
      </c>
      <c r="X48" s="60">
        <v>1.15608556560071E-4</v>
      </c>
      <c r="Y48" s="60">
        <v>21.480130261398902</v>
      </c>
      <c r="Z48" s="60">
        <v>5.09062166798408E-4</v>
      </c>
      <c r="AA48" s="60">
        <v>26.000568324238301</v>
      </c>
      <c r="AB48" s="60">
        <v>2.3048291182644299E-3</v>
      </c>
      <c r="AC48" s="60">
        <v>1.4222667113507801</v>
      </c>
      <c r="AD48" s="60">
        <v>4.20077193961901E-2</v>
      </c>
      <c r="AE48" s="60">
        <v>1.7947524030504101</v>
      </c>
      <c r="AF48" s="60">
        <v>2.93892153095772E-2</v>
      </c>
      <c r="AG48" s="60">
        <v>0.79366879589370698</v>
      </c>
      <c r="AH48" s="60">
        <v>8.4681599246082804E-4</v>
      </c>
      <c r="AI48" s="60">
        <v>0.47709197545362902</v>
      </c>
      <c r="AJ48" s="60">
        <v>1.0024872465208801</v>
      </c>
      <c r="AK48" s="60">
        <v>87.882923097152101</v>
      </c>
      <c r="AL48" s="60">
        <v>0.16876817222910601</v>
      </c>
      <c r="AM48" s="60">
        <v>33.7852078846661</v>
      </c>
      <c r="AN48" s="60">
        <v>4.1656435671549398E-2</v>
      </c>
      <c r="AO48" s="60">
        <v>9.4585797136646499E-3</v>
      </c>
      <c r="AP48" s="60">
        <v>1.27373561645681E-2</v>
      </c>
      <c r="AQ48" s="60">
        <v>1.9460499793316599E-2</v>
      </c>
      <c r="AR48" s="60">
        <v>3.09123450005734</v>
      </c>
    </row>
    <row r="49" spans="1:44">
      <c r="A49">
        <v>0</v>
      </c>
      <c r="B49">
        <v>44</v>
      </c>
      <c r="C49" s="59" t="s">
        <v>290</v>
      </c>
      <c r="D49" t="s">
        <v>204</v>
      </c>
      <c r="E49" t="s">
        <v>291</v>
      </c>
      <c r="F49" s="60">
        <v>8.2562551024832196</v>
      </c>
      <c r="G49" s="60">
        <v>8.2528950688523803</v>
      </c>
      <c r="H49" s="60">
        <v>3.3600336308357002E-3</v>
      </c>
      <c r="I49" s="60">
        <v>48621.957391165597</v>
      </c>
      <c r="J49" s="60">
        <v>109985.650511885</v>
      </c>
      <c r="K49" s="60">
        <v>4.3841240113750403E-3</v>
      </c>
      <c r="L49" s="60">
        <v>47975.012293886401</v>
      </c>
      <c r="M49" s="60">
        <v>9.9281236594415193E-3</v>
      </c>
      <c r="N49" s="60">
        <v>108642.422837748</v>
      </c>
      <c r="O49" s="60">
        <v>1.6189611079771901E-5</v>
      </c>
      <c r="P49" s="60">
        <v>197.46628416554901</v>
      </c>
      <c r="Q49" s="60">
        <v>5.3036800972415597E-4</v>
      </c>
      <c r="R49" s="60">
        <v>83.974597966715507</v>
      </c>
      <c r="S49" s="60">
        <v>4.9281820181139796E-3</v>
      </c>
      <c r="T49" s="60">
        <v>780.25717482406401</v>
      </c>
      <c r="U49" s="60">
        <v>1.17382926735648E-3</v>
      </c>
      <c r="V49" s="60">
        <v>9.0004272819486605E-4</v>
      </c>
      <c r="W49" s="60">
        <v>4.9753079426242001E-5</v>
      </c>
      <c r="X49" s="60">
        <v>2.2403345973537401E-4</v>
      </c>
      <c r="Y49" s="60">
        <v>44.541375170330603</v>
      </c>
      <c r="Z49" s="60">
        <v>1.04146013826093E-3</v>
      </c>
      <c r="AA49" s="60">
        <v>53.1218983976933</v>
      </c>
      <c r="AB49" s="60">
        <v>3.56449211033657E-3</v>
      </c>
      <c r="AC49" s="60">
        <v>2.1995810584091</v>
      </c>
      <c r="AD49" s="60">
        <v>6.4828294666979605E-2</v>
      </c>
      <c r="AE49" s="60">
        <v>2.7697465920936</v>
      </c>
      <c r="AF49" s="60">
        <v>4.5415070481995903E-2</v>
      </c>
      <c r="AG49" s="60">
        <v>1.2264541235685</v>
      </c>
      <c r="AH49" s="60">
        <v>1.6539670287021001E-3</v>
      </c>
      <c r="AI49" s="60">
        <v>0.93183690918282502</v>
      </c>
      <c r="AJ49" s="60">
        <v>2.1089382611244298</v>
      </c>
      <c r="AK49" s="60">
        <v>184.87981733658901</v>
      </c>
      <c r="AL49" s="60">
        <v>0.35163854689351098</v>
      </c>
      <c r="AM49" s="60">
        <v>70.393494520587694</v>
      </c>
      <c r="AN49" s="60">
        <v>7.3307757749126207E-2</v>
      </c>
      <c r="AO49" s="60">
        <v>1.6645381332511599E-2</v>
      </c>
      <c r="AP49" s="60">
        <v>2.2415430631733999E-2</v>
      </c>
      <c r="AQ49" s="60">
        <v>3.4246945784880599E-2</v>
      </c>
      <c r="AR49" s="60">
        <v>5.4400110384556202</v>
      </c>
    </row>
    <row r="50" spans="1:44">
      <c r="A50">
        <v>0</v>
      </c>
      <c r="B50">
        <v>45</v>
      </c>
      <c r="C50" s="59" t="s">
        <v>292</v>
      </c>
      <c r="D50" t="s">
        <v>204</v>
      </c>
      <c r="E50" t="s">
        <v>293</v>
      </c>
      <c r="F50" s="60">
        <v>7.4701336321687304</v>
      </c>
      <c r="G50" s="60">
        <v>7.4647509462299801</v>
      </c>
      <c r="H50" s="60">
        <v>5.3826859387466897E-3</v>
      </c>
      <c r="I50" s="60">
        <v>1114096.40515417</v>
      </c>
      <c r="J50" s="60">
        <v>2516795.2569208201</v>
      </c>
      <c r="K50" s="60">
        <v>9.9754222696880293E-2</v>
      </c>
      <c r="L50" s="60">
        <v>1091600.06601842</v>
      </c>
      <c r="M50" s="60">
        <v>0.22609975853536499</v>
      </c>
      <c r="N50" s="60">
        <v>2474186.1013135002</v>
      </c>
      <c r="O50" s="60">
        <v>6.8088579457901998E-4</v>
      </c>
      <c r="P50" s="60">
        <v>8304.8312361633598</v>
      </c>
      <c r="Q50" s="60">
        <v>1.47601090129589E-2</v>
      </c>
      <c r="R50" s="60">
        <v>2425.7450337443101</v>
      </c>
      <c r="S50" s="60">
        <v>0.137148222591714</v>
      </c>
      <c r="T50" s="60">
        <v>22538.5615053088</v>
      </c>
      <c r="U50" s="60">
        <v>3.1676483928586498E-2</v>
      </c>
      <c r="V50" s="60">
        <v>2.2143570511500999E-2</v>
      </c>
      <c r="W50" s="60">
        <v>1.7975716187779E-3</v>
      </c>
      <c r="X50" s="60">
        <v>7.7353417983076298E-3</v>
      </c>
      <c r="Y50" s="60">
        <v>1165.1049866551</v>
      </c>
      <c r="Z50" s="60">
        <v>2.88428410336415E-2</v>
      </c>
      <c r="AA50" s="60">
        <v>1478.6128457995101</v>
      </c>
      <c r="AB50" s="60">
        <v>0.12580789286860899</v>
      </c>
      <c r="AC50" s="60">
        <v>77.633685132781594</v>
      </c>
      <c r="AD50" s="60">
        <v>2.27009377170004</v>
      </c>
      <c r="AE50" s="60">
        <v>96.988275261568404</v>
      </c>
      <c r="AF50" s="60">
        <v>1.5981757367840099</v>
      </c>
      <c r="AG50" s="60">
        <v>43.1594446901262</v>
      </c>
      <c r="AH50" s="60">
        <v>5.4874014367438002E-2</v>
      </c>
      <c r="AI50" s="60">
        <v>30.915750469273501</v>
      </c>
      <c r="AJ50" s="60">
        <v>71.613683865138995</v>
      </c>
      <c r="AK50" s="60">
        <v>6278.0049259137204</v>
      </c>
      <c r="AL50" s="60">
        <v>12.0770749650334</v>
      </c>
      <c r="AM50" s="60">
        <v>2417.6743928852002</v>
      </c>
      <c r="AN50" s="60">
        <v>2.394201701654</v>
      </c>
      <c r="AO50" s="60">
        <v>0.54363132361673305</v>
      </c>
      <c r="AP50" s="60">
        <v>0.73207836494932299</v>
      </c>
      <c r="AQ50" s="60">
        <v>1.1184920130879401</v>
      </c>
      <c r="AR50" s="60">
        <v>177.66855903381099</v>
      </c>
    </row>
    <row r="51" spans="1:44">
      <c r="A51">
        <v>0</v>
      </c>
      <c r="B51">
        <v>46</v>
      </c>
      <c r="C51" s="59" t="s">
        <v>294</v>
      </c>
      <c r="D51" t="s">
        <v>204</v>
      </c>
      <c r="E51" t="s">
        <v>295</v>
      </c>
      <c r="F51" s="60">
        <v>7.5154945770691901</v>
      </c>
      <c r="G51" s="60">
        <v>7.5131119720167696</v>
      </c>
      <c r="H51" s="60">
        <v>2.3826050524187199E-3</v>
      </c>
      <c r="I51" s="60">
        <v>38751.433721531299</v>
      </c>
      <c r="J51" s="60">
        <v>87643.568258296204</v>
      </c>
      <c r="K51" s="60">
        <v>3.4981112222658801E-3</v>
      </c>
      <c r="L51" s="60">
        <v>38279.466652438998</v>
      </c>
      <c r="M51" s="60">
        <v>7.9167650296526702E-3</v>
      </c>
      <c r="N51" s="60">
        <v>86632.334906574397</v>
      </c>
      <c r="O51" s="60">
        <v>1.10846624099618E-5</v>
      </c>
      <c r="P51" s="60">
        <v>135.20072140951899</v>
      </c>
      <c r="Q51" s="60">
        <v>4.1442387953991001E-4</v>
      </c>
      <c r="R51" s="60">
        <v>65.037050440688006</v>
      </c>
      <c r="S51" s="60">
        <v>3.8508667698092698E-3</v>
      </c>
      <c r="T51" s="60">
        <v>604.303333070078</v>
      </c>
      <c r="U51" s="60">
        <v>9.1963533429887702E-4</v>
      </c>
      <c r="V51" s="60">
        <v>7.0730871643409903E-4</v>
      </c>
      <c r="W51" s="60">
        <v>3.94057892485884E-5</v>
      </c>
      <c r="X51" s="60">
        <v>1.7292082861619E-4</v>
      </c>
      <c r="Y51" s="60">
        <v>34.927622455726301</v>
      </c>
      <c r="Z51" s="60">
        <v>8.1704966993407699E-4</v>
      </c>
      <c r="AA51" s="60">
        <v>41.666001333550398</v>
      </c>
      <c r="AB51" s="60">
        <v>2.9513747166006201E-3</v>
      </c>
      <c r="AC51" s="60">
        <v>1.82123784313532</v>
      </c>
      <c r="AD51" s="60">
        <v>5.38805360997388E-2</v>
      </c>
      <c r="AE51" s="60">
        <v>2.3020107502294298</v>
      </c>
      <c r="AF51" s="60">
        <v>3.7656827687013603E-2</v>
      </c>
      <c r="AG51" s="60">
        <v>1.01693933549119</v>
      </c>
      <c r="AH51" s="60">
        <v>1.2357634857746501E-3</v>
      </c>
      <c r="AI51" s="60">
        <v>0.69622308490382401</v>
      </c>
      <c r="AJ51" s="60">
        <v>1.5283653355021201</v>
      </c>
      <c r="AK51" s="60">
        <v>133.983962100697</v>
      </c>
      <c r="AL51" s="60">
        <v>0.25577325456654898</v>
      </c>
      <c r="AM51" s="60">
        <v>51.202501412041599</v>
      </c>
      <c r="AN51" s="60">
        <v>5.5422694041732598E-2</v>
      </c>
      <c r="AO51" s="60">
        <v>1.25843700949595E-2</v>
      </c>
      <c r="AP51" s="60">
        <v>1.6946691934292098E-2</v>
      </c>
      <c r="AQ51" s="60">
        <v>2.5891632012481E-2</v>
      </c>
      <c r="AR51" s="60">
        <v>4.1127989264078604</v>
      </c>
    </row>
    <row r="52" spans="1:44">
      <c r="A52">
        <v>0</v>
      </c>
      <c r="B52">
        <v>47</v>
      </c>
      <c r="C52" s="59" t="s">
        <v>296</v>
      </c>
      <c r="D52" t="s">
        <v>204</v>
      </c>
      <c r="E52" t="s">
        <v>297</v>
      </c>
      <c r="F52" s="60">
        <v>7.2607096302953602</v>
      </c>
      <c r="G52" s="60">
        <v>7.2577362533249303</v>
      </c>
      <c r="H52" s="60">
        <v>2.9733769704281001E-3</v>
      </c>
      <c r="I52" s="60">
        <v>74150.042004622301</v>
      </c>
      <c r="J52" s="60">
        <v>167572.12754593199</v>
      </c>
      <c r="K52" s="60">
        <v>6.6840539294797498E-3</v>
      </c>
      <c r="L52" s="60">
        <v>73142.905768127806</v>
      </c>
      <c r="M52" s="60">
        <v>1.5123338520338E-2</v>
      </c>
      <c r="N52" s="60">
        <v>165493.11779396099</v>
      </c>
      <c r="O52" s="60">
        <v>2.8401072615517601E-5</v>
      </c>
      <c r="P52" s="60">
        <v>346.41068572112903</v>
      </c>
      <c r="Q52" s="60">
        <v>8.0948222300176596E-4</v>
      </c>
      <c r="R52" s="60">
        <v>129.27180431679599</v>
      </c>
      <c r="S52" s="60">
        <v>7.52174549737584E-3</v>
      </c>
      <c r="T52" s="60">
        <v>1201.145319793</v>
      </c>
      <c r="U52" s="60">
        <v>1.76194865603446E-3</v>
      </c>
      <c r="V52" s="60">
        <v>1.32969693901495E-3</v>
      </c>
      <c r="W52" s="60">
        <v>7.2969672181854894E-5</v>
      </c>
      <c r="X52" s="60">
        <v>3.5928204483764899E-4</v>
      </c>
      <c r="Y52" s="60">
        <v>66.531036281564795</v>
      </c>
      <c r="Z52" s="60">
        <v>1.5850418132381E-3</v>
      </c>
      <c r="AA52" s="60">
        <v>80.946079483503595</v>
      </c>
      <c r="AB52" s="60">
        <v>5.3057366707294999E-3</v>
      </c>
      <c r="AC52" s="60">
        <v>3.2740703361358299</v>
      </c>
      <c r="AD52" s="60">
        <v>9.6328354041533504E-2</v>
      </c>
      <c r="AE52" s="60">
        <v>4.1155660764962398</v>
      </c>
      <c r="AF52" s="60">
        <v>6.7555976241835403E-2</v>
      </c>
      <c r="AG52" s="60">
        <v>1.8243791048687501</v>
      </c>
      <c r="AH52" s="60">
        <v>2.3722698175562898E-3</v>
      </c>
      <c r="AI52" s="60">
        <v>1.3365251762391199</v>
      </c>
      <c r="AJ52" s="60">
        <v>3.0275225870831002</v>
      </c>
      <c r="AK52" s="60">
        <v>265.40740106061099</v>
      </c>
      <c r="AL52" s="60">
        <v>0.50269657733046602</v>
      </c>
      <c r="AM52" s="60">
        <v>100.63336080315101</v>
      </c>
      <c r="AN52" s="60">
        <v>9.9522196170757499E-2</v>
      </c>
      <c r="AO52" s="60">
        <v>2.2597676047142801E-2</v>
      </c>
      <c r="AP52" s="60">
        <v>3.0431065700082801E-2</v>
      </c>
      <c r="AQ52" s="60">
        <v>4.6493454423531901E-2</v>
      </c>
      <c r="AR52" s="60">
        <v>7.3853281339343697</v>
      </c>
    </row>
    <row r="53" spans="1:44">
      <c r="A53">
        <v>0</v>
      </c>
      <c r="B53">
        <v>48</v>
      </c>
      <c r="C53" s="59" t="s">
        <v>298</v>
      </c>
      <c r="D53" t="s">
        <v>204</v>
      </c>
      <c r="E53" t="s">
        <v>299</v>
      </c>
      <c r="F53" s="60">
        <v>7.9608782649876799</v>
      </c>
      <c r="G53" s="60">
        <v>7.9564697512654199</v>
      </c>
      <c r="H53" s="60">
        <v>4.4085137222627004E-3</v>
      </c>
      <c r="I53" s="60">
        <v>304687.11547937099</v>
      </c>
      <c r="J53" s="60">
        <v>687565.01656524802</v>
      </c>
      <c r="K53" s="60">
        <v>2.7382460182432799E-2</v>
      </c>
      <c r="L53" s="60">
        <v>299643.40891831799</v>
      </c>
      <c r="M53" s="60">
        <v>6.1982086438378499E-2</v>
      </c>
      <c r="N53" s="60">
        <v>678263.51425431203</v>
      </c>
      <c r="O53" s="60">
        <v>1.75463208360417E-4</v>
      </c>
      <c r="P53" s="60">
        <v>2140.14206962563</v>
      </c>
      <c r="Q53" s="60">
        <v>3.1849120452110201E-3</v>
      </c>
      <c r="R53" s="60">
        <v>513.51377741051999</v>
      </c>
      <c r="S53" s="60">
        <v>2.95939242116912E-2</v>
      </c>
      <c r="T53" s="60">
        <v>4771.30952729411</v>
      </c>
      <c r="U53" s="60">
        <v>6.9637919447865099E-3</v>
      </c>
      <c r="V53" s="60">
        <v>4.9794718159356099E-3</v>
      </c>
      <c r="W53" s="60">
        <v>4.3345569752130901E-4</v>
      </c>
      <c r="X53" s="60">
        <v>1.55086443132959E-3</v>
      </c>
      <c r="Y53" s="60">
        <v>257.662589429619</v>
      </c>
      <c r="Z53" s="60">
        <v>6.2143913904357797E-3</v>
      </c>
      <c r="AA53" s="60">
        <v>318.02353023118599</v>
      </c>
      <c r="AB53" s="60">
        <v>3.0501133367351701E-2</v>
      </c>
      <c r="AC53" s="60">
        <v>18.821675890454401</v>
      </c>
      <c r="AD53" s="60">
        <v>0.55006456328610898</v>
      </c>
      <c r="AE53" s="60">
        <v>23.501149573955601</v>
      </c>
      <c r="AF53" s="60">
        <v>0.38738632230432202</v>
      </c>
      <c r="AG53" s="60">
        <v>10.4615394705272</v>
      </c>
      <c r="AH53" s="60">
        <v>1.1823314970687501E-2</v>
      </c>
      <c r="AI53" s="60">
        <v>6.6611976463314004</v>
      </c>
      <c r="AJ53" s="60">
        <v>14.118549905046001</v>
      </c>
      <c r="AK53" s="60">
        <v>1237.70096812161</v>
      </c>
      <c r="AL53" s="60">
        <v>2.3752233069225301</v>
      </c>
      <c r="AM53" s="60">
        <v>475.48902223071099</v>
      </c>
      <c r="AN53" s="60">
        <v>0.56232651699186398</v>
      </c>
      <c r="AO53" s="60">
        <v>0.127682782172961</v>
      </c>
      <c r="AP53" s="60">
        <v>0.171943416437496</v>
      </c>
      <c r="AQ53" s="60">
        <v>0.26270031838140601</v>
      </c>
      <c r="AR53" s="60">
        <v>41.7290414217928</v>
      </c>
    </row>
    <row r="54" spans="1:44">
      <c r="A54">
        <v>0</v>
      </c>
      <c r="B54">
        <v>49</v>
      </c>
      <c r="C54" s="59" t="s">
        <v>300</v>
      </c>
      <c r="D54" t="s">
        <v>204</v>
      </c>
      <c r="E54" t="s">
        <v>301</v>
      </c>
      <c r="F54" s="60">
        <v>7.8206727779364398</v>
      </c>
      <c r="G54" s="60">
        <v>7.8165227103944801</v>
      </c>
      <c r="H54" s="60">
        <v>4.15006754195701E-3</v>
      </c>
      <c r="I54" s="60">
        <v>1150538.2148926801</v>
      </c>
      <c r="J54" s="60">
        <v>2596190.3025205401</v>
      </c>
      <c r="K54" s="60">
        <v>0.103087849655479</v>
      </c>
      <c r="L54" s="60">
        <v>1128079.59851044</v>
      </c>
      <c r="M54" s="60">
        <v>0.23364236373149799</v>
      </c>
      <c r="N54" s="60">
        <v>2556724.0441439301</v>
      </c>
      <c r="O54" s="60">
        <v>8.5106222222558502E-4</v>
      </c>
      <c r="P54" s="60">
        <v>10380.489919645899</v>
      </c>
      <c r="Q54" s="60">
        <v>1.2661544170387101E-2</v>
      </c>
      <c r="R54" s="60">
        <v>2051.2096913649598</v>
      </c>
      <c r="S54" s="60">
        <v>0.117650275708545</v>
      </c>
      <c r="T54" s="60">
        <v>19058.851685728099</v>
      </c>
      <c r="U54" s="60">
        <v>2.7604632616687101E-2</v>
      </c>
      <c r="V54" s="60">
        <v>1.9439335149765601E-2</v>
      </c>
      <c r="W54" s="60">
        <v>1.76542143577736E-3</v>
      </c>
      <c r="X54" s="60">
        <v>6.3998760311441902E-3</v>
      </c>
      <c r="Y54" s="60">
        <v>1016.3360249587701</v>
      </c>
      <c r="Z54" s="60">
        <v>2.4752408801612301E-2</v>
      </c>
      <c r="AA54" s="60">
        <v>1267.78070463071</v>
      </c>
      <c r="AB54" s="60">
        <v>0.12771513718873501</v>
      </c>
      <c r="AC54" s="60">
        <v>78.810609740958498</v>
      </c>
      <c r="AD54" s="60">
        <v>2.3080681604558202</v>
      </c>
      <c r="AE54" s="60">
        <v>98.6107062445747</v>
      </c>
      <c r="AF54" s="60">
        <v>1.6233427759944901</v>
      </c>
      <c r="AG54" s="60">
        <v>43.8390917475921</v>
      </c>
      <c r="AH54" s="60">
        <v>4.9168734259262402E-2</v>
      </c>
      <c r="AI54" s="60">
        <v>27.701423647422899</v>
      </c>
      <c r="AJ54" s="60">
        <v>60.224159773359702</v>
      </c>
      <c r="AK54" s="60">
        <v>5279.5436753145004</v>
      </c>
      <c r="AL54" s="60">
        <v>10.1869101248479</v>
      </c>
      <c r="AM54" s="60">
        <v>2039.28780957101</v>
      </c>
      <c r="AN54" s="60">
        <v>2.3583317271609601</v>
      </c>
      <c r="AO54" s="60">
        <v>0.53548668578110903</v>
      </c>
      <c r="AP54" s="60">
        <v>0.72111067038221399</v>
      </c>
      <c r="AQ54" s="60">
        <v>1.1017343709976299</v>
      </c>
      <c r="AR54" s="60">
        <v>175.00672537278101</v>
      </c>
    </row>
    <row r="55" spans="1:44">
      <c r="A55">
        <v>0</v>
      </c>
      <c r="B55">
        <v>50</v>
      </c>
      <c r="C55" s="59" t="s">
        <v>302</v>
      </c>
      <c r="D55" t="s">
        <v>204</v>
      </c>
      <c r="E55" t="s">
        <v>303</v>
      </c>
      <c r="F55" s="60">
        <v>7.7937043301268902</v>
      </c>
      <c r="G55" s="60">
        <v>7.7912722375817403</v>
      </c>
      <c r="H55" s="60">
        <v>2.43209254514731E-3</v>
      </c>
      <c r="I55" s="60">
        <v>43573.725736750202</v>
      </c>
      <c r="J55" s="60">
        <v>98459.006172194597</v>
      </c>
      <c r="K55" s="60">
        <v>3.9264584366406402E-3</v>
      </c>
      <c r="L55" s="60">
        <v>42966.8255917305</v>
      </c>
      <c r="M55" s="60">
        <v>8.8837832293600406E-3</v>
      </c>
      <c r="N55" s="60">
        <v>97214.314316600896</v>
      </c>
      <c r="O55" s="60">
        <v>1.80401047974256E-5</v>
      </c>
      <c r="P55" s="60">
        <v>220.03693867332299</v>
      </c>
      <c r="Q55" s="60">
        <v>4.8302325498538498E-4</v>
      </c>
      <c r="R55" s="60">
        <v>76.919496960878504</v>
      </c>
      <c r="S55" s="60">
        <v>4.4882988707876598E-3</v>
      </c>
      <c r="T55" s="60">
        <v>714.71120753498997</v>
      </c>
      <c r="U55" s="60">
        <v>1.0601109479737899E-3</v>
      </c>
      <c r="V55" s="60">
        <v>8.0500255668066096E-4</v>
      </c>
      <c r="W55" s="60">
        <v>4.7309806732475003E-5</v>
      </c>
      <c r="X55" s="60">
        <v>2.07798584560652E-4</v>
      </c>
      <c r="Y55" s="60">
        <v>40.086912297793198</v>
      </c>
      <c r="Z55" s="60">
        <v>9.4481163279620198E-4</v>
      </c>
      <c r="AA55" s="60">
        <v>48.21989509945</v>
      </c>
      <c r="AB55" s="60">
        <v>3.3821538870463801E-3</v>
      </c>
      <c r="AC55" s="60">
        <v>2.08706356930875</v>
      </c>
      <c r="AD55" s="60">
        <v>6.0934847792356299E-2</v>
      </c>
      <c r="AE55" s="60">
        <v>2.6034016146746901</v>
      </c>
      <c r="AF55" s="60">
        <v>4.2940210134567898E-2</v>
      </c>
      <c r="AG55" s="60">
        <v>1.1596194220884599</v>
      </c>
      <c r="AH55" s="60">
        <v>1.4299007676038501E-3</v>
      </c>
      <c r="AI55" s="60">
        <v>0.80559907699806799</v>
      </c>
      <c r="AJ55" s="60">
        <v>1.7390742094824601</v>
      </c>
      <c r="AK55" s="60">
        <v>152.455730028087</v>
      </c>
      <c r="AL55" s="60">
        <v>0.288597173777973</v>
      </c>
      <c r="AM55" s="60">
        <v>57.773426009376301</v>
      </c>
      <c r="AN55" s="60">
        <v>6.4037191664651202E-2</v>
      </c>
      <c r="AO55" s="60">
        <v>1.45403923479972E-2</v>
      </c>
      <c r="AP55" s="60">
        <v>1.95807612581788E-2</v>
      </c>
      <c r="AQ55" s="60">
        <v>2.9916038058475199E-2</v>
      </c>
      <c r="AR55" s="60">
        <v>4.7520622676738897</v>
      </c>
    </row>
    <row r="56" spans="1:44">
      <c r="A56">
        <v>0</v>
      </c>
      <c r="B56">
        <v>51</v>
      </c>
      <c r="C56" s="59" t="s">
        <v>304</v>
      </c>
      <c r="D56" t="s">
        <v>204</v>
      </c>
      <c r="E56" t="s">
        <v>305</v>
      </c>
      <c r="F56" s="60">
        <v>8.1187646092341108</v>
      </c>
      <c r="G56" s="60">
        <v>8.1146218304711404</v>
      </c>
      <c r="H56" s="60">
        <v>4.14277876296687E-3</v>
      </c>
      <c r="I56" s="60">
        <v>529781.33797308302</v>
      </c>
      <c r="J56" s="60">
        <v>1197270.19639738</v>
      </c>
      <c r="K56" s="60">
        <v>4.7395236983571398E-2</v>
      </c>
      <c r="L56" s="60">
        <v>518641.14041001903</v>
      </c>
      <c r="M56" s="60">
        <v>0.107619369804673</v>
      </c>
      <c r="N56" s="60">
        <v>1177667.55138392</v>
      </c>
      <c r="O56" s="60">
        <v>3.9086397057684299E-4</v>
      </c>
      <c r="P56" s="60">
        <v>4767.4064252499002</v>
      </c>
      <c r="Q56" s="60">
        <v>6.3096547392169798E-3</v>
      </c>
      <c r="R56" s="60">
        <v>1020.6147481963</v>
      </c>
      <c r="S56" s="60">
        <v>5.8628930371505898E-2</v>
      </c>
      <c r="T56" s="60">
        <v>9483.0621985860507</v>
      </c>
      <c r="U56" s="60">
        <v>1.3739204032083801E-2</v>
      </c>
      <c r="V56" s="60">
        <v>9.4858896505521494E-3</v>
      </c>
      <c r="W56" s="60">
        <v>9.2694213874032504E-4</v>
      </c>
      <c r="X56" s="60">
        <v>3.3263722427913501E-3</v>
      </c>
      <c r="Y56" s="60">
        <v>502.538186688233</v>
      </c>
      <c r="Z56" s="60">
        <v>1.2354883724865399E-2</v>
      </c>
      <c r="AA56" s="60">
        <v>633.38900870401005</v>
      </c>
      <c r="AB56" s="60">
        <v>6.6333726691172004E-2</v>
      </c>
      <c r="AC56" s="60">
        <v>40.933295473001102</v>
      </c>
      <c r="AD56" s="60">
        <v>1.2011543273020999</v>
      </c>
      <c r="AE56" s="60">
        <v>51.318534934685303</v>
      </c>
      <c r="AF56" s="60">
        <v>0.84376835168374198</v>
      </c>
      <c r="AG56" s="60">
        <v>22.786338615710701</v>
      </c>
      <c r="AH56" s="60">
        <v>2.62388061126443E-2</v>
      </c>
      <c r="AI56" s="60">
        <v>14.7828146296432</v>
      </c>
      <c r="AJ56" s="60">
        <v>32.831525636288703</v>
      </c>
      <c r="AK56" s="60">
        <v>2878.1717200589201</v>
      </c>
      <c r="AL56" s="60">
        <v>5.5736778575202601</v>
      </c>
      <c r="AM56" s="60">
        <v>1115.77830470813</v>
      </c>
      <c r="AN56" s="60">
        <v>1.2462049055025599</v>
      </c>
      <c r="AO56" s="60">
        <v>0.28296533833050702</v>
      </c>
      <c r="AP56" s="60">
        <v>0.38105396575866701</v>
      </c>
      <c r="AQ56" s="60">
        <v>0.58218560141338305</v>
      </c>
      <c r="AR56" s="60">
        <v>92.478185805543305</v>
      </c>
    </row>
    <row r="57" spans="1:44">
      <c r="A57">
        <v>0</v>
      </c>
      <c r="B57">
        <v>52</v>
      </c>
      <c r="C57" s="59" t="s">
        <v>306</v>
      </c>
      <c r="D57" t="s">
        <v>204</v>
      </c>
      <c r="E57" t="s">
        <v>307</v>
      </c>
      <c r="F57" s="60">
        <v>7.4221781697281699</v>
      </c>
      <c r="G57" s="60">
        <v>7.4179600744292502</v>
      </c>
      <c r="H57" s="60">
        <v>4.2180952989143696E-3</v>
      </c>
      <c r="I57" s="60">
        <v>352659.27737899398</v>
      </c>
      <c r="J57" s="60">
        <v>797262.69797481701</v>
      </c>
      <c r="K57" s="60">
        <v>3.1655952444794203E-2</v>
      </c>
      <c r="L57" s="60">
        <v>346407.78950898402</v>
      </c>
      <c r="M57" s="60">
        <v>7.1790470650049107E-2</v>
      </c>
      <c r="N57" s="60">
        <v>785595.64079022803</v>
      </c>
      <c r="O57" s="60">
        <v>2.17061208271534E-4</v>
      </c>
      <c r="P57" s="60">
        <v>2647.5169800353201</v>
      </c>
      <c r="Q57" s="60">
        <v>4.0419362552614503E-3</v>
      </c>
      <c r="R57" s="60">
        <v>653.14632523483101</v>
      </c>
      <c r="S57" s="60">
        <v>3.7557386400834197E-2</v>
      </c>
      <c r="T57" s="60">
        <v>6068.7156398133102</v>
      </c>
      <c r="U57" s="60">
        <v>8.7519858957873405E-3</v>
      </c>
      <c r="V57" s="60">
        <v>6.3357313017356597E-3</v>
      </c>
      <c r="W57" s="60">
        <v>4.60726532523832E-4</v>
      </c>
      <c r="X57" s="60">
        <v>1.9555280615278499E-3</v>
      </c>
      <c r="Y57" s="60">
        <v>325.58696085027702</v>
      </c>
      <c r="Z57" s="60">
        <v>7.8847521454686199E-3</v>
      </c>
      <c r="AA57" s="60">
        <v>403.45408518460903</v>
      </c>
      <c r="AB57" s="60">
        <v>3.33490736391042E-2</v>
      </c>
      <c r="AC57" s="60">
        <v>20.5790862825441</v>
      </c>
      <c r="AD57" s="60">
        <v>0.60408339316360904</v>
      </c>
      <c r="AE57" s="60">
        <v>25.809068835609398</v>
      </c>
      <c r="AF57" s="60">
        <v>0.42425622506078198</v>
      </c>
      <c r="AG57" s="60">
        <v>11.4572275492049</v>
      </c>
      <c r="AH57" s="60">
        <v>1.38224276119315E-2</v>
      </c>
      <c r="AI57" s="60">
        <v>7.7874879002470703</v>
      </c>
      <c r="AJ57" s="60">
        <v>17.406952527786402</v>
      </c>
      <c r="AK57" s="60">
        <v>1525.9783859239001</v>
      </c>
      <c r="AL57" s="60">
        <v>2.9203488295240501</v>
      </c>
      <c r="AM57" s="60">
        <v>584.61610976785505</v>
      </c>
      <c r="AN57" s="60">
        <v>0.613899377019409</v>
      </c>
      <c r="AO57" s="60">
        <v>0.139393002725063</v>
      </c>
      <c r="AP57" s="60">
        <v>0.18771293939277101</v>
      </c>
      <c r="AQ57" s="60">
        <v>0.286793434901575</v>
      </c>
      <c r="AR57" s="60">
        <v>45.556152445904303</v>
      </c>
    </row>
    <row r="58" spans="1:44">
      <c r="A58">
        <v>0</v>
      </c>
      <c r="B58">
        <v>53</v>
      </c>
      <c r="C58" s="59" t="s">
        <v>308</v>
      </c>
      <c r="D58" t="s">
        <v>204</v>
      </c>
      <c r="E58" t="s">
        <v>309</v>
      </c>
      <c r="F58" s="60">
        <v>7.9747925266563504</v>
      </c>
      <c r="G58" s="60">
        <v>7.9718382461956896</v>
      </c>
      <c r="H58" s="60">
        <v>2.9542804606581502E-3</v>
      </c>
      <c r="I58" s="60">
        <v>23540.737182723002</v>
      </c>
      <c r="J58" s="60">
        <v>53436.330386692702</v>
      </c>
      <c r="K58" s="60">
        <v>2.12486587150798E-3</v>
      </c>
      <c r="L58" s="60">
        <v>23252.185851486101</v>
      </c>
      <c r="M58" s="60">
        <v>4.8313292332114802E-3</v>
      </c>
      <c r="N58" s="60">
        <v>52868.732444098197</v>
      </c>
      <c r="O58" s="60">
        <v>8.1888190395127798E-6</v>
      </c>
      <c r="P58" s="60">
        <v>99.879834016338094</v>
      </c>
      <c r="Q58" s="60">
        <v>2.1616880322573799E-4</v>
      </c>
      <c r="R58" s="60">
        <v>33.6540392524712</v>
      </c>
      <c r="S58" s="60">
        <v>2.0086497532612502E-3</v>
      </c>
      <c r="T58" s="60">
        <v>312.700650610065</v>
      </c>
      <c r="U58" s="60">
        <v>4.8652262038853398E-4</v>
      </c>
      <c r="V58" s="60">
        <v>3.73146845792168E-4</v>
      </c>
      <c r="W58" s="60">
        <v>2.3643387717592001E-5</v>
      </c>
      <c r="X58" s="60">
        <v>8.9732386878773701E-5</v>
      </c>
      <c r="Y58" s="60">
        <v>18.443822720566601</v>
      </c>
      <c r="Z58" s="60">
        <v>4.2817970630134499E-4</v>
      </c>
      <c r="AA58" s="60">
        <v>21.830270397287201</v>
      </c>
      <c r="AB58" s="60">
        <v>1.6478092050335399E-3</v>
      </c>
      <c r="AC58" s="60">
        <v>1.0168320767924801</v>
      </c>
      <c r="AD58" s="60">
        <v>2.9751059310302301E-2</v>
      </c>
      <c r="AE58" s="60">
        <v>1.27109459780155</v>
      </c>
      <c r="AF58" s="60">
        <v>2.0937365596800098E-2</v>
      </c>
      <c r="AG58" s="60">
        <v>0.56542284533141396</v>
      </c>
      <c r="AH58" s="60">
        <v>7.2297671092059199E-4</v>
      </c>
      <c r="AI58" s="60">
        <v>0.40732153182078601</v>
      </c>
      <c r="AJ58" s="60">
        <v>0.89478852483051496</v>
      </c>
      <c r="AK58" s="60">
        <v>78.441527699032306</v>
      </c>
      <c r="AL58" s="60">
        <v>0.15357023387958399</v>
      </c>
      <c r="AM58" s="60">
        <v>30.742776958413501</v>
      </c>
      <c r="AN58" s="60">
        <v>3.0972318470252801E-2</v>
      </c>
      <c r="AO58" s="60">
        <v>7.0326263620519597E-3</v>
      </c>
      <c r="AP58" s="60">
        <v>9.4704568522109098E-3</v>
      </c>
      <c r="AQ58" s="60">
        <v>1.44692352559899E-2</v>
      </c>
      <c r="AR58" s="60">
        <v>2.29838914104212</v>
      </c>
    </row>
    <row r="59" spans="1:44">
      <c r="A59">
        <v>0</v>
      </c>
      <c r="B59">
        <v>54</v>
      </c>
      <c r="C59" s="59" t="s">
        <v>310</v>
      </c>
      <c r="D59" t="s">
        <v>204</v>
      </c>
      <c r="E59" t="s">
        <v>311</v>
      </c>
      <c r="F59" s="60">
        <v>7.7587173354616104</v>
      </c>
      <c r="G59" s="60">
        <v>7.7560019603545696</v>
      </c>
      <c r="H59" s="60">
        <v>2.71537510704789E-3</v>
      </c>
      <c r="I59" s="60">
        <v>43971.340185753201</v>
      </c>
      <c r="J59" s="60">
        <v>99353.446393361301</v>
      </c>
      <c r="K59" s="60">
        <v>3.9594642588591297E-3</v>
      </c>
      <c r="L59" s="60">
        <v>43328.004865535899</v>
      </c>
      <c r="M59" s="60">
        <v>8.9623366107232302E-3</v>
      </c>
      <c r="N59" s="60">
        <v>98073.9157847272</v>
      </c>
      <c r="O59" s="60">
        <v>1.9740746456665099E-5</v>
      </c>
      <c r="P59" s="60">
        <v>240.77983283504599</v>
      </c>
      <c r="Q59" s="60">
        <v>4.7441624300637199E-4</v>
      </c>
      <c r="R59" s="60">
        <v>76.727165968629194</v>
      </c>
      <c r="S59" s="60">
        <v>4.40831146464697E-3</v>
      </c>
      <c r="T59" s="60">
        <v>712.92245438551504</v>
      </c>
      <c r="U59" s="60">
        <v>1.02159862413836E-3</v>
      </c>
      <c r="V59" s="60">
        <v>7.5671116710071605E-4</v>
      </c>
      <c r="W59" s="60">
        <v>4.3632769393867802E-5</v>
      </c>
      <c r="X59" s="60">
        <v>2.2125468764377899E-4</v>
      </c>
      <c r="Y59" s="60">
        <v>38.3410083535274</v>
      </c>
      <c r="Z59" s="60">
        <v>9.2591566021477003E-4</v>
      </c>
      <c r="AA59" s="60">
        <v>47.342819199682801</v>
      </c>
      <c r="AB59" s="60">
        <v>3.1114608422314E-3</v>
      </c>
      <c r="AC59" s="60">
        <v>1.9200239811745901</v>
      </c>
      <c r="AD59" s="60">
        <v>5.5978995968744498E-2</v>
      </c>
      <c r="AE59" s="60">
        <v>2.3916660789818001</v>
      </c>
      <c r="AF59" s="60">
        <v>3.9482704321690702E-2</v>
      </c>
      <c r="AG59" s="60">
        <v>1.06624794393241</v>
      </c>
      <c r="AH59" s="60">
        <v>1.44290545744543E-3</v>
      </c>
      <c r="AI59" s="60">
        <v>0.81292585545336804</v>
      </c>
      <c r="AJ59" s="60">
        <v>1.89356012976835</v>
      </c>
      <c r="AK59" s="60">
        <v>165.998719526652</v>
      </c>
      <c r="AL59" s="60">
        <v>0.31823374019172701</v>
      </c>
      <c r="AM59" s="60">
        <v>63.706283751753901</v>
      </c>
      <c r="AN59" s="60">
        <v>5.7253063704120102E-2</v>
      </c>
      <c r="AO59" s="60">
        <v>1.2999976536489301E-2</v>
      </c>
      <c r="AP59" s="60">
        <v>1.7506365117685399E-2</v>
      </c>
      <c r="AQ59" s="60">
        <v>2.6746722049945399E-2</v>
      </c>
      <c r="AR59" s="60">
        <v>4.2486267224498304</v>
      </c>
    </row>
    <row r="60" spans="1:44">
      <c r="A60">
        <v>0</v>
      </c>
      <c r="B60">
        <v>55</v>
      </c>
      <c r="C60" s="59" t="s">
        <v>312</v>
      </c>
      <c r="D60" t="s">
        <v>204</v>
      </c>
      <c r="E60" t="s">
        <v>313</v>
      </c>
      <c r="F60" s="60">
        <v>8.0245334160562507</v>
      </c>
      <c r="G60" s="60">
        <v>8.0217786762569698</v>
      </c>
      <c r="H60" s="60">
        <v>2.7547397992790899E-3</v>
      </c>
      <c r="I60" s="60">
        <v>60002.019775879096</v>
      </c>
      <c r="J60" s="60">
        <v>136278.689397763</v>
      </c>
      <c r="K60" s="60">
        <v>5.3873866867147598E-3</v>
      </c>
      <c r="L60" s="60">
        <v>58953.6112246052</v>
      </c>
      <c r="M60" s="60">
        <v>1.22804601113454E-2</v>
      </c>
      <c r="N60" s="60">
        <v>134383.79555134801</v>
      </c>
      <c r="O60" s="60">
        <v>3.12718241435619E-5</v>
      </c>
      <c r="P60" s="60">
        <v>381.42552543607297</v>
      </c>
      <c r="Q60" s="60">
        <v>6.4058419524153499E-4</v>
      </c>
      <c r="R60" s="60">
        <v>102.088856588532</v>
      </c>
      <c r="S60" s="60">
        <v>5.95235447827255E-3</v>
      </c>
      <c r="T60" s="60">
        <v>948.57415172947003</v>
      </c>
      <c r="U60" s="60">
        <v>1.4229164727829399E-3</v>
      </c>
      <c r="V60" s="60">
        <v>1.0267886202369801E-3</v>
      </c>
      <c r="W60" s="60">
        <v>8.0333990108881497E-5</v>
      </c>
      <c r="X60" s="60">
        <v>3.1579386243706998E-4</v>
      </c>
      <c r="Y60" s="60">
        <v>52.848242677082801</v>
      </c>
      <c r="Z60" s="60">
        <v>1.27071715679667E-3</v>
      </c>
      <c r="AA60" s="60">
        <v>65.004267249997696</v>
      </c>
      <c r="AB60" s="60">
        <v>5.5645662841271202E-3</v>
      </c>
      <c r="AC60" s="60">
        <v>3.43378922380957</v>
      </c>
      <c r="AD60" s="60">
        <v>0.100820404008377</v>
      </c>
      <c r="AE60" s="60">
        <v>4.3074859804686101</v>
      </c>
      <c r="AF60" s="60">
        <v>7.0797123684861005E-2</v>
      </c>
      <c r="AG60" s="60">
        <v>1.9119077292747899</v>
      </c>
      <c r="AH60" s="60">
        <v>2.6282041201731599E-3</v>
      </c>
      <c r="AI60" s="60">
        <v>1.48071730664873</v>
      </c>
      <c r="AJ60" s="60">
        <v>3.50804585064704</v>
      </c>
      <c r="AK60" s="60">
        <v>307.532414784965</v>
      </c>
      <c r="AL60" s="60">
        <v>0.60007646588318797</v>
      </c>
      <c r="AM60" s="60">
        <v>120.127556510106</v>
      </c>
      <c r="AN60" s="60">
        <v>0.111144412167098</v>
      </c>
      <c r="AO60" s="60">
        <v>2.5236636293040099E-2</v>
      </c>
      <c r="AP60" s="60">
        <v>3.3984812462253301E-2</v>
      </c>
      <c r="AQ60" s="60">
        <v>5.1922963411804399E-2</v>
      </c>
      <c r="AR60" s="60">
        <v>8.2477877869464695</v>
      </c>
    </row>
    <row r="61" spans="1:44">
      <c r="A61">
        <v>0</v>
      </c>
      <c r="B61">
        <v>56</v>
      </c>
      <c r="C61" s="59" t="s">
        <v>314</v>
      </c>
      <c r="D61" t="s">
        <v>204</v>
      </c>
      <c r="E61" t="s">
        <v>315</v>
      </c>
      <c r="F61" s="60">
        <v>8.0383059418400293</v>
      </c>
      <c r="G61" s="60">
        <v>8.0342613619039707</v>
      </c>
      <c r="H61" s="60">
        <v>4.0445799360675503E-3</v>
      </c>
      <c r="I61" s="60">
        <v>75606.250809336198</v>
      </c>
      <c r="J61" s="60">
        <v>171157.30078624899</v>
      </c>
      <c r="K61" s="60">
        <v>6.8218114967499299E-3</v>
      </c>
      <c r="L61" s="60">
        <v>74650.3724744106</v>
      </c>
      <c r="M61" s="60">
        <v>1.5453120814462601E-2</v>
      </c>
      <c r="N61" s="60">
        <v>169101.89108</v>
      </c>
      <c r="O61" s="60">
        <v>2.3332379966375E-5</v>
      </c>
      <c r="P61" s="60">
        <v>284.58734122745102</v>
      </c>
      <c r="Q61" s="60">
        <v>8.3576434234187795E-4</v>
      </c>
      <c r="R61" s="60">
        <v>132.60912448823501</v>
      </c>
      <c r="S61" s="60">
        <v>7.7658726459049103E-3</v>
      </c>
      <c r="T61" s="60">
        <v>1232.14049581155</v>
      </c>
      <c r="U61" s="60">
        <v>1.83687719581915E-3</v>
      </c>
      <c r="V61" s="60">
        <v>1.4038683980838701E-3</v>
      </c>
      <c r="W61" s="60">
        <v>7.9264500008295203E-5</v>
      </c>
      <c r="X61" s="60">
        <v>3.53744297726979E-4</v>
      </c>
      <c r="Y61" s="60">
        <v>69.619609621716904</v>
      </c>
      <c r="Z61" s="60">
        <v>1.6350082190889799E-3</v>
      </c>
      <c r="AA61" s="60">
        <v>83.4167293666018</v>
      </c>
      <c r="AB61" s="60">
        <v>5.71450587016052E-3</v>
      </c>
      <c r="AC61" s="60">
        <v>3.5263141230479098</v>
      </c>
      <c r="AD61" s="60">
        <v>0.103368662900261</v>
      </c>
      <c r="AE61" s="60">
        <v>4.4163586789998002</v>
      </c>
      <c r="AF61" s="60">
        <v>7.2660377286279096E-2</v>
      </c>
      <c r="AG61" s="60">
        <v>1.9622257192825101</v>
      </c>
      <c r="AH61" s="60">
        <v>2.4652552573774301E-3</v>
      </c>
      <c r="AI61" s="60">
        <v>1.3889127168403601</v>
      </c>
      <c r="AJ61" s="60">
        <v>3.0282209413974002</v>
      </c>
      <c r="AK61" s="60">
        <v>265.46862220702599</v>
      </c>
      <c r="AL61" s="60">
        <v>0.50424831818414695</v>
      </c>
      <c r="AM61" s="60">
        <v>100.943999276225</v>
      </c>
      <c r="AN61" s="60">
        <v>0.106984605761223</v>
      </c>
      <c r="AO61" s="60">
        <v>2.4292100991310201E-2</v>
      </c>
      <c r="AP61" s="60">
        <v>3.27128464577972E-2</v>
      </c>
      <c r="AQ61" s="60">
        <v>4.9979658312115399E-2</v>
      </c>
      <c r="AR61" s="60">
        <v>7.9390975001252402</v>
      </c>
    </row>
    <row r="62" spans="1:44">
      <c r="A62">
        <v>0</v>
      </c>
      <c r="B62">
        <v>57</v>
      </c>
      <c r="C62" s="59" t="s">
        <v>316</v>
      </c>
      <c r="D62" t="s">
        <v>204</v>
      </c>
      <c r="E62" t="s">
        <v>317</v>
      </c>
      <c r="F62" s="60">
        <v>8.4980181455528392</v>
      </c>
      <c r="G62" s="60">
        <v>8.4946140154659702</v>
      </c>
      <c r="H62" s="60">
        <v>3.4041300868636899E-3</v>
      </c>
      <c r="I62" s="60">
        <v>112129.211382137</v>
      </c>
      <c r="J62" s="60">
        <v>253327.13462003399</v>
      </c>
      <c r="K62" s="60">
        <v>1.00120528003986E-2</v>
      </c>
      <c r="L62" s="60">
        <v>109560.850683033</v>
      </c>
      <c r="M62" s="60">
        <v>2.27474639563238E-2</v>
      </c>
      <c r="N62" s="60">
        <v>248923.12811587</v>
      </c>
      <c r="O62" s="60">
        <v>9.4390269507015401E-5</v>
      </c>
      <c r="P62" s="60">
        <v>1151.28743297752</v>
      </c>
      <c r="Q62" s="60">
        <v>1.3458270633323801E-3</v>
      </c>
      <c r="R62" s="60">
        <v>221.38631592906501</v>
      </c>
      <c r="S62" s="60">
        <v>1.2505445325348001E-2</v>
      </c>
      <c r="T62" s="60">
        <v>2057.0321209890199</v>
      </c>
      <c r="U62" s="60">
        <v>2.9088814490863101E-3</v>
      </c>
      <c r="V62" s="60">
        <v>1.9327582816261199E-3</v>
      </c>
      <c r="W62" s="60">
        <v>2.18248191595837E-4</v>
      </c>
      <c r="X62" s="60">
        <v>7.5787497586435099E-4</v>
      </c>
      <c r="Y62" s="60">
        <v>105.06060035167</v>
      </c>
      <c r="Z62" s="60">
        <v>2.6341788360009001E-3</v>
      </c>
      <c r="AA62" s="60">
        <v>135.28045627021601</v>
      </c>
      <c r="AB62" s="60">
        <v>1.5740855996235099E-2</v>
      </c>
      <c r="AC62" s="60">
        <v>9.71338626113406</v>
      </c>
      <c r="AD62" s="60">
        <v>0.28525328358260899</v>
      </c>
      <c r="AE62" s="60">
        <v>12.187260426100201</v>
      </c>
      <c r="AF62" s="60">
        <v>0.20028302004870899</v>
      </c>
      <c r="AG62" s="60">
        <v>5.4087317978923402</v>
      </c>
      <c r="AH62" s="60">
        <v>5.9565887236266799E-3</v>
      </c>
      <c r="AI62" s="60">
        <v>3.3559128623309502</v>
      </c>
      <c r="AJ62" s="60">
        <v>7.4225765661630296</v>
      </c>
      <c r="AK62" s="60">
        <v>650.69927603636802</v>
      </c>
      <c r="AL62" s="60">
        <v>1.2618870114187699</v>
      </c>
      <c r="AM62" s="60">
        <v>252.61347826809401</v>
      </c>
      <c r="AN62" s="60">
        <v>0.28794592660426899</v>
      </c>
      <c r="AO62" s="60">
        <v>6.5381480492930202E-2</v>
      </c>
      <c r="AP62" s="60">
        <v>8.8045686298966294E-2</v>
      </c>
      <c r="AQ62" s="60">
        <v>0.13451875981237199</v>
      </c>
      <c r="AR62" s="60">
        <v>21.367847923628801</v>
      </c>
    </row>
    <row r="63" spans="1:44">
      <c r="A63">
        <v>0</v>
      </c>
      <c r="B63">
        <v>58</v>
      </c>
      <c r="C63" s="59" t="s">
        <v>318</v>
      </c>
      <c r="D63" t="s">
        <v>204</v>
      </c>
      <c r="E63" t="s">
        <v>319</v>
      </c>
      <c r="F63" s="60">
        <v>8.6813618887977597</v>
      </c>
      <c r="G63" s="60">
        <v>8.6768142784502391</v>
      </c>
      <c r="H63" s="60">
        <v>4.5476103475188302E-3</v>
      </c>
      <c r="I63" s="60">
        <v>303304.69411872397</v>
      </c>
      <c r="J63" s="60">
        <v>687212.40370332205</v>
      </c>
      <c r="K63" s="60">
        <v>2.7286926143850799E-2</v>
      </c>
      <c r="L63" s="60">
        <v>298597.98988738703</v>
      </c>
      <c r="M63" s="60">
        <v>6.1955999943931001E-2</v>
      </c>
      <c r="N63" s="60">
        <v>677978.05246340996</v>
      </c>
      <c r="O63" s="60">
        <v>1.3137495380467E-4</v>
      </c>
      <c r="P63" s="60">
        <v>1602.3932775409401</v>
      </c>
      <c r="Q63" s="60">
        <v>3.3707550416722902E-3</v>
      </c>
      <c r="R63" s="60">
        <v>546.06000201949905</v>
      </c>
      <c r="S63" s="60">
        <v>3.1320728753089402E-2</v>
      </c>
      <c r="T63" s="60">
        <v>5073.7070105938301</v>
      </c>
      <c r="U63" s="60">
        <v>7.2403254044394703E-3</v>
      </c>
      <c r="V63" s="60">
        <v>5.1397999778436398E-3</v>
      </c>
      <c r="W63" s="60">
        <v>4.02334465184468E-4</v>
      </c>
      <c r="X63" s="60">
        <v>1.69819096141137E-3</v>
      </c>
      <c r="Y63" s="60">
        <v>267.60635117945202</v>
      </c>
      <c r="Z63" s="60">
        <v>6.5505193634664404E-3</v>
      </c>
      <c r="AA63" s="60">
        <v>335.53232231121501</v>
      </c>
      <c r="AB63" s="60">
        <v>2.88674325951228E-2</v>
      </c>
      <c r="AC63" s="60">
        <v>17.813549862265798</v>
      </c>
      <c r="AD63" s="60">
        <v>0.52174455470515302</v>
      </c>
      <c r="AE63" s="60">
        <v>22.291195684868999</v>
      </c>
      <c r="AF63" s="60">
        <v>0.36693744744852602</v>
      </c>
      <c r="AG63" s="60">
        <v>9.9093085343411396</v>
      </c>
      <c r="AH63" s="60">
        <v>1.20580678710122E-2</v>
      </c>
      <c r="AI63" s="60">
        <v>6.7934562786320898</v>
      </c>
      <c r="AJ63" s="60">
        <v>15.3124772242359</v>
      </c>
      <c r="AK63" s="60">
        <v>1342.3664620120201</v>
      </c>
      <c r="AL63" s="60">
        <v>2.57873061133209</v>
      </c>
      <c r="AM63" s="60">
        <v>516.22855560784001</v>
      </c>
      <c r="AN63" s="60">
        <v>0.53511522958119995</v>
      </c>
      <c r="AO63" s="60">
        <v>0.121504141123116</v>
      </c>
      <c r="AP63" s="60">
        <v>0.16362297244354401</v>
      </c>
      <c r="AQ63" s="60">
        <v>0.24998811601454099</v>
      </c>
      <c r="AR63" s="60">
        <v>39.7097503067763</v>
      </c>
    </row>
    <row r="64" spans="1:44">
      <c r="A64">
        <v>0</v>
      </c>
      <c r="B64">
        <v>59</v>
      </c>
      <c r="C64" s="59" t="s">
        <v>320</v>
      </c>
      <c r="D64" t="s">
        <v>204</v>
      </c>
      <c r="E64" t="s">
        <v>321</v>
      </c>
      <c r="F64" s="60">
        <v>8.4490318098540502</v>
      </c>
      <c r="G64" s="60">
        <v>8.4446288765689594</v>
      </c>
      <c r="H64" s="60">
        <v>4.4029332850872302E-3</v>
      </c>
      <c r="I64" s="60">
        <v>507000.45001069602</v>
      </c>
      <c r="J64" s="60">
        <v>1148053.5958203301</v>
      </c>
      <c r="K64" s="60">
        <v>4.5343637049871197E-2</v>
      </c>
      <c r="L64" s="60">
        <v>496190.69608270802</v>
      </c>
      <c r="M64" s="60">
        <v>0.102997216179061</v>
      </c>
      <c r="N64" s="60">
        <v>1127087.8058207</v>
      </c>
      <c r="O64" s="60">
        <v>2.9063013692646599E-4</v>
      </c>
      <c r="P64" s="60">
        <v>3544.84446368815</v>
      </c>
      <c r="Q64" s="60">
        <v>7.6005497277455199E-3</v>
      </c>
      <c r="R64" s="60">
        <v>1224.87410232151</v>
      </c>
      <c r="S64" s="60">
        <v>7.0623652301885706E-2</v>
      </c>
      <c r="T64" s="60">
        <v>11380.9101739653</v>
      </c>
      <c r="U64" s="60">
        <v>1.64512741022345E-2</v>
      </c>
      <c r="V64" s="60">
        <v>1.1666221887471901E-2</v>
      </c>
      <c r="W64" s="60">
        <v>9.2493771754345003E-4</v>
      </c>
      <c r="X64" s="60">
        <v>3.86011449721915E-3</v>
      </c>
      <c r="Y64" s="60">
        <v>607.785177245559</v>
      </c>
      <c r="Z64" s="60">
        <v>1.48623842507365E-2</v>
      </c>
      <c r="AA64" s="60">
        <v>761.23957058163398</v>
      </c>
      <c r="AB64" s="60">
        <v>6.4237310536728695E-2</v>
      </c>
      <c r="AC64" s="60">
        <v>39.639636482851003</v>
      </c>
      <c r="AD64" s="60">
        <v>1.16005189714582</v>
      </c>
      <c r="AE64" s="60">
        <v>49.562460423749499</v>
      </c>
      <c r="AF64" s="60">
        <v>0.81627574090720501</v>
      </c>
      <c r="AG64" s="60">
        <v>22.043888466526901</v>
      </c>
      <c r="AH64" s="60">
        <v>2.8341501747570101E-2</v>
      </c>
      <c r="AI64" s="60">
        <v>15.96746303406</v>
      </c>
      <c r="AJ64" s="60">
        <v>36.652588801885599</v>
      </c>
      <c r="AK64" s="60">
        <v>3213.14475986259</v>
      </c>
      <c r="AL64" s="60">
        <v>6.1939658027311904</v>
      </c>
      <c r="AM64" s="60">
        <v>1239.9519382819699</v>
      </c>
      <c r="AN64" s="60">
        <v>1.22224897330654</v>
      </c>
      <c r="AO64" s="60">
        <v>0.27752585869549901</v>
      </c>
      <c r="AP64" s="60">
        <v>0.37372888930711201</v>
      </c>
      <c r="AQ64" s="60">
        <v>0.57099422530392496</v>
      </c>
      <c r="AR64" s="60">
        <v>90.700467599663597</v>
      </c>
    </row>
    <row r="65" spans="1:44">
      <c r="A65">
        <v>0</v>
      </c>
      <c r="B65">
        <v>60</v>
      </c>
      <c r="C65" s="59" t="s">
        <v>322</v>
      </c>
      <c r="D65" t="s">
        <v>204</v>
      </c>
      <c r="E65" t="s">
        <v>323</v>
      </c>
      <c r="F65" s="60">
        <v>7.3037402016849704</v>
      </c>
      <c r="G65" s="60">
        <v>7.3013450752931499</v>
      </c>
      <c r="H65" s="60">
        <v>2.3951263918178299E-3</v>
      </c>
      <c r="I65" s="60">
        <v>23736.233396615698</v>
      </c>
      <c r="J65" s="60">
        <v>53916.651261568899</v>
      </c>
      <c r="K65" s="60">
        <v>2.1411542929457902E-3</v>
      </c>
      <c r="L65" s="60">
        <v>23430.428350261001</v>
      </c>
      <c r="M65" s="60">
        <v>4.8686854432424802E-3</v>
      </c>
      <c r="N65" s="60">
        <v>53277.517558488304</v>
      </c>
      <c r="O65" s="60">
        <v>7.04828681679175E-6</v>
      </c>
      <c r="P65" s="60">
        <v>85.968649931552306</v>
      </c>
      <c r="Q65" s="60">
        <v>2.5664547463975399E-4</v>
      </c>
      <c r="R65" s="60">
        <v>40.200405947617803</v>
      </c>
      <c r="S65" s="60">
        <v>2.3847734135741001E-3</v>
      </c>
      <c r="T65" s="60">
        <v>373.52906267358799</v>
      </c>
      <c r="U65" s="60">
        <v>5.7547679079790405E-4</v>
      </c>
      <c r="V65" s="60">
        <v>4.4543023537470499E-4</v>
      </c>
      <c r="W65" s="60">
        <v>2.44315415253481E-5</v>
      </c>
      <c r="X65" s="60">
        <v>1.0561501389785099E-4</v>
      </c>
      <c r="Y65" s="60">
        <v>21.9026744089972</v>
      </c>
      <c r="Z65" s="60">
        <v>5.0875013827027097E-4</v>
      </c>
      <c r="AA65" s="60">
        <v>25.9331626943451</v>
      </c>
      <c r="AB65" s="60">
        <v>1.7729524549625899E-3</v>
      </c>
      <c r="AC65" s="60">
        <v>1.09405562326449</v>
      </c>
      <c r="AD65" s="60">
        <v>3.1891096717521203E-2</v>
      </c>
      <c r="AE65" s="60">
        <v>1.3625262997465999</v>
      </c>
      <c r="AF65" s="60">
        <v>2.2496082167343001E-2</v>
      </c>
      <c r="AG65" s="60">
        <v>0.60751667773391305</v>
      </c>
      <c r="AH65" s="60">
        <v>8.0535372270759697E-4</v>
      </c>
      <c r="AI65" s="60">
        <v>0.45373233609581998</v>
      </c>
      <c r="AJ65" s="60">
        <v>1.03115931370319</v>
      </c>
      <c r="AK65" s="60">
        <v>90.396456395420103</v>
      </c>
      <c r="AL65" s="60">
        <v>0.17672756815742299</v>
      </c>
      <c r="AM65" s="60">
        <v>35.378576127758201</v>
      </c>
      <c r="AN65" s="60">
        <v>3.3787394948901303E-2</v>
      </c>
      <c r="AO65" s="60">
        <v>7.6718226982145704E-3</v>
      </c>
      <c r="AP65" s="60">
        <v>1.03312294866593E-2</v>
      </c>
      <c r="AQ65" s="60">
        <v>1.5784342764027501E-2</v>
      </c>
      <c r="AR65" s="60">
        <v>2.5072899120949299</v>
      </c>
    </row>
    <row r="66" spans="1:44">
      <c r="A66">
        <v>0</v>
      </c>
      <c r="B66">
        <v>61</v>
      </c>
      <c r="C66" s="59" t="s">
        <v>324</v>
      </c>
      <c r="D66" t="s">
        <v>204</v>
      </c>
      <c r="E66" t="s">
        <v>325</v>
      </c>
      <c r="F66" s="60">
        <v>8.2996898585908507</v>
      </c>
      <c r="G66" s="60">
        <v>8.2955574703896406</v>
      </c>
      <c r="H66" s="60">
        <v>4.1323882012100901E-3</v>
      </c>
      <c r="I66" s="60">
        <v>269015.00422743498</v>
      </c>
      <c r="J66" s="60">
        <v>607269.83756193495</v>
      </c>
      <c r="K66" s="60">
        <v>2.4206665749069701E-2</v>
      </c>
      <c r="L66" s="60">
        <v>264891.02130607498</v>
      </c>
      <c r="M66" s="60">
        <v>5.4781357089317903E-2</v>
      </c>
      <c r="N66" s="60">
        <v>599466.68319984898</v>
      </c>
      <c r="O66" s="60">
        <v>1.3827501322131601E-4</v>
      </c>
      <c r="P66" s="60">
        <v>1686.55398324369</v>
      </c>
      <c r="Q66" s="60">
        <v>2.7491483186050701E-3</v>
      </c>
      <c r="R66" s="60">
        <v>443.72703167072501</v>
      </c>
      <c r="S66" s="60">
        <v>2.5544919750652501E-2</v>
      </c>
      <c r="T66" s="60">
        <v>4122.8984723959702</v>
      </c>
      <c r="U66" s="60">
        <v>5.9122433755678704E-3</v>
      </c>
      <c r="V66" s="60">
        <v>4.2854676620266499E-3</v>
      </c>
      <c r="W66" s="60">
        <v>2.9093851957418199E-4</v>
      </c>
      <c r="X66" s="60">
        <v>1.33583719396704E-3</v>
      </c>
      <c r="Y66" s="60">
        <v>220.15925153678501</v>
      </c>
      <c r="Z66" s="60">
        <v>5.3486800088769701E-3</v>
      </c>
      <c r="AA66" s="60">
        <v>273.72928004339798</v>
      </c>
      <c r="AB66" s="60">
        <v>2.10519806771363E-2</v>
      </c>
      <c r="AC66" s="60">
        <v>12.9907814370365</v>
      </c>
      <c r="AD66" s="60">
        <v>0.38215560542108501</v>
      </c>
      <c r="AE66" s="60">
        <v>16.3273489022326</v>
      </c>
      <c r="AF66" s="60">
        <v>0.26803245597175901</v>
      </c>
      <c r="AG66" s="60">
        <v>7.2383353672670498</v>
      </c>
      <c r="AH66" s="60">
        <v>9.1502297440916695E-3</v>
      </c>
      <c r="AI66" s="60">
        <v>5.1551945444832201</v>
      </c>
      <c r="AJ66" s="60">
        <v>11.7852855180031</v>
      </c>
      <c r="AK66" s="60">
        <v>1033.1556281150899</v>
      </c>
      <c r="AL66" s="60">
        <v>1.9743694891191499</v>
      </c>
      <c r="AM66" s="60">
        <v>395.24326625093602</v>
      </c>
      <c r="AN66" s="60">
        <v>0.40026520826710199</v>
      </c>
      <c r="AO66" s="60">
        <v>9.0884877501105493E-2</v>
      </c>
      <c r="AP66" s="60">
        <v>0.12238970080598</v>
      </c>
      <c r="AQ66" s="60">
        <v>0.186990629960017</v>
      </c>
      <c r="AR66" s="60">
        <v>29.702820249044201</v>
      </c>
    </row>
    <row r="67" spans="1:44">
      <c r="A67">
        <v>0</v>
      </c>
      <c r="B67">
        <v>62</v>
      </c>
      <c r="C67" s="59" t="s">
        <v>326</v>
      </c>
      <c r="D67" t="s">
        <v>204</v>
      </c>
      <c r="E67" t="s">
        <v>327</v>
      </c>
      <c r="F67" s="60">
        <v>8.1295738335882994</v>
      </c>
      <c r="G67" s="60">
        <v>8.1260771416925497</v>
      </c>
      <c r="H67" s="60">
        <v>3.49669189575508E-3</v>
      </c>
      <c r="I67" s="60">
        <v>121660.10764086001</v>
      </c>
      <c r="J67" s="60">
        <v>274729.59527473402</v>
      </c>
      <c r="K67" s="60">
        <v>1.09827501624998E-2</v>
      </c>
      <c r="L67" s="60">
        <v>120183.09078381999</v>
      </c>
      <c r="M67" s="60">
        <v>2.4813918497202599E-2</v>
      </c>
      <c r="N67" s="60">
        <v>271536.12486190099</v>
      </c>
      <c r="O67" s="60">
        <v>3.5773502324668302E-5</v>
      </c>
      <c r="P67" s="60">
        <v>436.33293850190501</v>
      </c>
      <c r="Q67" s="60">
        <v>1.3038196554449599E-3</v>
      </c>
      <c r="R67" s="60">
        <v>207.01175569546299</v>
      </c>
      <c r="S67" s="60">
        <v>1.2115085261753001E-2</v>
      </c>
      <c r="T67" s="60">
        <v>1923.4653114899099</v>
      </c>
      <c r="U67" s="60">
        <v>2.8557008252089598E-3</v>
      </c>
      <c r="V67" s="60">
        <v>2.1810240802927899E-3</v>
      </c>
      <c r="W67" s="60">
        <v>1.2148050704145699E-4</v>
      </c>
      <c r="X67" s="60">
        <v>5.5319623787470501E-4</v>
      </c>
      <c r="Y67" s="60">
        <v>108.221368748671</v>
      </c>
      <c r="Z67" s="60">
        <v>2.54433054814514E-3</v>
      </c>
      <c r="AA67" s="60">
        <v>129.82614678220699</v>
      </c>
      <c r="AB67" s="60">
        <v>9.1836625289947408E-3</v>
      </c>
      <c r="AC67" s="60">
        <v>5.6670654669203104</v>
      </c>
      <c r="AD67" s="60">
        <v>0.16713966369863301</v>
      </c>
      <c r="AE67" s="60">
        <v>7.1409330803939204</v>
      </c>
      <c r="AF67" s="60">
        <v>0.117038709238817</v>
      </c>
      <c r="AG67" s="60">
        <v>3.1606822589868702</v>
      </c>
      <c r="AH67" s="60">
        <v>3.79729064476863E-3</v>
      </c>
      <c r="AI67" s="60">
        <v>2.1393749187806401</v>
      </c>
      <c r="AJ67" s="60">
        <v>4.6683457009836902</v>
      </c>
      <c r="AK67" s="60">
        <v>409.249960689575</v>
      </c>
      <c r="AL67" s="60">
        <v>0.77783435828242697</v>
      </c>
      <c r="AM67" s="60">
        <v>155.71239024105199</v>
      </c>
      <c r="AN67" s="60">
        <v>0.169176721549472</v>
      </c>
      <c r="AO67" s="60">
        <v>3.84135471626511E-2</v>
      </c>
      <c r="AP67" s="60">
        <v>5.17294348911305E-2</v>
      </c>
      <c r="AQ67" s="60">
        <v>7.90337394956908E-2</v>
      </c>
      <c r="AR67" s="60">
        <v>12.554240655244101</v>
      </c>
    </row>
    <row r="68" spans="1:44">
      <c r="A68">
        <v>0</v>
      </c>
      <c r="B68">
        <v>63</v>
      </c>
      <c r="C68" s="59" t="s">
        <v>328</v>
      </c>
      <c r="D68" t="s">
        <v>204</v>
      </c>
      <c r="E68" t="s">
        <v>329</v>
      </c>
      <c r="F68" s="60">
        <v>8.2616965606508899</v>
      </c>
      <c r="G68" s="60">
        <v>8.2576643118987807</v>
      </c>
      <c r="H68" s="60">
        <v>4.0322487521073898E-3</v>
      </c>
      <c r="I68" s="60">
        <v>437906.16104126401</v>
      </c>
      <c r="J68" s="60">
        <v>990199.41093079699</v>
      </c>
      <c r="K68" s="60">
        <v>3.9137898301866002E-2</v>
      </c>
      <c r="L68" s="60">
        <v>428281.94351190299</v>
      </c>
      <c r="M68" s="60">
        <v>8.8989518119939104E-2</v>
      </c>
      <c r="N68" s="60">
        <v>973803.02536015597</v>
      </c>
      <c r="O68" s="60">
        <v>3.0787709223897001E-4</v>
      </c>
      <c r="P68" s="60">
        <v>3755.2072798143899</v>
      </c>
      <c r="Q68" s="60">
        <v>5.0658290276597798E-3</v>
      </c>
      <c r="R68" s="60">
        <v>816.75698761690001</v>
      </c>
      <c r="S68" s="60">
        <v>4.7071451245113E-2</v>
      </c>
      <c r="T68" s="60">
        <v>7588.9250288964504</v>
      </c>
      <c r="U68" s="60">
        <v>1.11772917652438E-2</v>
      </c>
      <c r="V68" s="60">
        <v>7.5766457086417398E-3</v>
      </c>
      <c r="W68" s="60">
        <v>8.0199921162113605E-4</v>
      </c>
      <c r="X68" s="60">
        <v>2.7986468449809699E-3</v>
      </c>
      <c r="Y68" s="60">
        <v>406.30258745473498</v>
      </c>
      <c r="Z68" s="60">
        <v>1.00054940653887E-2</v>
      </c>
      <c r="AA68" s="60">
        <v>513.25797673895897</v>
      </c>
      <c r="AB68" s="60">
        <v>5.3457681126974202E-2</v>
      </c>
      <c r="AC68" s="60">
        <v>32.987729862660103</v>
      </c>
      <c r="AD68" s="60">
        <v>0.96368851831051605</v>
      </c>
      <c r="AE68" s="60">
        <v>41.172963181304098</v>
      </c>
      <c r="AF68" s="60">
        <v>0.67885150035789199</v>
      </c>
      <c r="AG68" s="60">
        <v>18.332685891892801</v>
      </c>
      <c r="AH68" s="60">
        <v>2.4553156048316101E-2</v>
      </c>
      <c r="AI68" s="60">
        <v>13.833127653610401</v>
      </c>
      <c r="AJ68" s="60">
        <v>32.3766878169574</v>
      </c>
      <c r="AK68" s="60">
        <v>2838.2984176935402</v>
      </c>
      <c r="AL68" s="60">
        <v>5.5250992189989097</v>
      </c>
      <c r="AM68" s="60">
        <v>1106.0534888289301</v>
      </c>
      <c r="AN68" s="60">
        <v>1.1051968951370901</v>
      </c>
      <c r="AO68" s="60">
        <v>0.250947829639315</v>
      </c>
      <c r="AP68" s="60">
        <v>0.33793774569655299</v>
      </c>
      <c r="AQ68" s="60">
        <v>0.51631131980122702</v>
      </c>
      <c r="AR68" s="60">
        <v>82.0142846243901</v>
      </c>
    </row>
    <row r="69" spans="1:44">
      <c r="A69">
        <v>0</v>
      </c>
      <c r="B69">
        <v>64</v>
      </c>
      <c r="C69" s="59" t="s">
        <v>330</v>
      </c>
      <c r="D69" t="s">
        <v>204</v>
      </c>
      <c r="E69" t="s">
        <v>331</v>
      </c>
      <c r="F69" s="60">
        <v>7.8409147894461899</v>
      </c>
      <c r="G69" s="60">
        <v>7.8371238024333003</v>
      </c>
      <c r="H69" s="60">
        <v>3.7909870128896E-3</v>
      </c>
      <c r="I69" s="60">
        <v>234055.44061370101</v>
      </c>
      <c r="J69" s="60">
        <v>530809.820158727</v>
      </c>
      <c r="K69" s="60">
        <v>2.11198785714376E-2</v>
      </c>
      <c r="L69" s="60">
        <v>231112.630820021</v>
      </c>
      <c r="M69" s="60">
        <v>4.79882552297001E-2</v>
      </c>
      <c r="N69" s="60">
        <v>525130.47729344305</v>
      </c>
      <c r="O69" s="60">
        <v>9.5495761759669605E-5</v>
      </c>
      <c r="P69" s="60">
        <v>1164.77123108915</v>
      </c>
      <c r="Q69" s="60">
        <v>2.05336390465026E-3</v>
      </c>
      <c r="R69" s="60">
        <v>330.03868117725199</v>
      </c>
      <c r="S69" s="60">
        <v>1.9079800790821898E-2</v>
      </c>
      <c r="T69" s="60">
        <v>3066.5717527807901</v>
      </c>
      <c r="U69" s="60">
        <v>4.4592867931346602E-3</v>
      </c>
      <c r="V69" s="60">
        <v>3.2685218470868398E-3</v>
      </c>
      <c r="W69" s="60">
        <v>2.29469931714114E-4</v>
      </c>
      <c r="X69" s="60">
        <v>9.6129501433371296E-4</v>
      </c>
      <c r="Y69" s="60">
        <v>166.56526233838599</v>
      </c>
      <c r="Z69" s="60">
        <v>3.9986977494605299E-3</v>
      </c>
      <c r="AA69" s="60">
        <v>204.46413244280399</v>
      </c>
      <c r="AB69" s="60">
        <v>1.6566515686125799E-2</v>
      </c>
      <c r="AC69" s="60">
        <v>10.222885330947999</v>
      </c>
      <c r="AD69" s="60">
        <v>0.29933073322048798</v>
      </c>
      <c r="AE69" s="60">
        <v>12.788710276974401</v>
      </c>
      <c r="AF69" s="60">
        <v>0.21055573151564499</v>
      </c>
      <c r="AG69" s="60">
        <v>5.6861509278229496</v>
      </c>
      <c r="AH69" s="60">
        <v>6.8204421943348697E-3</v>
      </c>
      <c r="AI69" s="60">
        <v>3.8426036694603898</v>
      </c>
      <c r="AJ69" s="60">
        <v>8.4332691978480003</v>
      </c>
      <c r="AK69" s="60">
        <v>739.30152323052005</v>
      </c>
      <c r="AL69" s="60">
        <v>1.41057120564187</v>
      </c>
      <c r="AM69" s="60">
        <v>282.37813320653902</v>
      </c>
      <c r="AN69" s="60">
        <v>0.306577810970248</v>
      </c>
      <c r="AO69" s="60">
        <v>6.9612064797043793E-2</v>
      </c>
      <c r="AP69" s="60">
        <v>9.3742774424541403E-2</v>
      </c>
      <c r="AQ69" s="60">
        <v>0.143222971748663</v>
      </c>
      <c r="AR69" s="60">
        <v>22.7504799905517</v>
      </c>
    </row>
    <row r="70" spans="1:44">
      <c r="A70">
        <v>0</v>
      </c>
      <c r="B70">
        <v>65</v>
      </c>
      <c r="C70" s="59" t="s">
        <v>332</v>
      </c>
      <c r="D70" t="s">
        <v>204</v>
      </c>
      <c r="E70" t="s">
        <v>333</v>
      </c>
      <c r="F70" s="60">
        <v>7.7192265241189002</v>
      </c>
      <c r="G70" s="60">
        <v>7.7167403640401302</v>
      </c>
      <c r="H70" s="60">
        <v>2.4861600787744499E-3</v>
      </c>
      <c r="I70" s="60">
        <v>37816.963941603601</v>
      </c>
      <c r="J70" s="60">
        <v>85521.628261110105</v>
      </c>
      <c r="K70" s="60">
        <v>3.41709018432448E-3</v>
      </c>
      <c r="L70" s="60">
        <v>37392.861875471703</v>
      </c>
      <c r="M70" s="60">
        <v>7.7318645115101196E-3</v>
      </c>
      <c r="N70" s="60">
        <v>84608.987800512099</v>
      </c>
      <c r="O70" s="60">
        <v>9.4750599059728807E-6</v>
      </c>
      <c r="P70" s="60">
        <v>115.568240809451</v>
      </c>
      <c r="Q70" s="60">
        <v>3.6530732464479899E-4</v>
      </c>
      <c r="R70" s="60">
        <v>58.919107540914403</v>
      </c>
      <c r="S70" s="60">
        <v>3.3944720767081801E-3</v>
      </c>
      <c r="T70" s="60">
        <v>547.45750200713405</v>
      </c>
      <c r="U70" s="60">
        <v>7.8572322959456699E-4</v>
      </c>
      <c r="V70" s="60">
        <v>5.8451131139676104E-4</v>
      </c>
      <c r="W70" s="60">
        <v>3.2060373123200598E-5</v>
      </c>
      <c r="X70" s="60">
        <v>1.6915154507460501E-4</v>
      </c>
      <c r="Y70" s="60">
        <v>29.537851046261601</v>
      </c>
      <c r="Z70" s="60">
        <v>7.1111230853421095E-4</v>
      </c>
      <c r="AA70" s="60">
        <v>36.3521022025161</v>
      </c>
      <c r="AB70" s="60">
        <v>2.2871697326201602E-3</v>
      </c>
      <c r="AC70" s="60">
        <v>1.41136943651781</v>
      </c>
      <c r="AD70" s="60">
        <v>4.1629366007866903E-2</v>
      </c>
      <c r="AE70" s="60">
        <v>1.77858750139291</v>
      </c>
      <c r="AF70" s="60">
        <v>2.91492127052272E-2</v>
      </c>
      <c r="AG70" s="60">
        <v>0.78718741910295797</v>
      </c>
      <c r="AH70" s="60">
        <v>1.10057431081357E-3</v>
      </c>
      <c r="AI70" s="60">
        <v>0.62005816700551997</v>
      </c>
      <c r="AJ70" s="60">
        <v>1.45303071529876</v>
      </c>
      <c r="AK70" s="60">
        <v>127.37976174118</v>
      </c>
      <c r="AL70" s="60">
        <v>0.24166118865114</v>
      </c>
      <c r="AM70" s="60">
        <v>48.377448119487397</v>
      </c>
      <c r="AN70" s="60">
        <v>4.5417731149575202E-2</v>
      </c>
      <c r="AO70" s="60">
        <v>1.0312626306856599E-2</v>
      </c>
      <c r="AP70" s="60">
        <v>1.3887456808703499E-2</v>
      </c>
      <c r="AQ70" s="60">
        <v>2.1217648034015098E-2</v>
      </c>
      <c r="AR70" s="60">
        <v>3.3703521480063801</v>
      </c>
    </row>
    <row r="71" spans="1:44">
      <c r="A71">
        <v>0</v>
      </c>
      <c r="B71">
        <v>66</v>
      </c>
      <c r="C71" s="59" t="s">
        <v>334</v>
      </c>
      <c r="D71" t="s">
        <v>204</v>
      </c>
      <c r="E71" t="s">
        <v>335</v>
      </c>
      <c r="F71" s="60">
        <v>7.7945873555880398</v>
      </c>
      <c r="G71" s="60">
        <v>7.7921034395590496</v>
      </c>
      <c r="H71" s="60">
        <v>2.4839160289849001E-3</v>
      </c>
      <c r="I71" s="60">
        <v>21965.7244194222</v>
      </c>
      <c r="J71" s="60">
        <v>49705.064310769398</v>
      </c>
      <c r="K71" s="60">
        <v>1.9822235131232899E-3</v>
      </c>
      <c r="L71" s="60">
        <v>21691.265384962</v>
      </c>
      <c r="M71" s="60">
        <v>4.4907710575264204E-3</v>
      </c>
      <c r="N71" s="60">
        <v>49142.039808834503</v>
      </c>
      <c r="O71" s="60">
        <v>7.30768081625086E-6</v>
      </c>
      <c r="P71" s="60">
        <v>89.132504143716105</v>
      </c>
      <c r="Q71" s="60">
        <v>2.21283199978676E-4</v>
      </c>
      <c r="R71" s="60">
        <v>34.801835435497701</v>
      </c>
      <c r="S71" s="60">
        <v>2.0561841966497702E-3</v>
      </c>
      <c r="T71" s="60">
        <v>323.367302910261</v>
      </c>
      <c r="U71" s="60">
        <v>4.9129816245390898E-4</v>
      </c>
      <c r="V71" s="60">
        <v>3.7432744017928602E-4</v>
      </c>
      <c r="W71" s="60">
        <v>2.3633150781608799E-5</v>
      </c>
      <c r="X71" s="60">
        <v>9.3337571493014497E-5</v>
      </c>
      <c r="Y71" s="60">
        <v>18.587039969966501</v>
      </c>
      <c r="Z71" s="60">
        <v>4.3404274558344599E-4</v>
      </c>
      <c r="AA71" s="60">
        <v>22.1410519734026</v>
      </c>
      <c r="AB71" s="60">
        <v>1.67553713398505E-3</v>
      </c>
      <c r="AC71" s="60">
        <v>1.03394246038227</v>
      </c>
      <c r="AD71" s="60">
        <v>3.0152674969300901E-2</v>
      </c>
      <c r="AE71" s="60">
        <v>1.2882533647960599</v>
      </c>
      <c r="AF71" s="60">
        <v>2.1263665863249601E-2</v>
      </c>
      <c r="AG71" s="60">
        <v>0.57423472876704795</v>
      </c>
      <c r="AH71" s="60">
        <v>7.0809581708005905E-4</v>
      </c>
      <c r="AI71" s="60">
        <v>0.39893770923841299</v>
      </c>
      <c r="AJ71" s="60">
        <v>0.85824757348088998</v>
      </c>
      <c r="AK71" s="60">
        <v>75.238169622906398</v>
      </c>
      <c r="AL71" s="60">
        <v>0.14453067299804601</v>
      </c>
      <c r="AM71" s="60">
        <v>28.933173645567098</v>
      </c>
      <c r="AN71" s="60">
        <v>3.1396832388522401E-2</v>
      </c>
      <c r="AO71" s="60">
        <v>7.1290174899822202E-3</v>
      </c>
      <c r="AP71" s="60">
        <v>9.6002627838049307E-3</v>
      </c>
      <c r="AQ71" s="60">
        <v>1.4667552114735199E-2</v>
      </c>
      <c r="AR71" s="60">
        <v>2.3298914059083802</v>
      </c>
    </row>
    <row r="72" spans="1:44">
      <c r="A72">
        <v>0</v>
      </c>
      <c r="B72">
        <v>67</v>
      </c>
      <c r="C72" s="59" t="s">
        <v>336</v>
      </c>
      <c r="D72" t="s">
        <v>204</v>
      </c>
      <c r="E72" t="s">
        <v>337</v>
      </c>
      <c r="F72" s="60">
        <v>7.1824561142695398</v>
      </c>
      <c r="G72" s="60">
        <v>7.1792423350900902</v>
      </c>
      <c r="H72" s="60">
        <v>3.2137791794557601E-3</v>
      </c>
      <c r="I72" s="60">
        <v>65518.8232501616</v>
      </c>
      <c r="J72" s="60">
        <v>148677.976484354</v>
      </c>
      <c r="K72" s="60">
        <v>5.9159652304289698E-3</v>
      </c>
      <c r="L72" s="60">
        <v>64737.791158197098</v>
      </c>
      <c r="M72" s="60">
        <v>1.3428795166523099E-2</v>
      </c>
      <c r="N72" s="60">
        <v>146949.90642018101</v>
      </c>
      <c r="O72" s="60">
        <v>1.6908792695556901E-5</v>
      </c>
      <c r="P72" s="60">
        <v>206.238213312548</v>
      </c>
      <c r="Q72" s="60">
        <v>7.1175105516005897E-4</v>
      </c>
      <c r="R72" s="60">
        <v>114.216496041349</v>
      </c>
      <c r="S72" s="60">
        <v>6.6136071793707297E-3</v>
      </c>
      <c r="T72" s="60">
        <v>1061.2544682503799</v>
      </c>
      <c r="U72" s="60">
        <v>1.5421694612144301E-3</v>
      </c>
      <c r="V72" s="60">
        <v>1.16609449015809E-3</v>
      </c>
      <c r="W72" s="60">
        <v>5.9981873936951697E-5</v>
      </c>
      <c r="X72" s="60">
        <v>3.16093097119394E-4</v>
      </c>
      <c r="Y72" s="60">
        <v>58.292527355849501</v>
      </c>
      <c r="Z72" s="60">
        <v>1.3909651036324499E-3</v>
      </c>
      <c r="AA72" s="60">
        <v>71.038452899635601</v>
      </c>
      <c r="AB72" s="60">
        <v>4.3602637221492003E-3</v>
      </c>
      <c r="AC72" s="60">
        <v>2.6906367572243401</v>
      </c>
      <c r="AD72" s="60">
        <v>7.9118679936241595E-2</v>
      </c>
      <c r="AE72" s="60">
        <v>3.38029397888771</v>
      </c>
      <c r="AF72" s="60">
        <v>5.5505998619114698E-2</v>
      </c>
      <c r="AG72" s="60">
        <v>1.49896411404202</v>
      </c>
      <c r="AH72" s="60">
        <v>2.0231036433819502E-3</v>
      </c>
      <c r="AI72" s="60">
        <v>1.1398066668126601</v>
      </c>
      <c r="AJ72" s="60">
        <v>2.6180234042470398</v>
      </c>
      <c r="AK72" s="60">
        <v>229.50870477452401</v>
      </c>
      <c r="AL72" s="60">
        <v>0.43361994503534101</v>
      </c>
      <c r="AM72" s="60">
        <v>86.805111369393202</v>
      </c>
      <c r="AN72" s="60">
        <v>8.3857499633744198E-2</v>
      </c>
      <c r="AO72" s="60">
        <v>1.9040823500544399E-2</v>
      </c>
      <c r="AP72" s="60">
        <v>2.5641243462220801E-2</v>
      </c>
      <c r="AQ72" s="60">
        <v>3.9175432670979102E-2</v>
      </c>
      <c r="AR72" s="60">
        <v>6.2228846942231604</v>
      </c>
    </row>
    <row r="73" spans="1:44">
      <c r="A73">
        <v>0</v>
      </c>
      <c r="B73">
        <v>68</v>
      </c>
      <c r="C73" s="59" t="s">
        <v>338</v>
      </c>
      <c r="D73" t="s">
        <v>339</v>
      </c>
      <c r="E73" t="s">
        <v>340</v>
      </c>
      <c r="F73" s="60">
        <v>2.6456715127465298</v>
      </c>
      <c r="G73" s="60">
        <v>2.6440930122915298</v>
      </c>
      <c r="H73" s="60">
        <v>1.5785004550012999E-3</v>
      </c>
      <c r="I73" s="60">
        <v>64654.1134201971</v>
      </c>
      <c r="J73" s="60">
        <v>148191.10766650501</v>
      </c>
      <c r="K73" s="60">
        <v>5.7796839294810103E-3</v>
      </c>
      <c r="L73" s="60">
        <v>63246.479080472702</v>
      </c>
      <c r="M73" s="60">
        <v>1.33430717095833E-2</v>
      </c>
      <c r="N73" s="60">
        <v>146011.843562038</v>
      </c>
      <c r="O73" s="60">
        <v>6.1729757737681606E-5</v>
      </c>
      <c r="P73" s="60">
        <v>752.92394751407699</v>
      </c>
      <c r="Q73" s="60">
        <v>5.6720336427319002E-4</v>
      </c>
      <c r="R73" s="60">
        <v>93.059159714892701</v>
      </c>
      <c r="S73" s="60">
        <v>5.2705929332885898E-3</v>
      </c>
      <c r="T73" s="60">
        <v>864.68892445734502</v>
      </c>
      <c r="U73" s="60">
        <v>8.6886316556659298E-4</v>
      </c>
      <c r="V73" s="60">
        <v>6.8960440105303997E-4</v>
      </c>
      <c r="W73" s="60">
        <v>6.97732379827302E-5</v>
      </c>
      <c r="X73" s="60">
        <v>1.0948552653082199E-4</v>
      </c>
      <c r="Y73" s="60">
        <v>33.132365252401698</v>
      </c>
      <c r="Z73" s="60">
        <v>7.1273839431618602E-4</v>
      </c>
      <c r="AA73" s="60">
        <v>36.512103329938903</v>
      </c>
      <c r="AB73" s="60">
        <v>1.0389314650345E-2</v>
      </c>
      <c r="AC73" s="60">
        <v>6.4110507212185404</v>
      </c>
      <c r="AD73" s="60">
        <v>0.18754504127013599</v>
      </c>
      <c r="AE73" s="60">
        <v>8.0127395235432299</v>
      </c>
      <c r="AF73" s="60">
        <v>0.13200007182455401</v>
      </c>
      <c r="AG73" s="60">
        <v>3.56472049217103</v>
      </c>
      <c r="AH73" s="60">
        <v>2.0610241550195899E-3</v>
      </c>
      <c r="AI73" s="60">
        <v>1.16117089701034</v>
      </c>
      <c r="AJ73" s="60">
        <v>3.7797024043141199</v>
      </c>
      <c r="AK73" s="60">
        <v>331.34715367328101</v>
      </c>
      <c r="AL73" s="60">
        <v>0.63586794867253704</v>
      </c>
      <c r="AM73" s="60">
        <v>127.29254899990499</v>
      </c>
      <c r="AN73" s="60">
        <v>0.19158862226815601</v>
      </c>
      <c r="AO73" s="60">
        <v>4.3502437719298799E-2</v>
      </c>
      <c r="AP73" s="60">
        <v>5.8582397471273501E-2</v>
      </c>
      <c r="AQ73" s="60">
        <v>8.9503787077583497E-2</v>
      </c>
      <c r="AR73" s="60">
        <v>14.2173796059626</v>
      </c>
    </row>
    <row r="74" spans="1:44">
      <c r="A74">
        <v>0</v>
      </c>
      <c r="B74">
        <v>69</v>
      </c>
      <c r="C74" s="59" t="s">
        <v>341</v>
      </c>
      <c r="D74" t="s">
        <v>339</v>
      </c>
      <c r="E74" t="s">
        <v>342</v>
      </c>
      <c r="F74" s="60">
        <v>3.8442617155421601</v>
      </c>
      <c r="G74" s="60">
        <v>3.84167047156927</v>
      </c>
      <c r="H74" s="60">
        <v>2.5912439728914501E-3</v>
      </c>
      <c r="I74" s="60">
        <v>235770.24339041699</v>
      </c>
      <c r="J74" s="60">
        <v>532104.45981491904</v>
      </c>
      <c r="K74" s="60">
        <v>2.1227694127561099E-2</v>
      </c>
      <c r="L74" s="60">
        <v>232292.44521785199</v>
      </c>
      <c r="M74" s="60">
        <v>4.7974007224653697E-2</v>
      </c>
      <c r="N74" s="60">
        <v>524974.56285865803</v>
      </c>
      <c r="O74" s="60">
        <v>9.6257377467502794E-5</v>
      </c>
      <c r="P74" s="60">
        <v>1174.0607330448699</v>
      </c>
      <c r="Q74" s="60">
        <v>2.8531125235608402E-3</v>
      </c>
      <c r="R74" s="60">
        <v>440.45444756334098</v>
      </c>
      <c r="S74" s="60">
        <v>2.6511348028261401E-2</v>
      </c>
      <c r="T74" s="60">
        <v>4092.55323125939</v>
      </c>
      <c r="U74" s="60">
        <v>4.4255959543350798E-3</v>
      </c>
      <c r="V74" s="60">
        <v>3.4978918924934801E-3</v>
      </c>
      <c r="W74" s="60">
        <v>2.6107368400301798E-4</v>
      </c>
      <c r="X74" s="60">
        <v>6.6663037783858202E-4</v>
      </c>
      <c r="Y74" s="60">
        <v>169.12430893091999</v>
      </c>
      <c r="Z74" s="60">
        <v>4.6349190385661697E-3</v>
      </c>
      <c r="AA74" s="60">
        <v>236.271056076555</v>
      </c>
      <c r="AB74" s="60">
        <v>2.33862598754602E-2</v>
      </c>
      <c r="AC74" s="60">
        <v>14.4312212390443</v>
      </c>
      <c r="AD74" s="60">
        <v>0.424229059191917</v>
      </c>
      <c r="AE74" s="60">
        <v>18.1249097635508</v>
      </c>
      <c r="AF74" s="60">
        <v>0.29767397972881698</v>
      </c>
      <c r="AG74" s="60">
        <v>8.0388178647038693</v>
      </c>
      <c r="AH74" s="60">
        <v>7.6693492580863299E-3</v>
      </c>
      <c r="AI74" s="60">
        <v>4.3208737441911502</v>
      </c>
      <c r="AJ74" s="60">
        <v>11.3680776606033</v>
      </c>
      <c r="AK74" s="60">
        <v>996.58115180664799</v>
      </c>
      <c r="AL74" s="60">
        <v>1.91817320086896</v>
      </c>
      <c r="AM74" s="60">
        <v>383.993495303001</v>
      </c>
      <c r="AN74" s="60">
        <v>0.43657318653451199</v>
      </c>
      <c r="AO74" s="60">
        <v>9.9129039995260307E-2</v>
      </c>
      <c r="AP74" s="60">
        <v>0.13349171988435299</v>
      </c>
      <c r="AQ74" s="60">
        <v>0.20395242665489899</v>
      </c>
      <c r="AR74" s="60">
        <v>32.397157228148799</v>
      </c>
    </row>
    <row r="75" spans="1:44">
      <c r="A75">
        <v>0</v>
      </c>
      <c r="B75">
        <v>70</v>
      </c>
      <c r="C75" s="59" t="s">
        <v>343</v>
      </c>
      <c r="D75" t="s">
        <v>339</v>
      </c>
      <c r="E75" t="s">
        <v>344</v>
      </c>
      <c r="F75" s="60">
        <v>2.5675866573852799</v>
      </c>
      <c r="G75" s="60">
        <v>2.5657303337061999</v>
      </c>
      <c r="H75" s="60">
        <v>1.8563236790791701E-3</v>
      </c>
      <c r="I75" s="60">
        <v>107042.926611566</v>
      </c>
      <c r="J75" s="60">
        <v>244065.92311324301</v>
      </c>
      <c r="K75" s="60">
        <v>9.5562041414007492E-3</v>
      </c>
      <c r="L75" s="60">
        <v>104572.54630048601</v>
      </c>
      <c r="M75" s="60">
        <v>2.19868524420276E-2</v>
      </c>
      <c r="N75" s="60">
        <v>240599.835559695</v>
      </c>
      <c r="O75" s="60">
        <v>7.0625768021283895E-5</v>
      </c>
      <c r="P75" s="60">
        <v>861.429462930461</v>
      </c>
      <c r="Q75" s="60">
        <v>8.0306880636001401E-4</v>
      </c>
      <c r="R75" s="60">
        <v>120.083142122643</v>
      </c>
      <c r="S75" s="60">
        <v>7.4623094487695401E-3</v>
      </c>
      <c r="T75" s="60">
        <v>1115.7903845907399</v>
      </c>
      <c r="U75" s="60">
        <v>1.6354370893382E-3</v>
      </c>
      <c r="V75" s="60">
        <v>1.1289313289399099E-3</v>
      </c>
      <c r="W75" s="60">
        <v>1.4891234372018701E-4</v>
      </c>
      <c r="X75" s="60">
        <v>3.5759341667810702E-4</v>
      </c>
      <c r="Y75" s="60">
        <v>59.572491106982497</v>
      </c>
      <c r="Z75" s="60">
        <v>1.70607309844706E-3</v>
      </c>
      <c r="AA75" s="60">
        <v>87.491196376159195</v>
      </c>
      <c r="AB75" s="60">
        <v>1.6831222452883699E-2</v>
      </c>
      <c r="AC75" s="60">
        <v>10.3862308994527</v>
      </c>
      <c r="AD75" s="60">
        <v>0.30255989764471403</v>
      </c>
      <c r="AE75" s="60">
        <v>12.926674220114601</v>
      </c>
      <c r="AF75" s="60">
        <v>0.213512202389498</v>
      </c>
      <c r="AG75" s="60">
        <v>5.7659917352017303</v>
      </c>
      <c r="AH75" s="60">
        <v>3.38585684971047E-3</v>
      </c>
      <c r="AI75" s="60">
        <v>1.9075751372360601</v>
      </c>
      <c r="AJ75" s="60">
        <v>10.537617777496999</v>
      </c>
      <c r="AK75" s="60">
        <v>923.77898669622505</v>
      </c>
      <c r="AL75" s="60">
        <v>1.80050116616788</v>
      </c>
      <c r="AM75" s="60">
        <v>360.43707407690101</v>
      </c>
      <c r="AN75" s="60">
        <v>0.35847266879686601</v>
      </c>
      <c r="AO75" s="60">
        <v>8.1395410590943101E-2</v>
      </c>
      <c r="AP75" s="60">
        <v>0.109610821541376</v>
      </c>
      <c r="AQ75" s="60">
        <v>0.167466436664547</v>
      </c>
      <c r="AR75" s="60">
        <v>26.6014857788069</v>
      </c>
    </row>
    <row r="76" spans="1:44">
      <c r="A76">
        <v>0</v>
      </c>
      <c r="B76">
        <v>71</v>
      </c>
      <c r="C76" s="59" t="s">
        <v>345</v>
      </c>
      <c r="D76" t="s">
        <v>339</v>
      </c>
      <c r="E76" t="s">
        <v>346</v>
      </c>
      <c r="F76" s="60">
        <v>3.56127918017157</v>
      </c>
      <c r="G76" s="60">
        <v>3.55912250419461</v>
      </c>
      <c r="H76" s="60">
        <v>2.1566759769560098E-3</v>
      </c>
      <c r="I76" s="60">
        <v>108615.360462849</v>
      </c>
      <c r="J76" s="60">
        <v>246027.26896600099</v>
      </c>
      <c r="K76" s="60">
        <v>9.8158686790497992E-3</v>
      </c>
      <c r="L76" s="60">
        <v>107414.028282674</v>
      </c>
      <c r="M76" s="60">
        <v>2.2225389421780699E-2</v>
      </c>
      <c r="N76" s="60">
        <v>243210.12087701401</v>
      </c>
      <c r="O76" s="60">
        <v>3.2288727183173899E-5</v>
      </c>
      <c r="P76" s="60">
        <v>393.82879217295698</v>
      </c>
      <c r="Q76" s="60">
        <v>1.3455368042879501E-3</v>
      </c>
      <c r="R76" s="60">
        <v>194.87234907665299</v>
      </c>
      <c r="S76" s="60">
        <v>1.25028368278632E-2</v>
      </c>
      <c r="T76" s="60">
        <v>1810.6882578898801</v>
      </c>
      <c r="U76" s="60">
        <v>1.7044922808379099E-3</v>
      </c>
      <c r="V76" s="60">
        <v>1.37556936009481E-3</v>
      </c>
      <c r="W76" s="60">
        <v>5.0894267352136697E-5</v>
      </c>
      <c r="X76" s="60">
        <v>2.7802865339096101E-4</v>
      </c>
      <c r="Y76" s="60">
        <v>65.900433931020601</v>
      </c>
      <c r="Z76" s="60">
        <v>2.13230667802257E-3</v>
      </c>
      <c r="AA76" s="60">
        <v>108.41008256080001</v>
      </c>
      <c r="AB76" s="60">
        <v>7.55193696408679E-3</v>
      </c>
      <c r="AC76" s="60">
        <v>4.6601583020298403</v>
      </c>
      <c r="AD76" s="60">
        <v>0.13590831955233301</v>
      </c>
      <c r="AE76" s="60">
        <v>5.8065942787937903</v>
      </c>
      <c r="AF76" s="60">
        <v>9.5840388764873496E-2</v>
      </c>
      <c r="AG76" s="60">
        <v>2.5882122114439099</v>
      </c>
      <c r="AH76" s="60">
        <v>2.8101136251250901E-3</v>
      </c>
      <c r="AI76" s="60">
        <v>1.5832042292348301</v>
      </c>
      <c r="AJ76" s="60">
        <v>3.41835940772097</v>
      </c>
      <c r="AK76" s="60">
        <v>299.67006362400701</v>
      </c>
      <c r="AL76" s="60">
        <v>0.56847282798519805</v>
      </c>
      <c r="AM76" s="60">
        <v>113.800916467777</v>
      </c>
      <c r="AN76" s="60">
        <v>0.137605029902233</v>
      </c>
      <c r="AO76" s="60">
        <v>3.1244830062433799E-2</v>
      </c>
      <c r="AP76" s="60">
        <v>4.2075728701378497E-2</v>
      </c>
      <c r="AQ76" s="60">
        <v>6.4284471138420299E-2</v>
      </c>
      <c r="AR76" s="60">
        <v>10.2113733198187</v>
      </c>
    </row>
    <row r="77" spans="1:44">
      <c r="A77">
        <v>0</v>
      </c>
      <c r="B77">
        <v>72</v>
      </c>
      <c r="C77" s="59" t="s">
        <v>347</v>
      </c>
      <c r="D77" t="s">
        <v>339</v>
      </c>
      <c r="E77" t="s">
        <v>348</v>
      </c>
      <c r="F77" s="60">
        <v>3.5878816194085301</v>
      </c>
      <c r="G77" s="60">
        <v>3.5858892966212199</v>
      </c>
      <c r="H77" s="60">
        <v>1.9923227873066599E-3</v>
      </c>
      <c r="I77" s="60">
        <v>39236.0601809605</v>
      </c>
      <c r="J77" s="60">
        <v>88578.1066798104</v>
      </c>
      <c r="K77" s="60">
        <v>3.5098521043512901E-3</v>
      </c>
      <c r="L77" s="60">
        <v>38407.945901868698</v>
      </c>
      <c r="M77" s="60">
        <v>7.9796248456050298E-3</v>
      </c>
      <c r="N77" s="60">
        <v>87320.203323453505</v>
      </c>
      <c r="O77" s="60">
        <v>3.0410151989619399E-5</v>
      </c>
      <c r="P77" s="60">
        <v>370.91562513213398</v>
      </c>
      <c r="Q77" s="60">
        <v>3.0179011264874702E-4</v>
      </c>
      <c r="R77" s="60">
        <v>51.833087729507199</v>
      </c>
      <c r="S77" s="60">
        <v>2.8043004586286598E-3</v>
      </c>
      <c r="T77" s="60">
        <v>481.622164994625</v>
      </c>
      <c r="U77" s="60">
        <v>6.2492341111334995E-4</v>
      </c>
      <c r="V77" s="60">
        <v>5.0940722729437703E-4</v>
      </c>
      <c r="W77" s="60">
        <v>4.3357180539920001E-5</v>
      </c>
      <c r="X77" s="60">
        <v>7.2159003279053297E-5</v>
      </c>
      <c r="Y77" s="60">
        <v>24.085949957430199</v>
      </c>
      <c r="Z77" s="60">
        <v>5.9872834234993798E-4</v>
      </c>
      <c r="AA77" s="60">
        <v>30.769738026168898</v>
      </c>
      <c r="AB77" s="60">
        <v>6.0218568830388503E-3</v>
      </c>
      <c r="AC77" s="60">
        <v>3.7159746539969301</v>
      </c>
      <c r="AD77" s="60">
        <v>0.10843814824869299</v>
      </c>
      <c r="AE77" s="60">
        <v>4.6329491328998396</v>
      </c>
      <c r="AF77" s="60">
        <v>7.6439735546927498E-2</v>
      </c>
      <c r="AG77" s="60">
        <v>2.06428896555783</v>
      </c>
      <c r="AH77" s="60">
        <v>2.3079198292352901E-3</v>
      </c>
      <c r="AI77" s="60">
        <v>1.3002707085165801</v>
      </c>
      <c r="AJ77" s="60">
        <v>2.7104114259572998</v>
      </c>
      <c r="AK77" s="60">
        <v>237.607889512524</v>
      </c>
      <c r="AL77" s="60">
        <v>0.46271293703674898</v>
      </c>
      <c r="AM77" s="60">
        <v>92.629152536469306</v>
      </c>
      <c r="AN77" s="60">
        <v>0.115342956561457</v>
      </c>
      <c r="AO77" s="60">
        <v>2.6189966531120899E-2</v>
      </c>
      <c r="AP77" s="60">
        <v>3.52686179861562E-2</v>
      </c>
      <c r="AQ77" s="60">
        <v>5.388437204418E-2</v>
      </c>
      <c r="AR77" s="60">
        <v>8.5593527365787203</v>
      </c>
    </row>
    <row r="78" spans="1:44">
      <c r="A78">
        <v>0</v>
      </c>
      <c r="B78">
        <v>73</v>
      </c>
      <c r="C78" s="59" t="s">
        <v>349</v>
      </c>
      <c r="D78" t="s">
        <v>339</v>
      </c>
      <c r="E78" t="s">
        <v>350</v>
      </c>
      <c r="F78" s="60">
        <v>3.1463776687530198</v>
      </c>
      <c r="G78" s="60">
        <v>3.14501300138138</v>
      </c>
      <c r="H78" s="60">
        <v>1.3646673716327701E-3</v>
      </c>
      <c r="I78" s="60">
        <v>5087.8717412985397</v>
      </c>
      <c r="J78" s="60">
        <v>11391.706283625501</v>
      </c>
      <c r="K78" s="60">
        <v>4.4994774440248097E-4</v>
      </c>
      <c r="L78" s="60">
        <v>4923.7312889206396</v>
      </c>
      <c r="M78" s="60">
        <v>1.0191500152244399E-3</v>
      </c>
      <c r="N78" s="60">
        <v>11152.4524358452</v>
      </c>
      <c r="O78" s="60">
        <v>6.9385041612245703E-6</v>
      </c>
      <c r="P78" s="60">
        <v>84.629620046655106</v>
      </c>
      <c r="Q78" s="60">
        <v>5.2338942928889299E-5</v>
      </c>
      <c r="R78" s="60">
        <v>9.0586989312500901</v>
      </c>
      <c r="S78" s="60">
        <v>4.8634831649684701E-4</v>
      </c>
      <c r="T78" s="60">
        <v>84.172094333614993</v>
      </c>
      <c r="U78" s="60">
        <v>1.2225671635552601E-4</v>
      </c>
      <c r="V78" s="60">
        <v>1.02790369735713E-4</v>
      </c>
      <c r="W78" s="60">
        <v>6.8100648666424597E-6</v>
      </c>
      <c r="X78" s="60">
        <v>1.26562817531708E-5</v>
      </c>
      <c r="Y78" s="60">
        <v>4.7722621936813603</v>
      </c>
      <c r="Z78" s="60">
        <v>1.01342412236653E-4</v>
      </c>
      <c r="AA78" s="60">
        <v>5.2272072005143801</v>
      </c>
      <c r="AB78" s="60">
        <v>9.7424723198693902E-4</v>
      </c>
      <c r="AC78" s="60">
        <v>0.60118964816101905</v>
      </c>
      <c r="AD78" s="60">
        <v>1.7616361060815301E-2</v>
      </c>
      <c r="AE78" s="60">
        <v>0.75264753243827598</v>
      </c>
      <c r="AF78" s="60">
        <v>1.2385934679733901E-2</v>
      </c>
      <c r="AG78" s="60">
        <v>0.33448766017509302</v>
      </c>
      <c r="AH78" s="60">
        <v>1.8162035563811099E-4</v>
      </c>
      <c r="AI78" s="60">
        <v>0.102324017289257</v>
      </c>
      <c r="AJ78" s="60">
        <v>0.470268027769498</v>
      </c>
      <c r="AK78" s="60">
        <v>41.2259897200152</v>
      </c>
      <c r="AL78" s="60">
        <v>8.0052044094713407E-2</v>
      </c>
      <c r="AM78" s="60">
        <v>16.025385092521098</v>
      </c>
      <c r="AN78" s="60">
        <v>1.90093143622692E-2</v>
      </c>
      <c r="AO78" s="60">
        <v>4.3162872592719904E-3</v>
      </c>
      <c r="AP78" s="60">
        <v>5.8125126710626496E-3</v>
      </c>
      <c r="AQ78" s="60">
        <v>8.8805144319345306E-3</v>
      </c>
      <c r="AR78" s="60">
        <v>1.41064033520313</v>
      </c>
    </row>
    <row r="79" spans="1:44">
      <c r="A79">
        <v>0</v>
      </c>
      <c r="B79">
        <v>74</v>
      </c>
      <c r="C79" s="59" t="s">
        <v>351</v>
      </c>
      <c r="D79" t="s">
        <v>339</v>
      </c>
      <c r="E79" t="s">
        <v>352</v>
      </c>
      <c r="F79" s="60">
        <v>4.9362275499475103</v>
      </c>
      <c r="G79" s="60">
        <v>4.9323012384420997</v>
      </c>
      <c r="H79" s="60">
        <v>3.9263115054106699E-3</v>
      </c>
      <c r="I79" s="60">
        <v>62710.456814852201</v>
      </c>
      <c r="J79" s="60">
        <v>141775.104945214</v>
      </c>
      <c r="K79" s="60">
        <v>5.6514012348725497E-3</v>
      </c>
      <c r="L79" s="60">
        <v>61842.694918581903</v>
      </c>
      <c r="M79" s="60">
        <v>1.27484439530424E-2</v>
      </c>
      <c r="N79" s="60">
        <v>139504.89397385999</v>
      </c>
      <c r="O79" s="60">
        <v>2.57071689124447E-5</v>
      </c>
      <c r="P79" s="60">
        <v>313.55287638126998</v>
      </c>
      <c r="Q79" s="60">
        <v>1.0644945528037999E-3</v>
      </c>
      <c r="R79" s="60">
        <v>169.14275515920301</v>
      </c>
      <c r="S79" s="60">
        <v>9.8912165425127895E-3</v>
      </c>
      <c r="T79" s="60">
        <v>1571.59183024243</v>
      </c>
      <c r="U79" s="60">
        <v>9.80413226940334E-4</v>
      </c>
      <c r="V79" s="60">
        <v>8.7795759018927599E-4</v>
      </c>
      <c r="W79" s="60">
        <v>2.9225758126991702E-5</v>
      </c>
      <c r="X79" s="60">
        <v>7.3229878624066406E-5</v>
      </c>
      <c r="Y79" s="60">
        <v>39.280940772281703</v>
      </c>
      <c r="Z79" s="60">
        <v>1.09269298379586E-3</v>
      </c>
      <c r="AA79" s="60">
        <v>55.816105272510598</v>
      </c>
      <c r="AB79" s="60">
        <v>4.3251653965539101E-3</v>
      </c>
      <c r="AC79" s="60">
        <v>2.6689782404506901</v>
      </c>
      <c r="AD79" s="60">
        <v>7.8115652798718099E-2</v>
      </c>
      <c r="AE79" s="60">
        <v>3.3374402988672198</v>
      </c>
      <c r="AF79" s="60">
        <v>5.4962878967597099E-2</v>
      </c>
      <c r="AG79" s="60">
        <v>1.4842969269359501</v>
      </c>
      <c r="AH79" s="60">
        <v>1.3976874334178601E-3</v>
      </c>
      <c r="AI79" s="60">
        <v>0.78745024258322005</v>
      </c>
      <c r="AJ79" s="60">
        <v>2.2803679322867398</v>
      </c>
      <c r="AK79" s="60">
        <v>199.90817870439</v>
      </c>
      <c r="AL79" s="60">
        <v>0.37878762360858198</v>
      </c>
      <c r="AM79" s="60">
        <v>75.828388959393706</v>
      </c>
      <c r="AN79" s="60">
        <v>8.0240639902818697E-2</v>
      </c>
      <c r="AO79" s="60">
        <v>1.82195721915192E-2</v>
      </c>
      <c r="AP79" s="60">
        <v>2.4535304166740601E-2</v>
      </c>
      <c r="AQ79" s="60">
        <v>3.7485763544558799E-2</v>
      </c>
      <c r="AR79" s="60">
        <v>5.9544853124262804</v>
      </c>
    </row>
    <row r="80" spans="1:44">
      <c r="A80">
        <v>0</v>
      </c>
      <c r="B80">
        <v>75</v>
      </c>
      <c r="C80" s="59" t="s">
        <v>353</v>
      </c>
      <c r="D80" t="s">
        <v>339</v>
      </c>
      <c r="E80" t="s">
        <v>354</v>
      </c>
      <c r="F80" s="60">
        <v>7.1260423102972199</v>
      </c>
      <c r="G80" s="60">
        <v>7.1183530619944797</v>
      </c>
      <c r="H80" s="60">
        <v>7.6892483027437598E-3</v>
      </c>
      <c r="I80" s="60">
        <v>16375973.311737901</v>
      </c>
      <c r="J80" s="60">
        <v>36924650.550009198</v>
      </c>
      <c r="K80" s="60">
        <v>1.465495521182</v>
      </c>
      <c r="L80" s="60">
        <v>16036764.804764399</v>
      </c>
      <c r="M80" s="60">
        <v>3.3263945492389499</v>
      </c>
      <c r="N80" s="60">
        <v>36400388.989909902</v>
      </c>
      <c r="O80" s="60">
        <v>1.05013059629715E-2</v>
      </c>
      <c r="P80" s="60">
        <v>128085.465251505</v>
      </c>
      <c r="Q80" s="60">
        <v>0.13888946773984301</v>
      </c>
      <c r="R80" s="60">
        <v>22319.1322684812</v>
      </c>
      <c r="S80" s="60">
        <v>1.29051311543887</v>
      </c>
      <c r="T80" s="60">
        <v>207372.18539438199</v>
      </c>
      <c r="U80" s="60">
        <v>0.30236483480132298</v>
      </c>
      <c r="V80" s="60">
        <v>0.20891837994648699</v>
      </c>
      <c r="W80" s="60">
        <v>3.1292632999681803E-2</v>
      </c>
      <c r="X80" s="60">
        <v>6.21538218551543E-2</v>
      </c>
      <c r="Y80" s="60">
        <v>10993.3579523401</v>
      </c>
      <c r="Z80" s="60">
        <v>0.32135658744582801</v>
      </c>
      <c r="AA80" s="60">
        <v>16473.007254771401</v>
      </c>
      <c r="AB80" s="60">
        <v>2.3789367148897198</v>
      </c>
      <c r="AC80" s="60">
        <v>1467.99711578862</v>
      </c>
      <c r="AD80" s="60">
        <v>42.8348613417661</v>
      </c>
      <c r="AE80" s="60">
        <v>1830.0915030021399</v>
      </c>
      <c r="AF80" s="60">
        <v>30.196336026491299</v>
      </c>
      <c r="AG80" s="60">
        <v>815.46544887631796</v>
      </c>
      <c r="AH80" s="60">
        <v>0.84745942080287195</v>
      </c>
      <c r="AI80" s="60">
        <v>477.45447985017898</v>
      </c>
      <c r="AJ80" s="60">
        <v>1259.6984502241201</v>
      </c>
      <c r="AK80" s="60">
        <v>110431.312129757</v>
      </c>
      <c r="AL80" s="60">
        <v>214.58255847466299</v>
      </c>
      <c r="AM80" s="60">
        <v>42956.656167659203</v>
      </c>
      <c r="AN80" s="60">
        <v>45.258923870563102</v>
      </c>
      <c r="AO80" s="60">
        <v>10.2765626594175</v>
      </c>
      <c r="AP80" s="60">
        <v>13.838872345236201</v>
      </c>
      <c r="AQ80" s="60">
        <v>21.143488865909401</v>
      </c>
      <c r="AR80" s="60">
        <v>3358.5674013801099</v>
      </c>
    </row>
    <row r="81" spans="1:44">
      <c r="A81">
        <v>0</v>
      </c>
      <c r="B81">
        <v>76</v>
      </c>
      <c r="C81" s="59" t="s">
        <v>355</v>
      </c>
      <c r="D81" t="s">
        <v>339</v>
      </c>
      <c r="E81" t="s">
        <v>356</v>
      </c>
      <c r="F81" s="60">
        <v>3.55755517763086</v>
      </c>
      <c r="G81" s="60">
        <v>3.5543996549343202</v>
      </c>
      <c r="H81" s="60">
        <v>3.1555226965371799E-3</v>
      </c>
      <c r="I81" s="60">
        <v>722956.39397576102</v>
      </c>
      <c r="J81" s="60">
        <v>1631878.8560888299</v>
      </c>
      <c r="K81" s="60">
        <v>6.5481914257593907E-2</v>
      </c>
      <c r="L81" s="60">
        <v>716561.76544832299</v>
      </c>
      <c r="M81" s="60">
        <v>0.14787762486016101</v>
      </c>
      <c r="N81" s="60">
        <v>1618209.4421256699</v>
      </c>
      <c r="O81" s="60">
        <v>1.3164300047272399E-4</v>
      </c>
      <c r="P81" s="60">
        <v>1605.6626692059201</v>
      </c>
      <c r="Q81" s="60">
        <v>5.6351862778847399E-3</v>
      </c>
      <c r="R81" s="60">
        <v>877.36291780552096</v>
      </c>
      <c r="S81" s="60">
        <v>5.2362571281842199E-2</v>
      </c>
      <c r="T81" s="60">
        <v>8152.1483535256002</v>
      </c>
      <c r="U81" s="60">
        <v>1.47260455566019E-2</v>
      </c>
      <c r="V81" s="60">
        <v>1.12586936489056E-2</v>
      </c>
      <c r="W81" s="60">
        <v>3.3188485593979301E-4</v>
      </c>
      <c r="X81" s="60">
        <v>3.1354670517565802E-3</v>
      </c>
      <c r="Y81" s="60">
        <v>560.11227557663904</v>
      </c>
      <c r="Z81" s="60">
        <v>1.37499360725175E-2</v>
      </c>
      <c r="AA81" s="60">
        <v>699.23370757072803</v>
      </c>
      <c r="AB81" s="60">
        <v>3.4786455026656497E-2</v>
      </c>
      <c r="AC81" s="60">
        <v>21.466067309827501</v>
      </c>
      <c r="AD81" s="60">
        <v>0.62618455305444598</v>
      </c>
      <c r="AE81" s="60">
        <v>26.7533264719304</v>
      </c>
      <c r="AF81" s="60">
        <v>0.44150815169623903</v>
      </c>
      <c r="AG81" s="60">
        <v>11.923123480599401</v>
      </c>
      <c r="AH81" s="60">
        <v>1.7512533173335901E-2</v>
      </c>
      <c r="AI81" s="60">
        <v>9.8664752688460808</v>
      </c>
      <c r="AJ81" s="60">
        <v>20.949948448100901</v>
      </c>
      <c r="AK81" s="60">
        <v>1836.57469433493</v>
      </c>
      <c r="AL81" s="60">
        <v>3.4801691533203201</v>
      </c>
      <c r="AM81" s="60">
        <v>696.68490667253604</v>
      </c>
      <c r="AN81" s="60">
        <v>0.66015070120683805</v>
      </c>
      <c r="AO81" s="60">
        <v>0.14989491820838199</v>
      </c>
      <c r="AP81" s="60">
        <v>0.201855353146246</v>
      </c>
      <c r="AQ81" s="60">
        <v>0.30840042985221</v>
      </c>
      <c r="AR81" s="60">
        <v>48.988363740428603</v>
      </c>
    </row>
    <row r="82" spans="1:44">
      <c r="A82">
        <v>0</v>
      </c>
      <c r="B82">
        <v>77</v>
      </c>
      <c r="C82" s="59" t="s">
        <v>357</v>
      </c>
      <c r="D82" t="s">
        <v>339</v>
      </c>
      <c r="E82" t="s">
        <v>358</v>
      </c>
      <c r="F82" s="60">
        <v>2.6983501387071902</v>
      </c>
      <c r="G82" s="60">
        <v>2.6966033182942701</v>
      </c>
      <c r="H82" s="60">
        <v>1.7468204129178499E-3</v>
      </c>
      <c r="I82" s="60">
        <v>121907.847077363</v>
      </c>
      <c r="J82" s="60">
        <v>278431.93254936603</v>
      </c>
      <c r="K82" s="60">
        <v>1.09562045477316E-2</v>
      </c>
      <c r="L82" s="60">
        <v>119892.60488708199</v>
      </c>
      <c r="M82" s="60">
        <v>2.51239770175536E-2</v>
      </c>
      <c r="N82" s="60">
        <v>274929.062946469</v>
      </c>
      <c r="O82" s="60">
        <v>7.1731379594148806E-5</v>
      </c>
      <c r="P82" s="60">
        <v>874.91471640247596</v>
      </c>
      <c r="Q82" s="60">
        <v>1.1382252578868101E-3</v>
      </c>
      <c r="R82" s="60">
        <v>179.409565533983</v>
      </c>
      <c r="S82" s="60">
        <v>1.0576639662979399E-2</v>
      </c>
      <c r="T82" s="60">
        <v>1667.0369781496599</v>
      </c>
      <c r="U82" s="60">
        <v>1.7287463641276601E-3</v>
      </c>
      <c r="V82" s="60">
        <v>1.25794075600691E-3</v>
      </c>
      <c r="W82" s="60">
        <v>1.8862908668462701E-4</v>
      </c>
      <c r="X82" s="60">
        <v>2.8217652143613101E-4</v>
      </c>
      <c r="Y82" s="60">
        <v>63.798503002045102</v>
      </c>
      <c r="Z82" s="60">
        <v>1.79117381895422E-3</v>
      </c>
      <c r="AA82" s="60">
        <v>91.657466371495701</v>
      </c>
      <c r="AB82" s="60">
        <v>1.59278795388203E-2</v>
      </c>
      <c r="AC82" s="60">
        <v>9.8287949726736592</v>
      </c>
      <c r="AD82" s="60">
        <v>0.28742574220026001</v>
      </c>
      <c r="AE82" s="60">
        <v>12.2800773031076</v>
      </c>
      <c r="AF82" s="60">
        <v>0.202343255416889</v>
      </c>
      <c r="AG82" s="60">
        <v>5.4643693678885699</v>
      </c>
      <c r="AH82" s="60">
        <v>3.2706214220083701E-3</v>
      </c>
      <c r="AI82" s="60">
        <v>1.84265206263444</v>
      </c>
      <c r="AJ82" s="60">
        <v>6.2141067964335903</v>
      </c>
      <c r="AK82" s="60">
        <v>544.75891998002498</v>
      </c>
      <c r="AL82" s="60">
        <v>1.0453437007181601</v>
      </c>
      <c r="AM82" s="60">
        <v>209.264304834358</v>
      </c>
      <c r="AN82" s="60">
        <v>0.29677211592683</v>
      </c>
      <c r="AO82" s="60">
        <v>6.7385579316024999E-2</v>
      </c>
      <c r="AP82" s="60">
        <v>9.0744537972747397E-2</v>
      </c>
      <c r="AQ82" s="60">
        <v>0.13864199863805801</v>
      </c>
      <c r="AR82" s="60">
        <v>22.0228204506368</v>
      </c>
    </row>
    <row r="83" spans="1:44">
      <c r="A83">
        <v>0</v>
      </c>
      <c r="B83">
        <v>78</v>
      </c>
      <c r="C83" s="59" t="s">
        <v>359</v>
      </c>
      <c r="D83" t="s">
        <v>339</v>
      </c>
      <c r="E83" t="s">
        <v>360</v>
      </c>
      <c r="F83" s="60">
        <v>6.2795071474176796</v>
      </c>
      <c r="G83" s="60">
        <v>6.2748017672318603</v>
      </c>
      <c r="H83" s="60">
        <v>4.7053801858174503E-3</v>
      </c>
      <c r="I83" s="60">
        <v>3040794.9825586099</v>
      </c>
      <c r="J83" s="60">
        <v>6869034.2210094798</v>
      </c>
      <c r="K83" s="60">
        <v>0.27387771141004302</v>
      </c>
      <c r="L83" s="60">
        <v>2997015.2618464101</v>
      </c>
      <c r="M83" s="60">
        <v>0.62122192794875097</v>
      </c>
      <c r="N83" s="60">
        <v>6797966.8351638801</v>
      </c>
      <c r="O83" s="60">
        <v>1.1615124582817101E-3</v>
      </c>
      <c r="P83" s="60">
        <v>14167.082088553299</v>
      </c>
      <c r="Q83" s="60">
        <v>2.0746989518497801E-2</v>
      </c>
      <c r="R83" s="60">
        <v>3291.0294434931702</v>
      </c>
      <c r="S83" s="60">
        <v>0.19278011764279299</v>
      </c>
      <c r="T83" s="60">
        <v>30578.694576878901</v>
      </c>
      <c r="U83" s="60">
        <v>4.78279260982458E-2</v>
      </c>
      <c r="V83" s="60">
        <v>3.3947331609615598E-2</v>
      </c>
      <c r="W83" s="60">
        <v>4.9455312652808099E-3</v>
      </c>
      <c r="X83" s="60">
        <v>8.9350632233493703E-3</v>
      </c>
      <c r="Y83" s="60">
        <v>1753.2310940821501</v>
      </c>
      <c r="Z83" s="60">
        <v>4.6149740507605598E-2</v>
      </c>
      <c r="AA83" s="60">
        <v>2356.0325922018101</v>
      </c>
      <c r="AB83" s="60">
        <v>0.30920174558918401</v>
      </c>
      <c r="AC83" s="60">
        <v>190.80258330569899</v>
      </c>
      <c r="AD83" s="60">
        <v>5.5798057599536897</v>
      </c>
      <c r="AE83" s="60">
        <v>238.39356052115701</v>
      </c>
      <c r="AF83" s="60">
        <v>3.9280264209909599</v>
      </c>
      <c r="AG83" s="60">
        <v>106.078095891544</v>
      </c>
      <c r="AH83" s="60">
        <v>9.4899723512689604E-2</v>
      </c>
      <c r="AI83" s="60">
        <v>53.4660386258318</v>
      </c>
      <c r="AJ83" s="60">
        <v>174.057724209664</v>
      </c>
      <c r="AK83" s="60">
        <v>15258.749320024001</v>
      </c>
      <c r="AL83" s="60">
        <v>29.568098764225802</v>
      </c>
      <c r="AM83" s="60">
        <v>5919.1514034269003</v>
      </c>
      <c r="AN83" s="60">
        <v>6.0061637195764899</v>
      </c>
      <c r="AO83" s="60">
        <v>1.3637693602462899</v>
      </c>
      <c r="AP83" s="60">
        <v>1.8365134295071901</v>
      </c>
      <c r="AQ83" s="60">
        <v>2.8058809298230001</v>
      </c>
      <c r="AR83" s="60">
        <v>445.70449208231599</v>
      </c>
    </row>
    <row r="84" spans="1:44">
      <c r="A84">
        <v>0</v>
      </c>
      <c r="B84">
        <v>79</v>
      </c>
      <c r="C84" s="59" t="s">
        <v>361</v>
      </c>
      <c r="D84" t="s">
        <v>339</v>
      </c>
      <c r="E84" t="s">
        <v>362</v>
      </c>
      <c r="F84" s="60">
        <v>6.00885728340804</v>
      </c>
      <c r="G84" s="60">
        <v>6.0047048084235204</v>
      </c>
      <c r="H84" s="60">
        <v>4.1524749845178698E-3</v>
      </c>
      <c r="I84" s="60">
        <v>911346.53110160795</v>
      </c>
      <c r="J84" s="60">
        <v>2057818.5057826899</v>
      </c>
      <c r="K84" s="60">
        <v>8.1683673401217405E-2</v>
      </c>
      <c r="L84" s="60">
        <v>893855.92776699795</v>
      </c>
      <c r="M84" s="60">
        <v>0.185265928444075</v>
      </c>
      <c r="N84" s="60">
        <v>2027345.7529215999</v>
      </c>
      <c r="O84" s="60">
        <v>4.8572738288018999E-4</v>
      </c>
      <c r="P84" s="60">
        <v>5924.4648276108701</v>
      </c>
      <c r="Q84" s="60">
        <v>9.6967398065190401E-3</v>
      </c>
      <c r="R84" s="60">
        <v>1565.7042354006101</v>
      </c>
      <c r="S84" s="60">
        <v>9.0102111588550401E-2</v>
      </c>
      <c r="T84" s="60">
        <v>14547.8537618768</v>
      </c>
      <c r="U84" s="60">
        <v>2.2348136859161899E-2</v>
      </c>
      <c r="V84" s="60">
        <v>1.66636667618838E-2</v>
      </c>
      <c r="W84" s="60">
        <v>1.2722888163457101E-3</v>
      </c>
      <c r="X84" s="60">
        <v>4.4121812809324399E-3</v>
      </c>
      <c r="Y84" s="60">
        <v>838.47510437143899</v>
      </c>
      <c r="Z84" s="60">
        <v>2.07147716416647E-2</v>
      </c>
      <c r="AA84" s="60">
        <v>1059.0375930662999</v>
      </c>
      <c r="AB84" s="60">
        <v>0.114603476805355</v>
      </c>
      <c r="AC84" s="60">
        <v>70.719650655948001</v>
      </c>
      <c r="AD84" s="60">
        <v>2.0558251887385302</v>
      </c>
      <c r="AE84" s="60">
        <v>87.833789855173293</v>
      </c>
      <c r="AF84" s="60">
        <v>1.45266550381311</v>
      </c>
      <c r="AG84" s="60">
        <v>39.229876303365003</v>
      </c>
      <c r="AH84" s="60">
        <v>3.8090899087350999E-2</v>
      </c>
      <c r="AI84" s="60">
        <v>21.460225662390801</v>
      </c>
      <c r="AJ84" s="60">
        <v>63.5062225788284</v>
      </c>
      <c r="AK84" s="60">
        <v>5567.2653138032201</v>
      </c>
      <c r="AL84" s="60">
        <v>10.754341223310201</v>
      </c>
      <c r="AM84" s="60">
        <v>2152.88018524565</v>
      </c>
      <c r="AN84" s="60">
        <v>2.2037093678170501</v>
      </c>
      <c r="AO84" s="60">
        <v>0.50037787811842505</v>
      </c>
      <c r="AP84" s="60">
        <v>0.673831556399763</v>
      </c>
      <c r="AQ84" s="60">
        <v>1.0294999332988599</v>
      </c>
      <c r="AR84" s="60">
        <v>163.53253263452399</v>
      </c>
    </row>
    <row r="85" spans="1:44">
      <c r="A85">
        <v>0</v>
      </c>
      <c r="B85">
        <v>80</v>
      </c>
      <c r="C85" s="59" t="s">
        <v>363</v>
      </c>
      <c r="D85" t="s">
        <v>339</v>
      </c>
      <c r="E85" t="s">
        <v>364</v>
      </c>
      <c r="F85" s="60">
        <v>6.4817973585003301</v>
      </c>
      <c r="G85" s="60">
        <v>6.4779639406821801</v>
      </c>
      <c r="H85" s="60">
        <v>3.8334178181500499E-3</v>
      </c>
      <c r="I85" s="60">
        <v>90400.909832166595</v>
      </c>
      <c r="J85" s="60">
        <v>203334.52009793001</v>
      </c>
      <c r="K85" s="60">
        <v>8.0879698200149903E-3</v>
      </c>
      <c r="L85" s="60">
        <v>88505.811090435498</v>
      </c>
      <c r="M85" s="60">
        <v>1.82831340522525E-2</v>
      </c>
      <c r="N85" s="60">
        <v>200070.43109450801</v>
      </c>
      <c r="O85" s="60">
        <v>6.3442711735051097E-5</v>
      </c>
      <c r="P85" s="60">
        <v>773.81701647913201</v>
      </c>
      <c r="Q85" s="60">
        <v>9.4958119904313995E-4</v>
      </c>
      <c r="R85" s="60">
        <v>165.10564130208999</v>
      </c>
      <c r="S85" s="60">
        <v>8.8235400531176105E-3</v>
      </c>
      <c r="T85" s="60">
        <v>1534.09590299361</v>
      </c>
      <c r="U85" s="60">
        <v>1.1065569981157999E-3</v>
      </c>
      <c r="V85" s="60">
        <v>8.1713048442942301E-4</v>
      </c>
      <c r="W85" s="60">
        <v>1.03038939970416E-4</v>
      </c>
      <c r="X85" s="60">
        <v>1.86387573715958E-4</v>
      </c>
      <c r="Y85" s="60">
        <v>41.137784686015003</v>
      </c>
      <c r="Z85" s="60">
        <v>1.4779808412027199E-3</v>
      </c>
      <c r="AA85" s="60">
        <v>75.463428875200194</v>
      </c>
      <c r="AB85" s="60">
        <v>1.5472955741571801E-2</v>
      </c>
      <c r="AC85" s="60">
        <v>9.5480700512898906</v>
      </c>
      <c r="AD85" s="60">
        <v>0.28158025876046699</v>
      </c>
      <c r="AE85" s="60">
        <v>12.030332837057999</v>
      </c>
      <c r="AF85" s="60">
        <v>0.19718490041616299</v>
      </c>
      <c r="AG85" s="60">
        <v>5.3250657029525197</v>
      </c>
      <c r="AH85" s="60">
        <v>3.63236481270721E-3</v>
      </c>
      <c r="AI85" s="60">
        <v>2.0464565141892299</v>
      </c>
      <c r="AJ85" s="60">
        <v>6.5062823239917398</v>
      </c>
      <c r="AK85" s="60">
        <v>570.37245223031005</v>
      </c>
      <c r="AL85" s="60">
        <v>1.0918947354211801</v>
      </c>
      <c r="AM85" s="60">
        <v>218.58322062230101</v>
      </c>
      <c r="AN85" s="60">
        <v>0.29200782180489299</v>
      </c>
      <c r="AO85" s="60">
        <v>6.6303778715691195E-2</v>
      </c>
      <c r="AP85" s="60">
        <v>8.9287684810949702E-2</v>
      </c>
      <c r="AQ85" s="60">
        <v>0.13641635827825199</v>
      </c>
      <c r="AR85" s="60">
        <v>21.669272430487499</v>
      </c>
    </row>
    <row r="86" spans="1:44">
      <c r="A86">
        <v>0</v>
      </c>
      <c r="B86">
        <v>81</v>
      </c>
      <c r="C86" s="59" t="s">
        <v>365</v>
      </c>
      <c r="D86" t="s">
        <v>339</v>
      </c>
      <c r="E86" t="s">
        <v>366</v>
      </c>
      <c r="F86" s="60">
        <v>3.7048455037999499</v>
      </c>
      <c r="G86" s="60">
        <v>3.70103592030395</v>
      </c>
      <c r="H86" s="60">
        <v>3.80958349599991E-3</v>
      </c>
      <c r="I86" s="60">
        <v>873818.74336807802</v>
      </c>
      <c r="J86" s="60">
        <v>1974511.4019597699</v>
      </c>
      <c r="K86" s="60">
        <v>7.9166770676598497E-2</v>
      </c>
      <c r="L86" s="60">
        <v>866313.72347651504</v>
      </c>
      <c r="M86" s="60">
        <v>0.178965672339117</v>
      </c>
      <c r="N86" s="60">
        <v>1958402.70676101</v>
      </c>
      <c r="O86" s="60">
        <v>1.65436595672698E-4</v>
      </c>
      <c r="P86" s="60">
        <v>2017.8464851019901</v>
      </c>
      <c r="Q86" s="60">
        <v>7.0080759877578997E-3</v>
      </c>
      <c r="R86" s="60">
        <v>1037.63884474726</v>
      </c>
      <c r="S86" s="60">
        <v>6.5119144576878299E-2</v>
      </c>
      <c r="T86" s="60">
        <v>9641.31415193875</v>
      </c>
      <c r="U86" s="60">
        <v>1.17556779780673E-2</v>
      </c>
      <c r="V86" s="60">
        <v>1.0326986552475499E-2</v>
      </c>
      <c r="W86" s="60">
        <v>3.7864766060621E-4</v>
      </c>
      <c r="X86" s="60">
        <v>1.0500437649856101E-3</v>
      </c>
      <c r="Y86" s="60">
        <v>467.64762733624798</v>
      </c>
      <c r="Z86" s="60">
        <v>1.1786309154046701E-2</v>
      </c>
      <c r="AA86" s="60">
        <v>597.09961300811403</v>
      </c>
      <c r="AB86" s="60">
        <v>4.2559410158738202E-2</v>
      </c>
      <c r="AC86" s="60">
        <v>26.2626117675388</v>
      </c>
      <c r="AD86" s="60">
        <v>0.76606148818811504</v>
      </c>
      <c r="AE86" s="60">
        <v>32.729477262093198</v>
      </c>
      <c r="AF86" s="60">
        <v>0.54015045494768099</v>
      </c>
      <c r="AG86" s="60">
        <v>14.587002635625399</v>
      </c>
      <c r="AH86" s="60">
        <v>1.8395057636297101E-2</v>
      </c>
      <c r="AI86" s="60">
        <v>10.3636852215246</v>
      </c>
      <c r="AJ86" s="60">
        <v>26.806107419093699</v>
      </c>
      <c r="AK86" s="60">
        <v>2349.9541615337098</v>
      </c>
      <c r="AL86" s="60">
        <v>4.4387341914422702</v>
      </c>
      <c r="AM86" s="60">
        <v>888.57724428675999</v>
      </c>
      <c r="AN86" s="60">
        <v>0.83971088318435105</v>
      </c>
      <c r="AO86" s="60">
        <v>0.19066614160102199</v>
      </c>
      <c r="AP86" s="60">
        <v>0.25675970199688097</v>
      </c>
      <c r="AQ86" s="60">
        <v>0.392285039586449</v>
      </c>
      <c r="AR86" s="60">
        <v>62.313138662171603</v>
      </c>
    </row>
    <row r="87" spans="1:44">
      <c r="A87">
        <v>0</v>
      </c>
      <c r="B87">
        <v>82</v>
      </c>
      <c r="C87" s="59" t="s">
        <v>367</v>
      </c>
      <c r="D87" t="s">
        <v>339</v>
      </c>
      <c r="E87" t="s">
        <v>368</v>
      </c>
      <c r="F87" s="60">
        <v>6.6339506002885003</v>
      </c>
      <c r="G87" s="60">
        <v>6.6286033986441204</v>
      </c>
      <c r="H87" s="60">
        <v>5.3472016443736302E-3</v>
      </c>
      <c r="I87" s="60">
        <v>547351.99506590597</v>
      </c>
      <c r="J87" s="60">
        <v>1235451.66141645</v>
      </c>
      <c r="K87" s="60">
        <v>4.8972485727231799E-2</v>
      </c>
      <c r="L87" s="60">
        <v>535900.80908528902</v>
      </c>
      <c r="M87" s="60">
        <v>0.111126699213523</v>
      </c>
      <c r="N87" s="60">
        <v>1216047.8916917399</v>
      </c>
      <c r="O87" s="60">
        <v>3.5898830616570301E-4</v>
      </c>
      <c r="P87" s="60">
        <v>4378.6158004744602</v>
      </c>
      <c r="Q87" s="60">
        <v>6.0990023392927303E-3</v>
      </c>
      <c r="R87" s="60">
        <v>959.13208309287302</v>
      </c>
      <c r="S87" s="60">
        <v>5.6671088908119199E-2</v>
      </c>
      <c r="T87" s="60">
        <v>8911.7158271816897</v>
      </c>
      <c r="U87" s="60">
        <v>1.15915875277759E-2</v>
      </c>
      <c r="V87" s="60">
        <v>9.32831582123393E-3</v>
      </c>
      <c r="W87" s="60">
        <v>6.69971028824154E-4</v>
      </c>
      <c r="X87" s="60">
        <v>1.5933006777177699E-3</v>
      </c>
      <c r="Y87" s="60">
        <v>445.701212125209</v>
      </c>
      <c r="Z87" s="60">
        <v>1.09714585322925E-2</v>
      </c>
      <c r="AA87" s="60">
        <v>560.32190728756802</v>
      </c>
      <c r="AB87" s="60">
        <v>9.0120657135707202E-2</v>
      </c>
      <c r="AC87" s="60">
        <v>55.611762986442798</v>
      </c>
      <c r="AD87" s="60">
        <v>1.63393051452312</v>
      </c>
      <c r="AE87" s="60">
        <v>69.808615166662094</v>
      </c>
      <c r="AF87" s="60">
        <v>1.1468758637777401</v>
      </c>
      <c r="AG87" s="60">
        <v>30.971891432140801</v>
      </c>
      <c r="AH87" s="60">
        <v>2.4673029225666498E-2</v>
      </c>
      <c r="AI87" s="60">
        <v>13.9006636139021</v>
      </c>
      <c r="AJ87" s="60">
        <v>39.471398082987498</v>
      </c>
      <c r="AK87" s="60">
        <v>3460.2553342228598</v>
      </c>
      <c r="AL87" s="60">
        <v>6.7551385475484196</v>
      </c>
      <c r="AM87" s="60">
        <v>1352.29147240409</v>
      </c>
      <c r="AN87" s="60">
        <v>1.6787339750652499</v>
      </c>
      <c r="AO87" s="60">
        <v>0.381176061723766</v>
      </c>
      <c r="AP87" s="60">
        <v>0.513308815363546</v>
      </c>
      <c r="AQ87" s="60">
        <v>0.78424909797793696</v>
      </c>
      <c r="AR87" s="60">
        <v>124.57523781095701</v>
      </c>
    </row>
    <row r="88" spans="1:44">
      <c r="A88">
        <v>0</v>
      </c>
      <c r="B88">
        <v>83</v>
      </c>
      <c r="C88" s="59" t="s">
        <v>369</v>
      </c>
      <c r="D88" t="s">
        <v>370</v>
      </c>
      <c r="E88" t="s">
        <v>370</v>
      </c>
      <c r="F88" s="60">
        <v>8.0757773491401803</v>
      </c>
      <c r="G88" s="60">
        <v>8.0728918117825899</v>
      </c>
      <c r="H88" s="60">
        <v>2.88553735759045E-3</v>
      </c>
      <c r="I88" s="60">
        <v>40059.991154532399</v>
      </c>
      <c r="J88" s="60">
        <v>90398.242463089293</v>
      </c>
      <c r="K88" s="60">
        <v>3.6110020453852701E-3</v>
      </c>
      <c r="L88" s="60">
        <v>39514.819168236303</v>
      </c>
      <c r="M88" s="60">
        <v>8.1750595812663009E-3</v>
      </c>
      <c r="N88" s="60">
        <v>89458.825274309798</v>
      </c>
      <c r="O88" s="60">
        <v>1.49194484956102E-5</v>
      </c>
      <c r="P88" s="60">
        <v>181.973985768468</v>
      </c>
      <c r="Q88" s="60">
        <v>2.9793476203873699E-4</v>
      </c>
      <c r="R88" s="60">
        <v>47.547034361715603</v>
      </c>
      <c r="S88" s="60">
        <v>2.7684437037462902E-3</v>
      </c>
      <c r="T88" s="60">
        <v>441.79223684513602</v>
      </c>
      <c r="U88" s="60">
        <v>1.2849163075839801E-3</v>
      </c>
      <c r="V88" s="60">
        <v>9.88542313515551E-4</v>
      </c>
      <c r="W88" s="60">
        <v>2.3624766382980101E-5</v>
      </c>
      <c r="X88" s="60">
        <v>2.7274922768544903E-4</v>
      </c>
      <c r="Y88" s="60">
        <v>49.0038646090808</v>
      </c>
      <c r="Z88" s="60">
        <v>1.03622895653117E-3</v>
      </c>
      <c r="AA88" s="60">
        <v>52.879925281257499</v>
      </c>
      <c r="AB88" s="60">
        <v>3.6864029859369602E-3</v>
      </c>
      <c r="AC88" s="60">
        <v>2.2748099674609898</v>
      </c>
      <c r="AD88" s="60">
        <v>6.6774587356918505E-2</v>
      </c>
      <c r="AE88" s="60">
        <v>2.8529006774025998</v>
      </c>
      <c r="AF88" s="60">
        <v>4.6897136292178197E-2</v>
      </c>
      <c r="AG88" s="60">
        <v>1.26647796818675</v>
      </c>
      <c r="AH88" s="60">
        <v>1.1621118824791199E-3</v>
      </c>
      <c r="AI88" s="60">
        <v>0.65472813296443599</v>
      </c>
      <c r="AJ88" s="60">
        <v>1.66610439795512</v>
      </c>
      <c r="AK88" s="60">
        <v>146.05884033485</v>
      </c>
      <c r="AL88" s="60">
        <v>0.278633232354704</v>
      </c>
      <c r="AM88" s="60">
        <v>55.778773653487796</v>
      </c>
      <c r="AN88" s="60">
        <v>6.5769936580431995E-2</v>
      </c>
      <c r="AO88" s="60">
        <v>1.49338317378292E-2</v>
      </c>
      <c r="AP88" s="60">
        <v>2.0110582371483499E-2</v>
      </c>
      <c r="AQ88" s="60">
        <v>3.0725522471119301E-2</v>
      </c>
      <c r="AR88" s="60">
        <v>4.8806455412331902</v>
      </c>
    </row>
    <row r="89" spans="1:44">
      <c r="A89">
        <v>0</v>
      </c>
      <c r="B89">
        <v>84</v>
      </c>
      <c r="C89" s="59" t="s">
        <v>371</v>
      </c>
      <c r="D89" t="s">
        <v>370</v>
      </c>
      <c r="E89" t="s">
        <v>372</v>
      </c>
      <c r="F89" s="60">
        <v>8.1642923218826393</v>
      </c>
      <c r="G89" s="60">
        <v>8.1616723845831292</v>
      </c>
      <c r="H89" s="60">
        <v>2.6199372995101599E-3</v>
      </c>
      <c r="I89" s="60">
        <v>42590.8408801806</v>
      </c>
      <c r="J89" s="60">
        <v>96725.775194187605</v>
      </c>
      <c r="K89" s="60">
        <v>3.8414779401513E-3</v>
      </c>
      <c r="L89" s="60">
        <v>42036.892872391501</v>
      </c>
      <c r="M89" s="60">
        <v>8.7512159407034194E-3</v>
      </c>
      <c r="N89" s="60">
        <v>95763.644288434007</v>
      </c>
      <c r="O89" s="60">
        <v>1.5225741183973601E-5</v>
      </c>
      <c r="P89" s="60">
        <v>185.70986791783901</v>
      </c>
      <c r="Q89" s="60">
        <v>3.07822516944103E-4</v>
      </c>
      <c r="R89" s="60">
        <v>49.227801725569897</v>
      </c>
      <c r="S89" s="60">
        <v>2.86032994140052E-3</v>
      </c>
      <c r="T89" s="60">
        <v>457.41069969010499</v>
      </c>
      <c r="U89" s="60">
        <v>1.1681669441786699E-3</v>
      </c>
      <c r="V89" s="60">
        <v>9.5255747120972199E-4</v>
      </c>
      <c r="W89" s="60">
        <v>2.38862073155278E-5</v>
      </c>
      <c r="X89" s="60">
        <v>1.9172326565342E-4</v>
      </c>
      <c r="Y89" s="60">
        <v>45.389595212290203</v>
      </c>
      <c r="Z89" s="60">
        <v>1.0164440328411801E-3</v>
      </c>
      <c r="AA89" s="60">
        <v>51.8719966263969</v>
      </c>
      <c r="AB89" s="60">
        <v>3.7319036820806098E-3</v>
      </c>
      <c r="AC89" s="60">
        <v>2.3028875915050402</v>
      </c>
      <c r="AD89" s="60">
        <v>6.7764985077093304E-2</v>
      </c>
      <c r="AE89" s="60">
        <v>2.895214773807</v>
      </c>
      <c r="AF89" s="60">
        <v>4.7519695712365702E-2</v>
      </c>
      <c r="AG89" s="60">
        <v>1.28329046148362</v>
      </c>
      <c r="AH89" s="60">
        <v>1.0719062697397399E-3</v>
      </c>
      <c r="AI89" s="60">
        <v>0.60390673331866296</v>
      </c>
      <c r="AJ89" s="60">
        <v>1.73196179890969</v>
      </c>
      <c r="AK89" s="60">
        <v>151.83222141631001</v>
      </c>
      <c r="AL89" s="60">
        <v>0.28861494855269598</v>
      </c>
      <c r="AM89" s="60">
        <v>57.776984289656099</v>
      </c>
      <c r="AN89" s="60">
        <v>6.8109251105116994E-2</v>
      </c>
      <c r="AO89" s="60">
        <v>1.5465000757746299E-2</v>
      </c>
      <c r="AP89" s="60">
        <v>2.08258804194573E-2</v>
      </c>
      <c r="AQ89" s="60">
        <v>3.1818369927913398E-2</v>
      </c>
      <c r="AR89" s="60">
        <v>5.0542410409108198</v>
      </c>
    </row>
    <row r="90" spans="1:44">
      <c r="A90">
        <v>0</v>
      </c>
      <c r="B90">
        <v>85</v>
      </c>
      <c r="C90" s="59" t="s">
        <v>373</v>
      </c>
      <c r="D90" t="s">
        <v>370</v>
      </c>
      <c r="E90" t="s">
        <v>374</v>
      </c>
      <c r="F90" s="60">
        <v>6.74373826954709</v>
      </c>
      <c r="G90" s="60">
        <v>6.7415108838956401</v>
      </c>
      <c r="H90" s="60">
        <v>2.2273856514516402E-3</v>
      </c>
      <c r="I90" s="60">
        <v>101584.33169059901</v>
      </c>
      <c r="J90" s="60">
        <v>229572.23226707999</v>
      </c>
      <c r="K90" s="60">
        <v>9.1920387685666908E-3</v>
      </c>
      <c r="L90" s="60">
        <v>100587.52256635101</v>
      </c>
      <c r="M90" s="60">
        <v>2.0752762870892501E-2</v>
      </c>
      <c r="N90" s="60">
        <v>227095.32195712501</v>
      </c>
      <c r="O90" s="60">
        <v>2.3102181828859302E-5</v>
      </c>
      <c r="P90" s="60">
        <v>281.77959182488098</v>
      </c>
      <c r="Q90" s="60">
        <v>1.10925138976692E-3</v>
      </c>
      <c r="R90" s="60">
        <v>178.50413545078601</v>
      </c>
      <c r="S90" s="60">
        <v>1.03072909756861E-2</v>
      </c>
      <c r="T90" s="60">
        <v>1658.6053211579001</v>
      </c>
      <c r="U90" s="60">
        <v>2.0091662483471399E-3</v>
      </c>
      <c r="V90" s="60">
        <v>1.6997936417034499E-3</v>
      </c>
      <c r="W90" s="60">
        <v>3.44461642825124E-5</v>
      </c>
      <c r="X90" s="60">
        <v>2.7492644236117302E-4</v>
      </c>
      <c r="Y90" s="60">
        <v>79.0832094700299</v>
      </c>
      <c r="Z90" s="60">
        <v>1.92638118286595E-3</v>
      </c>
      <c r="AA90" s="60">
        <v>97.682263320701495</v>
      </c>
      <c r="AB90" s="60">
        <v>5.0067374680652999E-3</v>
      </c>
      <c r="AC90" s="60">
        <v>3.0895635502314902</v>
      </c>
      <c r="AD90" s="60">
        <v>9.0490173521080297E-2</v>
      </c>
      <c r="AE90" s="60">
        <v>3.86613362291068</v>
      </c>
      <c r="AF90" s="60">
        <v>6.3641287200696298E-2</v>
      </c>
      <c r="AG90" s="60">
        <v>1.7186611908363001</v>
      </c>
      <c r="AH90" s="60">
        <v>1.2464433871936301E-3</v>
      </c>
      <c r="AI90" s="60">
        <v>0.70224008897297496</v>
      </c>
      <c r="AJ90" s="60">
        <v>2.8446436818817502</v>
      </c>
      <c r="AK90" s="60">
        <v>249.375343976914</v>
      </c>
      <c r="AL90" s="60">
        <v>0.46932716809805902</v>
      </c>
      <c r="AM90" s="60">
        <v>93.953236150411698</v>
      </c>
      <c r="AN90" s="60">
        <v>9.5067377232326E-2</v>
      </c>
      <c r="AO90" s="60">
        <v>2.1586158806049E-2</v>
      </c>
      <c r="AP90" s="60">
        <v>2.9068916120271099E-2</v>
      </c>
      <c r="AQ90" s="60">
        <v>4.4412302306005999E-2</v>
      </c>
      <c r="AR90" s="60">
        <v>7.05474560156006</v>
      </c>
    </row>
    <row r="91" spans="1:44">
      <c r="A91">
        <v>0</v>
      </c>
      <c r="B91">
        <v>86</v>
      </c>
      <c r="C91" s="59" t="s">
        <v>375</v>
      </c>
      <c r="D91" t="s">
        <v>370</v>
      </c>
      <c r="E91" t="s">
        <v>376</v>
      </c>
      <c r="F91" s="60">
        <v>7.5176840770390703</v>
      </c>
      <c r="G91" s="60">
        <v>7.51424605137563</v>
      </c>
      <c r="H91" s="60">
        <v>3.4380256634429802E-3</v>
      </c>
      <c r="I91" s="60">
        <v>466093.640754122</v>
      </c>
      <c r="J91" s="60">
        <v>1050619.7467062999</v>
      </c>
      <c r="K91" s="60">
        <v>4.1607549996939101E-2</v>
      </c>
      <c r="L91" s="60">
        <v>455307.08470894297</v>
      </c>
      <c r="M91" s="60">
        <v>9.4212987696633693E-2</v>
      </c>
      <c r="N91" s="60">
        <v>1030962.90872761</v>
      </c>
      <c r="O91" s="60">
        <v>3.3727759716708198E-4</v>
      </c>
      <c r="P91" s="60">
        <v>4113.8081400907204</v>
      </c>
      <c r="Q91" s="60">
        <v>6.5756451924375604E-3</v>
      </c>
      <c r="R91" s="60">
        <v>1069.7920946453801</v>
      </c>
      <c r="S91" s="60">
        <v>6.1100990100478599E-2</v>
      </c>
      <c r="T91" s="60">
        <v>9940.0740281583894</v>
      </c>
      <c r="U91" s="60">
        <v>9.0983595908431993E-3</v>
      </c>
      <c r="V91" s="60">
        <v>6.467530679059E-3</v>
      </c>
      <c r="W91" s="60">
        <v>6.4273471137158604E-4</v>
      </c>
      <c r="X91" s="60">
        <v>1.9880942004126198E-3</v>
      </c>
      <c r="Y91" s="60">
        <v>335.55345373555298</v>
      </c>
      <c r="Z91" s="60">
        <v>1.41628558077527E-2</v>
      </c>
      <c r="AA91" s="60">
        <v>726.74343911978201</v>
      </c>
      <c r="AB91" s="60">
        <v>7.4028525581018995E-2</v>
      </c>
      <c r="AC91" s="60">
        <v>45.6816111831955</v>
      </c>
      <c r="AD91" s="60">
        <v>1.3344173041566101</v>
      </c>
      <c r="AE91" s="60">
        <v>57.012108672682302</v>
      </c>
      <c r="AF91" s="60">
        <v>0.94005105965855695</v>
      </c>
      <c r="AG91" s="60">
        <v>25.3864958536229</v>
      </c>
      <c r="AH91" s="60">
        <v>1.2749779577190199E-2</v>
      </c>
      <c r="AI91" s="60">
        <v>7.1831632601890698</v>
      </c>
      <c r="AJ91" s="60">
        <v>35.408555988789097</v>
      </c>
      <c r="AK91" s="60">
        <v>3104.0867739150299</v>
      </c>
      <c r="AL91" s="60">
        <v>5.9962741925332397</v>
      </c>
      <c r="AM91" s="60">
        <v>1200.3766317571999</v>
      </c>
      <c r="AN91" s="60">
        <v>1.3601274517200801</v>
      </c>
      <c r="AO91" s="60">
        <v>0.30883279801763602</v>
      </c>
      <c r="AP91" s="60">
        <v>0.415888340223664</v>
      </c>
      <c r="AQ91" s="60">
        <v>0.63540631347878296</v>
      </c>
      <c r="AR91" s="60">
        <v>100.932132945397</v>
      </c>
    </row>
    <row r="92" spans="1:44">
      <c r="A92">
        <v>0</v>
      </c>
      <c r="B92">
        <v>87</v>
      </c>
      <c r="C92" s="59" t="s">
        <v>377</v>
      </c>
      <c r="D92" t="s">
        <v>370</v>
      </c>
      <c r="E92" t="s">
        <v>378</v>
      </c>
      <c r="F92" s="60">
        <v>6.4486052963543896</v>
      </c>
      <c r="G92" s="60">
        <v>6.4461633106558001</v>
      </c>
      <c r="H92" s="60">
        <v>2.44198569859133E-3</v>
      </c>
      <c r="I92" s="60">
        <v>71522.543999050496</v>
      </c>
      <c r="J92" s="60">
        <v>161528.587390767</v>
      </c>
      <c r="K92" s="60">
        <v>6.4450662759873104E-3</v>
      </c>
      <c r="L92" s="60">
        <v>70527.688775032104</v>
      </c>
      <c r="M92" s="60">
        <v>1.45981947200501E-2</v>
      </c>
      <c r="N92" s="60">
        <v>159746.523899833</v>
      </c>
      <c r="O92" s="60">
        <v>2.91111325573456E-5</v>
      </c>
      <c r="P92" s="60">
        <v>355.071356910617</v>
      </c>
      <c r="Q92" s="60">
        <v>5.9478264394627898E-4</v>
      </c>
      <c r="R92" s="60">
        <v>94.938963238043698</v>
      </c>
      <c r="S92" s="60">
        <v>5.5268124614828397E-3</v>
      </c>
      <c r="T92" s="60">
        <v>882.14723015421896</v>
      </c>
      <c r="U92" s="60">
        <v>1.36915963572773E-3</v>
      </c>
      <c r="V92" s="60">
        <v>1.01370779893268E-3</v>
      </c>
      <c r="W92" s="60">
        <v>4.2399185994015001E-5</v>
      </c>
      <c r="X92" s="60">
        <v>3.1305265080102703E-4</v>
      </c>
      <c r="Y92" s="60">
        <v>51.479487852203903</v>
      </c>
      <c r="Z92" s="60">
        <v>1.5340282118079401E-3</v>
      </c>
      <c r="AA92" s="60">
        <v>78.521473754892597</v>
      </c>
      <c r="AB92" s="60">
        <v>6.4222820243493104E-3</v>
      </c>
      <c r="AC92" s="60">
        <v>3.9630694795355201</v>
      </c>
      <c r="AD92" s="60">
        <v>0.116241411985458</v>
      </c>
      <c r="AE92" s="60">
        <v>4.96633848477369</v>
      </c>
      <c r="AF92" s="60">
        <v>8.1678373516061803E-2</v>
      </c>
      <c r="AG92" s="60">
        <v>2.20576070766763</v>
      </c>
      <c r="AH92" s="60">
        <v>1.73634175769568E-3</v>
      </c>
      <c r="AI92" s="60">
        <v>0.97824642734178802</v>
      </c>
      <c r="AJ92" s="60">
        <v>3.2532129628971602</v>
      </c>
      <c r="AK92" s="60">
        <v>285.19252053247402</v>
      </c>
      <c r="AL92" s="60">
        <v>0.54278309026832205</v>
      </c>
      <c r="AM92" s="60">
        <v>108.658162844251</v>
      </c>
      <c r="AN92" s="60">
        <v>0.119661786080369</v>
      </c>
      <c r="AO92" s="60">
        <v>2.7170606205048999E-2</v>
      </c>
      <c r="AP92" s="60">
        <v>3.6589188186205601E-2</v>
      </c>
      <c r="AQ92" s="60">
        <v>5.5901991689114701E-2</v>
      </c>
      <c r="AR92" s="60">
        <v>8.8798437866050204</v>
      </c>
    </row>
    <row r="93" spans="1:44">
      <c r="A93">
        <v>0</v>
      </c>
      <c r="B93">
        <v>88</v>
      </c>
      <c r="C93" s="59" t="s">
        <v>379</v>
      </c>
      <c r="D93" t="s">
        <v>370</v>
      </c>
      <c r="E93" t="s">
        <v>380</v>
      </c>
      <c r="F93" s="60">
        <v>8.3171313804202907</v>
      </c>
      <c r="G93" s="60">
        <v>8.3146310823343494</v>
      </c>
      <c r="H93" s="60">
        <v>2.50029808593766E-3</v>
      </c>
      <c r="I93" s="60">
        <v>21753.1948675239</v>
      </c>
      <c r="J93" s="60">
        <v>48987.757532540803</v>
      </c>
      <c r="K93" s="60">
        <v>1.9610939565984299E-3</v>
      </c>
      <c r="L93" s="60">
        <v>21460.046849306102</v>
      </c>
      <c r="M93" s="60">
        <v>4.4318330543815596E-3</v>
      </c>
      <c r="N93" s="60">
        <v>48497.087380911602</v>
      </c>
      <c r="O93" s="60">
        <v>8.1151683601097207E-6</v>
      </c>
      <c r="P93" s="60">
        <v>98.981509410742007</v>
      </c>
      <c r="Q93" s="60">
        <v>1.5082422319486201E-4</v>
      </c>
      <c r="R93" s="60">
        <v>23.821598141082301</v>
      </c>
      <c r="S93" s="60">
        <v>1.4014812830151499E-3</v>
      </c>
      <c r="T93" s="60">
        <v>221.343731552523</v>
      </c>
      <c r="U93" s="60">
        <v>7.4715129155232399E-4</v>
      </c>
      <c r="V93" s="60">
        <v>6.5659114815268705E-4</v>
      </c>
      <c r="W93" s="60">
        <v>1.2732703379161299E-5</v>
      </c>
      <c r="X93" s="60">
        <v>7.7827440020476597E-5</v>
      </c>
      <c r="Y93" s="60">
        <v>29.797463365116101</v>
      </c>
      <c r="Z93" s="60">
        <v>5.6219882092781496E-4</v>
      </c>
      <c r="AA93" s="60">
        <v>28.690722877808199</v>
      </c>
      <c r="AB93" s="60">
        <v>1.9588933247212102E-3</v>
      </c>
      <c r="AC93" s="60">
        <v>1.2087962377602099</v>
      </c>
      <c r="AD93" s="60">
        <v>3.57391414388308E-2</v>
      </c>
      <c r="AE93" s="60">
        <v>1.5269314997880501</v>
      </c>
      <c r="AF93" s="60">
        <v>2.4987738592107199E-2</v>
      </c>
      <c r="AG93" s="60">
        <v>0.67480496473281804</v>
      </c>
      <c r="AH93" s="60">
        <v>6.5749977018986303E-4</v>
      </c>
      <c r="AI93" s="60">
        <v>0.37043214465499202</v>
      </c>
      <c r="AJ93" s="60">
        <v>0.86878073346948903</v>
      </c>
      <c r="AK93" s="60">
        <v>76.161557818078705</v>
      </c>
      <c r="AL93" s="60">
        <v>0.145872528096058</v>
      </c>
      <c r="AM93" s="60">
        <v>29.2017957017204</v>
      </c>
      <c r="AN93" s="60">
        <v>3.6551471070620199E-2</v>
      </c>
      <c r="AO93" s="60">
        <v>8.2994383937488002E-3</v>
      </c>
      <c r="AP93" s="60">
        <v>1.11764053463478E-2</v>
      </c>
      <c r="AQ93" s="60">
        <v>1.7075627330523601E-2</v>
      </c>
      <c r="AR93" s="60">
        <v>2.7124060563472199</v>
      </c>
    </row>
    <row r="94" spans="1:44">
      <c r="A94">
        <v>0</v>
      </c>
      <c r="B94">
        <v>89</v>
      </c>
      <c r="C94" s="59" t="s">
        <v>381</v>
      </c>
      <c r="D94" t="s">
        <v>370</v>
      </c>
      <c r="E94" t="s">
        <v>219</v>
      </c>
      <c r="F94" s="60">
        <v>8.3951418352367799</v>
      </c>
      <c r="G94" s="60">
        <v>8.3925789790734306</v>
      </c>
      <c r="H94" s="60">
        <v>2.5628561633546099E-3</v>
      </c>
      <c r="I94" s="60">
        <v>10561.4742192384</v>
      </c>
      <c r="J94" s="60">
        <v>23864.323781083101</v>
      </c>
      <c r="K94" s="60">
        <v>9.5483824926395101E-4</v>
      </c>
      <c r="L94" s="60">
        <v>10448.695481299501</v>
      </c>
      <c r="M94" s="60">
        <v>2.15996954921337E-3</v>
      </c>
      <c r="N94" s="60">
        <v>23636.3217393185</v>
      </c>
      <c r="O94" s="60">
        <v>2.3130538921561399E-6</v>
      </c>
      <c r="P94" s="60">
        <v>28.212546608325699</v>
      </c>
      <c r="Q94" s="60">
        <v>8.7067493975725896E-5</v>
      </c>
      <c r="R94" s="60">
        <v>13.896192830311699</v>
      </c>
      <c r="S94" s="60">
        <v>8.0904351739691303E-4</v>
      </c>
      <c r="T94" s="60">
        <v>129.11949665610101</v>
      </c>
      <c r="U94" s="60">
        <v>1.22643610833023E-4</v>
      </c>
      <c r="V94" s="60">
        <v>7.4737876289558398E-5</v>
      </c>
      <c r="W94" s="60">
        <v>4.1907734873391798E-6</v>
      </c>
      <c r="X94" s="60">
        <v>4.3714961056125302E-5</v>
      </c>
      <c r="Y94" s="60">
        <v>4.3541377765506404</v>
      </c>
      <c r="Z94" s="60">
        <v>1.7442246083732599E-4</v>
      </c>
      <c r="AA94" s="60">
        <v>8.8767726493236694</v>
      </c>
      <c r="AB94" s="60">
        <v>6.9545009511401195E-4</v>
      </c>
      <c r="AC94" s="60">
        <v>0.42914917719853002</v>
      </c>
      <c r="AD94" s="60">
        <v>1.28035978267848E-2</v>
      </c>
      <c r="AE94" s="60">
        <v>0.54702536337636098</v>
      </c>
      <c r="AF94" s="60">
        <v>8.9015386114121506E-3</v>
      </c>
      <c r="AG94" s="60">
        <v>0.24038999874278899</v>
      </c>
      <c r="AH94" s="60">
        <v>1.8720575798226199E-4</v>
      </c>
      <c r="AI94" s="60">
        <v>0.105470805567856</v>
      </c>
      <c r="AJ94" s="60">
        <v>0.45482363023544198</v>
      </c>
      <c r="AK94" s="60">
        <v>39.872058480014203</v>
      </c>
      <c r="AL94" s="60">
        <v>7.6263185039317102E-2</v>
      </c>
      <c r="AM94" s="60">
        <v>15.2669044551975</v>
      </c>
      <c r="AN94" s="60">
        <v>1.31804088608799E-2</v>
      </c>
      <c r="AO94" s="60">
        <v>2.9927657506718399E-3</v>
      </c>
      <c r="AP94" s="60">
        <v>4.0301958978530197E-3</v>
      </c>
      <c r="AQ94" s="60">
        <v>6.1574472123550796E-3</v>
      </c>
      <c r="AR94" s="60">
        <v>0.97808979426054998</v>
      </c>
    </row>
    <row r="95" spans="1:44">
      <c r="A95">
        <v>0</v>
      </c>
      <c r="B95">
        <v>90</v>
      </c>
      <c r="C95" s="59" t="s">
        <v>382</v>
      </c>
      <c r="D95" t="s">
        <v>370</v>
      </c>
      <c r="E95" t="s">
        <v>383</v>
      </c>
      <c r="F95" s="60">
        <v>6.7890617157111297</v>
      </c>
      <c r="G95" s="60">
        <v>6.78639746570994</v>
      </c>
      <c r="H95" s="60">
        <v>2.6642500011879698E-3</v>
      </c>
      <c r="I95" s="60">
        <v>55173.293132664803</v>
      </c>
      <c r="J95" s="60">
        <v>124855.68269472</v>
      </c>
      <c r="K95" s="60">
        <v>4.9742695859266101E-3</v>
      </c>
      <c r="L95" s="60">
        <v>54432.913831533602</v>
      </c>
      <c r="M95" s="60">
        <v>1.1280220116002E-2</v>
      </c>
      <c r="N95" s="60">
        <v>123438.27349290899</v>
      </c>
      <c r="O95" s="60">
        <v>2.14535032092398E-5</v>
      </c>
      <c r="P95" s="60">
        <v>261.67049598587101</v>
      </c>
      <c r="Q95" s="60">
        <v>5.2469981565048205E-4</v>
      </c>
      <c r="R95" s="60">
        <v>81.651503538407496</v>
      </c>
      <c r="S95" s="60">
        <v>4.8755768398912299E-3</v>
      </c>
      <c r="T95" s="60">
        <v>758.68140421913699</v>
      </c>
      <c r="U95" s="60">
        <v>1.07806869236239E-3</v>
      </c>
      <c r="V95" s="60">
        <v>8.1481166892632604E-4</v>
      </c>
      <c r="W95" s="60">
        <v>3.2311818894365501E-5</v>
      </c>
      <c r="X95" s="60">
        <v>2.3094520454169801E-4</v>
      </c>
      <c r="Y95" s="60">
        <v>40.804980339201599</v>
      </c>
      <c r="Z95" s="60">
        <v>1.0877766279367999E-3</v>
      </c>
      <c r="AA95" s="60">
        <v>55.456203381048802</v>
      </c>
      <c r="AB95" s="60">
        <v>4.6721065405278001E-3</v>
      </c>
      <c r="AC95" s="60">
        <v>2.8830690968885002</v>
      </c>
      <c r="AD95" s="60">
        <v>8.3888111615649796E-2</v>
      </c>
      <c r="AE95" s="60">
        <v>3.58406483555029</v>
      </c>
      <c r="AF95" s="60">
        <v>5.9242050861992503E-2</v>
      </c>
      <c r="AG95" s="60">
        <v>1.5998578620977799</v>
      </c>
      <c r="AH95" s="60">
        <v>1.0884201366906301E-3</v>
      </c>
      <c r="AI95" s="60">
        <v>0.61321056494439996</v>
      </c>
      <c r="AJ95" s="60">
        <v>2.3621358532035202</v>
      </c>
      <c r="AK95" s="60">
        <v>207.076353592082</v>
      </c>
      <c r="AL95" s="60">
        <v>0.39250193059542998</v>
      </c>
      <c r="AM95" s="60">
        <v>78.573816052813797</v>
      </c>
      <c r="AN95" s="60">
        <v>8.7130215262086905E-2</v>
      </c>
      <c r="AO95" s="60">
        <v>1.9783932696847799E-2</v>
      </c>
      <c r="AP95" s="60">
        <v>2.6641952243081399E-2</v>
      </c>
      <c r="AQ95" s="60">
        <v>4.0704330322157797E-2</v>
      </c>
      <c r="AR95" s="60">
        <v>6.4657458823232998</v>
      </c>
    </row>
    <row r="96" spans="1:44">
      <c r="A96">
        <v>0</v>
      </c>
      <c r="B96">
        <v>91</v>
      </c>
      <c r="C96" s="59" t="s">
        <v>384</v>
      </c>
      <c r="D96" t="s">
        <v>370</v>
      </c>
      <c r="E96" t="s">
        <v>385</v>
      </c>
      <c r="F96" s="60">
        <v>8.0761651517086204</v>
      </c>
      <c r="G96" s="60">
        <v>8.0732877540716608</v>
      </c>
      <c r="H96" s="60">
        <v>2.87739763696848E-3</v>
      </c>
      <c r="I96" s="60">
        <v>25988.779275631601</v>
      </c>
      <c r="J96" s="60">
        <v>58612.743683541703</v>
      </c>
      <c r="K96" s="60">
        <v>2.34672695988877E-3</v>
      </c>
      <c r="L96" s="60">
        <v>25679.988626906401</v>
      </c>
      <c r="M96" s="60">
        <v>5.3067109769134799E-3</v>
      </c>
      <c r="N96" s="60">
        <v>58070.785337497</v>
      </c>
      <c r="O96" s="60">
        <v>9.2211044722290401E-6</v>
      </c>
      <c r="P96" s="60">
        <v>112.470721320073</v>
      </c>
      <c r="Q96" s="60">
        <v>1.80193336439031E-4</v>
      </c>
      <c r="R96" s="60">
        <v>28.1206742860204</v>
      </c>
      <c r="S96" s="60">
        <v>1.67437574884697E-3</v>
      </c>
      <c r="T96" s="60">
        <v>261.28837160562398</v>
      </c>
      <c r="U96" s="60">
        <v>6.09623940591817E-4</v>
      </c>
      <c r="V96" s="60">
        <v>5.0981861765959696E-4</v>
      </c>
      <c r="W96" s="60">
        <v>1.43049636111687E-5</v>
      </c>
      <c r="X96" s="60">
        <v>8.5500359321050905E-5</v>
      </c>
      <c r="Y96" s="60">
        <v>23.877128823717801</v>
      </c>
      <c r="Z96" s="60">
        <v>4.6710738191891601E-4</v>
      </c>
      <c r="AA96" s="60">
        <v>23.855662125306701</v>
      </c>
      <c r="AB96" s="60">
        <v>2.2285172011222302E-3</v>
      </c>
      <c r="AC96" s="60">
        <v>1.3751760621696201</v>
      </c>
      <c r="AD96" s="60">
        <v>4.0497014183823697E-2</v>
      </c>
      <c r="AE96" s="60">
        <v>1.7302085085194201</v>
      </c>
      <c r="AF96" s="60">
        <v>2.8384652979115101E-2</v>
      </c>
      <c r="AG96" s="60">
        <v>0.76654014455614705</v>
      </c>
      <c r="AH96" s="60">
        <v>7.3734697876566698E-4</v>
      </c>
      <c r="AI96" s="60">
        <v>0.41541767021633103</v>
      </c>
      <c r="AJ96" s="60">
        <v>0.93249482487581403</v>
      </c>
      <c r="AK96" s="60">
        <v>81.747045927478098</v>
      </c>
      <c r="AL96" s="60">
        <v>0.15680124648084701</v>
      </c>
      <c r="AM96" s="60">
        <v>31.389583942039899</v>
      </c>
      <c r="AN96" s="60">
        <v>4.0999570050716999E-2</v>
      </c>
      <c r="AO96" s="60">
        <v>9.3094309151944207E-3</v>
      </c>
      <c r="AP96" s="60">
        <v>1.2536506433808501E-2</v>
      </c>
      <c r="AQ96" s="60">
        <v>1.91536327017141E-2</v>
      </c>
      <c r="AR96" s="60">
        <v>3.0424899150662301</v>
      </c>
    </row>
    <row r="97" spans="1:44">
      <c r="A97">
        <v>0</v>
      </c>
      <c r="B97">
        <v>92</v>
      </c>
      <c r="C97" s="59" t="s">
        <v>386</v>
      </c>
      <c r="D97" t="s">
        <v>370</v>
      </c>
      <c r="E97" t="s">
        <v>387</v>
      </c>
      <c r="F97" s="60">
        <v>8.0996475703027393</v>
      </c>
      <c r="G97" s="60">
        <v>8.0967034495429893</v>
      </c>
      <c r="H97" s="60">
        <v>2.9441207597518098E-3</v>
      </c>
      <c r="I97" s="60">
        <v>47679.286011370699</v>
      </c>
      <c r="J97" s="60">
        <v>107945.862725517</v>
      </c>
      <c r="K97" s="60">
        <v>4.3016551797560301E-3</v>
      </c>
      <c r="L97" s="60">
        <v>47072.564461544403</v>
      </c>
      <c r="M97" s="60">
        <v>9.7677188259830804E-3</v>
      </c>
      <c r="N97" s="60">
        <v>106887.129457086</v>
      </c>
      <c r="O97" s="60">
        <v>1.4052320539459999E-5</v>
      </c>
      <c r="P97" s="60">
        <v>171.39754050654301</v>
      </c>
      <c r="Q97" s="60">
        <v>3.43071928834912E-4</v>
      </c>
      <c r="R97" s="60">
        <v>54.513875844335701</v>
      </c>
      <c r="S97" s="60">
        <v>3.18786107572782E-3</v>
      </c>
      <c r="T97" s="60">
        <v>506.52559444918802</v>
      </c>
      <c r="U97" s="60">
        <v>9.0866929528078298E-4</v>
      </c>
      <c r="V97" s="60">
        <v>6.4205552973123597E-4</v>
      </c>
      <c r="W97" s="60">
        <v>2.61307817761566E-5</v>
      </c>
      <c r="X97" s="60">
        <v>2.4048298377338999E-4</v>
      </c>
      <c r="Y97" s="60">
        <v>33.6911461742854</v>
      </c>
      <c r="Z97" s="60">
        <v>9.7066995953297398E-4</v>
      </c>
      <c r="AA97" s="60">
        <v>49.5229074196263</v>
      </c>
      <c r="AB97" s="60">
        <v>3.5974118686876002E-3</v>
      </c>
      <c r="AC97" s="60">
        <v>2.2198952222997601</v>
      </c>
      <c r="AD97" s="60">
        <v>6.4977079097162299E-2</v>
      </c>
      <c r="AE97" s="60">
        <v>2.7761033097980001</v>
      </c>
      <c r="AF97" s="60">
        <v>4.5716237794136402E-2</v>
      </c>
      <c r="AG97" s="60">
        <v>1.2345872804245599</v>
      </c>
      <c r="AH97" s="60">
        <v>1.0651385994765101E-3</v>
      </c>
      <c r="AI97" s="60">
        <v>0.60009386110385698</v>
      </c>
      <c r="AJ97" s="60">
        <v>2.3453153560889399</v>
      </c>
      <c r="AK97" s="60">
        <v>205.60178674895599</v>
      </c>
      <c r="AL97" s="60">
        <v>0.39545053297383398</v>
      </c>
      <c r="AM97" s="60">
        <v>79.164088158080105</v>
      </c>
      <c r="AN97" s="60">
        <v>8.0847583626488001E-2</v>
      </c>
      <c r="AO97" s="60">
        <v>1.8357387386606201E-2</v>
      </c>
      <c r="AP97" s="60">
        <v>2.4720898949223E-2</v>
      </c>
      <c r="AQ97" s="60">
        <v>3.7769297290658803E-2</v>
      </c>
      <c r="AR97" s="60">
        <v>5.9995253007967104</v>
      </c>
    </row>
    <row r="98" spans="1:44">
      <c r="A98">
        <v>0</v>
      </c>
      <c r="B98">
        <v>93</v>
      </c>
      <c r="C98" s="59" t="s">
        <v>388</v>
      </c>
      <c r="D98" t="s">
        <v>370</v>
      </c>
      <c r="E98" t="s">
        <v>231</v>
      </c>
      <c r="F98" s="60">
        <v>7.0684680451244004</v>
      </c>
      <c r="G98" s="60">
        <v>7.0660398644125904</v>
      </c>
      <c r="H98" s="60">
        <v>2.4281807118118298E-3</v>
      </c>
      <c r="I98" s="60">
        <v>34249.515118741598</v>
      </c>
      <c r="J98" s="60">
        <v>77129.587659332305</v>
      </c>
      <c r="K98" s="60">
        <v>3.0951488572932501E-3</v>
      </c>
      <c r="L98" s="60">
        <v>33869.891475419303</v>
      </c>
      <c r="M98" s="60">
        <v>6.9856702563909998E-3</v>
      </c>
      <c r="N98" s="60">
        <v>76443.461809439701</v>
      </c>
      <c r="O98" s="60">
        <v>1.0982338114403199E-5</v>
      </c>
      <c r="P98" s="60">
        <v>133.95266187774499</v>
      </c>
      <c r="Q98" s="60">
        <v>2.2995699867299499E-4</v>
      </c>
      <c r="R98" s="60">
        <v>36.964797098937098</v>
      </c>
      <c r="S98" s="60">
        <v>2.1367965552492501E-3</v>
      </c>
      <c r="T98" s="60">
        <v>343.46700366927797</v>
      </c>
      <c r="U98" s="60">
        <v>7.5758204004213695E-4</v>
      </c>
      <c r="V98" s="60">
        <v>5.4527332145849305E-4</v>
      </c>
      <c r="W98" s="60">
        <v>1.4368140621606201E-5</v>
      </c>
      <c r="X98" s="60">
        <v>1.97940577962037E-4</v>
      </c>
      <c r="Y98" s="60">
        <v>28.2941493345465</v>
      </c>
      <c r="Z98" s="60">
        <v>5.5377821414611598E-4</v>
      </c>
      <c r="AA98" s="60">
        <v>28.1832446136975</v>
      </c>
      <c r="AB98" s="60">
        <v>1.97064307988239E-3</v>
      </c>
      <c r="AC98" s="60">
        <v>1.21604679074041</v>
      </c>
      <c r="AD98" s="60">
        <v>3.5456360444524701E-2</v>
      </c>
      <c r="AE98" s="60">
        <v>1.5148498663082299</v>
      </c>
      <c r="AF98" s="60">
        <v>2.5006918309151201E-2</v>
      </c>
      <c r="AG98" s="60">
        <v>0.67532292149932505</v>
      </c>
      <c r="AH98" s="60">
        <v>5.14574470455497E-4</v>
      </c>
      <c r="AI98" s="60">
        <v>0.289908732020145</v>
      </c>
      <c r="AJ98" s="60">
        <v>1.20595646882386</v>
      </c>
      <c r="AK98" s="60">
        <v>105.72002783673599</v>
      </c>
      <c r="AL98" s="60">
        <v>0.19931211975188101</v>
      </c>
      <c r="AM98" s="60">
        <v>39.899711603260698</v>
      </c>
      <c r="AN98" s="60">
        <v>3.9253565153774699E-2</v>
      </c>
      <c r="AO98" s="60">
        <v>8.9129804689515001E-3</v>
      </c>
      <c r="AP98" s="60">
        <v>1.20026295486496E-2</v>
      </c>
      <c r="AQ98" s="60">
        <v>1.8337955136173499E-2</v>
      </c>
      <c r="AR98" s="60">
        <v>2.91292264682337</v>
      </c>
    </row>
    <row r="99" spans="1:44">
      <c r="A99">
        <v>0</v>
      </c>
      <c r="B99">
        <v>94</v>
      </c>
      <c r="C99" s="59" t="s">
        <v>389</v>
      </c>
      <c r="D99" t="s">
        <v>370</v>
      </c>
      <c r="E99" t="s">
        <v>233</v>
      </c>
      <c r="F99" s="60">
        <v>7.5499278564274599</v>
      </c>
      <c r="G99" s="60">
        <v>7.5473342725403096</v>
      </c>
      <c r="H99" s="60">
        <v>2.59358388715025E-3</v>
      </c>
      <c r="I99" s="60">
        <v>63639.017105168103</v>
      </c>
      <c r="J99" s="60">
        <v>143687.548226493</v>
      </c>
      <c r="K99" s="60">
        <v>5.7545436175874204E-3</v>
      </c>
      <c r="L99" s="60">
        <v>62971.371266679598</v>
      </c>
      <c r="M99" s="60">
        <v>1.30099704615822E-2</v>
      </c>
      <c r="N99" s="60">
        <v>142366.75130951501</v>
      </c>
      <c r="O99" s="60">
        <v>1.69044132374717E-5</v>
      </c>
      <c r="P99" s="60">
        <v>206.18479663005499</v>
      </c>
      <c r="Q99" s="60">
        <v>5.0008062265570203E-4</v>
      </c>
      <c r="R99" s="60">
        <v>78.771584398088905</v>
      </c>
      <c r="S99" s="60">
        <v>4.6468158609019802E-3</v>
      </c>
      <c r="T99" s="60">
        <v>731.92266288722703</v>
      </c>
      <c r="U99" s="60">
        <v>1.1819822738278901E-3</v>
      </c>
      <c r="V99" s="60">
        <v>9.2790806582493802E-4</v>
      </c>
      <c r="W99" s="60">
        <v>2.6567545437241601E-5</v>
      </c>
      <c r="X99" s="60">
        <v>2.2750666256571501E-4</v>
      </c>
      <c r="Y99" s="60">
        <v>45.341879844040299</v>
      </c>
      <c r="Z99" s="60">
        <v>1.11054840046302E-3</v>
      </c>
      <c r="AA99" s="60">
        <v>56.5344766457427</v>
      </c>
      <c r="AB99" s="60">
        <v>3.9236249921188997E-3</v>
      </c>
      <c r="AC99" s="60">
        <v>2.4211952070081599</v>
      </c>
      <c r="AD99" s="60">
        <v>7.0827984019913207E-2</v>
      </c>
      <c r="AE99" s="60">
        <v>3.0260794051696198</v>
      </c>
      <c r="AF99" s="60">
        <v>4.9850973716954398E-2</v>
      </c>
      <c r="AG99" s="60">
        <v>1.34624765810507</v>
      </c>
      <c r="AH99" s="60">
        <v>1.2358229017985401E-3</v>
      </c>
      <c r="AI99" s="60">
        <v>0.69625655960534105</v>
      </c>
      <c r="AJ99" s="60">
        <v>2.2177512373298698</v>
      </c>
      <c r="AK99" s="60">
        <v>194.418893721872</v>
      </c>
      <c r="AL99" s="60">
        <v>0.36682536139463601</v>
      </c>
      <c r="AM99" s="60">
        <v>73.433698596092199</v>
      </c>
      <c r="AN99" s="60">
        <v>7.3721713745888998E-2</v>
      </c>
      <c r="AO99" s="60">
        <v>1.6739375972953999E-2</v>
      </c>
      <c r="AP99" s="60">
        <v>2.2542012786141499E-2</v>
      </c>
      <c r="AQ99" s="60">
        <v>3.44403249867936E-2</v>
      </c>
      <c r="AR99" s="60">
        <v>5.47072982267394</v>
      </c>
    </row>
    <row r="100" spans="1:44">
      <c r="A100">
        <v>0</v>
      </c>
      <c r="B100">
        <v>95</v>
      </c>
      <c r="C100" s="59" t="s">
        <v>390</v>
      </c>
      <c r="D100" t="s">
        <v>370</v>
      </c>
      <c r="E100" t="s">
        <v>391</v>
      </c>
      <c r="F100" s="60">
        <v>8.3185399145051395</v>
      </c>
      <c r="G100" s="60">
        <v>8.3158284305129904</v>
      </c>
      <c r="H100" s="60">
        <v>2.7114839921509302E-3</v>
      </c>
      <c r="I100" s="60">
        <v>16709.9662577413</v>
      </c>
      <c r="J100" s="60">
        <v>37707.882533083102</v>
      </c>
      <c r="K100" s="60">
        <v>1.5063125004466599E-3</v>
      </c>
      <c r="L100" s="60">
        <v>16483.420756316202</v>
      </c>
      <c r="M100" s="60">
        <v>3.40903759232295E-3</v>
      </c>
      <c r="N100" s="60">
        <v>37304.743200163</v>
      </c>
      <c r="O100" s="60">
        <v>6.5196802878467396E-6</v>
      </c>
      <c r="P100" s="60">
        <v>79.521183927452896</v>
      </c>
      <c r="Q100" s="60">
        <v>1.3368110000631201E-4</v>
      </c>
      <c r="R100" s="60">
        <v>21.297645389389999</v>
      </c>
      <c r="S100" s="60">
        <v>1.2421824680762599E-3</v>
      </c>
      <c r="T100" s="60">
        <v>197.89147688438101</v>
      </c>
      <c r="U100" s="60">
        <v>3.2793964060651902E-4</v>
      </c>
      <c r="V100" s="60">
        <v>2.4657530700895397E-4</v>
      </c>
      <c r="W100" s="60">
        <v>1.02156732916516E-5</v>
      </c>
      <c r="X100" s="60">
        <v>7.1148660305912897E-5</v>
      </c>
      <c r="Y100" s="60">
        <v>12.3897485175436</v>
      </c>
      <c r="Z100" s="60">
        <v>2.6379730031658401E-4</v>
      </c>
      <c r="AA100" s="60">
        <v>13.447411376796101</v>
      </c>
      <c r="AB100" s="60">
        <v>1.4245029250530799E-3</v>
      </c>
      <c r="AC100" s="60">
        <v>0.87903397022787899</v>
      </c>
      <c r="AD100" s="60">
        <v>2.5712306277143101E-2</v>
      </c>
      <c r="AE100" s="60">
        <v>1.09854150956493</v>
      </c>
      <c r="AF100" s="60">
        <v>1.80981672087231E-2</v>
      </c>
      <c r="AG100" s="60">
        <v>0.48874903345069498</v>
      </c>
      <c r="AH100" s="60">
        <v>3.4672888601065599E-4</v>
      </c>
      <c r="AI100" s="60">
        <v>0.19534535323802499</v>
      </c>
      <c r="AJ100" s="60">
        <v>0.78515858268789096</v>
      </c>
      <c r="AK100" s="60">
        <v>68.830832093774305</v>
      </c>
      <c r="AL100" s="60">
        <v>0.13100651767270999</v>
      </c>
      <c r="AM100" s="60">
        <v>26.2258124583478</v>
      </c>
      <c r="AN100" s="60">
        <v>2.9258330706052899E-2</v>
      </c>
      <c r="AO100" s="60">
        <v>6.64344557635369E-3</v>
      </c>
      <c r="AP100" s="60">
        <v>8.9463687644080799E-3</v>
      </c>
      <c r="AQ100" s="60">
        <v>1.36685163652911E-2</v>
      </c>
      <c r="AR100" s="60">
        <v>2.1711977953603401</v>
      </c>
    </row>
    <row r="101" spans="1:44">
      <c r="A101">
        <v>0</v>
      </c>
      <c r="B101">
        <v>96</v>
      </c>
      <c r="C101" s="59" t="s">
        <v>392</v>
      </c>
      <c r="D101" t="s">
        <v>370</v>
      </c>
      <c r="E101" t="s">
        <v>393</v>
      </c>
      <c r="F101" s="60">
        <v>8.3912847407053697</v>
      </c>
      <c r="G101" s="60">
        <v>8.3884380016061098</v>
      </c>
      <c r="H101" s="60">
        <v>2.8467390992581399E-3</v>
      </c>
      <c r="I101" s="60">
        <v>51625.7983896062</v>
      </c>
      <c r="J101" s="60">
        <v>116916.46212049101</v>
      </c>
      <c r="K101" s="60">
        <v>4.6584826283832996E-3</v>
      </c>
      <c r="L101" s="60">
        <v>50977.290055590704</v>
      </c>
      <c r="M101" s="60">
        <v>1.0581470865900101E-2</v>
      </c>
      <c r="N101" s="60">
        <v>115791.93324865399</v>
      </c>
      <c r="O101" s="60">
        <v>1.7969229583541299E-5</v>
      </c>
      <c r="P101" s="60">
        <v>219.172466694582</v>
      </c>
      <c r="Q101" s="60">
        <v>3.5911068760061902E-4</v>
      </c>
      <c r="R101" s="60">
        <v>57.409354565451203</v>
      </c>
      <c r="S101" s="60">
        <v>3.3368973827845698E-3</v>
      </c>
      <c r="T101" s="60">
        <v>533.42989238705604</v>
      </c>
      <c r="U101" s="60">
        <v>8.8280234563360997E-4</v>
      </c>
      <c r="V101" s="60">
        <v>6.5887848724591896E-4</v>
      </c>
      <c r="W101" s="60">
        <v>2.80424115388787E-5</v>
      </c>
      <c r="X101" s="60">
        <v>1.9588144684881299E-4</v>
      </c>
      <c r="Y101" s="60">
        <v>33.271775126958801</v>
      </c>
      <c r="Z101" s="60">
        <v>8.9424858760596903E-4</v>
      </c>
      <c r="AA101" s="60">
        <v>45.725711356657598</v>
      </c>
      <c r="AB101" s="60">
        <v>4.1820172400298802E-3</v>
      </c>
      <c r="AC101" s="60">
        <v>2.5806442046638298</v>
      </c>
      <c r="AD101" s="60">
        <v>7.5714865070794904E-2</v>
      </c>
      <c r="AE101" s="60">
        <v>3.23486820959796</v>
      </c>
      <c r="AF101" s="60">
        <v>5.3192402987628902E-2</v>
      </c>
      <c r="AG101" s="60">
        <v>1.4364844377497501</v>
      </c>
      <c r="AH101" s="60">
        <v>1.8260421572338799E-3</v>
      </c>
      <c r="AI101" s="60">
        <v>1.0287831923356801</v>
      </c>
      <c r="AJ101" s="60">
        <v>2.2918862583747002</v>
      </c>
      <c r="AK101" s="60">
        <v>200.91793136639001</v>
      </c>
      <c r="AL101" s="60">
        <v>0.38848301009552599</v>
      </c>
      <c r="AM101" s="60">
        <v>77.769280086299503</v>
      </c>
      <c r="AN101" s="60">
        <v>8.0328898253293798E-2</v>
      </c>
      <c r="AO101" s="60">
        <v>1.8239613971885098E-2</v>
      </c>
      <c r="AP101" s="60">
        <v>2.4562300520362599E-2</v>
      </c>
      <c r="AQ101" s="60">
        <v>3.7526983761046101E-2</v>
      </c>
      <c r="AR101" s="60">
        <v>5.9610347747964703</v>
      </c>
    </row>
    <row r="102" spans="1:44">
      <c r="A102">
        <v>0</v>
      </c>
      <c r="B102">
        <v>97</v>
      </c>
      <c r="C102" s="59" t="s">
        <v>394</v>
      </c>
      <c r="D102" t="s">
        <v>370</v>
      </c>
      <c r="E102" t="s">
        <v>395</v>
      </c>
      <c r="F102" s="60">
        <v>7.5636042660136704</v>
      </c>
      <c r="G102" s="60">
        <v>7.5607314141926301</v>
      </c>
      <c r="H102" s="60">
        <v>2.8728518210430201E-3</v>
      </c>
      <c r="I102" s="60">
        <v>48811.018078238601</v>
      </c>
      <c r="J102" s="60">
        <v>110193.79137137999</v>
      </c>
      <c r="K102" s="60">
        <v>4.4027401035523998E-3</v>
      </c>
      <c r="L102" s="60">
        <v>48178.726251054599</v>
      </c>
      <c r="M102" s="60">
        <v>9.9672238464246499E-3</v>
      </c>
      <c r="N102" s="60">
        <v>109070.29211022799</v>
      </c>
      <c r="O102" s="60">
        <v>1.8013894130037702E-5</v>
      </c>
      <c r="P102" s="60">
        <v>219.71724457634301</v>
      </c>
      <c r="Q102" s="60">
        <v>3.6944256598996398E-4</v>
      </c>
      <c r="R102" s="60">
        <v>59.240946551602498</v>
      </c>
      <c r="S102" s="60">
        <v>3.4329018362765401E-3</v>
      </c>
      <c r="T102" s="60">
        <v>550.44838051953002</v>
      </c>
      <c r="U102" s="60">
        <v>1.0301983734259999E-3</v>
      </c>
      <c r="V102" s="60">
        <v>8.0834950143168999E-4</v>
      </c>
      <c r="W102" s="60">
        <v>2.7156235261360701E-5</v>
      </c>
      <c r="X102" s="60">
        <v>1.9469263673294499E-4</v>
      </c>
      <c r="Y102" s="60">
        <v>39.487708747293098</v>
      </c>
      <c r="Z102" s="60">
        <v>1.06263791960789E-3</v>
      </c>
      <c r="AA102" s="60">
        <v>54.432110361776502</v>
      </c>
      <c r="AB102" s="60">
        <v>4.0364873579992596E-3</v>
      </c>
      <c r="AC102" s="60">
        <v>2.4908404508502699</v>
      </c>
      <c r="AD102" s="60">
        <v>7.2760423824012196E-2</v>
      </c>
      <c r="AE102" s="60">
        <v>3.1086416349695001</v>
      </c>
      <c r="AF102" s="60">
        <v>5.1257325094037902E-2</v>
      </c>
      <c r="AG102" s="60">
        <v>1.3842268008720999</v>
      </c>
      <c r="AH102" s="60">
        <v>1.4867371284229701E-3</v>
      </c>
      <c r="AI102" s="60">
        <v>0.83762040383130199</v>
      </c>
      <c r="AJ102" s="60">
        <v>2.0312855822074201</v>
      </c>
      <c r="AK102" s="60">
        <v>178.072404640581</v>
      </c>
      <c r="AL102" s="60">
        <v>0.33945444746089598</v>
      </c>
      <c r="AM102" s="60">
        <v>67.954395211865403</v>
      </c>
      <c r="AN102" s="60">
        <v>7.5001335542455E-2</v>
      </c>
      <c r="AO102" s="60">
        <v>1.7029928635131201E-2</v>
      </c>
      <c r="AP102" s="60">
        <v>2.2933282615926202E-2</v>
      </c>
      <c r="AQ102" s="60">
        <v>3.5038124291397597E-2</v>
      </c>
      <c r="AR102" s="60">
        <v>5.5656878040950897</v>
      </c>
    </row>
    <row r="103" spans="1:44">
      <c r="A103">
        <v>0</v>
      </c>
      <c r="B103">
        <v>98</v>
      </c>
      <c r="C103" s="59" t="s">
        <v>396</v>
      </c>
      <c r="D103" t="s">
        <v>370</v>
      </c>
      <c r="E103" t="s">
        <v>397</v>
      </c>
      <c r="F103" s="60">
        <v>7.3819495271543003</v>
      </c>
      <c r="G103" s="60">
        <v>7.3790639437082302</v>
      </c>
      <c r="H103" s="60">
        <v>2.8855834460736998E-3</v>
      </c>
      <c r="I103" s="60">
        <v>169776.42747513999</v>
      </c>
      <c r="J103" s="60">
        <v>382141.35130908497</v>
      </c>
      <c r="K103" s="60">
        <v>1.5167039048466001E-2</v>
      </c>
      <c r="L103" s="60">
        <v>165971.328120299</v>
      </c>
      <c r="M103" s="60">
        <v>3.4406864207501699E-2</v>
      </c>
      <c r="N103" s="60">
        <v>376510.7303229</v>
      </c>
      <c r="O103" s="60">
        <v>1.5021513939870001E-4</v>
      </c>
      <c r="P103" s="60">
        <v>1832.1888806540201</v>
      </c>
      <c r="Q103" s="60">
        <v>1.34317721925571E-3</v>
      </c>
      <c r="R103" s="60">
        <v>220.16271033080699</v>
      </c>
      <c r="S103" s="60">
        <v>1.24809632448813E-2</v>
      </c>
      <c r="T103" s="60">
        <v>2045.6843416740901</v>
      </c>
      <c r="U103" s="60">
        <v>4.6013798487780401E-3</v>
      </c>
      <c r="V103" s="60">
        <v>2.98829868794309E-3</v>
      </c>
      <c r="W103" s="60">
        <v>2.4866555116737299E-4</v>
      </c>
      <c r="X103" s="60">
        <v>1.36441560966758E-3</v>
      </c>
      <c r="Y103" s="60">
        <v>165.70410571029799</v>
      </c>
      <c r="Z103" s="60">
        <v>3.6982353832222901E-3</v>
      </c>
      <c r="AA103" s="60">
        <v>190.52393625878599</v>
      </c>
      <c r="AB103" s="60">
        <v>2.2246684728933399E-2</v>
      </c>
      <c r="AC103" s="60">
        <v>13.7280108434692</v>
      </c>
      <c r="AD103" s="60">
        <v>0.40056971589594498</v>
      </c>
      <c r="AE103" s="60">
        <v>17.114079757890199</v>
      </c>
      <c r="AF103" s="60">
        <v>0.28238329757609498</v>
      </c>
      <c r="AG103" s="60">
        <v>7.6258862105337997</v>
      </c>
      <c r="AH103" s="60">
        <v>5.0929018886551602E-3</v>
      </c>
      <c r="AI103" s="60">
        <v>2.86931593699232</v>
      </c>
      <c r="AJ103" s="60">
        <v>10.872513216781901</v>
      </c>
      <c r="AK103" s="60">
        <v>953.13755483603097</v>
      </c>
      <c r="AL103" s="60">
        <v>1.85031250589784</v>
      </c>
      <c r="AM103" s="60">
        <v>370.40866081368301</v>
      </c>
      <c r="AN103" s="60">
        <v>0.42631896482019399</v>
      </c>
      <c r="AO103" s="60">
        <v>9.6800696766176197E-2</v>
      </c>
      <c r="AP103" s="60">
        <v>0.13035625551813701</v>
      </c>
      <c r="AQ103" s="60">
        <v>0.19916201253588101</v>
      </c>
      <c r="AR103" s="60">
        <v>31.636213488639601</v>
      </c>
    </row>
    <row r="104" spans="1:44">
      <c r="A104">
        <v>0</v>
      </c>
      <c r="B104">
        <v>99</v>
      </c>
      <c r="C104" s="59" t="s">
        <v>398</v>
      </c>
      <c r="D104" t="s">
        <v>370</v>
      </c>
      <c r="E104" t="s">
        <v>399</v>
      </c>
      <c r="F104" s="60">
        <v>7.4672439651640001</v>
      </c>
      <c r="G104" s="60">
        <v>7.4641799712535102</v>
      </c>
      <c r="H104" s="60">
        <v>3.0639939104881702E-3</v>
      </c>
      <c r="I104" s="60">
        <v>129701.560259837</v>
      </c>
      <c r="J104" s="60">
        <v>293436.03502529103</v>
      </c>
      <c r="K104" s="60">
        <v>1.1592833300638599E-2</v>
      </c>
      <c r="L104" s="60">
        <v>126859.167002594</v>
      </c>
      <c r="M104" s="60">
        <v>2.6275256853243702E-2</v>
      </c>
      <c r="N104" s="60">
        <v>287527.39824164601</v>
      </c>
      <c r="O104" s="60">
        <v>1.0703064405452E-4</v>
      </c>
      <c r="P104" s="60">
        <v>1305.4633288688799</v>
      </c>
      <c r="Q104" s="60">
        <v>2.2093733718987298E-3</v>
      </c>
      <c r="R104" s="60">
        <v>369.80210748350902</v>
      </c>
      <c r="S104" s="60">
        <v>2.0529497590254901E-2</v>
      </c>
      <c r="T104" s="60">
        <v>3436.0456338865401</v>
      </c>
      <c r="U104" s="60">
        <v>3.8660069209524601E-3</v>
      </c>
      <c r="V104" s="60">
        <v>2.8166863823291801E-3</v>
      </c>
      <c r="W104" s="60">
        <v>9.3587042266581101E-5</v>
      </c>
      <c r="X104" s="60">
        <v>9.5573349635669495E-4</v>
      </c>
      <c r="Y104" s="60">
        <v>144.800385805319</v>
      </c>
      <c r="Z104" s="60">
        <v>3.07461307826649E-3</v>
      </c>
      <c r="AA104" s="60">
        <v>157.417954397389</v>
      </c>
      <c r="AB104" s="60">
        <v>1.3398026358997899E-2</v>
      </c>
      <c r="AC104" s="60">
        <v>8.2676701440461091</v>
      </c>
      <c r="AD104" s="60">
        <v>0.24086610019756399</v>
      </c>
      <c r="AE104" s="60">
        <v>10.290846976619401</v>
      </c>
      <c r="AF104" s="60">
        <v>0.16996586561323401</v>
      </c>
      <c r="AG104" s="60">
        <v>4.5900035942888104</v>
      </c>
      <c r="AH104" s="60">
        <v>3.93990984677999E-3</v>
      </c>
      <c r="AI104" s="60">
        <v>2.2197258774675399</v>
      </c>
      <c r="AJ104" s="60">
        <v>6.7704129138472897</v>
      </c>
      <c r="AK104" s="60">
        <v>593.52742841224097</v>
      </c>
      <c r="AL104" s="60">
        <v>1.1346558783555301</v>
      </c>
      <c r="AM104" s="60">
        <v>227.143449037062</v>
      </c>
      <c r="AN104" s="60">
        <v>0.254290574752016</v>
      </c>
      <c r="AO104" s="60">
        <v>5.7739642075318197E-2</v>
      </c>
      <c r="AP104" s="60">
        <v>7.7754844997440606E-2</v>
      </c>
      <c r="AQ104" s="60">
        <v>0.11879608767925801</v>
      </c>
      <c r="AR104" s="60">
        <v>18.870356645749201</v>
      </c>
    </row>
    <row r="105" spans="1:44">
      <c r="A105">
        <v>0</v>
      </c>
      <c r="B105">
        <v>100</v>
      </c>
      <c r="C105" s="59" t="s">
        <v>400</v>
      </c>
      <c r="D105" t="s">
        <v>370</v>
      </c>
      <c r="E105" t="s">
        <v>401</v>
      </c>
      <c r="F105" s="60">
        <v>7.6645706842538202</v>
      </c>
      <c r="G105" s="60">
        <v>7.6605802985656402</v>
      </c>
      <c r="H105" s="60">
        <v>3.9903856881755599E-3</v>
      </c>
      <c r="I105" s="60">
        <v>124042.001429471</v>
      </c>
      <c r="J105" s="60">
        <v>279849.38070360298</v>
      </c>
      <c r="K105" s="60">
        <v>1.1118957430990201E-2</v>
      </c>
      <c r="L105" s="60">
        <v>121673.592732074</v>
      </c>
      <c r="M105" s="60">
        <v>2.5243473948457201E-2</v>
      </c>
      <c r="N105" s="60">
        <v>276236.70541148802</v>
      </c>
      <c r="O105" s="60">
        <v>9.7454631632171905E-5</v>
      </c>
      <c r="P105" s="60">
        <v>1188.6637602537401</v>
      </c>
      <c r="Q105" s="60">
        <v>9.0276328944517302E-4</v>
      </c>
      <c r="R105" s="60">
        <v>150.06372212486099</v>
      </c>
      <c r="S105" s="60">
        <v>8.3884891160678696E-3</v>
      </c>
      <c r="T105" s="60">
        <v>1394.3303168433799</v>
      </c>
      <c r="U105" s="60">
        <v>2.3738952010914998E-3</v>
      </c>
      <c r="V105" s="60">
        <v>1.62470335143327E-3</v>
      </c>
      <c r="W105" s="60">
        <v>1.0647077812455E-4</v>
      </c>
      <c r="X105" s="60">
        <v>6.4272107153368497E-4</v>
      </c>
      <c r="Y105" s="60">
        <v>86.942014618343194</v>
      </c>
      <c r="Z105" s="60">
        <v>1.5484108535999701E-3</v>
      </c>
      <c r="AA105" s="60">
        <v>80.012381198538606</v>
      </c>
      <c r="AB105" s="60">
        <v>1.61399495413025E-2</v>
      </c>
      <c r="AC105" s="60">
        <v>9.9596593836689493</v>
      </c>
      <c r="AD105" s="60">
        <v>0.29214732723266601</v>
      </c>
      <c r="AE105" s="60">
        <v>12.4818039429948</v>
      </c>
      <c r="AF105" s="60">
        <v>0.20527189027798901</v>
      </c>
      <c r="AG105" s="60">
        <v>5.5434584513954697</v>
      </c>
      <c r="AH105" s="60">
        <v>3.32378398154847E-3</v>
      </c>
      <c r="AI105" s="60">
        <v>1.87260358789446</v>
      </c>
      <c r="AJ105" s="60">
        <v>6.6846114012189704</v>
      </c>
      <c r="AK105" s="60">
        <v>586.00564919549402</v>
      </c>
      <c r="AL105" s="60">
        <v>1.12372945647358</v>
      </c>
      <c r="AM105" s="60">
        <v>224.95612052694301</v>
      </c>
      <c r="AN105" s="60">
        <v>0.29521842128505199</v>
      </c>
      <c r="AO105" s="60">
        <v>6.7032781836180902E-2</v>
      </c>
      <c r="AP105" s="60">
        <v>9.0269389742979003E-2</v>
      </c>
      <c r="AQ105" s="60">
        <v>0.137916249705892</v>
      </c>
      <c r="AR105" s="60">
        <v>21.907524112825101</v>
      </c>
    </row>
    <row r="106" spans="1:44">
      <c r="A106">
        <v>0</v>
      </c>
      <c r="B106">
        <v>101</v>
      </c>
      <c r="C106" s="59" t="s">
        <v>402</v>
      </c>
      <c r="D106" t="s">
        <v>370</v>
      </c>
      <c r="E106" t="s">
        <v>403</v>
      </c>
      <c r="F106" s="60">
        <v>7.6979403361529499</v>
      </c>
      <c r="G106" s="60">
        <v>7.6948892913796598</v>
      </c>
      <c r="H106" s="60">
        <v>3.05104477329099E-3</v>
      </c>
      <c r="I106" s="60">
        <v>46271.811695462398</v>
      </c>
      <c r="J106" s="60">
        <v>104960.467618643</v>
      </c>
      <c r="K106" s="60">
        <v>4.1811538787481202E-3</v>
      </c>
      <c r="L106" s="60">
        <v>45753.931279115102</v>
      </c>
      <c r="M106" s="60">
        <v>9.5076305876733297E-3</v>
      </c>
      <c r="N106" s="60">
        <v>104041.010962712</v>
      </c>
      <c r="O106" s="60">
        <v>1.2295342303463E-5</v>
      </c>
      <c r="P106" s="60">
        <v>149.96750355799901</v>
      </c>
      <c r="Q106" s="60">
        <v>2.989630878941E-4</v>
      </c>
      <c r="R106" s="60">
        <v>48.431272045357098</v>
      </c>
      <c r="S106" s="60">
        <v>2.7779939987017102E-3</v>
      </c>
      <c r="T106" s="60">
        <v>450.00751162873502</v>
      </c>
      <c r="U106" s="60">
        <v>1.50544962429905E-3</v>
      </c>
      <c r="V106" s="60">
        <v>1.2387653543308699E-3</v>
      </c>
      <c r="W106" s="60">
        <v>2.2340385038119599E-5</v>
      </c>
      <c r="X106" s="60">
        <v>2.4434388493006201E-4</v>
      </c>
      <c r="Y106" s="60">
        <v>58.725326498893303</v>
      </c>
      <c r="Z106" s="60">
        <v>7.8073690030199905E-4</v>
      </c>
      <c r="AA106" s="60">
        <v>39.904916334062897</v>
      </c>
      <c r="AB106" s="60">
        <v>3.6378664671003298E-3</v>
      </c>
      <c r="AC106" s="60">
        <v>2.24485899431546</v>
      </c>
      <c r="AD106" s="60">
        <v>6.6493092050192701E-2</v>
      </c>
      <c r="AE106" s="60">
        <v>2.8408739740857998</v>
      </c>
      <c r="AF106" s="60">
        <v>4.6436793742228498E-2</v>
      </c>
      <c r="AG106" s="60">
        <v>1.25404621342676</v>
      </c>
      <c r="AH106" s="60">
        <v>1.1092916846512299E-3</v>
      </c>
      <c r="AI106" s="60">
        <v>0.62496949265798896</v>
      </c>
      <c r="AJ106" s="60">
        <v>1.7275868936947401</v>
      </c>
      <c r="AK106" s="60">
        <v>151.44869588030201</v>
      </c>
      <c r="AL106" s="60">
        <v>0.28732868460848998</v>
      </c>
      <c r="AM106" s="60">
        <v>57.519490864352299</v>
      </c>
      <c r="AN106" s="60">
        <v>6.6279545077736701E-2</v>
      </c>
      <c r="AO106" s="60">
        <v>1.50495440806438E-2</v>
      </c>
      <c r="AP106" s="60">
        <v>2.0266405008636801E-2</v>
      </c>
      <c r="AQ106" s="60">
        <v>3.0963595988456102E-2</v>
      </c>
      <c r="AR106" s="60">
        <v>4.9184624917954496</v>
      </c>
    </row>
    <row r="107" spans="1:44">
      <c r="A107">
        <v>0</v>
      </c>
      <c r="B107">
        <v>102</v>
      </c>
      <c r="C107" s="59" t="s">
        <v>404</v>
      </c>
      <c r="D107" t="s">
        <v>370</v>
      </c>
      <c r="E107" t="s">
        <v>251</v>
      </c>
      <c r="F107" s="60">
        <v>8.3281133877170994</v>
      </c>
      <c r="G107" s="60">
        <v>8.3253611183439595</v>
      </c>
      <c r="H107" s="60">
        <v>2.7522693731345501E-3</v>
      </c>
      <c r="I107" s="60">
        <v>18004.416890784301</v>
      </c>
      <c r="J107" s="60">
        <v>40576.1903710017</v>
      </c>
      <c r="K107" s="60">
        <v>1.6258679390909201E-3</v>
      </c>
      <c r="L107" s="60">
        <v>17791.7034654452</v>
      </c>
      <c r="M107" s="60">
        <v>3.6736700923349001E-3</v>
      </c>
      <c r="N107" s="60">
        <v>40200.589076898097</v>
      </c>
      <c r="O107" s="60">
        <v>6.1717901822934403E-6</v>
      </c>
      <c r="P107" s="60">
        <v>75.277933975179295</v>
      </c>
      <c r="Q107" s="60">
        <v>1.26310408016467E-4</v>
      </c>
      <c r="R107" s="60">
        <v>19.644702136864201</v>
      </c>
      <c r="S107" s="60">
        <v>1.1736913783644701E-3</v>
      </c>
      <c r="T107" s="60">
        <v>182.53257090135901</v>
      </c>
      <c r="U107" s="60">
        <v>4.2208575884364802E-4</v>
      </c>
      <c r="V107" s="60">
        <v>3.5500187129775202E-4</v>
      </c>
      <c r="W107" s="60">
        <v>8.8929339445205893E-6</v>
      </c>
      <c r="X107" s="60">
        <v>5.8190953601375602E-5</v>
      </c>
      <c r="Y107" s="60">
        <v>16.5702051549499</v>
      </c>
      <c r="Z107" s="60">
        <v>3.51152990485042E-4</v>
      </c>
      <c r="AA107" s="60">
        <v>17.7686309507672</v>
      </c>
      <c r="AB107" s="60">
        <v>1.3307170447584601E-3</v>
      </c>
      <c r="AC107" s="60">
        <v>0.82116046694698897</v>
      </c>
      <c r="AD107" s="60">
        <v>2.4220360979398298E-2</v>
      </c>
      <c r="AE107" s="60">
        <v>1.03479912014614</v>
      </c>
      <c r="AF107" s="60">
        <v>1.6959441332226401E-2</v>
      </c>
      <c r="AG107" s="60">
        <v>0.457997236040249</v>
      </c>
      <c r="AH107" s="60">
        <v>2.99549115194861E-4</v>
      </c>
      <c r="AI107" s="60">
        <v>0.168764501836487</v>
      </c>
      <c r="AJ107" s="60">
        <v>0.65206381374080902</v>
      </c>
      <c r="AK107" s="60">
        <v>57.163095287542497</v>
      </c>
      <c r="AL107" s="60">
        <v>0.10966265372212999</v>
      </c>
      <c r="AM107" s="60">
        <v>21.953046621591302</v>
      </c>
      <c r="AN107" s="60">
        <v>2.49716156048507E-2</v>
      </c>
      <c r="AO107" s="60">
        <v>5.6700968456804002E-3</v>
      </c>
      <c r="AP107" s="60">
        <v>7.6356125998782703E-3</v>
      </c>
      <c r="AQ107" s="60">
        <v>1.1665906159292E-2</v>
      </c>
      <c r="AR107" s="60">
        <v>1.8530898872033399</v>
      </c>
    </row>
    <row r="108" spans="1:44">
      <c r="A108">
        <v>0</v>
      </c>
      <c r="B108">
        <v>103</v>
      </c>
      <c r="C108" s="59" t="s">
        <v>405</v>
      </c>
      <c r="D108" t="s">
        <v>370</v>
      </c>
      <c r="E108" t="s">
        <v>406</v>
      </c>
      <c r="F108" s="60">
        <v>8.0448735905238102</v>
      </c>
      <c r="G108" s="60">
        <v>8.0420368680663596</v>
      </c>
      <c r="H108" s="60">
        <v>2.83672245744881E-3</v>
      </c>
      <c r="I108" s="60">
        <v>24315.8967933473</v>
      </c>
      <c r="J108" s="60">
        <v>54885.949540370399</v>
      </c>
      <c r="K108" s="60">
        <v>2.1896741220320702E-3</v>
      </c>
      <c r="L108" s="60">
        <v>23961.375784884702</v>
      </c>
      <c r="M108" s="60">
        <v>4.96229543862614E-3</v>
      </c>
      <c r="N108" s="60">
        <v>54301.881985158099</v>
      </c>
      <c r="O108" s="60">
        <v>1.0900253563681899E-5</v>
      </c>
      <c r="P108" s="60">
        <v>132.951468511304</v>
      </c>
      <c r="Q108" s="60">
        <v>1.7510257325405499E-4</v>
      </c>
      <c r="R108" s="60">
        <v>27.683918876992099</v>
      </c>
      <c r="S108" s="60">
        <v>1.62707377764765E-3</v>
      </c>
      <c r="T108" s="60">
        <v>257.230465626659</v>
      </c>
      <c r="U108" s="60">
        <v>6.9953648282134796E-4</v>
      </c>
      <c r="V108" s="60">
        <v>5.9329873041797602E-4</v>
      </c>
      <c r="W108" s="60">
        <v>1.64431400465662E-5</v>
      </c>
      <c r="X108" s="60">
        <v>8.9794612356805997E-5</v>
      </c>
      <c r="Y108" s="60">
        <v>27.529942695300001</v>
      </c>
      <c r="Z108" s="60">
        <v>6.2976044127244495E-4</v>
      </c>
      <c r="AA108" s="60">
        <v>32.2143790927637</v>
      </c>
      <c r="AB108" s="60">
        <v>2.3821246187788101E-3</v>
      </c>
      <c r="AC108" s="60">
        <v>1.46996431133667</v>
      </c>
      <c r="AD108" s="60">
        <v>4.3137657060106499E-2</v>
      </c>
      <c r="AE108" s="60">
        <v>1.84302825250762</v>
      </c>
      <c r="AF108" s="60">
        <v>3.0301524625732601E-2</v>
      </c>
      <c r="AG108" s="60">
        <v>0.81830611365835404</v>
      </c>
      <c r="AH108" s="60">
        <v>1.0759179193041599E-3</v>
      </c>
      <c r="AI108" s="60">
        <v>0.60616687698384397</v>
      </c>
      <c r="AJ108" s="60">
        <v>1.0378024650720501</v>
      </c>
      <c r="AK108" s="60">
        <v>90.978827455898298</v>
      </c>
      <c r="AL108" s="60">
        <v>0.174987027397765</v>
      </c>
      <c r="AM108" s="60">
        <v>35.030142352478798</v>
      </c>
      <c r="AN108" s="60">
        <v>4.5748043584317701E-2</v>
      </c>
      <c r="AO108" s="60">
        <v>1.03876272898802E-2</v>
      </c>
      <c r="AP108" s="60">
        <v>1.39884552538708E-2</v>
      </c>
      <c r="AQ108" s="60">
        <v>2.1371961040566701E-2</v>
      </c>
      <c r="AR108" s="60">
        <v>3.3948639233806501</v>
      </c>
    </row>
    <row r="109" spans="1:44">
      <c r="A109">
        <v>0</v>
      </c>
      <c r="B109">
        <v>104</v>
      </c>
      <c r="C109" s="59" t="s">
        <v>407</v>
      </c>
      <c r="D109" t="s">
        <v>370</v>
      </c>
      <c r="E109" t="s">
        <v>408</v>
      </c>
      <c r="F109" s="60">
        <v>8.1852051102153194</v>
      </c>
      <c r="G109" s="60">
        <v>8.1825207955126</v>
      </c>
      <c r="H109" s="60">
        <v>2.6843147027193499E-3</v>
      </c>
      <c r="I109" s="60">
        <v>33069.292119159902</v>
      </c>
      <c r="J109" s="60">
        <v>74814.886348176296</v>
      </c>
      <c r="K109" s="60">
        <v>2.9721917030576198E-3</v>
      </c>
      <c r="L109" s="60">
        <v>32524.384146983601</v>
      </c>
      <c r="M109" s="60">
        <v>6.7550397387583696E-3</v>
      </c>
      <c r="N109" s="60">
        <v>73919.696083364703</v>
      </c>
      <c r="O109" s="60">
        <v>1.4258666528934901E-5</v>
      </c>
      <c r="P109" s="60">
        <v>173.914362905383</v>
      </c>
      <c r="Q109" s="60">
        <v>2.6255383991228502E-4</v>
      </c>
      <c r="R109" s="60">
        <v>42.244883936505197</v>
      </c>
      <c r="S109" s="60">
        <v>2.4396855129003802E-3</v>
      </c>
      <c r="T109" s="60">
        <v>392.52717657183001</v>
      </c>
      <c r="U109" s="60">
        <v>1.58163582493277E-3</v>
      </c>
      <c r="V109" s="60">
        <v>1.2632656550068499E-3</v>
      </c>
      <c r="W109" s="60">
        <v>2.2177978448509699E-5</v>
      </c>
      <c r="X109" s="60">
        <v>2.9619219147740801E-4</v>
      </c>
      <c r="Y109" s="60">
        <v>61.099948020676898</v>
      </c>
      <c r="Z109" s="60">
        <v>8.7829169139088303E-4</v>
      </c>
      <c r="AA109" s="60">
        <v>44.807364309370499</v>
      </c>
      <c r="AB109" s="60">
        <v>3.3339592993991201E-3</v>
      </c>
      <c r="AC109" s="60">
        <v>2.0573235954708702</v>
      </c>
      <c r="AD109" s="60">
        <v>6.0105201917118697E-2</v>
      </c>
      <c r="AE109" s="60">
        <v>2.56795553596187</v>
      </c>
      <c r="AF109" s="60">
        <v>4.2338473766613101E-2</v>
      </c>
      <c r="AG109" s="60">
        <v>1.14336926455382</v>
      </c>
      <c r="AH109" s="60">
        <v>1.04683109110502E-3</v>
      </c>
      <c r="AI109" s="60">
        <v>0.58977950070130203</v>
      </c>
      <c r="AJ109" s="60">
        <v>1.74216660073039</v>
      </c>
      <c r="AK109" s="60">
        <v>152.72682413244701</v>
      </c>
      <c r="AL109" s="60">
        <v>0.29538356788005798</v>
      </c>
      <c r="AM109" s="60">
        <v>59.131974440030397</v>
      </c>
      <c r="AN109" s="60">
        <v>6.2313981333842E-2</v>
      </c>
      <c r="AO109" s="60">
        <v>1.4149117007265E-2</v>
      </c>
      <c r="AP109" s="60">
        <v>1.9053850583827501E-2</v>
      </c>
      <c r="AQ109" s="60">
        <v>2.9111013742749499E-2</v>
      </c>
      <c r="AR109" s="60">
        <v>4.6241865351591498</v>
      </c>
    </row>
    <row r="110" spans="1:44">
      <c r="A110">
        <v>0</v>
      </c>
      <c r="B110">
        <v>105</v>
      </c>
      <c r="C110" s="59" t="s">
        <v>409</v>
      </c>
      <c r="D110" t="s">
        <v>370</v>
      </c>
      <c r="E110" t="s">
        <v>410</v>
      </c>
      <c r="F110" s="60">
        <v>7.9015786958493699</v>
      </c>
      <c r="G110" s="60">
        <v>7.89819776116095</v>
      </c>
      <c r="H110" s="60">
        <v>3.38093468841461E-3</v>
      </c>
      <c r="I110" s="60">
        <v>233841.073594366</v>
      </c>
      <c r="J110" s="60">
        <v>526944.49204461195</v>
      </c>
      <c r="K110" s="60">
        <v>2.0885231535125101E-2</v>
      </c>
      <c r="L110" s="60">
        <v>228544.91274849599</v>
      </c>
      <c r="M110" s="60">
        <v>4.7413940589928802E-2</v>
      </c>
      <c r="N110" s="60">
        <v>518845.81202574202</v>
      </c>
      <c r="O110" s="60">
        <v>1.9184015065197899E-4</v>
      </c>
      <c r="P110" s="60">
        <v>2339.8932510699301</v>
      </c>
      <c r="Q110" s="60">
        <v>2.0405238008571898E-3</v>
      </c>
      <c r="R110" s="60">
        <v>337.99301070554202</v>
      </c>
      <c r="S110" s="60">
        <v>1.89607014770211E-2</v>
      </c>
      <c r="T110" s="60">
        <v>3140.5121837049201</v>
      </c>
      <c r="U110" s="60">
        <v>4.8421949569776796E-3</v>
      </c>
      <c r="V110" s="60">
        <v>3.8623374188093799E-3</v>
      </c>
      <c r="W110" s="60">
        <v>2.2403308340381901E-4</v>
      </c>
      <c r="X110" s="60">
        <v>7.5582445476448398E-4</v>
      </c>
      <c r="Y110" s="60">
        <v>185.991094112864</v>
      </c>
      <c r="Z110" s="60">
        <v>3.8427520317883602E-3</v>
      </c>
      <c r="AA110" s="60">
        <v>197.05462245904201</v>
      </c>
      <c r="AB110" s="60">
        <v>3.21240659819923E-2</v>
      </c>
      <c r="AC110" s="60">
        <v>19.823157091068001</v>
      </c>
      <c r="AD110" s="60">
        <v>0.57944620859539697</v>
      </c>
      <c r="AE110" s="60">
        <v>24.7564611995899</v>
      </c>
      <c r="AF110" s="60">
        <v>0.40802911786846502</v>
      </c>
      <c r="AG110" s="60">
        <v>11.0190073214614</v>
      </c>
      <c r="AH110" s="60">
        <v>6.5972175468432597E-3</v>
      </c>
      <c r="AI110" s="60">
        <v>3.71683999828727</v>
      </c>
      <c r="AJ110" s="60">
        <v>17.4809628645149</v>
      </c>
      <c r="AK110" s="60">
        <v>1532.4664931329301</v>
      </c>
      <c r="AL110" s="60">
        <v>2.9890906591139501</v>
      </c>
      <c r="AM110" s="60">
        <v>598.377336025104</v>
      </c>
      <c r="AN110" s="60">
        <v>0.60734239287476099</v>
      </c>
      <c r="AO110" s="60">
        <v>0.13790417305257199</v>
      </c>
      <c r="AP110" s="60">
        <v>0.18570805592546899</v>
      </c>
      <c r="AQ110" s="60">
        <v>0.28373016389672001</v>
      </c>
      <c r="AR110" s="60">
        <v>45.069572754735297</v>
      </c>
    </row>
    <row r="111" spans="1:44">
      <c r="A111">
        <v>0</v>
      </c>
      <c r="B111">
        <v>106</v>
      </c>
      <c r="C111" s="59" t="s">
        <v>411</v>
      </c>
      <c r="D111" t="s">
        <v>370</v>
      </c>
      <c r="E111" t="s">
        <v>263</v>
      </c>
      <c r="F111" s="60">
        <v>7.3171828144839797</v>
      </c>
      <c r="G111" s="60">
        <v>7.3146160676096796</v>
      </c>
      <c r="H111" s="60">
        <v>2.5667468742964798E-3</v>
      </c>
      <c r="I111" s="60">
        <v>37490.007323718302</v>
      </c>
      <c r="J111" s="60">
        <v>84673.260117380705</v>
      </c>
      <c r="K111" s="60">
        <v>3.3832092333561702E-3</v>
      </c>
      <c r="L111" s="60">
        <v>37022.106158932598</v>
      </c>
      <c r="M111" s="60">
        <v>7.6622927617898398E-3</v>
      </c>
      <c r="N111" s="60">
        <v>83847.671391697295</v>
      </c>
      <c r="O111" s="60">
        <v>1.30112498527783E-5</v>
      </c>
      <c r="P111" s="60">
        <v>158.69949859313601</v>
      </c>
      <c r="Q111" s="60">
        <v>2.6859018218792699E-4</v>
      </c>
      <c r="R111" s="60">
        <v>43.137926632169297</v>
      </c>
      <c r="S111" s="60">
        <v>2.4957785313256802E-3</v>
      </c>
      <c r="T111" s="60">
        <v>400.82548752989402</v>
      </c>
      <c r="U111" s="60">
        <v>8.9148346094400604E-4</v>
      </c>
      <c r="V111" s="60">
        <v>6.4013577196287102E-4</v>
      </c>
      <c r="W111" s="60">
        <v>2.0077384345252799E-5</v>
      </c>
      <c r="X111" s="60">
        <v>2.3127030463588301E-4</v>
      </c>
      <c r="Y111" s="60">
        <v>33.251096770092197</v>
      </c>
      <c r="Z111" s="60">
        <v>7.2059153641586997E-4</v>
      </c>
      <c r="AA111" s="60">
        <v>36.902319028521298</v>
      </c>
      <c r="AB111" s="60">
        <v>2.9645475072791502E-3</v>
      </c>
      <c r="AC111" s="60">
        <v>1.82936652457604</v>
      </c>
      <c r="AD111" s="60">
        <v>5.36332882610406E-2</v>
      </c>
      <c r="AE111" s="60">
        <v>2.2914472476391698</v>
      </c>
      <c r="AF111" s="60">
        <v>3.7696663224078997E-2</v>
      </c>
      <c r="AG111" s="60">
        <v>1.0180151118398699</v>
      </c>
      <c r="AH111" s="60">
        <v>8.3559334338655696E-4</v>
      </c>
      <c r="AI111" s="60">
        <v>0.47076919002617301</v>
      </c>
      <c r="AJ111" s="60">
        <v>1.5373996582505101</v>
      </c>
      <c r="AK111" s="60">
        <v>134.77595491066799</v>
      </c>
      <c r="AL111" s="60">
        <v>0.25616792077317402</v>
      </c>
      <c r="AM111" s="60">
        <v>51.2815084881967</v>
      </c>
      <c r="AN111" s="60">
        <v>5.7180774402173798E-2</v>
      </c>
      <c r="AO111" s="60">
        <v>1.29835625729056E-2</v>
      </c>
      <c r="AP111" s="60">
        <v>1.7484262024141099E-2</v>
      </c>
      <c r="AQ111" s="60">
        <v>2.6712949805127201E-2</v>
      </c>
      <c r="AR111" s="60">
        <v>4.2432622888260996</v>
      </c>
    </row>
    <row r="112" spans="1:44">
      <c r="A112">
        <v>0</v>
      </c>
      <c r="B112">
        <v>107</v>
      </c>
      <c r="C112" s="59" t="s">
        <v>412</v>
      </c>
      <c r="D112" t="s">
        <v>370</v>
      </c>
      <c r="E112" t="s">
        <v>413</v>
      </c>
      <c r="F112" s="60">
        <v>6.9910198084715702</v>
      </c>
      <c r="G112" s="60">
        <v>6.9888434681026697</v>
      </c>
      <c r="H112" s="60">
        <v>2.1763403689014599E-3</v>
      </c>
      <c r="I112" s="60">
        <v>26271.375177948801</v>
      </c>
      <c r="J112" s="60">
        <v>59235.624675354702</v>
      </c>
      <c r="K112" s="60">
        <v>2.3778225920621501E-3</v>
      </c>
      <c r="L112" s="60">
        <v>26020.264890062699</v>
      </c>
      <c r="M112" s="60">
        <v>5.3660005187162801E-3</v>
      </c>
      <c r="N112" s="60">
        <v>58719.584616328502</v>
      </c>
      <c r="O112" s="60">
        <v>7.0693408555192099E-6</v>
      </c>
      <c r="P112" s="60">
        <v>86.225448119828798</v>
      </c>
      <c r="Q112" s="60">
        <v>2.06978563160584E-4</v>
      </c>
      <c r="R112" s="60">
        <v>31.951010376203801</v>
      </c>
      <c r="S112" s="60">
        <v>1.9232808912380201E-3</v>
      </c>
      <c r="T112" s="60">
        <v>296.88078151630998</v>
      </c>
      <c r="U112" s="60">
        <v>4.01413188957396E-4</v>
      </c>
      <c r="V112" s="60">
        <v>3.0766827678198902E-4</v>
      </c>
      <c r="W112" s="60">
        <v>1.03161489665941E-5</v>
      </c>
      <c r="X112" s="60">
        <v>8.3428763208813397E-5</v>
      </c>
      <c r="Y112" s="60">
        <v>15.2721533560025</v>
      </c>
      <c r="Z112" s="60">
        <v>3.3210106519393099E-4</v>
      </c>
      <c r="AA112" s="60">
        <v>16.8987272999812</v>
      </c>
      <c r="AB112" s="60">
        <v>1.49677809632254E-3</v>
      </c>
      <c r="AC112" s="60">
        <v>0.923633619433607</v>
      </c>
      <c r="AD112" s="60">
        <v>2.6934262996825699E-2</v>
      </c>
      <c r="AE112" s="60">
        <v>1.1507488131414501</v>
      </c>
      <c r="AF112" s="60">
        <v>1.8994711502510499E-2</v>
      </c>
      <c r="AG112" s="60">
        <v>0.51296060979325198</v>
      </c>
      <c r="AH112" s="60">
        <v>3.74900226614758E-4</v>
      </c>
      <c r="AI112" s="60">
        <v>0.211216948317442</v>
      </c>
      <c r="AJ112" s="60">
        <v>0.79524884976094201</v>
      </c>
      <c r="AK112" s="60">
        <v>69.715394135125095</v>
      </c>
      <c r="AL112" s="60">
        <v>0.13068621047832199</v>
      </c>
      <c r="AM112" s="60">
        <v>26.161691095851499</v>
      </c>
      <c r="AN112" s="60">
        <v>2.8127799585982199E-2</v>
      </c>
      <c r="AO112" s="60">
        <v>6.3867455807318403E-3</v>
      </c>
      <c r="AP112" s="60">
        <v>8.6006860134798593E-3</v>
      </c>
      <c r="AQ112" s="60">
        <v>1.3140367991770501E-2</v>
      </c>
      <c r="AR112" s="60">
        <v>2.0873035123903301</v>
      </c>
    </row>
    <row r="113" spans="1:44">
      <c r="A113">
        <v>0</v>
      </c>
      <c r="B113">
        <v>108</v>
      </c>
      <c r="C113" s="59" t="s">
        <v>414</v>
      </c>
      <c r="D113" t="s">
        <v>370</v>
      </c>
      <c r="E113" t="s">
        <v>415</v>
      </c>
      <c r="F113" s="60">
        <v>8.0040728624218005</v>
      </c>
      <c r="G113" s="60">
        <v>8.0012082744282296</v>
      </c>
      <c r="H113" s="60">
        <v>2.86458799357625E-3</v>
      </c>
      <c r="I113" s="60">
        <v>259387.57901033</v>
      </c>
      <c r="J113" s="60">
        <v>585240.21933011594</v>
      </c>
      <c r="K113" s="60">
        <v>2.34199783856823E-2</v>
      </c>
      <c r="L113" s="60">
        <v>256282.38345002101</v>
      </c>
      <c r="M113" s="60">
        <v>5.2979230247117502E-2</v>
      </c>
      <c r="N113" s="60">
        <v>579746.19692131702</v>
      </c>
      <c r="O113" s="60">
        <v>8.48078412744425E-5</v>
      </c>
      <c r="P113" s="60">
        <v>1034.40961009187</v>
      </c>
      <c r="Q113" s="60">
        <v>1.84740209077101E-3</v>
      </c>
      <c r="R113" s="60">
        <v>288.098752390409</v>
      </c>
      <c r="S113" s="60">
        <v>1.7166282743807899E-2</v>
      </c>
      <c r="T113" s="60">
        <v>2676.9256008807001</v>
      </c>
      <c r="U113" s="60">
        <v>6.3654160226836098E-3</v>
      </c>
      <c r="V113" s="60">
        <v>4.8477803667563097E-3</v>
      </c>
      <c r="W113" s="60">
        <v>3.0491958521395299E-4</v>
      </c>
      <c r="X113" s="60">
        <v>1.2127160707133401E-3</v>
      </c>
      <c r="Y113" s="60">
        <v>240.79400310782299</v>
      </c>
      <c r="Z113" s="60">
        <v>6.2160231746436903E-3</v>
      </c>
      <c r="AA113" s="60">
        <v>317.16468029520598</v>
      </c>
      <c r="AB113" s="60">
        <v>1.87587896699354E-2</v>
      </c>
      <c r="AC113" s="60">
        <v>11.575696385192501</v>
      </c>
      <c r="AD113" s="60">
        <v>0.33856791835834599</v>
      </c>
      <c r="AE113" s="60">
        <v>14.4650934114868</v>
      </c>
      <c r="AF113" s="60">
        <v>0.23832097296141999</v>
      </c>
      <c r="AG113" s="60">
        <v>6.4359635891628804</v>
      </c>
      <c r="AH113" s="60">
        <v>5.4622218938577497E-3</v>
      </c>
      <c r="AI113" s="60">
        <v>3.0773890159435799</v>
      </c>
      <c r="AJ113" s="60">
        <v>9.5942492039570197</v>
      </c>
      <c r="AK113" s="60">
        <v>841.07869490856899</v>
      </c>
      <c r="AL113" s="60">
        <v>1.6074519910759999</v>
      </c>
      <c r="AM113" s="60">
        <v>321.79112308805998</v>
      </c>
      <c r="AN113" s="60">
        <v>0.35447131643240898</v>
      </c>
      <c r="AO113" s="60">
        <v>8.0486849770728994E-2</v>
      </c>
      <c r="AP113" s="60">
        <v>0.108387281965934</v>
      </c>
      <c r="AQ113" s="60">
        <v>0.165597184695746</v>
      </c>
      <c r="AR113" s="60">
        <v>26.304554025609701</v>
      </c>
    </row>
    <row r="114" spans="1:44">
      <c r="A114">
        <v>0</v>
      </c>
      <c r="B114">
        <v>109</v>
      </c>
      <c r="C114" s="59" t="s">
        <v>416</v>
      </c>
      <c r="D114" t="s">
        <v>370</v>
      </c>
      <c r="E114" t="s">
        <v>417</v>
      </c>
      <c r="F114" s="60">
        <v>8.4424606386658105</v>
      </c>
      <c r="G114" s="60">
        <v>8.4394080826501394</v>
      </c>
      <c r="H114" s="60">
        <v>3.05255601566046E-3</v>
      </c>
      <c r="I114" s="60">
        <v>39336.234534930001</v>
      </c>
      <c r="J114" s="60">
        <v>88915.695169806204</v>
      </c>
      <c r="K114" s="60">
        <v>3.5415742858011302E-3</v>
      </c>
      <c r="L114" s="60">
        <v>38755.078428479799</v>
      </c>
      <c r="M114" s="60">
        <v>8.0326564221902003E-3</v>
      </c>
      <c r="N114" s="60">
        <v>87900.522340898402</v>
      </c>
      <c r="O114" s="60">
        <v>1.6072050870082199E-5</v>
      </c>
      <c r="P114" s="60">
        <v>196.032390685417</v>
      </c>
      <c r="Q114" s="60">
        <v>3.2047377143494001E-4</v>
      </c>
      <c r="R114" s="60">
        <v>52.343657457746602</v>
      </c>
      <c r="S114" s="60">
        <v>2.9778752873498302E-3</v>
      </c>
      <c r="T114" s="60">
        <v>486.36037991532299</v>
      </c>
      <c r="U114" s="60">
        <v>8.1848466949572196E-4</v>
      </c>
      <c r="V114" s="60">
        <v>6.0071091543949197E-4</v>
      </c>
      <c r="W114" s="60">
        <v>2.4619420471975101E-5</v>
      </c>
      <c r="X114" s="60">
        <v>1.9315433358425499E-4</v>
      </c>
      <c r="Y114" s="60">
        <v>30.6952867972993</v>
      </c>
      <c r="Z114" s="60">
        <v>8.6844473011384396E-4</v>
      </c>
      <c r="AA114" s="60">
        <v>44.814972925496399</v>
      </c>
      <c r="AB114" s="60">
        <v>3.6690750665172001E-3</v>
      </c>
      <c r="AC114" s="60">
        <v>2.2641172342026401</v>
      </c>
      <c r="AD114" s="60">
        <v>6.6313877193742293E-2</v>
      </c>
      <c r="AE114" s="60">
        <v>2.83321713627361</v>
      </c>
      <c r="AF114" s="60">
        <v>4.6638081432489702E-2</v>
      </c>
      <c r="AG114" s="60">
        <v>1.2594820767893899</v>
      </c>
      <c r="AH114" s="60">
        <v>9.6815630156931397E-4</v>
      </c>
      <c r="AI114" s="60">
        <v>0.54545451028275904</v>
      </c>
      <c r="AJ114" s="60">
        <v>2.0240734590283198</v>
      </c>
      <c r="AK114" s="60">
        <v>177.440154735243</v>
      </c>
      <c r="AL114" s="60">
        <v>0.33847040103262499</v>
      </c>
      <c r="AM114" s="60">
        <v>67.757401829119203</v>
      </c>
      <c r="AN114" s="60">
        <v>6.9668789920898297E-2</v>
      </c>
      <c r="AO114" s="60">
        <v>1.5819111667071301E-2</v>
      </c>
      <c r="AP114" s="60">
        <v>2.13027399416739E-2</v>
      </c>
      <c r="AQ114" s="60">
        <v>3.2546938312153099E-2</v>
      </c>
      <c r="AR114" s="60">
        <v>5.1699710623061499</v>
      </c>
    </row>
    <row r="115" spans="1:44">
      <c r="A115">
        <v>0</v>
      </c>
      <c r="B115">
        <v>110</v>
      </c>
      <c r="C115" s="59" t="s">
        <v>418</v>
      </c>
      <c r="D115" t="s">
        <v>370</v>
      </c>
      <c r="E115" t="s">
        <v>267</v>
      </c>
      <c r="F115" s="60">
        <v>7.2119296119332601</v>
      </c>
      <c r="G115" s="60">
        <v>7.20935765026287</v>
      </c>
      <c r="H115" s="60">
        <v>2.57196167039453E-3</v>
      </c>
      <c r="I115" s="60">
        <v>74614.331262235297</v>
      </c>
      <c r="J115" s="60">
        <v>169016.60706251601</v>
      </c>
      <c r="K115" s="60">
        <v>6.7031937516092597E-3</v>
      </c>
      <c r="L115" s="60">
        <v>73352.350847597205</v>
      </c>
      <c r="M115" s="60">
        <v>1.52257567774773E-2</v>
      </c>
      <c r="N115" s="60">
        <v>166613.87011132899</v>
      </c>
      <c r="O115" s="60">
        <v>3.7048624419852997E-5</v>
      </c>
      <c r="P115" s="60">
        <v>451.88572854440997</v>
      </c>
      <c r="Q115" s="60">
        <v>8.0436579557508999E-4</v>
      </c>
      <c r="R115" s="60">
        <v>137.57833829036301</v>
      </c>
      <c r="S115" s="60">
        <v>7.47425888554291E-3</v>
      </c>
      <c r="T115" s="60">
        <v>1278.33487483867</v>
      </c>
      <c r="U115" s="60">
        <v>2.1475421361385801E-3</v>
      </c>
      <c r="V115" s="60">
        <v>1.4431369294912E-3</v>
      </c>
      <c r="W115" s="60">
        <v>5.4359011090429301E-5</v>
      </c>
      <c r="X115" s="60">
        <v>6.5004619555694904E-4</v>
      </c>
      <c r="Y115" s="60">
        <v>78.4942822407411</v>
      </c>
      <c r="Z115" s="60">
        <v>1.6467146884191399E-3</v>
      </c>
      <c r="AA115" s="60">
        <v>84.532424511913803</v>
      </c>
      <c r="AB115" s="60">
        <v>8.1848577042404596E-3</v>
      </c>
      <c r="AC115" s="60">
        <v>5.0507217900171497</v>
      </c>
      <c r="AD115" s="60">
        <v>0.14837062057577699</v>
      </c>
      <c r="AE115" s="60">
        <v>6.3390379589282899</v>
      </c>
      <c r="AF115" s="60">
        <v>0.104154442022763</v>
      </c>
      <c r="AG115" s="60">
        <v>2.8127369076182598</v>
      </c>
      <c r="AH115" s="60">
        <v>2.1259590333660401E-3</v>
      </c>
      <c r="AI115" s="60">
        <v>1.1977548888940399</v>
      </c>
      <c r="AJ115" s="60">
        <v>3.97969625118842</v>
      </c>
      <c r="AK115" s="60">
        <v>348.87959004666601</v>
      </c>
      <c r="AL115" s="60">
        <v>0.66890597963831799</v>
      </c>
      <c r="AM115" s="60">
        <v>133.90633600450499</v>
      </c>
      <c r="AN115" s="60">
        <v>0.152321668974188</v>
      </c>
      <c r="AO115" s="60">
        <v>3.45864137038372E-2</v>
      </c>
      <c r="AP115" s="60">
        <v>4.6575654059384602E-2</v>
      </c>
      <c r="AQ115" s="60">
        <v>7.1159601210966206E-2</v>
      </c>
      <c r="AR115" s="60">
        <v>11.303463454049499</v>
      </c>
    </row>
    <row r="116" spans="1:44">
      <c r="A116">
        <v>0</v>
      </c>
      <c r="B116">
        <v>111</v>
      </c>
      <c r="C116" s="59" t="s">
        <v>419</v>
      </c>
      <c r="D116" t="s">
        <v>370</v>
      </c>
      <c r="E116" t="s">
        <v>420</v>
      </c>
      <c r="F116" s="60">
        <v>7.9922100034676999</v>
      </c>
      <c r="G116" s="60">
        <v>7.9892528700415903</v>
      </c>
      <c r="H116" s="60">
        <v>2.9571334261149201E-3</v>
      </c>
      <c r="I116" s="60">
        <v>43235.3092646929</v>
      </c>
      <c r="J116" s="60">
        <v>97601.4718348061</v>
      </c>
      <c r="K116" s="60">
        <v>3.88723594796965E-3</v>
      </c>
      <c r="L116" s="60">
        <v>42537.6179846222</v>
      </c>
      <c r="M116" s="60">
        <v>8.8132950456836796E-3</v>
      </c>
      <c r="N116" s="60">
        <v>96442.969466484195</v>
      </c>
      <c r="O116" s="60">
        <v>2.4620033332492001E-5</v>
      </c>
      <c r="P116" s="60">
        <v>300.29297641828498</v>
      </c>
      <c r="Q116" s="60">
        <v>3.4274253560106501E-4</v>
      </c>
      <c r="R116" s="60">
        <v>55.575089564779901</v>
      </c>
      <c r="S116" s="60">
        <v>3.1848011032198299E-3</v>
      </c>
      <c r="T116" s="60">
        <v>516.38617781589801</v>
      </c>
      <c r="U116" s="60">
        <v>7.2604951685272196E-4</v>
      </c>
      <c r="V116" s="60">
        <v>4.9377537856294099E-4</v>
      </c>
      <c r="W116" s="60">
        <v>3.4243450609169401E-5</v>
      </c>
      <c r="X116" s="60">
        <v>1.98030687680612E-4</v>
      </c>
      <c r="Y116" s="60">
        <v>26.5306712073452</v>
      </c>
      <c r="Z116" s="60">
        <v>7.5623116740546905E-4</v>
      </c>
      <c r="AA116" s="60">
        <v>38.830528453340698</v>
      </c>
      <c r="AB116" s="60">
        <v>4.9686355072379503E-3</v>
      </c>
      <c r="AC116" s="60">
        <v>3.0660515466332598</v>
      </c>
      <c r="AD116" s="60">
        <v>8.9789656322095596E-2</v>
      </c>
      <c r="AE116" s="60">
        <v>3.8362044826400998</v>
      </c>
      <c r="AF116" s="60">
        <v>6.3153780389915495E-2</v>
      </c>
      <c r="AG116" s="60">
        <v>1.70549585316305</v>
      </c>
      <c r="AH116" s="60">
        <v>1.4913552708023801E-3</v>
      </c>
      <c r="AI116" s="60">
        <v>0.840222242590837</v>
      </c>
      <c r="AJ116" s="60">
        <v>2.1462371901469099</v>
      </c>
      <c r="AK116" s="60">
        <v>188.14962343363899</v>
      </c>
      <c r="AL116" s="60">
        <v>0.35918165295152699</v>
      </c>
      <c r="AM116" s="60">
        <v>71.9035269093973</v>
      </c>
      <c r="AN116" s="60">
        <v>9.3802610181604101E-2</v>
      </c>
      <c r="AO116" s="60">
        <v>2.12989773321185E-2</v>
      </c>
      <c r="AP116" s="60">
        <v>2.8682178646012201E-2</v>
      </c>
      <c r="AQ116" s="60">
        <v>4.3821454203473303E-2</v>
      </c>
      <c r="AR116" s="60">
        <v>6.96088995887966</v>
      </c>
    </row>
    <row r="117" spans="1:44">
      <c r="A117">
        <v>0</v>
      </c>
      <c r="B117">
        <v>112</v>
      </c>
      <c r="C117" s="59" t="s">
        <v>421</v>
      </c>
      <c r="D117" t="s">
        <v>370</v>
      </c>
      <c r="E117" t="s">
        <v>422</v>
      </c>
      <c r="F117" s="60">
        <v>8.25406206455229</v>
      </c>
      <c r="G117" s="60">
        <v>8.2510275370920994</v>
      </c>
      <c r="H117" s="60">
        <v>3.0345274601835102E-3</v>
      </c>
      <c r="I117" s="60">
        <v>78383.764828690706</v>
      </c>
      <c r="J117" s="60">
        <v>177588.81461439101</v>
      </c>
      <c r="K117" s="60">
        <v>7.0570467845047597E-3</v>
      </c>
      <c r="L117" s="60">
        <v>77224.527720182203</v>
      </c>
      <c r="M117" s="60">
        <v>1.6027009010229101E-2</v>
      </c>
      <c r="N117" s="60">
        <v>175381.889815387</v>
      </c>
      <c r="O117" s="60">
        <v>3.01649642160268E-5</v>
      </c>
      <c r="P117" s="60">
        <v>367.92504565893898</v>
      </c>
      <c r="Q117" s="60">
        <v>7.8685147313459496E-4</v>
      </c>
      <c r="R117" s="60">
        <v>126.354697520512</v>
      </c>
      <c r="S117" s="60">
        <v>7.3114723630772196E-3</v>
      </c>
      <c r="T117" s="60">
        <v>1174.04238801612</v>
      </c>
      <c r="U117" s="60">
        <v>2.74048942493534E-3</v>
      </c>
      <c r="V117" s="60">
        <v>1.9879758162131499E-3</v>
      </c>
      <c r="W117" s="60">
        <v>4.4867767056954997E-5</v>
      </c>
      <c r="X117" s="60">
        <v>7.0764584166523395E-4</v>
      </c>
      <c r="Y117" s="60">
        <v>102.642215598717</v>
      </c>
      <c r="Z117" s="60">
        <v>2.1796752384099201E-3</v>
      </c>
      <c r="AA117" s="60">
        <v>111.38215928879799</v>
      </c>
      <c r="AB117" s="60">
        <v>6.5282978337979298E-3</v>
      </c>
      <c r="AC117" s="60">
        <v>4.0284898421388897</v>
      </c>
      <c r="AD117" s="60">
        <v>0.117555920007667</v>
      </c>
      <c r="AE117" s="60">
        <v>5.0224999823651002</v>
      </c>
      <c r="AF117" s="60">
        <v>8.2867723356432998E-2</v>
      </c>
      <c r="AG117" s="60">
        <v>2.2378796276782702</v>
      </c>
      <c r="AH117" s="60">
        <v>1.9925844505730601E-3</v>
      </c>
      <c r="AI117" s="60">
        <v>1.1226123033233599</v>
      </c>
      <c r="AJ117" s="60">
        <v>3.5408909189778499</v>
      </c>
      <c r="AK117" s="60">
        <v>310.41177372369998</v>
      </c>
      <c r="AL117" s="60">
        <v>0.59447027579681599</v>
      </c>
      <c r="AM117" s="60">
        <v>119.005269677184</v>
      </c>
      <c r="AN117" s="60">
        <v>0.122688709790581</v>
      </c>
      <c r="AO117" s="60">
        <v>2.7857903168860401E-2</v>
      </c>
      <c r="AP117" s="60">
        <v>3.7514727873479203E-2</v>
      </c>
      <c r="AQ117" s="60">
        <v>5.7316078748241503E-2</v>
      </c>
      <c r="AR117" s="60">
        <v>9.1044652850890699</v>
      </c>
    </row>
    <row r="118" spans="1:44">
      <c r="A118">
        <v>0</v>
      </c>
      <c r="B118">
        <v>113</v>
      </c>
      <c r="C118" s="59" t="s">
        <v>423</v>
      </c>
      <c r="D118" t="s">
        <v>370</v>
      </c>
      <c r="E118" t="s">
        <v>424</v>
      </c>
      <c r="F118" s="60">
        <v>7.5251421697675296</v>
      </c>
      <c r="G118" s="60">
        <v>7.5227295278204904</v>
      </c>
      <c r="H118" s="60">
        <v>2.4126419470480399E-3</v>
      </c>
      <c r="I118" s="60">
        <v>23695.287929643499</v>
      </c>
      <c r="J118" s="60">
        <v>53398.4562954465</v>
      </c>
      <c r="K118" s="60">
        <v>2.1361205679961701E-3</v>
      </c>
      <c r="L118" s="60">
        <v>23375.344822579002</v>
      </c>
      <c r="M118" s="60">
        <v>4.8299657116725701E-3</v>
      </c>
      <c r="N118" s="60">
        <v>52853.811569957303</v>
      </c>
      <c r="O118" s="60">
        <v>1.04302125785798E-5</v>
      </c>
      <c r="P118" s="60">
        <v>127.218332225553</v>
      </c>
      <c r="Q118" s="60">
        <v>1.6813317320115399E-4</v>
      </c>
      <c r="R118" s="60">
        <v>27.0994653502982</v>
      </c>
      <c r="S118" s="60">
        <v>1.56232055772054E-3</v>
      </c>
      <c r="T118" s="60">
        <v>251.801083775065</v>
      </c>
      <c r="U118" s="60">
        <v>3.8981299396905503E-4</v>
      </c>
      <c r="V118" s="60">
        <v>2.7841994096540902E-4</v>
      </c>
      <c r="W118" s="60">
        <v>1.68635319354652E-5</v>
      </c>
      <c r="X118" s="60">
        <v>9.4529521068180807E-5</v>
      </c>
      <c r="Y118" s="60">
        <v>14.4648836962785</v>
      </c>
      <c r="Z118" s="60">
        <v>3.2914695990948198E-4</v>
      </c>
      <c r="AA118" s="60">
        <v>16.800046220478201</v>
      </c>
      <c r="AB118" s="60">
        <v>2.5001238946506599E-3</v>
      </c>
      <c r="AC118" s="60">
        <v>1.5427794457455899</v>
      </c>
      <c r="AD118" s="60">
        <v>4.5088912402865E-2</v>
      </c>
      <c r="AE118" s="60">
        <v>1.92639436392043</v>
      </c>
      <c r="AF118" s="60">
        <v>3.1753748924643797E-2</v>
      </c>
      <c r="AG118" s="60">
        <v>0.85752407502763395</v>
      </c>
      <c r="AH118" s="60">
        <v>8.0183615934611497E-4</v>
      </c>
      <c r="AI118" s="60">
        <v>0.45175055815251097</v>
      </c>
      <c r="AJ118" s="60">
        <v>1.0400211051805599</v>
      </c>
      <c r="AK118" s="60">
        <v>91.173324272404699</v>
      </c>
      <c r="AL118" s="60">
        <v>0.174654443180179</v>
      </c>
      <c r="AM118" s="60">
        <v>34.9635632885362</v>
      </c>
      <c r="AN118" s="60">
        <v>4.6424247586209201E-2</v>
      </c>
      <c r="AO118" s="60">
        <v>1.05411676865741E-2</v>
      </c>
      <c r="AP118" s="60">
        <v>1.4195221421847501E-2</v>
      </c>
      <c r="AQ118" s="60">
        <v>2.1687858477787599E-2</v>
      </c>
      <c r="AR118" s="60">
        <v>3.4450435680388201</v>
      </c>
    </row>
    <row r="119" spans="1:44">
      <c r="A119">
        <v>0</v>
      </c>
      <c r="B119">
        <v>114</v>
      </c>
      <c r="C119" s="59" t="s">
        <v>425</v>
      </c>
      <c r="D119" t="s">
        <v>370</v>
      </c>
      <c r="E119" t="s">
        <v>426</v>
      </c>
      <c r="F119" s="60">
        <v>7.6493809153663301</v>
      </c>
      <c r="G119" s="60">
        <v>7.6468460654503696</v>
      </c>
      <c r="H119" s="60">
        <v>2.5348499159552102E-3</v>
      </c>
      <c r="I119" s="60">
        <v>70556.890617509707</v>
      </c>
      <c r="J119" s="60">
        <v>159496.860104152</v>
      </c>
      <c r="K119" s="60">
        <v>6.3479681576532002E-3</v>
      </c>
      <c r="L119" s="60">
        <v>69465.154182327606</v>
      </c>
      <c r="M119" s="60">
        <v>1.43693219210484E-2</v>
      </c>
      <c r="N119" s="60">
        <v>157241.99270560601</v>
      </c>
      <c r="O119" s="60">
        <v>3.0492781038983599E-5</v>
      </c>
      <c r="P119" s="60">
        <v>371.92345980226099</v>
      </c>
      <c r="Q119" s="60">
        <v>8.45920406554685E-4</v>
      </c>
      <c r="R119" s="60">
        <v>140.27710387831101</v>
      </c>
      <c r="S119" s="60">
        <v>7.8603688749550402E-3</v>
      </c>
      <c r="T119" s="60">
        <v>1303.4080672422001</v>
      </c>
      <c r="U119" s="60">
        <v>2.1198961236642902E-3</v>
      </c>
      <c r="V119" s="60">
        <v>1.4967808649227099E-3</v>
      </c>
      <c r="W119" s="60">
        <v>4.4876112609947099E-5</v>
      </c>
      <c r="X119" s="60">
        <v>5.7823914613163005E-4</v>
      </c>
      <c r="Y119" s="60">
        <v>78.684196624934998</v>
      </c>
      <c r="Z119" s="60">
        <v>1.7796746334125201E-3</v>
      </c>
      <c r="AA119" s="60">
        <v>90.400287566466005</v>
      </c>
      <c r="AB119" s="60">
        <v>6.6612720798184697E-3</v>
      </c>
      <c r="AC119" s="60">
        <v>4.1105457490533297</v>
      </c>
      <c r="AD119" s="60">
        <v>0.120469153498189</v>
      </c>
      <c r="AE119" s="60">
        <v>5.1469659824935103</v>
      </c>
      <c r="AF119" s="60">
        <v>8.4692089436639403E-2</v>
      </c>
      <c r="AG119" s="60">
        <v>2.28714744292596</v>
      </c>
      <c r="AH119" s="60">
        <v>1.6997898900026E-3</v>
      </c>
      <c r="AI119" s="60">
        <v>0.95765328441849396</v>
      </c>
      <c r="AJ119" s="60">
        <v>3.2062597356384899</v>
      </c>
      <c r="AK119" s="60">
        <v>281.07637154937498</v>
      </c>
      <c r="AL119" s="60">
        <v>0.53698577937591696</v>
      </c>
      <c r="AM119" s="60">
        <v>107.49761609491399</v>
      </c>
      <c r="AN119" s="60">
        <v>0.12633551972231899</v>
      </c>
      <c r="AO119" s="60">
        <v>2.8685955149196699E-2</v>
      </c>
      <c r="AP119" s="60">
        <v>3.8629825812026099E-2</v>
      </c>
      <c r="AQ119" s="60">
        <v>5.9019738761096098E-2</v>
      </c>
      <c r="AR119" s="60">
        <v>9.3750872068738804</v>
      </c>
    </row>
    <row r="120" spans="1:44">
      <c r="A120">
        <v>0</v>
      </c>
      <c r="B120">
        <v>115</v>
      </c>
      <c r="C120" s="59" t="s">
        <v>427</v>
      </c>
      <c r="D120" t="s">
        <v>370</v>
      </c>
      <c r="E120" t="s">
        <v>428</v>
      </c>
      <c r="F120" s="60">
        <v>7.1256978198576997</v>
      </c>
      <c r="G120" s="60">
        <v>7.1236006491823298</v>
      </c>
      <c r="H120" s="60">
        <v>2.0971706753716299E-3</v>
      </c>
      <c r="I120" s="60">
        <v>26543.556440610799</v>
      </c>
      <c r="J120" s="60">
        <v>59828.049589077797</v>
      </c>
      <c r="K120" s="60">
        <v>2.3997139129026701E-3</v>
      </c>
      <c r="L120" s="60">
        <v>26259.819333259999</v>
      </c>
      <c r="M120" s="60">
        <v>5.4157394332615101E-3</v>
      </c>
      <c r="N120" s="60">
        <v>59263.872376118401</v>
      </c>
      <c r="O120" s="60">
        <v>5.9647941104128897E-6</v>
      </c>
      <c r="P120" s="60">
        <v>72.753182457078395</v>
      </c>
      <c r="Q120" s="60">
        <v>2.1468783760489801E-4</v>
      </c>
      <c r="R120" s="60">
        <v>33.8215383699821</v>
      </c>
      <c r="S120" s="60">
        <v>1.99491919824904E-3</v>
      </c>
      <c r="T120" s="60">
        <v>314.26164397869599</v>
      </c>
      <c r="U120" s="60">
        <v>5.4256306141198197E-4</v>
      </c>
      <c r="V120" s="60">
        <v>4.3305927157004002E-4</v>
      </c>
      <c r="W120" s="60">
        <v>9.9058048471048894E-6</v>
      </c>
      <c r="X120" s="60">
        <v>9.9597984994837202E-5</v>
      </c>
      <c r="Y120" s="60">
        <v>20.940573958347301</v>
      </c>
      <c r="Z120" s="60">
        <v>7.0592616525494499E-4</v>
      </c>
      <c r="AA120" s="60">
        <v>35.987384104573202</v>
      </c>
      <c r="AB120" s="60">
        <v>1.4878935867977199E-3</v>
      </c>
      <c r="AC120" s="60">
        <v>0.91815115566060701</v>
      </c>
      <c r="AD120" s="60">
        <v>2.69389949302851E-2</v>
      </c>
      <c r="AE120" s="60">
        <v>1.1509509819111301</v>
      </c>
      <c r="AF120" s="60">
        <v>1.8925241866642701E-2</v>
      </c>
      <c r="AG120" s="60">
        <v>0.51108455146132203</v>
      </c>
      <c r="AH120" s="60">
        <v>4.09265695027367E-4</v>
      </c>
      <c r="AI120" s="60">
        <v>0.23057828461504101</v>
      </c>
      <c r="AJ120" s="60">
        <v>0.95546920758670595</v>
      </c>
      <c r="AK120" s="60">
        <v>83.761092406366501</v>
      </c>
      <c r="AL120" s="60">
        <v>0.15749484853826801</v>
      </c>
      <c r="AM120" s="60">
        <v>31.528434113785501</v>
      </c>
      <c r="AN120" s="60">
        <v>2.87589114566193E-2</v>
      </c>
      <c r="AO120" s="60">
        <v>6.5300469501019002E-3</v>
      </c>
      <c r="AP120" s="60">
        <v>8.7936624319897103E-3</v>
      </c>
      <c r="AQ120" s="60">
        <v>1.34352020745277E-2</v>
      </c>
      <c r="AR120" s="60">
        <v>2.13413696696843</v>
      </c>
    </row>
    <row r="121" spans="1:44">
      <c r="A121">
        <v>0</v>
      </c>
      <c r="B121">
        <v>116</v>
      </c>
      <c r="C121" s="59" t="s">
        <v>429</v>
      </c>
      <c r="D121" t="s">
        <v>370</v>
      </c>
      <c r="E121" t="s">
        <v>275</v>
      </c>
      <c r="F121" s="60">
        <v>7.8385168825882401</v>
      </c>
      <c r="G121" s="60">
        <v>7.8356538536008102</v>
      </c>
      <c r="H121" s="60">
        <v>2.8630289874245199E-3</v>
      </c>
      <c r="I121" s="60">
        <v>41252.747746499903</v>
      </c>
      <c r="J121" s="60">
        <v>93000.547116154296</v>
      </c>
      <c r="K121" s="60">
        <v>3.7229816346287799E-3</v>
      </c>
      <c r="L121" s="60">
        <v>40740.200146667303</v>
      </c>
      <c r="M121" s="60">
        <v>8.4178350251842594E-3</v>
      </c>
      <c r="N121" s="60">
        <v>92115.491663398498</v>
      </c>
      <c r="O121" s="60">
        <v>1.21618883449608E-5</v>
      </c>
      <c r="P121" s="60">
        <v>148.33975245497601</v>
      </c>
      <c r="Q121" s="60">
        <v>2.77258220395506E-4</v>
      </c>
      <c r="R121" s="60">
        <v>44.925418654202197</v>
      </c>
      <c r="S121" s="60">
        <v>2.57631667496572E-3</v>
      </c>
      <c r="T121" s="60">
        <v>417.43327157739299</v>
      </c>
      <c r="U121" s="60">
        <v>1.3221113193662699E-3</v>
      </c>
      <c r="V121" s="60">
        <v>1.07572000255769E-3</v>
      </c>
      <c r="W121" s="60">
        <v>1.9255982776697998E-5</v>
      </c>
      <c r="X121" s="60">
        <v>2.2713533403188199E-4</v>
      </c>
      <c r="Y121" s="60">
        <v>51.382698843762199</v>
      </c>
      <c r="Z121" s="60">
        <v>1.01917602061588E-3</v>
      </c>
      <c r="AA121" s="60">
        <v>52.155837420489298</v>
      </c>
      <c r="AB121" s="60">
        <v>2.9440736543748301E-3</v>
      </c>
      <c r="AC121" s="60">
        <v>1.81673249491712</v>
      </c>
      <c r="AD121" s="60">
        <v>5.32402905607684E-2</v>
      </c>
      <c r="AE121" s="60">
        <v>2.2746566773083998</v>
      </c>
      <c r="AF121" s="60">
        <v>3.7430365410184303E-2</v>
      </c>
      <c r="AG121" s="60">
        <v>1.0108236212513499</v>
      </c>
      <c r="AH121" s="60">
        <v>1.0867225120581199E-3</v>
      </c>
      <c r="AI121" s="60">
        <v>0.61225413154581798</v>
      </c>
      <c r="AJ121" s="60">
        <v>1.6991309258659999</v>
      </c>
      <c r="AK121" s="60">
        <v>148.95410690570199</v>
      </c>
      <c r="AL121" s="60">
        <v>0.285064229871202</v>
      </c>
      <c r="AM121" s="60">
        <v>57.066176278822297</v>
      </c>
      <c r="AN121" s="60">
        <v>5.4025852901710303E-2</v>
      </c>
      <c r="AO121" s="60">
        <v>1.22672004902905E-2</v>
      </c>
      <c r="AP121" s="60">
        <v>1.65195745992524E-2</v>
      </c>
      <c r="AQ121" s="60">
        <v>2.5239077812167401E-2</v>
      </c>
      <c r="AR121" s="60">
        <v>4.0091423496142404</v>
      </c>
    </row>
    <row r="122" spans="1:44">
      <c r="A122">
        <v>0</v>
      </c>
      <c r="B122">
        <v>117</v>
      </c>
      <c r="C122" s="59" t="s">
        <v>430</v>
      </c>
      <c r="D122" t="s">
        <v>370</v>
      </c>
      <c r="E122" t="s">
        <v>277</v>
      </c>
      <c r="F122" s="60">
        <v>8.3309295560855396</v>
      </c>
      <c r="G122" s="60">
        <v>8.3277655782490392</v>
      </c>
      <c r="H122" s="60">
        <v>3.1639778364986899E-3</v>
      </c>
      <c r="I122" s="60">
        <v>161131.198422374</v>
      </c>
      <c r="J122" s="60">
        <v>364585.01931827801</v>
      </c>
      <c r="K122" s="60">
        <v>1.45167853290277E-2</v>
      </c>
      <c r="L122" s="60">
        <v>158855.66941556099</v>
      </c>
      <c r="M122" s="60">
        <v>3.2961083366179499E-2</v>
      </c>
      <c r="N122" s="60">
        <v>360689.701205855</v>
      </c>
      <c r="O122" s="60">
        <v>6.5019550891080795E-5</v>
      </c>
      <c r="P122" s="60">
        <v>793.04987929057802</v>
      </c>
      <c r="Q122" s="60">
        <v>1.15281537198776E-3</v>
      </c>
      <c r="R122" s="60">
        <v>195.351423901201</v>
      </c>
      <c r="S122" s="60">
        <v>1.0712070554835199E-2</v>
      </c>
      <c r="T122" s="60">
        <v>1815.1405295112199</v>
      </c>
      <c r="U122" s="60">
        <v>3.0756485401284899E-3</v>
      </c>
      <c r="V122" s="60">
        <v>2.1220279112067102E-3</v>
      </c>
      <c r="W122" s="60">
        <v>1.0169159423478401E-4</v>
      </c>
      <c r="X122" s="60">
        <v>8.5192903468699998E-4</v>
      </c>
      <c r="Y122" s="60">
        <v>113.142094855431</v>
      </c>
      <c r="Z122" s="60">
        <v>3.51551026787852E-3</v>
      </c>
      <c r="AA122" s="60">
        <v>181.62524981452299</v>
      </c>
      <c r="AB122" s="60">
        <v>1.52801600101529E-2</v>
      </c>
      <c r="AC122" s="60">
        <v>9.4290994305550697</v>
      </c>
      <c r="AD122" s="60">
        <v>0.27716458424574397</v>
      </c>
      <c r="AE122" s="60">
        <v>11.841676024446</v>
      </c>
      <c r="AF122" s="60">
        <v>0.19448964220021001</v>
      </c>
      <c r="AG122" s="60">
        <v>5.2522790592689503</v>
      </c>
      <c r="AH122" s="60">
        <v>1.1596720265178599E-2</v>
      </c>
      <c r="AI122" s="60">
        <v>6.53353530070064</v>
      </c>
      <c r="AJ122" s="60">
        <v>7.7350101661322599</v>
      </c>
      <c r="AK122" s="60">
        <v>678.08872975196698</v>
      </c>
      <c r="AL122" s="60">
        <v>1.29541533727602</v>
      </c>
      <c r="AM122" s="60">
        <v>259.32541597619502</v>
      </c>
      <c r="AN122" s="60">
        <v>0.29497719740950801</v>
      </c>
      <c r="AO122" s="60">
        <v>6.6978013906585795E-2</v>
      </c>
      <c r="AP122" s="60">
        <v>9.0195656941965296E-2</v>
      </c>
      <c r="AQ122" s="60">
        <v>0.13780352656095701</v>
      </c>
      <c r="AR122" s="60">
        <v>21.8896234078248</v>
      </c>
    </row>
    <row r="123" spans="1:44">
      <c r="A123">
        <v>0</v>
      </c>
      <c r="B123">
        <v>118</v>
      </c>
      <c r="C123" s="59" t="s">
        <v>431</v>
      </c>
      <c r="D123" t="s">
        <v>370</v>
      </c>
      <c r="E123" t="s">
        <v>432</v>
      </c>
      <c r="F123" s="60">
        <v>7.0251976009221799</v>
      </c>
      <c r="G123" s="60">
        <v>7.0226783779246604</v>
      </c>
      <c r="H123" s="60">
        <v>2.5192229975132801E-3</v>
      </c>
      <c r="I123" s="60">
        <v>41207.230164716602</v>
      </c>
      <c r="J123" s="60">
        <v>93333.880191201606</v>
      </c>
      <c r="K123" s="60">
        <v>3.6982734989847899E-3</v>
      </c>
      <c r="L123" s="60">
        <v>40469.821592547203</v>
      </c>
      <c r="M123" s="60">
        <v>8.4044913679812601E-3</v>
      </c>
      <c r="N123" s="60">
        <v>91969.473412843203</v>
      </c>
      <c r="O123" s="60">
        <v>2.2983334818345199E-5</v>
      </c>
      <c r="P123" s="60">
        <v>280.33000310809399</v>
      </c>
      <c r="Q123" s="60">
        <v>4.1794130968441398E-4</v>
      </c>
      <c r="R123" s="60">
        <v>75.617531458575499</v>
      </c>
      <c r="S123" s="60">
        <v>3.88356842635804E-3</v>
      </c>
      <c r="T123" s="60">
        <v>702.61573764763205</v>
      </c>
      <c r="U123" s="60">
        <v>1.04825316115861E-3</v>
      </c>
      <c r="V123" s="60">
        <v>8.0912734280054097E-4</v>
      </c>
      <c r="W123" s="60">
        <v>3.3034945033676499E-5</v>
      </c>
      <c r="X123" s="60">
        <v>2.0609087332439601E-4</v>
      </c>
      <c r="Y123" s="60">
        <v>39.933399177060302</v>
      </c>
      <c r="Z123" s="60">
        <v>8.6740460305828105E-4</v>
      </c>
      <c r="AA123" s="60">
        <v>44.592377583685199</v>
      </c>
      <c r="AB123" s="60">
        <v>4.8178372648083403E-3</v>
      </c>
      <c r="AC123" s="60">
        <v>2.97299678667807</v>
      </c>
      <c r="AD123" s="60">
        <v>8.7201706426039999E-2</v>
      </c>
      <c r="AE123" s="60">
        <v>3.72563601185229</v>
      </c>
      <c r="AF123" s="60">
        <v>6.1273161995377398E-2</v>
      </c>
      <c r="AG123" s="60">
        <v>1.65470891921445</v>
      </c>
      <c r="AH123" s="60">
        <v>1.2793673908073401E-3</v>
      </c>
      <c r="AI123" s="60">
        <v>0.72078931107176702</v>
      </c>
      <c r="AJ123" s="60">
        <v>2.31617251468364</v>
      </c>
      <c r="AK123" s="60">
        <v>203.04698308542601</v>
      </c>
      <c r="AL123" s="60">
        <v>0.39024877616790699</v>
      </c>
      <c r="AM123" s="60">
        <v>78.122763643318194</v>
      </c>
      <c r="AN123" s="60">
        <v>9.0170826252770106E-2</v>
      </c>
      <c r="AO123" s="60">
        <v>2.0474339180171001E-2</v>
      </c>
      <c r="AP123" s="60">
        <v>2.75716863986991E-2</v>
      </c>
      <c r="AQ123" s="60">
        <v>4.2124800673900002E-2</v>
      </c>
      <c r="AR123" s="60">
        <v>6.6913830844537001</v>
      </c>
    </row>
    <row r="124" spans="1:44">
      <c r="A124">
        <v>0</v>
      </c>
      <c r="B124">
        <v>119</v>
      </c>
      <c r="C124" s="59" t="s">
        <v>433</v>
      </c>
      <c r="D124" t="s">
        <v>370</v>
      </c>
      <c r="E124" t="s">
        <v>434</v>
      </c>
      <c r="F124" s="60">
        <v>8.2847271431522191</v>
      </c>
      <c r="G124" s="60">
        <v>8.2817320421461194</v>
      </c>
      <c r="H124" s="60">
        <v>2.9951010060909099E-3</v>
      </c>
      <c r="I124" s="60">
        <v>19289.392050570201</v>
      </c>
      <c r="J124" s="60">
        <v>43540.452264435196</v>
      </c>
      <c r="K124" s="60">
        <v>1.7468566361563099E-3</v>
      </c>
      <c r="L124" s="60">
        <v>19115.670172151698</v>
      </c>
      <c r="M124" s="60">
        <v>3.9472796928251E-3</v>
      </c>
      <c r="N124" s="60">
        <v>43194.670428881902</v>
      </c>
      <c r="O124" s="60">
        <v>4.4714943374056597E-6</v>
      </c>
      <c r="P124" s="60">
        <v>54.5392577452347</v>
      </c>
      <c r="Q124" s="60">
        <v>1.31538580315386E-4</v>
      </c>
      <c r="R124" s="60">
        <v>20.750933458820299</v>
      </c>
      <c r="S124" s="60">
        <v>1.22226935862471E-3</v>
      </c>
      <c r="T124" s="60">
        <v>192.81089059359999</v>
      </c>
      <c r="U124" s="60">
        <v>1.8614787141859601E-4</v>
      </c>
      <c r="V124" s="60">
        <v>1.16595333680962E-4</v>
      </c>
      <c r="W124" s="60">
        <v>7.34410834538845E-6</v>
      </c>
      <c r="X124" s="60">
        <v>6.2208429392246502E-5</v>
      </c>
      <c r="Y124" s="60">
        <v>6.6525584772181698</v>
      </c>
      <c r="Z124" s="60">
        <v>1.5153392340353501E-4</v>
      </c>
      <c r="AA124" s="60">
        <v>7.7990037479118497</v>
      </c>
      <c r="AB124" s="60">
        <v>1.08760709500765E-3</v>
      </c>
      <c r="AC124" s="60">
        <v>0.67114188813403697</v>
      </c>
      <c r="AD124" s="60">
        <v>1.98498289285442E-2</v>
      </c>
      <c r="AE124" s="60">
        <v>0.84807098984943396</v>
      </c>
      <c r="AF124" s="60">
        <v>1.38753780606512E-2</v>
      </c>
      <c r="AG124" s="60">
        <v>0.37471073936357702</v>
      </c>
      <c r="AH124" s="60">
        <v>2.8799814778243302E-4</v>
      </c>
      <c r="AI124" s="60">
        <v>0.16225674346880201</v>
      </c>
      <c r="AJ124" s="60">
        <v>0.66285704353743202</v>
      </c>
      <c r="AK124" s="60">
        <v>58.109282470948997</v>
      </c>
      <c r="AL124" s="60">
        <v>0.110919699494058</v>
      </c>
      <c r="AM124" s="60">
        <v>22.204690946253798</v>
      </c>
      <c r="AN124" s="60">
        <v>2.1695430157963599E-2</v>
      </c>
      <c r="AO124" s="60">
        <v>4.9262005901100896E-3</v>
      </c>
      <c r="AP124" s="60">
        <v>6.6338473307118997E-3</v>
      </c>
      <c r="AQ124" s="60">
        <v>1.01353822371417E-2</v>
      </c>
      <c r="AR124" s="60">
        <v>1.60997121133161</v>
      </c>
    </row>
    <row r="125" spans="1:44">
      <c r="A125">
        <v>0</v>
      </c>
      <c r="B125">
        <v>120</v>
      </c>
      <c r="C125" s="59" t="s">
        <v>435</v>
      </c>
      <c r="D125" t="s">
        <v>370</v>
      </c>
      <c r="E125" t="s">
        <v>283</v>
      </c>
      <c r="F125" s="60">
        <v>7.36754546776457</v>
      </c>
      <c r="G125" s="60">
        <v>7.3651353620109097</v>
      </c>
      <c r="H125" s="60">
        <v>2.41010575366118E-3</v>
      </c>
      <c r="I125" s="60">
        <v>34508.1669485811</v>
      </c>
      <c r="J125" s="60">
        <v>77869.475008613605</v>
      </c>
      <c r="K125" s="60">
        <v>3.11408480809869E-3</v>
      </c>
      <c r="L125" s="60">
        <v>34077.105612229898</v>
      </c>
      <c r="M125" s="60">
        <v>7.0477795308896401E-3</v>
      </c>
      <c r="N125" s="60">
        <v>77123.117129386199</v>
      </c>
      <c r="O125" s="60">
        <v>1.04432744204498E-5</v>
      </c>
      <c r="P125" s="60">
        <v>127.377648799974</v>
      </c>
      <c r="Q125" s="60">
        <v>2.3663537645084799E-4</v>
      </c>
      <c r="R125" s="60">
        <v>38.025405225306997</v>
      </c>
      <c r="S125" s="60">
        <v>2.1988534297123301E-3</v>
      </c>
      <c r="T125" s="60">
        <v>353.32194810150497</v>
      </c>
      <c r="U125" s="60">
        <v>1.41235030591802E-3</v>
      </c>
      <c r="V125" s="60">
        <v>9.9825736149261905E-4</v>
      </c>
      <c r="W125" s="60">
        <v>1.6925103590479502E-5</v>
      </c>
      <c r="X125" s="60">
        <v>3.9716784083492602E-4</v>
      </c>
      <c r="Y125" s="60">
        <v>52.520696083682402</v>
      </c>
      <c r="Z125" s="60">
        <v>8.0976236731924501E-4</v>
      </c>
      <c r="AA125" s="60">
        <v>41.374365582601698</v>
      </c>
      <c r="AB125" s="60">
        <v>2.5156561159197302E-3</v>
      </c>
      <c r="AC125" s="60">
        <v>1.5523640874395299</v>
      </c>
      <c r="AD125" s="60">
        <v>4.5474495046084702E-2</v>
      </c>
      <c r="AE125" s="60">
        <v>1.94286813077662</v>
      </c>
      <c r="AF125" s="60">
        <v>3.1978748847682301E-2</v>
      </c>
      <c r="AG125" s="60">
        <v>0.86360029775467995</v>
      </c>
      <c r="AH125" s="60">
        <v>9.3783441770364903E-4</v>
      </c>
      <c r="AI125" s="60">
        <v>0.52837130967033397</v>
      </c>
      <c r="AJ125" s="60">
        <v>1.3491579325509699</v>
      </c>
      <c r="AK125" s="60">
        <v>118.273766817262</v>
      </c>
      <c r="AL125" s="60">
        <v>0.224798857832362</v>
      </c>
      <c r="AM125" s="60">
        <v>45.0018273219885</v>
      </c>
      <c r="AN125" s="60">
        <v>4.8518084400219E-2</v>
      </c>
      <c r="AO125" s="60">
        <v>1.1016597795131E-2</v>
      </c>
      <c r="AP125" s="60">
        <v>1.48354574914115E-2</v>
      </c>
      <c r="AQ125" s="60">
        <v>2.2666029113676399E-2</v>
      </c>
      <c r="AR125" s="60">
        <v>3.6004226947598701</v>
      </c>
    </row>
    <row r="126" spans="1:44">
      <c r="A126">
        <v>0</v>
      </c>
      <c r="B126">
        <v>121</v>
      </c>
      <c r="C126" s="59" t="s">
        <v>436</v>
      </c>
      <c r="D126" t="s">
        <v>370</v>
      </c>
      <c r="E126" t="s">
        <v>285</v>
      </c>
      <c r="F126" s="60">
        <v>7.7829778639313698</v>
      </c>
      <c r="G126" s="60">
        <v>7.7799603279251404</v>
      </c>
      <c r="H126" s="60">
        <v>3.0175360062321098E-3</v>
      </c>
      <c r="I126" s="60">
        <v>23058.8445746943</v>
      </c>
      <c r="J126" s="60">
        <v>51963.660300081101</v>
      </c>
      <c r="K126" s="60">
        <v>2.08358718744469E-3</v>
      </c>
      <c r="L126" s="60">
        <v>22800.477512425899</v>
      </c>
      <c r="M126" s="60">
        <v>4.7062786153533398E-3</v>
      </c>
      <c r="N126" s="60">
        <v>51500.316561350301</v>
      </c>
      <c r="O126" s="60">
        <v>6.0904780481916501E-6</v>
      </c>
      <c r="P126" s="60">
        <v>74.286161850479303</v>
      </c>
      <c r="Q126" s="60">
        <v>1.5558469323826899E-4</v>
      </c>
      <c r="R126" s="60">
        <v>24.720776402926401</v>
      </c>
      <c r="S126" s="60">
        <v>1.4457087876883501E-3</v>
      </c>
      <c r="T126" s="60">
        <v>229.69745286532</v>
      </c>
      <c r="U126" s="60">
        <v>4.3326171750546297E-4</v>
      </c>
      <c r="V126" s="60">
        <v>3.3502111667974498E-4</v>
      </c>
      <c r="W126" s="60">
        <v>1.0140870083848201E-5</v>
      </c>
      <c r="X126" s="60">
        <v>8.8099730741870698E-5</v>
      </c>
      <c r="Y126" s="60">
        <v>16.536775284131998</v>
      </c>
      <c r="Z126" s="60">
        <v>3.2589330353078103E-4</v>
      </c>
      <c r="AA126" s="60">
        <v>16.746357822744699</v>
      </c>
      <c r="AB126" s="60">
        <v>1.5913673079879201E-3</v>
      </c>
      <c r="AC126" s="60">
        <v>0.98200284339840904</v>
      </c>
      <c r="AD126" s="60">
        <v>2.8999561762736398E-2</v>
      </c>
      <c r="AE126" s="60">
        <v>1.23898735540022</v>
      </c>
      <c r="AF126" s="60">
        <v>2.0290544264921599E-2</v>
      </c>
      <c r="AG126" s="60">
        <v>0.54795514834723802</v>
      </c>
      <c r="AH126" s="60">
        <v>7.4407084584256005E-4</v>
      </c>
      <c r="AI126" s="60">
        <v>0.41920586393405601</v>
      </c>
      <c r="AJ126" s="60">
        <v>0.991300266640043</v>
      </c>
      <c r="AK126" s="60">
        <v>86.9022178602834</v>
      </c>
      <c r="AL126" s="60">
        <v>0.16874004839580101</v>
      </c>
      <c r="AM126" s="60">
        <v>33.779577856550198</v>
      </c>
      <c r="AN126" s="60">
        <v>2.9741381827542001E-2</v>
      </c>
      <c r="AO126" s="60">
        <v>6.7531277953937398E-3</v>
      </c>
      <c r="AP126" s="60">
        <v>9.0940711213381206E-3</v>
      </c>
      <c r="AQ126" s="60">
        <v>1.38941829108102E-2</v>
      </c>
      <c r="AR126" s="60">
        <v>2.2070439801806701</v>
      </c>
    </row>
    <row r="127" spans="1:44">
      <c r="A127">
        <v>0</v>
      </c>
      <c r="B127">
        <v>122</v>
      </c>
      <c r="C127" s="59" t="s">
        <v>437</v>
      </c>
      <c r="D127" t="s">
        <v>370</v>
      </c>
      <c r="E127" t="s">
        <v>438</v>
      </c>
      <c r="F127" s="60">
        <v>8.2097693111351706</v>
      </c>
      <c r="G127" s="60">
        <v>8.2069592322745297</v>
      </c>
      <c r="H127" s="60">
        <v>2.81007886063911E-3</v>
      </c>
      <c r="I127" s="60">
        <v>22370.991928852</v>
      </c>
      <c r="J127" s="60">
        <v>50729.581860095299</v>
      </c>
      <c r="K127" s="60">
        <v>2.0082985331731501E-3</v>
      </c>
      <c r="L127" s="60">
        <v>21976.601612726201</v>
      </c>
      <c r="M127" s="60">
        <v>4.5758203979655498E-3</v>
      </c>
      <c r="N127" s="60">
        <v>50072.725880343402</v>
      </c>
      <c r="O127" s="60">
        <v>9.8748951074326604E-6</v>
      </c>
      <c r="P127" s="60">
        <v>120.445070223191</v>
      </c>
      <c r="Q127" s="60">
        <v>1.93171222407536E-4</v>
      </c>
      <c r="R127" s="60">
        <v>31.654008981609302</v>
      </c>
      <c r="S127" s="60">
        <v>1.79497203552294E-3</v>
      </c>
      <c r="T127" s="60">
        <v>294.11967260768301</v>
      </c>
      <c r="U127" s="60">
        <v>5.4538184188912498E-4</v>
      </c>
      <c r="V127" s="60">
        <v>4.0171878412094501E-4</v>
      </c>
      <c r="W127" s="60">
        <v>1.41454071712168E-5</v>
      </c>
      <c r="X127" s="60">
        <v>1.29517650596963E-4</v>
      </c>
      <c r="Y127" s="60">
        <v>20.490412141809401</v>
      </c>
      <c r="Z127" s="60">
        <v>5.6535259851969797E-4</v>
      </c>
      <c r="AA127" s="60">
        <v>29.052651042826199</v>
      </c>
      <c r="AB127" s="60">
        <v>2.01465164522425E-3</v>
      </c>
      <c r="AC127" s="60">
        <v>1.24320364892309</v>
      </c>
      <c r="AD127" s="60">
        <v>3.6320892003368903E-2</v>
      </c>
      <c r="AE127" s="60">
        <v>1.55178641309181</v>
      </c>
      <c r="AF127" s="60">
        <v>2.5584478693770198E-2</v>
      </c>
      <c r="AG127" s="60">
        <v>0.69092019588000697</v>
      </c>
      <c r="AH127" s="60">
        <v>8.3072433955359501E-4</v>
      </c>
      <c r="AI127" s="60">
        <v>0.46802601715313102</v>
      </c>
      <c r="AJ127" s="60">
        <v>1.5281551605472601</v>
      </c>
      <c r="AK127" s="60">
        <v>133.96553713872399</v>
      </c>
      <c r="AL127" s="60">
        <v>0.2594756620284</v>
      </c>
      <c r="AM127" s="60">
        <v>51.943675557143898</v>
      </c>
      <c r="AN127" s="60">
        <v>3.8877622695423102E-2</v>
      </c>
      <c r="AO127" s="60">
        <v>8.8276180525768792E-3</v>
      </c>
      <c r="AP127" s="60">
        <v>1.1887675362489599E-2</v>
      </c>
      <c r="AQ127" s="60">
        <v>1.8162329280356701E-2</v>
      </c>
      <c r="AR127" s="60">
        <v>2.8850247655342498</v>
      </c>
    </row>
    <row r="128" spans="1:44">
      <c r="A128">
        <v>0</v>
      </c>
      <c r="B128">
        <v>123</v>
      </c>
      <c r="C128" s="59" t="s">
        <v>439</v>
      </c>
      <c r="D128" t="s">
        <v>370</v>
      </c>
      <c r="E128" t="s">
        <v>440</v>
      </c>
      <c r="F128" s="60">
        <v>7.8415758022761803</v>
      </c>
      <c r="G128" s="60">
        <v>7.8389726187384001</v>
      </c>
      <c r="H128" s="60">
        <v>2.6031835377864402E-3</v>
      </c>
      <c r="I128" s="60">
        <v>26833.001008924799</v>
      </c>
      <c r="J128" s="60">
        <v>60546.8523274908</v>
      </c>
      <c r="K128" s="60">
        <v>2.4254155582773898E-3</v>
      </c>
      <c r="L128" s="60">
        <v>26541.069760854301</v>
      </c>
      <c r="M128" s="60">
        <v>5.4828079432002698E-3</v>
      </c>
      <c r="N128" s="60">
        <v>59997.7960928053</v>
      </c>
      <c r="O128" s="60">
        <v>8.3835941239401503E-6</v>
      </c>
      <c r="P128" s="60">
        <v>102.255524944328</v>
      </c>
      <c r="Q128" s="60">
        <v>1.95919457126142E-4</v>
      </c>
      <c r="R128" s="60">
        <v>31.009864703704</v>
      </c>
      <c r="S128" s="60">
        <v>1.82051126226442E-3</v>
      </c>
      <c r="T128" s="60">
        <v>288.13485131860398</v>
      </c>
      <c r="U128" s="60">
        <v>3.1171302472458298E-4</v>
      </c>
      <c r="V128" s="60">
        <v>1.9686562181180599E-4</v>
      </c>
      <c r="W128" s="60">
        <v>1.3500395418829E-5</v>
      </c>
      <c r="X128" s="60">
        <v>1.01347007493947E-4</v>
      </c>
      <c r="Y128" s="60">
        <v>11.158129297678601</v>
      </c>
      <c r="Z128" s="60">
        <v>2.2761320649964401E-4</v>
      </c>
      <c r="AA128" s="60">
        <v>11.747185509783399</v>
      </c>
      <c r="AB128" s="60">
        <v>2.0228383231650198E-3</v>
      </c>
      <c r="AC128" s="60">
        <v>1.24825549394684</v>
      </c>
      <c r="AD128" s="60">
        <v>3.6372899604753199E-2</v>
      </c>
      <c r="AE128" s="60">
        <v>1.55400840392832</v>
      </c>
      <c r="AF128" s="60">
        <v>2.5663320856299899E-2</v>
      </c>
      <c r="AG128" s="60">
        <v>0.69304936345190304</v>
      </c>
      <c r="AH128" s="60">
        <v>6.8343814390353901E-4</v>
      </c>
      <c r="AI128" s="60">
        <v>0.38504569714757497</v>
      </c>
      <c r="AJ128" s="60">
        <v>1.0659460633137601</v>
      </c>
      <c r="AK128" s="60">
        <v>93.446032588468995</v>
      </c>
      <c r="AL128" s="60">
        <v>0.17798400078814899</v>
      </c>
      <c r="AM128" s="60">
        <v>35.6300977094728</v>
      </c>
      <c r="AN128" s="60">
        <v>3.7786492745540502E-2</v>
      </c>
      <c r="AO128" s="60">
        <v>8.5798644139319594E-3</v>
      </c>
      <c r="AP128" s="60">
        <v>1.15540395952233E-2</v>
      </c>
      <c r="AQ128" s="60">
        <v>1.76525887363852E-2</v>
      </c>
      <c r="AR128" s="60">
        <v>2.8040543586631999</v>
      </c>
    </row>
    <row r="129" spans="1:44">
      <c r="A129">
        <v>0</v>
      </c>
      <c r="B129">
        <v>124</v>
      </c>
      <c r="C129" s="59" t="s">
        <v>441</v>
      </c>
      <c r="D129" t="s">
        <v>370</v>
      </c>
      <c r="E129" t="s">
        <v>442</v>
      </c>
      <c r="F129" s="60">
        <v>7.38386414758605</v>
      </c>
      <c r="G129" s="60">
        <v>7.3814264019236298</v>
      </c>
      <c r="H129" s="60">
        <v>2.43774566242383E-3</v>
      </c>
      <c r="I129" s="60">
        <v>44292.8612076235</v>
      </c>
      <c r="J129" s="60">
        <v>100077.718786492</v>
      </c>
      <c r="K129" s="60">
        <v>3.9970448860526704E-3</v>
      </c>
      <c r="L129" s="60">
        <v>43739.2457535547</v>
      </c>
      <c r="M129" s="60">
        <v>9.0483481517926699E-3</v>
      </c>
      <c r="N129" s="60">
        <v>99015.1311174859</v>
      </c>
      <c r="O129" s="60">
        <v>1.43464225454322E-5</v>
      </c>
      <c r="P129" s="60">
        <v>174.984731699637</v>
      </c>
      <c r="Q129" s="60">
        <v>3.90767228014368E-4</v>
      </c>
      <c r="R129" s="60">
        <v>61.383229104259897</v>
      </c>
      <c r="S129" s="60">
        <v>3.63106248856281E-3</v>
      </c>
      <c r="T129" s="60">
        <v>570.355444042003</v>
      </c>
      <c r="U129" s="60">
        <v>1.24622421770065E-3</v>
      </c>
      <c r="V129" s="60">
        <v>9.7302640922022703E-4</v>
      </c>
      <c r="W129" s="60">
        <v>2.2304195617381999E-5</v>
      </c>
      <c r="X129" s="60">
        <v>2.5089361286304099E-4</v>
      </c>
      <c r="Y129" s="60">
        <v>47.758017003244099</v>
      </c>
      <c r="Z129" s="60">
        <v>8.07887346092912E-4</v>
      </c>
      <c r="AA129" s="60">
        <v>41.360476492249703</v>
      </c>
      <c r="AB129" s="60">
        <v>3.3165459800411599E-3</v>
      </c>
      <c r="AC129" s="60">
        <v>2.0465781635164202</v>
      </c>
      <c r="AD129" s="60">
        <v>5.9893467516024E-2</v>
      </c>
      <c r="AE129" s="60">
        <v>2.55890932182229</v>
      </c>
      <c r="AF129" s="60">
        <v>4.2144221939058001E-2</v>
      </c>
      <c r="AG129" s="60">
        <v>1.1381234077845299</v>
      </c>
      <c r="AH129" s="60">
        <v>7.7050328664584103E-4</v>
      </c>
      <c r="AI129" s="60">
        <v>0.43409777140938599</v>
      </c>
      <c r="AJ129" s="60">
        <v>1.7969612806741799</v>
      </c>
      <c r="AK129" s="60">
        <v>157.53039311583899</v>
      </c>
      <c r="AL129" s="60">
        <v>0.29831592194849299</v>
      </c>
      <c r="AM129" s="60">
        <v>59.718993843541099</v>
      </c>
      <c r="AN129" s="60">
        <v>6.3361277692446302E-2</v>
      </c>
      <c r="AO129" s="60">
        <v>1.43869181787291E-2</v>
      </c>
      <c r="AP129" s="60">
        <v>1.9374085852156699E-2</v>
      </c>
      <c r="AQ129" s="60">
        <v>2.9600273661560501E-2</v>
      </c>
      <c r="AR129" s="60">
        <v>4.7019041454949901</v>
      </c>
    </row>
    <row r="130" spans="1:44">
      <c r="A130">
        <v>0</v>
      </c>
      <c r="B130">
        <v>125</v>
      </c>
      <c r="C130" s="59" t="s">
        <v>443</v>
      </c>
      <c r="D130" t="s">
        <v>370</v>
      </c>
      <c r="E130" t="s">
        <v>444</v>
      </c>
      <c r="F130" s="60">
        <v>8.2586483105161097</v>
      </c>
      <c r="G130" s="60">
        <v>8.2549932844040494</v>
      </c>
      <c r="H130" s="60">
        <v>3.6550261120620298E-3</v>
      </c>
      <c r="I130" s="60">
        <v>167242.127009433</v>
      </c>
      <c r="J130" s="60">
        <v>377623.573377516</v>
      </c>
      <c r="K130" s="60">
        <v>1.5005029863691901E-2</v>
      </c>
      <c r="L130" s="60">
        <v>164198.47849034099</v>
      </c>
      <c r="M130" s="60">
        <v>3.4061273973418203E-2</v>
      </c>
      <c r="N130" s="60">
        <v>372728.97239685</v>
      </c>
      <c r="O130" s="60">
        <v>9.3549582913083696E-5</v>
      </c>
      <c r="P130" s="60">
        <v>1141.03349562019</v>
      </c>
      <c r="Q130" s="60">
        <v>1.3973137001653301E-3</v>
      </c>
      <c r="R130" s="60">
        <v>223.23169546639201</v>
      </c>
      <c r="S130" s="60">
        <v>1.29839024812725E-2</v>
      </c>
      <c r="T130" s="60">
        <v>2074.18415704061</v>
      </c>
      <c r="U130" s="60">
        <v>4.0971023487568802E-3</v>
      </c>
      <c r="V130" s="60">
        <v>3.1688478999547698E-3</v>
      </c>
      <c r="W130" s="60">
        <v>1.3917800464736401E-4</v>
      </c>
      <c r="X130" s="60">
        <v>7.8907644415474498E-4</v>
      </c>
      <c r="Y130" s="60">
        <v>156.117380737605</v>
      </c>
      <c r="Z130" s="60">
        <v>3.7817503804237402E-3</v>
      </c>
      <c r="AA130" s="60">
        <v>194.897690423862</v>
      </c>
      <c r="AB130" s="60">
        <v>2.07575180358026E-2</v>
      </c>
      <c r="AC130" s="60">
        <v>12.809074077828599</v>
      </c>
      <c r="AD130" s="60">
        <v>0.375320292841403</v>
      </c>
      <c r="AE130" s="60">
        <v>16.0353146320004</v>
      </c>
      <c r="AF130" s="60">
        <v>0.26389184843719599</v>
      </c>
      <c r="AG130" s="60">
        <v>7.1265164241068302</v>
      </c>
      <c r="AH130" s="60">
        <v>5.34428826807401E-3</v>
      </c>
      <c r="AI130" s="60">
        <v>3.0109457898090102</v>
      </c>
      <c r="AJ130" s="60">
        <v>10.3631088319976</v>
      </c>
      <c r="AK130" s="60">
        <v>908.48068111646899</v>
      </c>
      <c r="AL130" s="60">
        <v>1.75966041057503</v>
      </c>
      <c r="AM130" s="60">
        <v>352.26128239979499</v>
      </c>
      <c r="AN130" s="60">
        <v>0.386002864652917</v>
      </c>
      <c r="AO130" s="60">
        <v>8.7646449870636703E-2</v>
      </c>
      <c r="AP130" s="60">
        <v>0.118028702435006</v>
      </c>
      <c r="AQ130" s="60">
        <v>0.18032771234727499</v>
      </c>
      <c r="AR130" s="60">
        <v>28.6444424036744</v>
      </c>
    </row>
    <row r="131" spans="1:44">
      <c r="A131">
        <v>0</v>
      </c>
      <c r="B131">
        <v>126</v>
      </c>
      <c r="C131" s="59" t="s">
        <v>445</v>
      </c>
      <c r="D131" t="s">
        <v>370</v>
      </c>
      <c r="E131" t="s">
        <v>293</v>
      </c>
      <c r="F131" s="60">
        <v>7.0142495243521203</v>
      </c>
      <c r="G131" s="60">
        <v>7.01152321417654</v>
      </c>
      <c r="H131" s="60">
        <v>2.7263101755838899E-3</v>
      </c>
      <c r="I131" s="60">
        <v>33246.367059440403</v>
      </c>
      <c r="J131" s="60">
        <v>74936.687219414904</v>
      </c>
      <c r="K131" s="60">
        <v>2.9954299123947799E-3</v>
      </c>
      <c r="L131" s="60">
        <v>32778.677450673298</v>
      </c>
      <c r="M131" s="60">
        <v>6.7722643139296003E-3</v>
      </c>
      <c r="N131" s="60">
        <v>74108.1828149106</v>
      </c>
      <c r="O131" s="60">
        <v>1.29661783929673E-5</v>
      </c>
      <c r="P131" s="60">
        <v>158.14975754951601</v>
      </c>
      <c r="Q131" s="60">
        <v>2.6989647150744902E-4</v>
      </c>
      <c r="R131" s="60">
        <v>43.515144030401203</v>
      </c>
      <c r="S131" s="60">
        <v>2.50791354550523E-3</v>
      </c>
      <c r="T131" s="60">
        <v>404.32993976752698</v>
      </c>
      <c r="U131" s="60">
        <v>7.7634159313441197E-4</v>
      </c>
      <c r="V131" s="60">
        <v>6.0902687618345297E-4</v>
      </c>
      <c r="W131" s="60">
        <v>1.9767344186663398E-5</v>
      </c>
      <c r="X131" s="60">
        <v>1.4754737276429601E-4</v>
      </c>
      <c r="Y131" s="60">
        <v>29.759621016936901</v>
      </c>
      <c r="Z131" s="60">
        <v>9.5111347427600905E-4</v>
      </c>
      <c r="AA131" s="60">
        <v>48.642057770755102</v>
      </c>
      <c r="AB131" s="60">
        <v>3.0306391200162599E-3</v>
      </c>
      <c r="AC131" s="60">
        <v>1.8701504160804401</v>
      </c>
      <c r="AD131" s="60">
        <v>5.48529786219418E-2</v>
      </c>
      <c r="AE131" s="60">
        <v>2.34355772251544</v>
      </c>
      <c r="AF131" s="60">
        <v>3.8543370773423603E-2</v>
      </c>
      <c r="AG131" s="60">
        <v>1.0408808247921899</v>
      </c>
      <c r="AH131" s="60">
        <v>6.5222623840287795E-4</v>
      </c>
      <c r="AI131" s="60">
        <v>0.36746106272796197</v>
      </c>
      <c r="AJ131" s="60">
        <v>1.4714468441248101</v>
      </c>
      <c r="AK131" s="60">
        <v>128.99420944511201</v>
      </c>
      <c r="AL131" s="60">
        <v>0.244260486521819</v>
      </c>
      <c r="AM131" s="60">
        <v>48.897793974722603</v>
      </c>
      <c r="AN131" s="60">
        <v>5.5371163470333003E-2</v>
      </c>
      <c r="AO131" s="60">
        <v>1.25726691053769E-2</v>
      </c>
      <c r="AP131" s="60">
        <v>1.69309332671864E-2</v>
      </c>
      <c r="AQ131" s="60">
        <v>2.58675610977698E-2</v>
      </c>
      <c r="AR131" s="60">
        <v>4.10897495353188</v>
      </c>
    </row>
    <row r="132" spans="1:44">
      <c r="A132">
        <v>0</v>
      </c>
      <c r="B132">
        <v>127</v>
      </c>
      <c r="C132" s="59" t="s">
        <v>446</v>
      </c>
      <c r="D132" t="s">
        <v>370</v>
      </c>
      <c r="E132" t="s">
        <v>297</v>
      </c>
      <c r="F132" s="60">
        <v>6.5292656508823299</v>
      </c>
      <c r="G132" s="60">
        <v>6.5269716192084202</v>
      </c>
      <c r="H132" s="60">
        <v>2.2940316739052898E-3</v>
      </c>
      <c r="I132" s="60">
        <v>40204.420604622203</v>
      </c>
      <c r="J132" s="60">
        <v>90618.757510109906</v>
      </c>
      <c r="K132" s="60">
        <v>3.6411285812129402E-3</v>
      </c>
      <c r="L132" s="60">
        <v>39844.4907110473</v>
      </c>
      <c r="M132" s="60">
        <v>8.2118648063498108E-3</v>
      </c>
      <c r="N132" s="60">
        <v>89861.581017824006</v>
      </c>
      <c r="O132" s="60">
        <v>7.7465255846508507E-6</v>
      </c>
      <c r="P132" s="60">
        <v>94.485137095455698</v>
      </c>
      <c r="Q132" s="60">
        <v>3.03358059745289E-4</v>
      </c>
      <c r="R132" s="60">
        <v>47.908699659855699</v>
      </c>
      <c r="S132" s="60">
        <v>2.8188538540852501E-3</v>
      </c>
      <c r="T132" s="60">
        <v>445.155298370835</v>
      </c>
      <c r="U132" s="60">
        <v>7.7167331086677401E-4</v>
      </c>
      <c r="V132" s="60">
        <v>6.2772128519449598E-4</v>
      </c>
      <c r="W132" s="60">
        <v>1.24772112529683E-5</v>
      </c>
      <c r="X132" s="60">
        <v>1.3147481441931001E-4</v>
      </c>
      <c r="Y132" s="60">
        <v>29.980352932518699</v>
      </c>
      <c r="Z132" s="60">
        <v>7.9176492424779302E-4</v>
      </c>
      <c r="AA132" s="60">
        <v>40.405112889256401</v>
      </c>
      <c r="AB132" s="60">
        <v>1.9601132237623701E-3</v>
      </c>
      <c r="AC132" s="60">
        <v>1.2095490145208401</v>
      </c>
      <c r="AD132" s="60">
        <v>3.5679384468892197E-2</v>
      </c>
      <c r="AE132" s="60">
        <v>1.52437842223616</v>
      </c>
      <c r="AF132" s="60">
        <v>2.4981745400639001E-2</v>
      </c>
      <c r="AG132" s="60">
        <v>0.67464311593876303</v>
      </c>
      <c r="AH132" s="60">
        <v>5.1850419110204102E-4</v>
      </c>
      <c r="AI132" s="60">
        <v>0.29212271735192702</v>
      </c>
      <c r="AJ132" s="60">
        <v>1.1698470201853799</v>
      </c>
      <c r="AK132" s="60">
        <v>102.554497393541</v>
      </c>
      <c r="AL132" s="60">
        <v>0.19082005304004099</v>
      </c>
      <c r="AM132" s="60">
        <v>38.199709550501197</v>
      </c>
      <c r="AN132" s="60">
        <v>3.63262216821061E-2</v>
      </c>
      <c r="AO132" s="60">
        <v>8.24829303573032E-3</v>
      </c>
      <c r="AP132" s="60">
        <v>1.11075312755876E-2</v>
      </c>
      <c r="AQ132" s="60">
        <v>1.69703973707882E-2</v>
      </c>
      <c r="AR132" s="60">
        <v>2.6956907836728701</v>
      </c>
    </row>
    <row r="133" spans="1:44">
      <c r="A133">
        <v>0</v>
      </c>
      <c r="B133">
        <v>128</v>
      </c>
      <c r="C133" s="59" t="s">
        <v>447</v>
      </c>
      <c r="D133" t="s">
        <v>370</v>
      </c>
      <c r="E133" t="s">
        <v>448</v>
      </c>
      <c r="F133" s="60">
        <v>8.1925703200561308</v>
      </c>
      <c r="G133" s="60">
        <v>8.1893648863045208</v>
      </c>
      <c r="H133" s="60">
        <v>3.2054337516029801E-3</v>
      </c>
      <c r="I133" s="60">
        <v>95245.988493727098</v>
      </c>
      <c r="J133" s="60">
        <v>214602.100780401</v>
      </c>
      <c r="K133" s="60">
        <v>8.5795537194782601E-3</v>
      </c>
      <c r="L133" s="60">
        <v>93885.162486298505</v>
      </c>
      <c r="M133" s="60">
        <v>1.9395769796133201E-2</v>
      </c>
      <c r="N133" s="60">
        <v>212245.888119173</v>
      </c>
      <c r="O133" s="60">
        <v>4.4417520693109199E-5</v>
      </c>
      <c r="P133" s="60">
        <v>541.76488365884904</v>
      </c>
      <c r="Q133" s="60">
        <v>7.3913881380702196E-4</v>
      </c>
      <c r="R133" s="60">
        <v>120.046704517561</v>
      </c>
      <c r="S133" s="60">
        <v>6.8681422734240697E-3</v>
      </c>
      <c r="T133" s="60">
        <v>1115.43335831694</v>
      </c>
      <c r="U133" s="60">
        <v>1.06785721079618E-3</v>
      </c>
      <c r="V133" s="60">
        <v>5.5719056949082705E-4</v>
      </c>
      <c r="W133" s="60">
        <v>6.6048674465080007E-5</v>
      </c>
      <c r="X133" s="60">
        <v>4.4461796684026899E-4</v>
      </c>
      <c r="Y133" s="60">
        <v>36.241805770120301</v>
      </c>
      <c r="Z133" s="60">
        <v>8.8419220617728402E-4</v>
      </c>
      <c r="AA133" s="60">
        <v>45.831520753456502</v>
      </c>
      <c r="AB133" s="60">
        <v>1.0153906236031299E-2</v>
      </c>
      <c r="AC133" s="60">
        <v>6.2657846151124001</v>
      </c>
      <c r="AD133" s="60">
        <v>0.18447670659464899</v>
      </c>
      <c r="AE133" s="60">
        <v>7.8816469264837101</v>
      </c>
      <c r="AF133" s="60">
        <v>0.12931936103574301</v>
      </c>
      <c r="AG133" s="60">
        <v>3.4923267082103702</v>
      </c>
      <c r="AH133" s="60">
        <v>2.11031108420237E-3</v>
      </c>
      <c r="AI133" s="60">
        <v>1.18893891112154</v>
      </c>
      <c r="AJ133" s="60">
        <v>4.8155360274647201</v>
      </c>
      <c r="AK133" s="60">
        <v>422.1533828405</v>
      </c>
      <c r="AL133" s="60">
        <v>0.81046833354543302</v>
      </c>
      <c r="AM133" s="60">
        <v>162.245290513664</v>
      </c>
      <c r="AN133" s="60">
        <v>0.18480150476892701</v>
      </c>
      <c r="AO133" s="60">
        <v>4.19613374222624E-2</v>
      </c>
      <c r="AP133" s="60">
        <v>5.6507055549786397E-2</v>
      </c>
      <c r="AQ133" s="60">
        <v>8.6333111796878095E-2</v>
      </c>
      <c r="AR133" s="60">
        <v>13.7137222135014</v>
      </c>
    </row>
    <row r="134" spans="1:44">
      <c r="A134">
        <v>0</v>
      </c>
      <c r="B134">
        <v>129</v>
      </c>
      <c r="C134" s="59" t="s">
        <v>449</v>
      </c>
      <c r="D134" t="s">
        <v>370</v>
      </c>
      <c r="E134" t="s">
        <v>450</v>
      </c>
      <c r="F134" s="60">
        <v>7.0896623152242197</v>
      </c>
      <c r="G134" s="60">
        <v>7.0863595625852698</v>
      </c>
      <c r="H134" s="60">
        <v>3.3027526389535198E-3</v>
      </c>
      <c r="I134" s="60">
        <v>97443.633718589699</v>
      </c>
      <c r="J134" s="60">
        <v>219259.64659240699</v>
      </c>
      <c r="K134" s="60">
        <v>8.7240994161958199E-3</v>
      </c>
      <c r="L134" s="60">
        <v>95466.910985898794</v>
      </c>
      <c r="M134" s="60">
        <v>1.97705960453082E-2</v>
      </c>
      <c r="N134" s="60">
        <v>216347.57271239601</v>
      </c>
      <c r="O134" s="60">
        <v>8.4800841443378504E-5</v>
      </c>
      <c r="P134" s="60">
        <v>1034.3242324615301</v>
      </c>
      <c r="Q134" s="60">
        <v>6.8720125714322503E-4</v>
      </c>
      <c r="R134" s="60">
        <v>112.80633921835199</v>
      </c>
      <c r="S134" s="60">
        <v>6.3855289241545902E-3</v>
      </c>
      <c r="T134" s="60">
        <v>1048.1574865381101</v>
      </c>
      <c r="U134" s="60">
        <v>3.0754333785695301E-3</v>
      </c>
      <c r="V134" s="60">
        <v>2.12835553110396E-3</v>
      </c>
      <c r="W134" s="60">
        <v>7.23251175790536E-5</v>
      </c>
      <c r="X134" s="60">
        <v>8.7475272988651897E-4</v>
      </c>
      <c r="Y134" s="60">
        <v>113.42210101965701</v>
      </c>
      <c r="Z134" s="60">
        <v>2.03277786917266E-3</v>
      </c>
      <c r="AA134" s="60">
        <v>104.815602558302</v>
      </c>
      <c r="AB134" s="60">
        <v>1.0709631675183099E-2</v>
      </c>
      <c r="AC134" s="60">
        <v>6.6087123343489802</v>
      </c>
      <c r="AD134" s="60">
        <v>0.193485995054826</v>
      </c>
      <c r="AE134" s="60">
        <v>8.2665628977883401</v>
      </c>
      <c r="AF134" s="60">
        <v>0.136111199789308</v>
      </c>
      <c r="AG134" s="60">
        <v>3.6757433264720198</v>
      </c>
      <c r="AH134" s="60">
        <v>5.98039831130263E-3</v>
      </c>
      <c r="AI134" s="60">
        <v>3.3693270671331099</v>
      </c>
      <c r="AJ134" s="60">
        <v>4.7391440928415403</v>
      </c>
      <c r="AK134" s="60">
        <v>415.45649314037502</v>
      </c>
      <c r="AL134" s="60">
        <v>0.79560473676322996</v>
      </c>
      <c r="AM134" s="60">
        <v>159.269790450068</v>
      </c>
      <c r="AN134" s="60">
        <v>0.19819774267182499</v>
      </c>
      <c r="AO134" s="60">
        <v>4.5003109132055498E-2</v>
      </c>
      <c r="AP134" s="60">
        <v>6.0603242814399397E-2</v>
      </c>
      <c r="AQ134" s="60">
        <v>9.2591390725369593E-2</v>
      </c>
      <c r="AR134" s="60">
        <v>14.7078282167833</v>
      </c>
    </row>
    <row r="135" spans="1:44">
      <c r="A135">
        <v>0</v>
      </c>
      <c r="B135">
        <v>130</v>
      </c>
      <c r="C135" s="59" t="s">
        <v>451</v>
      </c>
      <c r="D135" t="s">
        <v>370</v>
      </c>
      <c r="E135" t="s">
        <v>303</v>
      </c>
      <c r="F135" s="60">
        <v>7.9387160006573403</v>
      </c>
      <c r="G135" s="60">
        <v>7.9356866257246699</v>
      </c>
      <c r="H135" s="60">
        <v>3.0293749326730799E-3</v>
      </c>
      <c r="I135" s="60">
        <v>19614.090827792199</v>
      </c>
      <c r="J135" s="60">
        <v>44202.007593054703</v>
      </c>
      <c r="K135" s="60">
        <v>1.7728187702900999E-3</v>
      </c>
      <c r="L135" s="60">
        <v>19399.7711010973</v>
      </c>
      <c r="M135" s="60">
        <v>4.0045203772930103E-3</v>
      </c>
      <c r="N135" s="60">
        <v>43821.049275359197</v>
      </c>
      <c r="O135" s="60">
        <v>5.7630652584996799E-6</v>
      </c>
      <c r="P135" s="60">
        <v>70.292675740764807</v>
      </c>
      <c r="Q135" s="60">
        <v>1.2802812267237001E-4</v>
      </c>
      <c r="R135" s="60">
        <v>20.097110594701501</v>
      </c>
      <c r="S135" s="60">
        <v>1.18964933729252E-3</v>
      </c>
      <c r="T135" s="60">
        <v>186.73570159536001</v>
      </c>
      <c r="U135" s="60">
        <v>4.3592651720444301E-4</v>
      </c>
      <c r="V135" s="60">
        <v>3.6657430051337302E-4</v>
      </c>
      <c r="W135" s="60">
        <v>9.6075746765388097E-6</v>
      </c>
      <c r="X135" s="60">
        <v>5.9744642014531703E-5</v>
      </c>
      <c r="Y135" s="60">
        <v>17.109808278117299</v>
      </c>
      <c r="Z135" s="60">
        <v>4.6225015345816001E-4</v>
      </c>
      <c r="AA135" s="60">
        <v>23.5197052307565</v>
      </c>
      <c r="AB135" s="60">
        <v>1.44786800994116E-3</v>
      </c>
      <c r="AC135" s="60">
        <v>0.89345212478036795</v>
      </c>
      <c r="AD135" s="60">
        <v>2.6203112574796499E-2</v>
      </c>
      <c r="AE135" s="60">
        <v>1.11951088840309</v>
      </c>
      <c r="AF135" s="60">
        <v>1.8413167654246099E-2</v>
      </c>
      <c r="AG135" s="60">
        <v>0.49725576020983903</v>
      </c>
      <c r="AH135" s="60">
        <v>5.7917212283400802E-4</v>
      </c>
      <c r="AI135" s="60">
        <v>0.32630273242111701</v>
      </c>
      <c r="AJ135" s="60">
        <v>0.646883759763906</v>
      </c>
      <c r="AK135" s="60">
        <v>56.7089864827959</v>
      </c>
      <c r="AL135" s="60">
        <v>0.108605214122536</v>
      </c>
      <c r="AM135" s="60">
        <v>21.741360874060302</v>
      </c>
      <c r="AN135" s="60">
        <v>2.71340297187566E-2</v>
      </c>
      <c r="AO135" s="60">
        <v>6.1610980674539698E-3</v>
      </c>
      <c r="AP135" s="60">
        <v>8.2968167540908005E-3</v>
      </c>
      <c r="AQ135" s="60">
        <v>1.2676114897211901E-2</v>
      </c>
      <c r="AR135" s="60">
        <v>2.0135579878594601</v>
      </c>
    </row>
    <row r="136" spans="1:44">
      <c r="A136">
        <v>0</v>
      </c>
      <c r="B136">
        <v>131</v>
      </c>
      <c r="C136" s="59" t="s">
        <v>452</v>
      </c>
      <c r="D136" t="s">
        <v>370</v>
      </c>
      <c r="E136" t="s">
        <v>305</v>
      </c>
      <c r="F136" s="60">
        <v>7.55044509090445</v>
      </c>
      <c r="G136" s="60">
        <v>7.5481528757583902</v>
      </c>
      <c r="H136" s="60">
        <v>2.2922151460669201E-3</v>
      </c>
      <c r="I136" s="60">
        <v>18552.664088733502</v>
      </c>
      <c r="J136" s="60">
        <v>41929.517924299602</v>
      </c>
      <c r="K136" s="60">
        <v>1.6774291707766799E-3</v>
      </c>
      <c r="L136" s="60">
        <v>18355.9326518446</v>
      </c>
      <c r="M136" s="60">
        <v>3.7958280810136101E-3</v>
      </c>
      <c r="N136" s="60">
        <v>41537.351219905802</v>
      </c>
      <c r="O136" s="60">
        <v>5.1392483488197698E-6</v>
      </c>
      <c r="P136" s="60">
        <v>62.683919326100899</v>
      </c>
      <c r="Q136" s="60">
        <v>1.5013065411166501E-4</v>
      </c>
      <c r="R136" s="60">
        <v>23.56987382546</v>
      </c>
      <c r="S136" s="60">
        <v>1.3950387524441399E-3</v>
      </c>
      <c r="T136" s="60">
        <v>219.00514133021699</v>
      </c>
      <c r="U136" s="60">
        <v>2.4940966168670702E-4</v>
      </c>
      <c r="V136" s="60">
        <v>1.74810156766058E-4</v>
      </c>
      <c r="W136" s="60">
        <v>7.9188353830137198E-6</v>
      </c>
      <c r="X136" s="60">
        <v>6.6680669537635707E-5</v>
      </c>
      <c r="Y136" s="60">
        <v>9.2202547833989996</v>
      </c>
      <c r="Z136" s="60">
        <v>3.3716552434213899E-4</v>
      </c>
      <c r="AA136" s="60">
        <v>17.093178105228102</v>
      </c>
      <c r="AB136" s="60">
        <v>1.1517000282188601E-3</v>
      </c>
      <c r="AC136" s="60">
        <v>0.71069243208403099</v>
      </c>
      <c r="AD136" s="60">
        <v>2.0759796131471098E-2</v>
      </c>
      <c r="AE136" s="60">
        <v>0.88694874488172104</v>
      </c>
      <c r="AF136" s="60">
        <v>1.46247726685071E-2</v>
      </c>
      <c r="AG136" s="60">
        <v>0.39494847316493997</v>
      </c>
      <c r="AH136" s="60">
        <v>2.9819472221897999E-4</v>
      </c>
      <c r="AI136" s="60">
        <v>0.16800144347806201</v>
      </c>
      <c r="AJ136" s="60">
        <v>0.66544890115124999</v>
      </c>
      <c r="AK136" s="60">
        <v>58.336497354873401</v>
      </c>
      <c r="AL136" s="60">
        <v>0.109920037181385</v>
      </c>
      <c r="AM136" s="60">
        <v>22.004571465180899</v>
      </c>
      <c r="AN136" s="60">
        <v>2.24039768181887E-2</v>
      </c>
      <c r="AO136" s="60">
        <v>5.0870846854939797E-3</v>
      </c>
      <c r="AP136" s="60">
        <v>6.8505025253336304E-3</v>
      </c>
      <c r="AQ136" s="60">
        <v>1.04663896073611E-2</v>
      </c>
      <c r="AR136" s="60">
        <v>1.66255093510486</v>
      </c>
    </row>
    <row r="137" spans="1:44">
      <c r="A137">
        <v>0</v>
      </c>
      <c r="B137">
        <v>132</v>
      </c>
      <c r="C137" s="59" t="s">
        <v>453</v>
      </c>
      <c r="D137" t="s">
        <v>370</v>
      </c>
      <c r="E137" t="s">
        <v>454</v>
      </c>
      <c r="F137" s="60">
        <v>8.1895605488934997</v>
      </c>
      <c r="G137" s="60">
        <v>8.1867513654701902</v>
      </c>
      <c r="H137" s="60">
        <v>2.8091834233130398E-3</v>
      </c>
      <c r="I137" s="60">
        <v>20175.0023404208</v>
      </c>
      <c r="J137" s="60">
        <v>45463.061585494797</v>
      </c>
      <c r="K137" s="60">
        <v>1.8215505288715901E-3</v>
      </c>
      <c r="L137" s="60">
        <v>19933.037658107001</v>
      </c>
      <c r="M137" s="60">
        <v>4.11538728995243E-3</v>
      </c>
      <c r="N137" s="60">
        <v>45034.254349855401</v>
      </c>
      <c r="O137" s="60">
        <v>6.8839501219204397E-6</v>
      </c>
      <c r="P137" s="60">
        <v>83.964219045078806</v>
      </c>
      <c r="Q137" s="60">
        <v>1.4272781293556101E-4</v>
      </c>
      <c r="R137" s="60">
        <v>22.533703643831899</v>
      </c>
      <c r="S137" s="60">
        <v>1.3262436773896901E-3</v>
      </c>
      <c r="T137" s="60">
        <v>209.37625696945901</v>
      </c>
      <c r="U137" s="60">
        <v>3.2351880793251198E-4</v>
      </c>
      <c r="V137" s="60">
        <v>2.4144932640343E-4</v>
      </c>
      <c r="W137" s="60">
        <v>1.1026098597943401E-5</v>
      </c>
      <c r="X137" s="60">
        <v>7.1043382931139005E-5</v>
      </c>
      <c r="Y137" s="60">
        <v>12.188176299609299</v>
      </c>
      <c r="Z137" s="60">
        <v>4.7738116725748198E-4</v>
      </c>
      <c r="AA137" s="60">
        <v>24.335765230123599</v>
      </c>
      <c r="AB137" s="60">
        <v>1.70324735581717E-3</v>
      </c>
      <c r="AC137" s="60">
        <v>1.0510419172416301</v>
      </c>
      <c r="AD137" s="60">
        <v>3.1043560165570399E-2</v>
      </c>
      <c r="AE137" s="60">
        <v>1.32631585354407</v>
      </c>
      <c r="AF137" s="60">
        <v>2.1718432311026398E-2</v>
      </c>
      <c r="AG137" s="60">
        <v>0.58651589841441398</v>
      </c>
      <c r="AH137" s="60">
        <v>5.5130293661587897E-4</v>
      </c>
      <c r="AI137" s="60">
        <v>0.310601369651615</v>
      </c>
      <c r="AJ137" s="60">
        <v>0.76978072686805599</v>
      </c>
      <c r="AK137" s="60">
        <v>67.482734225094404</v>
      </c>
      <c r="AL137" s="60">
        <v>0.12904715904752401</v>
      </c>
      <c r="AM137" s="60">
        <v>25.833574173141699</v>
      </c>
      <c r="AN137" s="60">
        <v>3.1695227401134E-2</v>
      </c>
      <c r="AO137" s="60">
        <v>7.1967713613692802E-3</v>
      </c>
      <c r="AP137" s="60">
        <v>9.6915024087810796E-3</v>
      </c>
      <c r="AQ137" s="60">
        <v>1.48069536309836E-2</v>
      </c>
      <c r="AR137" s="60">
        <v>2.3520346580316098</v>
      </c>
    </row>
    <row r="138" spans="1:44">
      <c r="A138">
        <v>0</v>
      </c>
      <c r="B138">
        <v>133</v>
      </c>
      <c r="C138" s="59" t="s">
        <v>455</v>
      </c>
      <c r="D138" t="s">
        <v>370</v>
      </c>
      <c r="E138" t="s">
        <v>456</v>
      </c>
      <c r="F138" s="60">
        <v>6.48270911933293</v>
      </c>
      <c r="G138" s="60">
        <v>6.4804157962437996</v>
      </c>
      <c r="H138" s="60">
        <v>2.2933230891357698E-3</v>
      </c>
      <c r="I138" s="60">
        <v>16016.9664245682</v>
      </c>
      <c r="J138" s="60">
        <v>36147.399260394799</v>
      </c>
      <c r="K138" s="60">
        <v>1.44815576434554E-3</v>
      </c>
      <c r="L138" s="60">
        <v>15847.0176522561</v>
      </c>
      <c r="M138" s="60">
        <v>3.2721850712732199E-3</v>
      </c>
      <c r="N138" s="60">
        <v>35807.180320377898</v>
      </c>
      <c r="O138" s="60">
        <v>4.2869802100690702E-6</v>
      </c>
      <c r="P138" s="60">
        <v>52.288720723580703</v>
      </c>
      <c r="Q138" s="60">
        <v>1.3314941293523301E-4</v>
      </c>
      <c r="R138" s="60">
        <v>20.534915006488301</v>
      </c>
      <c r="S138" s="60">
        <v>1.2372462921737E-3</v>
      </c>
      <c r="T138" s="60">
        <v>190.80508271126399</v>
      </c>
      <c r="U138" s="60">
        <v>1.85973797349928E-4</v>
      </c>
      <c r="V138" s="60">
        <v>1.23733339550687E-4</v>
      </c>
      <c r="W138" s="60">
        <v>6.8258610718772797E-6</v>
      </c>
      <c r="X138" s="60">
        <v>5.5414596727363203E-5</v>
      </c>
      <c r="Y138" s="60">
        <v>6.7644557599438402</v>
      </c>
      <c r="Z138" s="60">
        <v>3.1394515904806399E-4</v>
      </c>
      <c r="AA138" s="60">
        <v>16.023498179680299</v>
      </c>
      <c r="AB138" s="60">
        <v>1.0341313228225701E-3</v>
      </c>
      <c r="AC138" s="60">
        <v>0.63814299461958801</v>
      </c>
      <c r="AD138" s="60">
        <v>1.88520363167607E-2</v>
      </c>
      <c r="AE138" s="60">
        <v>0.80544095152589001</v>
      </c>
      <c r="AF138" s="60">
        <v>1.31874289370202E-2</v>
      </c>
      <c r="AG138" s="60">
        <v>0.35613236811967203</v>
      </c>
      <c r="AH138" s="60">
        <v>2.65912161628684E-4</v>
      </c>
      <c r="AI138" s="60">
        <v>0.14981360722804399</v>
      </c>
      <c r="AJ138" s="60">
        <v>0.58550823948511699</v>
      </c>
      <c r="AK138" s="60">
        <v>51.328508928165903</v>
      </c>
      <c r="AL138" s="60">
        <v>9.7887548589582707E-2</v>
      </c>
      <c r="AM138" s="60">
        <v>19.595822688237</v>
      </c>
      <c r="AN138" s="60">
        <v>1.9719222678085801E-2</v>
      </c>
      <c r="AO138" s="60">
        <v>4.4774798909784901E-3</v>
      </c>
      <c r="AP138" s="60">
        <v>6.0295806319365297E-3</v>
      </c>
      <c r="AQ138" s="60">
        <v>9.2121621551707906E-3</v>
      </c>
      <c r="AR138" s="60">
        <v>1.46332110450929</v>
      </c>
    </row>
    <row r="139" spans="1:44">
      <c r="A139">
        <v>0</v>
      </c>
      <c r="B139">
        <v>134</v>
      </c>
      <c r="C139" s="59" t="s">
        <v>457</v>
      </c>
      <c r="D139" t="s">
        <v>370</v>
      </c>
      <c r="E139" t="s">
        <v>458</v>
      </c>
      <c r="F139" s="60">
        <v>8.3613270813675395</v>
      </c>
      <c r="G139" s="60">
        <v>8.3586496757683406</v>
      </c>
      <c r="H139" s="60">
        <v>2.67740559920782E-3</v>
      </c>
      <c r="I139" s="60">
        <v>58840.515107918203</v>
      </c>
      <c r="J139" s="60">
        <v>133044.86330392299</v>
      </c>
      <c r="K139" s="60">
        <v>5.3137388436650399E-3</v>
      </c>
      <c r="L139" s="60">
        <v>58147.690551156797</v>
      </c>
      <c r="M139" s="60">
        <v>1.2020047683751599E-2</v>
      </c>
      <c r="N139" s="60">
        <v>131534.129487414</v>
      </c>
      <c r="O139" s="60">
        <v>1.8307024705075099E-5</v>
      </c>
      <c r="P139" s="60">
        <v>223.29258713045101</v>
      </c>
      <c r="Q139" s="60">
        <v>6.1036282244367798E-4</v>
      </c>
      <c r="R139" s="60">
        <v>98.642530055497303</v>
      </c>
      <c r="S139" s="60">
        <v>5.6715339527202103E-3</v>
      </c>
      <c r="T139" s="60">
        <v>916.55178980358596</v>
      </c>
      <c r="U139" s="60">
        <v>1.2171553633073099E-3</v>
      </c>
      <c r="V139" s="60">
        <v>9.8714572384744101E-4</v>
      </c>
      <c r="W139" s="60">
        <v>2.96350954477528E-5</v>
      </c>
      <c r="X139" s="60">
        <v>2.0037454401211399E-4</v>
      </c>
      <c r="Y139" s="60">
        <v>47.178157067384802</v>
      </c>
      <c r="Z139" s="60">
        <v>1.2296591399172799E-3</v>
      </c>
      <c r="AA139" s="60">
        <v>62.963271085667799</v>
      </c>
      <c r="AB139" s="60">
        <v>4.4520229421333296E-3</v>
      </c>
      <c r="AC139" s="60">
        <v>2.7472596465347698</v>
      </c>
      <c r="AD139" s="60">
        <v>8.0450441953910906E-2</v>
      </c>
      <c r="AE139" s="60">
        <v>3.4371926421776799</v>
      </c>
      <c r="AF139" s="60">
        <v>5.65865224286317E-2</v>
      </c>
      <c r="AG139" s="60">
        <v>1.5281441388164301</v>
      </c>
      <c r="AH139" s="60">
        <v>1.95405212122587E-3</v>
      </c>
      <c r="AI139" s="60">
        <v>1.1009033779850601</v>
      </c>
      <c r="AJ139" s="60">
        <v>2.03069770455481</v>
      </c>
      <c r="AK139" s="60">
        <v>178.02086841733899</v>
      </c>
      <c r="AL139" s="60">
        <v>0.33809301735046299</v>
      </c>
      <c r="AM139" s="60">
        <v>67.681854491100793</v>
      </c>
      <c r="AN139" s="60">
        <v>8.3977487131894402E-2</v>
      </c>
      <c r="AO139" s="60">
        <v>1.9068068942715E-2</v>
      </c>
      <c r="AP139" s="60">
        <v>2.5677937147427901E-2</v>
      </c>
      <c r="AQ139" s="60">
        <v>3.9231481041751497E-2</v>
      </c>
      <c r="AR139" s="60">
        <v>6.2317887084019503</v>
      </c>
    </row>
    <row r="140" spans="1:44">
      <c r="A140">
        <v>0</v>
      </c>
      <c r="B140">
        <v>135</v>
      </c>
      <c r="C140" s="59" t="s">
        <v>459</v>
      </c>
      <c r="D140" t="s">
        <v>370</v>
      </c>
      <c r="E140" t="s">
        <v>309</v>
      </c>
      <c r="F140" s="60">
        <v>7.8320386278005198</v>
      </c>
      <c r="G140" s="60">
        <v>7.8293286705815701</v>
      </c>
      <c r="H140" s="60">
        <v>2.70995721895151E-3</v>
      </c>
      <c r="I140" s="60">
        <v>24306.672471220601</v>
      </c>
      <c r="J140" s="60">
        <v>54851.437254099197</v>
      </c>
      <c r="K140" s="60">
        <v>2.1973176181136001E-3</v>
      </c>
      <c r="L140" s="60">
        <v>24045.0177661626</v>
      </c>
      <c r="M140" s="60">
        <v>4.9667759411588502E-3</v>
      </c>
      <c r="N140" s="60">
        <v>54350.911657569799</v>
      </c>
      <c r="O140" s="60">
        <v>6.1301225097488798E-6</v>
      </c>
      <c r="P140" s="60">
        <v>74.769709260783102</v>
      </c>
      <c r="Q140" s="60">
        <v>1.8056888885506901E-4</v>
      </c>
      <c r="R140" s="60">
        <v>28.808419804303899</v>
      </c>
      <c r="S140" s="60">
        <v>1.6778693845320399E-3</v>
      </c>
      <c r="T140" s="60">
        <v>267.67931127570603</v>
      </c>
      <c r="U140" s="60">
        <v>3.4352313750327503E-4</v>
      </c>
      <c r="V140" s="60">
        <v>2.38170079003667E-4</v>
      </c>
      <c r="W140" s="60">
        <v>1.09938283731039E-5</v>
      </c>
      <c r="X140" s="60">
        <v>9.4359230126504301E-5</v>
      </c>
      <c r="Y140" s="60">
        <v>12.6576435581688</v>
      </c>
      <c r="Z140" s="60">
        <v>4.0623764780904598E-4</v>
      </c>
      <c r="AA140" s="60">
        <v>20.768101118889799</v>
      </c>
      <c r="AB140" s="60">
        <v>1.7445322112221899E-3</v>
      </c>
      <c r="AC140" s="60">
        <v>1.07651802523601</v>
      </c>
      <c r="AD140" s="60">
        <v>3.1908962155032097E-2</v>
      </c>
      <c r="AE140" s="60">
        <v>1.36328958890786</v>
      </c>
      <c r="AF140" s="60">
        <v>2.2274559046773099E-2</v>
      </c>
      <c r="AG140" s="60">
        <v>0.60153434759976998</v>
      </c>
      <c r="AH140" s="60">
        <v>4.1867917889286898E-4</v>
      </c>
      <c r="AI140" s="60">
        <v>0.235881795241419</v>
      </c>
      <c r="AJ140" s="60">
        <v>0.98260511767131398</v>
      </c>
      <c r="AK140" s="60">
        <v>86.139958678643893</v>
      </c>
      <c r="AL140" s="60">
        <v>0.163567146120875</v>
      </c>
      <c r="AM140" s="60">
        <v>32.744029646143503</v>
      </c>
      <c r="AN140" s="60">
        <v>3.3549270839638899E-2</v>
      </c>
      <c r="AO140" s="60">
        <v>7.6177536310063796E-3</v>
      </c>
      <c r="AP140" s="60">
        <v>1.0258416718563401E-2</v>
      </c>
      <c r="AQ140" s="60">
        <v>1.5673100490069002E-2</v>
      </c>
      <c r="AR140" s="60">
        <v>2.48961923408369</v>
      </c>
    </row>
    <row r="141" spans="1:44">
      <c r="A141">
        <v>0</v>
      </c>
      <c r="B141">
        <v>136</v>
      </c>
      <c r="C141" s="59" t="s">
        <v>460</v>
      </c>
      <c r="D141" t="s">
        <v>370</v>
      </c>
      <c r="E141" t="s">
        <v>461</v>
      </c>
      <c r="F141" s="60">
        <v>7.84554012227734</v>
      </c>
      <c r="G141" s="60">
        <v>7.8426406884886397</v>
      </c>
      <c r="H141" s="60">
        <v>2.89943378869939E-3</v>
      </c>
      <c r="I141" s="60">
        <v>44794.869723645999</v>
      </c>
      <c r="J141" s="60">
        <v>100963.31973161</v>
      </c>
      <c r="K141" s="60">
        <v>4.0405896111554299E-3</v>
      </c>
      <c r="L141" s="60">
        <v>44215.751143620801</v>
      </c>
      <c r="M141" s="60">
        <v>9.1383419083206994E-3</v>
      </c>
      <c r="N141" s="60">
        <v>99999.923419118597</v>
      </c>
      <c r="O141" s="60">
        <v>1.6926478050401101E-5</v>
      </c>
      <c r="P141" s="60">
        <v>206.45392333103001</v>
      </c>
      <c r="Q141" s="60">
        <v>2.9021958639260801E-4</v>
      </c>
      <c r="R141" s="60">
        <v>46.344940853710902</v>
      </c>
      <c r="S141" s="60">
        <v>2.6967528483156302E-3</v>
      </c>
      <c r="T141" s="60">
        <v>430.62267332024902</v>
      </c>
      <c r="U141" s="60">
        <v>1.2119452666350199E-3</v>
      </c>
      <c r="V141" s="60">
        <v>8.0791532653755099E-4</v>
      </c>
      <c r="W141" s="60">
        <v>2.8500353873008199E-5</v>
      </c>
      <c r="X141" s="60">
        <v>3.7552958622445699E-4</v>
      </c>
      <c r="Y141" s="60">
        <v>44.208111294703301</v>
      </c>
      <c r="Z141" s="60">
        <v>1.2873123716969799E-3</v>
      </c>
      <c r="AA141" s="60">
        <v>66.415190222186695</v>
      </c>
      <c r="AB141" s="60">
        <v>4.5657622823300102E-3</v>
      </c>
      <c r="AC141" s="60">
        <v>2.8174460547378102</v>
      </c>
      <c r="AD141" s="60">
        <v>8.30925169443478E-2</v>
      </c>
      <c r="AE141" s="60">
        <v>3.55007357230873</v>
      </c>
      <c r="AF141" s="60">
        <v>5.81864219607994E-2</v>
      </c>
      <c r="AG141" s="60">
        <v>1.5713501353655299</v>
      </c>
      <c r="AH141" s="60">
        <v>3.63740706572745E-3</v>
      </c>
      <c r="AI141" s="60">
        <v>2.049297294644</v>
      </c>
      <c r="AJ141" s="60">
        <v>1.6473009369581699</v>
      </c>
      <c r="AK141" s="60">
        <v>144.41043720304901</v>
      </c>
      <c r="AL141" s="60">
        <v>0.276014054471453</v>
      </c>
      <c r="AM141" s="60">
        <v>55.254448076551199</v>
      </c>
      <c r="AN141" s="60">
        <v>8.1438312053424194E-2</v>
      </c>
      <c r="AO141" s="60">
        <v>1.8491519239856199E-2</v>
      </c>
      <c r="AP141" s="60">
        <v>2.4901527351151E-2</v>
      </c>
      <c r="AQ141" s="60">
        <v>3.8045265462417099E-2</v>
      </c>
      <c r="AR141" s="60">
        <v>6.0433619868710498</v>
      </c>
    </row>
    <row r="142" spans="1:44">
      <c r="A142">
        <v>0</v>
      </c>
      <c r="B142">
        <v>137</v>
      </c>
      <c r="C142" s="59" t="s">
        <v>462</v>
      </c>
      <c r="D142" t="s">
        <v>370</v>
      </c>
      <c r="E142" t="s">
        <v>313</v>
      </c>
      <c r="F142" s="60">
        <v>7.69552484878764</v>
      </c>
      <c r="G142" s="60">
        <v>7.6929961681643801</v>
      </c>
      <c r="H142" s="60">
        <v>2.52868062325717E-3</v>
      </c>
      <c r="I142" s="60">
        <v>24668.655908627599</v>
      </c>
      <c r="J142" s="60">
        <v>55628.151094376197</v>
      </c>
      <c r="K142" s="60">
        <v>2.2283386635424001E-3</v>
      </c>
      <c r="L142" s="60">
        <v>24384.477834343801</v>
      </c>
      <c r="M142" s="60">
        <v>5.0376220407748499E-3</v>
      </c>
      <c r="N142" s="60">
        <v>55126.1731445244</v>
      </c>
      <c r="O142" s="60">
        <v>7.5093801672145901E-6</v>
      </c>
      <c r="P142" s="60">
        <v>91.592651034037303</v>
      </c>
      <c r="Q142" s="60">
        <v>1.64448957943704E-4</v>
      </c>
      <c r="R142" s="60">
        <v>26.267136719515399</v>
      </c>
      <c r="S142" s="60">
        <v>1.52808446284007E-3</v>
      </c>
      <c r="T142" s="60">
        <v>244.067012287533</v>
      </c>
      <c r="U142" s="60">
        <v>5.7821649894042901E-4</v>
      </c>
      <c r="V142" s="60">
        <v>4.7690518315939598E-4</v>
      </c>
      <c r="W142" s="60">
        <v>1.19204138330817E-5</v>
      </c>
      <c r="X142" s="60">
        <v>8.9390901947951598E-5</v>
      </c>
      <c r="Y142" s="60">
        <v>22.551996886291001</v>
      </c>
      <c r="Z142" s="60">
        <v>4.6893400227969299E-4</v>
      </c>
      <c r="AA142" s="60">
        <v>23.902974884947898</v>
      </c>
      <c r="AB142" s="60">
        <v>1.81336536712649E-3</v>
      </c>
      <c r="AC142" s="60">
        <v>1.1189936714798501</v>
      </c>
      <c r="AD142" s="60">
        <v>3.3000445739147302E-2</v>
      </c>
      <c r="AE142" s="60">
        <v>1.4099225128951201</v>
      </c>
      <c r="AF142" s="60">
        <v>2.3109396394288901E-2</v>
      </c>
      <c r="AG142" s="60">
        <v>0.624079500486313</v>
      </c>
      <c r="AH142" s="60">
        <v>4.1115872703351299E-4</v>
      </c>
      <c r="AI142" s="60">
        <v>0.23164480956059699</v>
      </c>
      <c r="AJ142" s="60">
        <v>0.94122167849137295</v>
      </c>
      <c r="AK142" s="60">
        <v>82.512084493143604</v>
      </c>
      <c r="AL142" s="60">
        <v>0.15710411522734399</v>
      </c>
      <c r="AM142" s="60">
        <v>31.450214352543501</v>
      </c>
      <c r="AN142" s="60">
        <v>3.3909828180625497E-2</v>
      </c>
      <c r="AO142" s="60">
        <v>7.6996225050835797E-3</v>
      </c>
      <c r="AP142" s="60">
        <v>1.036866561105E-2</v>
      </c>
      <c r="AQ142" s="60">
        <v>1.5841540064492E-2</v>
      </c>
      <c r="AR142" s="60">
        <v>2.5163754189021699</v>
      </c>
    </row>
    <row r="143" spans="1:44">
      <c r="A143">
        <v>0</v>
      </c>
      <c r="B143">
        <v>138</v>
      </c>
      <c r="C143" s="59" t="s">
        <v>463</v>
      </c>
      <c r="D143" t="s">
        <v>370</v>
      </c>
      <c r="E143" t="s">
        <v>464</v>
      </c>
      <c r="F143" s="60">
        <v>7.5449991361563402</v>
      </c>
      <c r="G143" s="60">
        <v>7.5420687076246899</v>
      </c>
      <c r="H143" s="60">
        <v>2.9304285316582601E-3</v>
      </c>
      <c r="I143" s="60">
        <v>59862.327024136102</v>
      </c>
      <c r="J143" s="60">
        <v>134961.670419186</v>
      </c>
      <c r="K143" s="60">
        <v>5.40166031234605E-3</v>
      </c>
      <c r="L143" s="60">
        <v>59109.806022782301</v>
      </c>
      <c r="M143" s="60">
        <v>1.2218633263251301E-2</v>
      </c>
      <c r="N143" s="60">
        <v>133707.23079412201</v>
      </c>
      <c r="O143" s="60">
        <v>2.22957480911201E-5</v>
      </c>
      <c r="P143" s="60">
        <v>271.94343993510199</v>
      </c>
      <c r="Q143" s="60">
        <v>3.7393534691915599E-4</v>
      </c>
      <c r="R143" s="60">
        <v>60.532744398188598</v>
      </c>
      <c r="S143" s="60">
        <v>3.4746496381535901E-3</v>
      </c>
      <c r="T143" s="60">
        <v>562.45136810852705</v>
      </c>
      <c r="U143" s="60">
        <v>1.6040657562009599E-3</v>
      </c>
      <c r="V143" s="60">
        <v>1.06837342481855E-3</v>
      </c>
      <c r="W143" s="60">
        <v>3.2788868533338198E-5</v>
      </c>
      <c r="X143" s="60">
        <v>5.0290346284906904E-4</v>
      </c>
      <c r="Y143" s="60">
        <v>58.5277074724358</v>
      </c>
      <c r="Z143" s="60">
        <v>1.2610675460991701E-3</v>
      </c>
      <c r="AA143" s="60">
        <v>64.669075688148197</v>
      </c>
      <c r="AB143" s="60">
        <v>4.8914936137014198E-3</v>
      </c>
      <c r="AC143" s="60">
        <v>3.0184487346251401</v>
      </c>
      <c r="AD143" s="60">
        <v>8.8437367797092201E-2</v>
      </c>
      <c r="AE143" s="60">
        <v>3.7784288377169002</v>
      </c>
      <c r="AF143" s="60">
        <v>6.2184251884157001E-2</v>
      </c>
      <c r="AG143" s="60">
        <v>1.6793133058019001</v>
      </c>
      <c r="AH143" s="60">
        <v>1.0014732084631299E-3</v>
      </c>
      <c r="AI143" s="60">
        <v>0.56422509216669203</v>
      </c>
      <c r="AJ143" s="60">
        <v>2.31991482476211</v>
      </c>
      <c r="AK143" s="60">
        <v>203.375052245381</v>
      </c>
      <c r="AL143" s="60">
        <v>0.38832382250209102</v>
      </c>
      <c r="AM143" s="60">
        <v>77.737412786524601</v>
      </c>
      <c r="AN143" s="60">
        <v>9.0221626448110104E-2</v>
      </c>
      <c r="AO143" s="60">
        <v>2.0485873232268699E-2</v>
      </c>
      <c r="AP143" s="60">
        <v>2.75872156130741E-2</v>
      </c>
      <c r="AQ143" s="60">
        <v>4.2148537602767301E-2</v>
      </c>
      <c r="AR143" s="60">
        <v>6.6951528576931398</v>
      </c>
    </row>
    <row r="144" spans="1:44">
      <c r="A144">
        <v>0</v>
      </c>
      <c r="B144">
        <v>139</v>
      </c>
      <c r="C144" s="59" t="s">
        <v>465</v>
      </c>
      <c r="D144" t="s">
        <v>370</v>
      </c>
      <c r="E144" t="s">
        <v>466</v>
      </c>
      <c r="F144" s="60">
        <v>7.0828592527377099</v>
      </c>
      <c r="G144" s="60">
        <v>7.0806447065956704</v>
      </c>
      <c r="H144" s="60">
        <v>2.2145461420368701E-3</v>
      </c>
      <c r="I144" s="60">
        <v>39343.718001839501</v>
      </c>
      <c r="J144" s="60">
        <v>88750.963722071101</v>
      </c>
      <c r="K144" s="60">
        <v>3.5530122379408401E-3</v>
      </c>
      <c r="L144" s="60">
        <v>38880.242747074801</v>
      </c>
      <c r="M144" s="60">
        <v>8.0338222954974003E-3</v>
      </c>
      <c r="N144" s="60">
        <v>87913.280371031695</v>
      </c>
      <c r="O144" s="60">
        <v>1.3452053684141901E-5</v>
      </c>
      <c r="P144" s="60">
        <v>164.07602642919099</v>
      </c>
      <c r="Q144" s="60">
        <v>2.8643207487545901E-4</v>
      </c>
      <c r="R144" s="60">
        <v>45.130162916494498</v>
      </c>
      <c r="S144" s="60">
        <v>2.6615774204568001E-3</v>
      </c>
      <c r="T144" s="60">
        <v>419.33825919119698</v>
      </c>
      <c r="U144" s="60">
        <v>1.00972460320846E-3</v>
      </c>
      <c r="V144" s="60">
        <v>7.9446314736483401E-4</v>
      </c>
      <c r="W144" s="60">
        <v>2.01744070336164E-5</v>
      </c>
      <c r="X144" s="60">
        <v>1.9508704881001301E-4</v>
      </c>
      <c r="Y144" s="60">
        <v>38.778130435535402</v>
      </c>
      <c r="Z144" s="60">
        <v>6.87778244004741E-4</v>
      </c>
      <c r="AA144" s="60">
        <v>35.089469339757102</v>
      </c>
      <c r="AB144" s="60">
        <v>2.9918491697324902E-3</v>
      </c>
      <c r="AC144" s="60">
        <v>1.84621386712487</v>
      </c>
      <c r="AD144" s="60">
        <v>5.4236959747344403E-2</v>
      </c>
      <c r="AE144" s="60">
        <v>2.3172387180229399</v>
      </c>
      <c r="AF144" s="60">
        <v>3.8072697333779403E-2</v>
      </c>
      <c r="AG144" s="60">
        <v>1.0281700797734199</v>
      </c>
      <c r="AH144" s="60">
        <v>7.8970131886231401E-4</v>
      </c>
      <c r="AI144" s="60">
        <v>0.44491384856613497</v>
      </c>
      <c r="AJ144" s="60">
        <v>1.41079078862721</v>
      </c>
      <c r="AK144" s="60">
        <v>123.676803683421</v>
      </c>
      <c r="AL144" s="60">
        <v>0.23426131515729601</v>
      </c>
      <c r="AM144" s="60">
        <v>46.8960890397056</v>
      </c>
      <c r="AN144" s="60">
        <v>5.6490471661807998E-2</v>
      </c>
      <c r="AO144" s="60">
        <v>1.28268216620652E-2</v>
      </c>
      <c r="AP144" s="60">
        <v>1.7273189159552699E-2</v>
      </c>
      <c r="AQ144" s="60">
        <v>2.6390460840190099E-2</v>
      </c>
      <c r="AR144" s="60">
        <v>4.1920364071081302</v>
      </c>
    </row>
    <row r="145" spans="1:44">
      <c r="A145">
        <v>0</v>
      </c>
      <c r="B145">
        <v>140</v>
      </c>
      <c r="C145" s="59" t="s">
        <v>467</v>
      </c>
      <c r="D145" t="s">
        <v>370</v>
      </c>
      <c r="E145" t="s">
        <v>468</v>
      </c>
      <c r="F145" s="60">
        <v>7.15781749842305</v>
      </c>
      <c r="G145" s="60">
        <v>7.1552019273095997</v>
      </c>
      <c r="H145" s="60">
        <v>2.6155711134539E-3</v>
      </c>
      <c r="I145" s="60">
        <v>107488.94078855</v>
      </c>
      <c r="J145" s="60">
        <v>244095.96987243</v>
      </c>
      <c r="K145" s="60">
        <v>9.6335051422062994E-3</v>
      </c>
      <c r="L145" s="60">
        <v>105418.44309864999</v>
      </c>
      <c r="M145" s="60">
        <v>2.1851447358897502E-2</v>
      </c>
      <c r="N145" s="60">
        <v>239118.11184226099</v>
      </c>
      <c r="O145" s="60">
        <v>5.5430892069151102E-5</v>
      </c>
      <c r="P145" s="60">
        <v>676.09606129161295</v>
      </c>
      <c r="Q145" s="60">
        <v>2.1563564122847102E-3</v>
      </c>
      <c r="R145" s="60">
        <v>350.64267389722198</v>
      </c>
      <c r="S145" s="60">
        <v>2.0036688076822198E-2</v>
      </c>
      <c r="T145" s="60">
        <v>3258.0030141662301</v>
      </c>
      <c r="U145" s="60">
        <v>3.06892794569795E-3</v>
      </c>
      <c r="V145" s="60">
        <v>2.3449937102962299E-3</v>
      </c>
      <c r="W145" s="60">
        <v>8.3124670025667597E-5</v>
      </c>
      <c r="X145" s="60">
        <v>6.4080956537605695E-4</v>
      </c>
      <c r="Y145" s="60">
        <v>116.618940751982</v>
      </c>
      <c r="Z145" s="60">
        <v>2.6830780610742999E-3</v>
      </c>
      <c r="AA145" s="60">
        <v>137.225165433657</v>
      </c>
      <c r="AB145" s="60">
        <v>1.1894122044635099E-2</v>
      </c>
      <c r="AC145" s="60">
        <v>7.3396390694536304</v>
      </c>
      <c r="AD145" s="60">
        <v>0.21427025395007501</v>
      </c>
      <c r="AE145" s="60">
        <v>9.1545567982916101</v>
      </c>
      <c r="AF145" s="60">
        <v>0.15100352448504001</v>
      </c>
      <c r="AG145" s="60">
        <v>4.0779171608128202</v>
      </c>
      <c r="AH145" s="60">
        <v>3.1854187520521499E-3</v>
      </c>
      <c r="AI145" s="60">
        <v>1.79464929641895</v>
      </c>
      <c r="AJ145" s="60">
        <v>6.1630347892090498</v>
      </c>
      <c r="AK145" s="60">
        <v>540.28169864987001</v>
      </c>
      <c r="AL145" s="60">
        <v>1.0496661186479299</v>
      </c>
      <c r="AM145" s="60">
        <v>210.12959706566599</v>
      </c>
      <c r="AN145" s="60">
        <v>0.230929620655278</v>
      </c>
      <c r="AO145" s="60">
        <v>5.24352668947273E-2</v>
      </c>
      <c r="AP145" s="60">
        <v>7.0611739147561095E-2</v>
      </c>
      <c r="AQ145" s="60">
        <v>0.10788261461298999</v>
      </c>
      <c r="AR145" s="60">
        <v>17.136790484988701</v>
      </c>
    </row>
    <row r="146" spans="1:44">
      <c r="A146">
        <v>0</v>
      </c>
      <c r="B146">
        <v>141</v>
      </c>
      <c r="C146" s="59" t="s">
        <v>469</v>
      </c>
      <c r="D146" t="s">
        <v>370</v>
      </c>
      <c r="E146" t="s">
        <v>470</v>
      </c>
      <c r="F146" s="60">
        <v>8.0532040652524302</v>
      </c>
      <c r="G146" s="60">
        <v>8.0499396854024408</v>
      </c>
      <c r="H146" s="60">
        <v>3.2643798499858399E-3</v>
      </c>
      <c r="I146" s="60">
        <v>21212.5008931763</v>
      </c>
      <c r="J146" s="60">
        <v>47864.616267553502</v>
      </c>
      <c r="K146" s="60">
        <v>1.91610003844346E-3</v>
      </c>
      <c r="L146" s="60">
        <v>20967.683090654598</v>
      </c>
      <c r="M146" s="60">
        <v>4.3314430132223303E-3</v>
      </c>
      <c r="N146" s="60">
        <v>47398.5296197028</v>
      </c>
      <c r="O146" s="60">
        <v>5.8042094369009798E-6</v>
      </c>
      <c r="P146" s="60">
        <v>70.794515345429502</v>
      </c>
      <c r="Q146" s="60">
        <v>1.6976488340964501E-4</v>
      </c>
      <c r="R146" s="60">
        <v>26.685756299849899</v>
      </c>
      <c r="S146" s="60">
        <v>1.5774673096354899E-3</v>
      </c>
      <c r="T146" s="60">
        <v>247.95460162886999</v>
      </c>
      <c r="U146" s="60">
        <v>4.87444885437143E-4</v>
      </c>
      <c r="V146" s="60">
        <v>3.9751109777224101E-4</v>
      </c>
      <c r="W146" s="60">
        <v>9.9152892841127598E-6</v>
      </c>
      <c r="X146" s="60">
        <v>8.0018498380789605E-5</v>
      </c>
      <c r="Y146" s="60">
        <v>18.940736952284599</v>
      </c>
      <c r="Z146" s="60">
        <v>4.16933352240085E-4</v>
      </c>
      <c r="AA146" s="60">
        <v>21.3358430608737</v>
      </c>
      <c r="AB146" s="60">
        <v>1.5037924766864101E-3</v>
      </c>
      <c r="AC146" s="60">
        <v>0.92796206166527595</v>
      </c>
      <c r="AD146" s="60">
        <v>2.7337911542285199E-2</v>
      </c>
      <c r="AE146" s="60">
        <v>1.1679944338836401</v>
      </c>
      <c r="AF146" s="60">
        <v>1.9156633519152599E-2</v>
      </c>
      <c r="AG146" s="60">
        <v>0.51733338567798604</v>
      </c>
      <c r="AH146" s="60">
        <v>3.7176232402001799E-4</v>
      </c>
      <c r="AI146" s="60">
        <v>0.20944906939345001</v>
      </c>
      <c r="AJ146" s="60">
        <v>0.84326269949907695</v>
      </c>
      <c r="AK146" s="60">
        <v>73.924522459479206</v>
      </c>
      <c r="AL146" s="60">
        <v>0.14058074887064501</v>
      </c>
      <c r="AM146" s="60">
        <v>28.142449861512901</v>
      </c>
      <c r="AN146" s="60">
        <v>2.9258893939055002E-2</v>
      </c>
      <c r="AO146" s="60">
        <v>6.64357314908476E-3</v>
      </c>
      <c r="AP146" s="60">
        <v>8.9465392198099201E-3</v>
      </c>
      <c r="AQ146" s="60">
        <v>1.3668781570160399E-2</v>
      </c>
      <c r="AR146" s="60">
        <v>2.17123959167008</v>
      </c>
    </row>
    <row r="147" spans="1:44">
      <c r="A147">
        <v>0</v>
      </c>
      <c r="B147">
        <v>142</v>
      </c>
      <c r="C147" s="59" t="s">
        <v>471</v>
      </c>
      <c r="D147" t="s">
        <v>370</v>
      </c>
      <c r="E147" t="s">
        <v>472</v>
      </c>
      <c r="F147" s="60">
        <v>8.6508875387928406</v>
      </c>
      <c r="G147" s="60">
        <v>8.6460872160981204</v>
      </c>
      <c r="H147" s="60">
        <v>4.8003226947130901E-3</v>
      </c>
      <c r="I147" s="60">
        <v>1117687.8844828301</v>
      </c>
      <c r="J147" s="60">
        <v>2520570.3672739398</v>
      </c>
      <c r="K147" s="60">
        <v>0.10014233072168199</v>
      </c>
      <c r="L147" s="60">
        <v>1095847.0916985499</v>
      </c>
      <c r="M147" s="60">
        <v>0.22726185253488401</v>
      </c>
      <c r="N147" s="60">
        <v>2486902.7748767701</v>
      </c>
      <c r="O147" s="60">
        <v>7.7267128716775198E-4</v>
      </c>
      <c r="P147" s="60">
        <v>9424.3479479914295</v>
      </c>
      <c r="Q147" s="60">
        <v>8.6176176547779395E-3</v>
      </c>
      <c r="R147" s="60">
        <v>1426.37389515788</v>
      </c>
      <c r="S147" s="60">
        <v>8.0074407686107907E-2</v>
      </c>
      <c r="T147" s="60">
        <v>13253.1735080532</v>
      </c>
      <c r="U147" s="60">
        <v>2.3661763776483598E-2</v>
      </c>
      <c r="V147" s="60">
        <v>1.7243126836054098E-2</v>
      </c>
      <c r="W147" s="60">
        <v>1.3613192862149399E-3</v>
      </c>
      <c r="X147" s="60">
        <v>5.0573176542146299E-3</v>
      </c>
      <c r="Y147" s="60">
        <v>881.32895619155397</v>
      </c>
      <c r="Z147" s="60">
        <v>2.7553995309390199E-2</v>
      </c>
      <c r="AA147" s="60">
        <v>1418.0564857179299</v>
      </c>
      <c r="AB147" s="60">
        <v>0.13908727396385501</v>
      </c>
      <c r="AC147" s="60">
        <v>85.828141515444699</v>
      </c>
      <c r="AD147" s="60">
        <v>2.5149288462192998</v>
      </c>
      <c r="AE147" s="60">
        <v>107.44869407650501</v>
      </c>
      <c r="AF147" s="60">
        <v>1.7682415958431801</v>
      </c>
      <c r="AG147" s="60">
        <v>47.752148651777397</v>
      </c>
      <c r="AH147" s="60">
        <v>6.5951048344332297E-2</v>
      </c>
      <c r="AI147" s="60">
        <v>37.1564970645708</v>
      </c>
      <c r="AJ147" s="60">
        <v>67.540842093980601</v>
      </c>
      <c r="AK147" s="60">
        <v>5920.9597451358304</v>
      </c>
      <c r="AL147" s="60">
        <v>11.4991699702923</v>
      </c>
      <c r="AM147" s="60">
        <v>2301.9852784803402</v>
      </c>
      <c r="AN147" s="60">
        <v>2.5543793024492301</v>
      </c>
      <c r="AO147" s="60">
        <v>0.58000153863606096</v>
      </c>
      <c r="AP147" s="60">
        <v>0.78105625373139298</v>
      </c>
      <c r="AQ147" s="60">
        <v>1.19332151008178</v>
      </c>
      <c r="AR147" s="60">
        <v>189.554994292429</v>
      </c>
    </row>
    <row r="148" spans="1:44">
      <c r="A148">
        <v>0</v>
      </c>
      <c r="B148">
        <v>143</v>
      </c>
      <c r="C148" s="59" t="s">
        <v>473</v>
      </c>
      <c r="D148" t="s">
        <v>370</v>
      </c>
      <c r="E148" t="s">
        <v>315</v>
      </c>
      <c r="F148" s="60">
        <v>7.1777219385022404</v>
      </c>
      <c r="G148" s="60">
        <v>7.1754854754455399</v>
      </c>
      <c r="H148" s="60">
        <v>2.2364630566995601E-3</v>
      </c>
      <c r="I148" s="60">
        <v>34226.235217614398</v>
      </c>
      <c r="J148" s="60">
        <v>77271.359365835</v>
      </c>
      <c r="K148" s="60">
        <v>3.0895907099774498E-3</v>
      </c>
      <c r="L148" s="60">
        <v>33809.069248421401</v>
      </c>
      <c r="M148" s="60">
        <v>6.9860726272982596E-3</v>
      </c>
      <c r="N148" s="60">
        <v>76447.864912356599</v>
      </c>
      <c r="O148" s="60">
        <v>1.1607816906611699E-5</v>
      </c>
      <c r="P148" s="60">
        <v>141.581688437629</v>
      </c>
      <c r="Q148" s="60">
        <v>3.2219517855469398E-4</v>
      </c>
      <c r="R148" s="60">
        <v>49.004169798746801</v>
      </c>
      <c r="S148" s="60">
        <v>2.9938803398641598E-3</v>
      </c>
      <c r="T148" s="60">
        <v>455.33265408411501</v>
      </c>
      <c r="U148" s="60">
        <v>8.4263874975856095E-4</v>
      </c>
      <c r="V148" s="60">
        <v>6.98949770399199E-4</v>
      </c>
      <c r="W148" s="60">
        <v>1.6840532280085999E-5</v>
      </c>
      <c r="X148" s="60">
        <v>1.2684844707927599E-4</v>
      </c>
      <c r="Y148" s="60">
        <v>32.931190740729797</v>
      </c>
      <c r="Z148" s="60">
        <v>4.9597334930169795E-4</v>
      </c>
      <c r="AA148" s="60">
        <v>25.437079461735902</v>
      </c>
      <c r="AB148" s="60">
        <v>2.5458061580618998E-3</v>
      </c>
      <c r="AC148" s="60">
        <v>1.5709691115364699</v>
      </c>
      <c r="AD148" s="60">
        <v>4.6339744351175299E-2</v>
      </c>
      <c r="AE148" s="60">
        <v>1.97983534280027</v>
      </c>
      <c r="AF148" s="60">
        <v>3.24462137012443E-2</v>
      </c>
      <c r="AG148" s="60">
        <v>0.87622439348303205</v>
      </c>
      <c r="AH148" s="60">
        <v>5.8253169995054301E-4</v>
      </c>
      <c r="AI148" s="60">
        <v>0.32819550170126199</v>
      </c>
      <c r="AJ148" s="60">
        <v>1.3201488687446701</v>
      </c>
      <c r="AK148" s="60">
        <v>115.73069075075099</v>
      </c>
      <c r="AL148" s="60">
        <v>0.22067646523436299</v>
      </c>
      <c r="AM148" s="60">
        <v>44.176577578117701</v>
      </c>
      <c r="AN148" s="60">
        <v>4.7829820025570097E-2</v>
      </c>
      <c r="AO148" s="60">
        <v>1.0860319491100501E-2</v>
      </c>
      <c r="AP148" s="60">
        <v>1.4625006625019501E-2</v>
      </c>
      <c r="AQ148" s="60">
        <v>2.2344493909450099E-2</v>
      </c>
      <c r="AR148" s="60">
        <v>3.54934807577781</v>
      </c>
    </row>
    <row r="149" spans="1:44">
      <c r="A149">
        <v>0</v>
      </c>
      <c r="B149">
        <v>144</v>
      </c>
      <c r="C149" s="59" t="s">
        <v>474</v>
      </c>
      <c r="D149" t="s">
        <v>370</v>
      </c>
      <c r="E149" t="s">
        <v>475</v>
      </c>
      <c r="F149" s="60">
        <v>7.7455862188312903</v>
      </c>
      <c r="G149" s="60">
        <v>7.7421218719554199</v>
      </c>
      <c r="H149" s="60">
        <v>3.4643468758703798E-3</v>
      </c>
      <c r="I149" s="60">
        <v>64731.8162736206</v>
      </c>
      <c r="J149" s="60">
        <v>146045.65948936</v>
      </c>
      <c r="K149" s="60">
        <v>5.8330564445604402E-3</v>
      </c>
      <c r="L149" s="60">
        <v>63830.528952339402</v>
      </c>
      <c r="M149" s="60">
        <v>1.32044089476591E-2</v>
      </c>
      <c r="N149" s="60">
        <v>144494.47140496501</v>
      </c>
      <c r="O149" s="60">
        <v>2.49074860174129E-5</v>
      </c>
      <c r="P149" s="60">
        <v>303.79906518626399</v>
      </c>
      <c r="Q149" s="60">
        <v>4.8508538594917801E-4</v>
      </c>
      <c r="R149" s="60">
        <v>78.380266541290496</v>
      </c>
      <c r="S149" s="60">
        <v>4.5074442089189102E-3</v>
      </c>
      <c r="T149" s="60">
        <v>728.28102965564403</v>
      </c>
      <c r="U149" s="60">
        <v>1.43108968667364E-3</v>
      </c>
      <c r="V149" s="60">
        <v>1.03251203712144E-3</v>
      </c>
      <c r="W149" s="60">
        <v>3.9079023700938201E-5</v>
      </c>
      <c r="X149" s="60">
        <v>3.59498625851267E-4</v>
      </c>
      <c r="Y149" s="60">
        <v>53.412259587609597</v>
      </c>
      <c r="Z149" s="60">
        <v>1.04807332306267E-3</v>
      </c>
      <c r="AA149" s="60">
        <v>53.850429545379598</v>
      </c>
      <c r="AB149" s="60">
        <v>5.9876382279160497E-3</v>
      </c>
      <c r="AC149" s="60">
        <v>3.6948589653314801</v>
      </c>
      <c r="AD149" s="60">
        <v>0.10862773083662999</v>
      </c>
      <c r="AE149" s="60">
        <v>4.6410489252753298</v>
      </c>
      <c r="AF149" s="60">
        <v>7.6217054507936505E-2</v>
      </c>
      <c r="AG149" s="60">
        <v>2.0582753653230901</v>
      </c>
      <c r="AH149" s="60">
        <v>3.8819340488508301E-3</v>
      </c>
      <c r="AI149" s="60">
        <v>2.1870625972926501</v>
      </c>
      <c r="AJ149" s="60">
        <v>3.22175982553525</v>
      </c>
      <c r="AK149" s="60">
        <v>282.43518505360998</v>
      </c>
      <c r="AL149" s="60">
        <v>0.54292627622443901</v>
      </c>
      <c r="AM149" s="60">
        <v>108.68682682294801</v>
      </c>
      <c r="AN149" s="60">
        <v>0.109719426844529</v>
      </c>
      <c r="AO149" s="60">
        <v>2.49130752195534E-2</v>
      </c>
      <c r="AP149" s="60">
        <v>3.3549083826522101E-2</v>
      </c>
      <c r="AQ149" s="60">
        <v>5.1257267798453097E-2</v>
      </c>
      <c r="AR149" s="60">
        <v>8.1420426908961598</v>
      </c>
    </row>
    <row r="150" spans="1:44">
      <c r="A150">
        <v>0</v>
      </c>
      <c r="B150">
        <v>145</v>
      </c>
      <c r="C150" s="59" t="s">
        <v>476</v>
      </c>
      <c r="D150" t="s">
        <v>370</v>
      </c>
      <c r="E150" t="s">
        <v>477</v>
      </c>
      <c r="F150" s="60">
        <v>8.3263872846161</v>
      </c>
      <c r="G150" s="60">
        <v>8.3228985459023992</v>
      </c>
      <c r="H150" s="60">
        <v>3.4887387136937099E-3</v>
      </c>
      <c r="I150" s="60">
        <v>296270.54337510298</v>
      </c>
      <c r="J150" s="60">
        <v>667364.06768678396</v>
      </c>
      <c r="K150" s="60">
        <v>2.66122769844346E-2</v>
      </c>
      <c r="L150" s="60">
        <v>291215.37442462298</v>
      </c>
      <c r="M150" s="60">
        <v>6.0228767110935798E-2</v>
      </c>
      <c r="N150" s="60">
        <v>659077.12352473103</v>
      </c>
      <c r="O150" s="60">
        <v>1.7230464276064801E-4</v>
      </c>
      <c r="P150" s="60">
        <v>2101.6167332721898</v>
      </c>
      <c r="Q150" s="60">
        <v>2.4306840909928398E-3</v>
      </c>
      <c r="R150" s="60">
        <v>389.76314663820898</v>
      </c>
      <c r="S150" s="60">
        <v>2.2586075434603399E-2</v>
      </c>
      <c r="T150" s="60">
        <v>3621.5383582106501</v>
      </c>
      <c r="U150" s="60">
        <v>5.5450273637011101E-3</v>
      </c>
      <c r="V150" s="60">
        <v>4.0718011724635598E-3</v>
      </c>
      <c r="W150" s="60">
        <v>2.0108612302219999E-4</v>
      </c>
      <c r="X150" s="60">
        <v>1.27214006821535E-3</v>
      </c>
      <c r="Y150" s="60">
        <v>207.77029743234201</v>
      </c>
      <c r="Z150" s="60">
        <v>7.1755543890848501E-3</v>
      </c>
      <c r="AA150" s="60">
        <v>367.74833358212402</v>
      </c>
      <c r="AB150" s="60">
        <v>3.0145788633579099E-2</v>
      </c>
      <c r="AC150" s="60">
        <v>18.602399336763799</v>
      </c>
      <c r="AD150" s="60">
        <v>0.54534996247834999</v>
      </c>
      <c r="AE150" s="60">
        <v>23.299721330509598</v>
      </c>
      <c r="AF150" s="60">
        <v>0.38331898745277998</v>
      </c>
      <c r="AG150" s="60">
        <v>10.351699288674199</v>
      </c>
      <c r="AH150" s="60">
        <v>8.0063931091230393E-3</v>
      </c>
      <c r="AI150" s="60">
        <v>4.5107625962921398</v>
      </c>
      <c r="AJ150" s="60">
        <v>15.568597853647599</v>
      </c>
      <c r="AK150" s="60">
        <v>1364.8192459813999</v>
      </c>
      <c r="AL150" s="60">
        <v>2.6203324295158401</v>
      </c>
      <c r="AM150" s="60">
        <v>524.55670218402099</v>
      </c>
      <c r="AN150" s="60">
        <v>0.56772847136165405</v>
      </c>
      <c r="AO150" s="60">
        <v>0.12890936900361599</v>
      </c>
      <c r="AP150" s="60">
        <v>0.173595237039222</v>
      </c>
      <c r="AQ150" s="60">
        <v>0.26522386531881598</v>
      </c>
      <c r="AR150" s="60">
        <v>42.129908837509703</v>
      </c>
    </row>
    <row r="151" spans="1:44">
      <c r="A151">
        <v>0</v>
      </c>
      <c r="B151">
        <v>146</v>
      </c>
      <c r="C151" s="59" t="s">
        <v>478</v>
      </c>
      <c r="D151" t="s">
        <v>370</v>
      </c>
      <c r="E151" t="s">
        <v>479</v>
      </c>
      <c r="F151" s="60">
        <v>7.4879484974059203</v>
      </c>
      <c r="G151" s="60">
        <v>7.4857918139556903</v>
      </c>
      <c r="H151" s="60">
        <v>2.1566834502326801E-3</v>
      </c>
      <c r="I151" s="60">
        <v>17371.609169069699</v>
      </c>
      <c r="J151" s="60">
        <v>39168.122220931502</v>
      </c>
      <c r="K151" s="60">
        <v>1.56647374544323E-3</v>
      </c>
      <c r="L151" s="60">
        <v>17141.7589923782</v>
      </c>
      <c r="M151" s="60">
        <v>3.5417299124022002E-3</v>
      </c>
      <c r="N151" s="60">
        <v>38756.781434161298</v>
      </c>
      <c r="O151" s="60">
        <v>6.5125570581332196E-6</v>
      </c>
      <c r="P151" s="60">
        <v>79.4343011916134</v>
      </c>
      <c r="Q151" s="60">
        <v>1.3643224129250599E-4</v>
      </c>
      <c r="R151" s="60">
        <v>21.888068829255801</v>
      </c>
      <c r="S151" s="60">
        <v>1.2677535934594399E-3</v>
      </c>
      <c r="T151" s="60">
        <v>203.37867890798501</v>
      </c>
      <c r="U151" s="60">
        <v>3.6961490748859901E-4</v>
      </c>
      <c r="V151" s="60">
        <v>2.8768128133078698E-4</v>
      </c>
      <c r="W151" s="60">
        <v>1.00327699983805E-5</v>
      </c>
      <c r="X151" s="60">
        <v>7.1900856159432195E-5</v>
      </c>
      <c r="Y151" s="60">
        <v>14.1285098949479</v>
      </c>
      <c r="Z151" s="60">
        <v>3.4198052023579501E-4</v>
      </c>
      <c r="AA151" s="60">
        <v>17.524099378380001</v>
      </c>
      <c r="AB151" s="60">
        <v>1.4738911000624401E-3</v>
      </c>
      <c r="AC151" s="60">
        <v>0.90951048438398097</v>
      </c>
      <c r="AD151" s="60">
        <v>2.6691122762122502E-2</v>
      </c>
      <c r="AE151" s="60">
        <v>1.1403608052518499</v>
      </c>
      <c r="AF151" s="60">
        <v>1.87486210537408E-2</v>
      </c>
      <c r="AG151" s="60">
        <v>0.50631482806350303</v>
      </c>
      <c r="AH151" s="60">
        <v>3.3725165927843599E-4</v>
      </c>
      <c r="AI151" s="60">
        <v>0.19000593019359099</v>
      </c>
      <c r="AJ151" s="60">
        <v>0.75976560267985305</v>
      </c>
      <c r="AK151" s="60">
        <v>66.604759575646398</v>
      </c>
      <c r="AL151" s="60">
        <v>0.126925861730006</v>
      </c>
      <c r="AM151" s="60">
        <v>25.408917853701102</v>
      </c>
      <c r="AN151" s="60">
        <v>2.8505447070246302E-2</v>
      </c>
      <c r="AO151" s="60">
        <v>6.4724948658586804E-3</v>
      </c>
      <c r="AP151" s="60">
        <v>8.7161600001488503E-3</v>
      </c>
      <c r="AQ151" s="60">
        <v>1.33167922042387E-2</v>
      </c>
      <c r="AR151" s="60">
        <v>2.1153279199853898</v>
      </c>
    </row>
    <row r="152" spans="1:44">
      <c r="A152">
        <v>0</v>
      </c>
      <c r="B152">
        <v>147</v>
      </c>
      <c r="C152" s="59" t="s">
        <v>480</v>
      </c>
      <c r="D152" t="s">
        <v>370</v>
      </c>
      <c r="E152" t="s">
        <v>481</v>
      </c>
      <c r="F152" s="60">
        <v>6.8140749344108</v>
      </c>
      <c r="G152" s="60">
        <v>6.8119843141031602</v>
      </c>
      <c r="H152" s="60">
        <v>2.0906203076362902E-3</v>
      </c>
      <c r="I152" s="60">
        <v>15848.987938247499</v>
      </c>
      <c r="J152" s="60">
        <v>35743.237541627997</v>
      </c>
      <c r="K152" s="60">
        <v>1.4343843828860301E-3</v>
      </c>
      <c r="L152" s="60">
        <v>15696.318859724201</v>
      </c>
      <c r="M152" s="60">
        <v>3.23911022494383E-3</v>
      </c>
      <c r="N152" s="60">
        <v>35445.245722918102</v>
      </c>
      <c r="O152" s="60">
        <v>3.50522540863997E-6</v>
      </c>
      <c r="P152" s="60">
        <v>42.753580255650803</v>
      </c>
      <c r="Q152" s="60">
        <v>1.13621621175887E-4</v>
      </c>
      <c r="R152" s="60">
        <v>17.5261699386479</v>
      </c>
      <c r="S152" s="60">
        <v>1.05579273902393E-3</v>
      </c>
      <c r="T152" s="60">
        <v>162.84891012528701</v>
      </c>
      <c r="U152" s="60">
        <v>3.8409634070384898E-4</v>
      </c>
      <c r="V152" s="60">
        <v>3.3031756116340898E-4</v>
      </c>
      <c r="W152" s="60">
        <v>6.1863971174245704E-6</v>
      </c>
      <c r="X152" s="60">
        <v>4.7592382423016303E-5</v>
      </c>
      <c r="Y152" s="60">
        <v>15.2060599933506</v>
      </c>
      <c r="Z152" s="60">
        <v>2.5212608880148502E-4</v>
      </c>
      <c r="AA152" s="60">
        <v>12.7766432498724</v>
      </c>
      <c r="AB152" s="60">
        <v>9.6132151859039297E-4</v>
      </c>
      <c r="AC152" s="60">
        <v>0.59321343346523603</v>
      </c>
      <c r="AD152" s="60">
        <v>1.7528348479624201E-2</v>
      </c>
      <c r="AE152" s="60">
        <v>0.74888725233114595</v>
      </c>
      <c r="AF152" s="60">
        <v>1.22599011608706E-2</v>
      </c>
      <c r="AG152" s="60">
        <v>0.331084069092282</v>
      </c>
      <c r="AH152" s="60">
        <v>2.3171301057037599E-4</v>
      </c>
      <c r="AI152" s="60">
        <v>0.130545973311324</v>
      </c>
      <c r="AJ152" s="60">
        <v>0.50612750304656395</v>
      </c>
      <c r="AK152" s="60">
        <v>44.369606278745103</v>
      </c>
      <c r="AL152" s="60">
        <v>8.4308286473303407E-2</v>
      </c>
      <c r="AM152" s="60">
        <v>16.877429833356299</v>
      </c>
      <c r="AN152" s="60">
        <v>1.8271089359418499E-2</v>
      </c>
      <c r="AO152" s="60">
        <v>4.1486643745065402E-3</v>
      </c>
      <c r="AP152" s="60">
        <v>5.5867828207128104E-3</v>
      </c>
      <c r="AQ152" s="60">
        <v>8.5356421641991208E-3</v>
      </c>
      <c r="AR152" s="60">
        <v>1.3558582454532999</v>
      </c>
    </row>
    <row r="153" spans="1:44">
      <c r="A153">
        <v>0</v>
      </c>
      <c r="B153">
        <v>148</v>
      </c>
      <c r="C153" s="59" t="s">
        <v>482</v>
      </c>
      <c r="D153" t="s">
        <v>370</v>
      </c>
      <c r="E153" t="s">
        <v>483</v>
      </c>
      <c r="F153" s="60">
        <v>7.5612938134416998</v>
      </c>
      <c r="G153" s="60">
        <v>7.5585051382631496</v>
      </c>
      <c r="H153" s="60">
        <v>2.7886751785501898E-3</v>
      </c>
      <c r="I153" s="60">
        <v>233464.803704683</v>
      </c>
      <c r="J153" s="60">
        <v>528161.01727039297</v>
      </c>
      <c r="K153" s="60">
        <v>2.0981726297949501E-2</v>
      </c>
      <c r="L153" s="60">
        <v>229600.84488471801</v>
      </c>
      <c r="M153" s="60">
        <v>4.7536221722452997E-2</v>
      </c>
      <c r="N153" s="60">
        <v>520183.92171902099</v>
      </c>
      <c r="O153" s="60">
        <v>1.0827817570994199E-4</v>
      </c>
      <c r="P153" s="60">
        <v>1320.6795955945699</v>
      </c>
      <c r="Q153" s="60">
        <v>2.97524847469297E-3</v>
      </c>
      <c r="R153" s="60">
        <v>496.05715477819098</v>
      </c>
      <c r="S153" s="60">
        <v>2.7646263278395099E-2</v>
      </c>
      <c r="T153" s="60">
        <v>4609.1938861854997</v>
      </c>
      <c r="U153" s="60">
        <v>5.4224237323586503E-3</v>
      </c>
      <c r="V153" s="60">
        <v>3.6508730593723701E-3</v>
      </c>
      <c r="W153" s="60">
        <v>2.8508657962418203E-4</v>
      </c>
      <c r="X153" s="60">
        <v>1.48646409336209E-3</v>
      </c>
      <c r="Y153" s="60">
        <v>197.372370153682</v>
      </c>
      <c r="Z153" s="60">
        <v>4.8637939002896102E-3</v>
      </c>
      <c r="AA153" s="60">
        <v>249.565495879829</v>
      </c>
      <c r="AB153" s="60">
        <v>2.63782209029691E-2</v>
      </c>
      <c r="AC153" s="60">
        <v>16.2775041314998</v>
      </c>
      <c r="AD153" s="60">
        <v>0.47528345784584602</v>
      </c>
      <c r="AE153" s="60">
        <v>20.306175635335901</v>
      </c>
      <c r="AF153" s="60">
        <v>0.334910741744885</v>
      </c>
      <c r="AG153" s="60">
        <v>9.0444131404185892</v>
      </c>
      <c r="AH153" s="60">
        <v>8.6837170786757106E-3</v>
      </c>
      <c r="AI153" s="60">
        <v>4.8923635975465398</v>
      </c>
      <c r="AJ153" s="60">
        <v>12.4564404624353</v>
      </c>
      <c r="AK153" s="60">
        <v>1091.9923450633701</v>
      </c>
      <c r="AL153" s="60">
        <v>2.1048600993775199</v>
      </c>
      <c r="AM153" s="60">
        <v>421.365800709572</v>
      </c>
      <c r="AN153" s="60">
        <v>0.49058962942412698</v>
      </c>
      <c r="AO153" s="60">
        <v>0.111394102225973</v>
      </c>
      <c r="AP153" s="60">
        <v>0.15000840820775399</v>
      </c>
      <c r="AQ153" s="60">
        <v>0.22918711899040001</v>
      </c>
      <c r="AR153" s="60">
        <v>36.405601281003797</v>
      </c>
    </row>
    <row r="154" spans="1:44">
      <c r="A154">
        <v>0</v>
      </c>
      <c r="B154">
        <v>149</v>
      </c>
      <c r="C154" s="59" t="s">
        <v>484</v>
      </c>
      <c r="D154" t="s">
        <v>370</v>
      </c>
      <c r="E154" t="s">
        <v>485</v>
      </c>
      <c r="F154" s="60">
        <v>7.5476094834110299</v>
      </c>
      <c r="G154" s="60">
        <v>7.5451692262549797</v>
      </c>
      <c r="H154" s="60">
        <v>2.4402571560511199E-3</v>
      </c>
      <c r="I154" s="60">
        <v>25315.712731237501</v>
      </c>
      <c r="J154" s="60">
        <v>57041.654802621997</v>
      </c>
      <c r="K154" s="60">
        <v>2.2693467364863999E-3</v>
      </c>
      <c r="L154" s="60">
        <v>24833.224904119299</v>
      </c>
      <c r="M154" s="60">
        <v>5.1439076297935798E-3</v>
      </c>
      <c r="N154" s="60">
        <v>56289.245271728301</v>
      </c>
      <c r="O154" s="60">
        <v>1.7500581044271899E-5</v>
      </c>
      <c r="P154" s="60">
        <v>213.45631420807999</v>
      </c>
      <c r="Q154" s="60">
        <v>2.0033727953757199E-4</v>
      </c>
      <c r="R154" s="60">
        <v>32.553092021610297</v>
      </c>
      <c r="S154" s="60">
        <v>1.86156674710716E-3</v>
      </c>
      <c r="T154" s="60">
        <v>302.47479579718799</v>
      </c>
      <c r="U154" s="60">
        <v>8.0881946558760602E-4</v>
      </c>
      <c r="V154" s="60">
        <v>5.8757681550601702E-4</v>
      </c>
      <c r="W154" s="60">
        <v>2.4315830855016301E-5</v>
      </c>
      <c r="X154" s="60">
        <v>1.9692681922657299E-4</v>
      </c>
      <c r="Y154" s="60">
        <v>30.2371340672067</v>
      </c>
      <c r="Z154" s="60">
        <v>3.81629443491384E-4</v>
      </c>
      <c r="AA154" s="60">
        <v>19.5458526077561</v>
      </c>
      <c r="AB154" s="60">
        <v>3.4075999408588499E-3</v>
      </c>
      <c r="AC154" s="60">
        <v>2.1027658506561799</v>
      </c>
      <c r="AD154" s="60">
        <v>6.0972876530304101E-2</v>
      </c>
      <c r="AE154" s="60">
        <v>2.60502636769146</v>
      </c>
      <c r="AF154" s="60">
        <v>4.3152744438394099E-2</v>
      </c>
      <c r="AG154" s="60">
        <v>1.16535900523918</v>
      </c>
      <c r="AH154" s="60">
        <v>7.2622200381502902E-4</v>
      </c>
      <c r="AI154" s="60">
        <v>0.40914991391679201</v>
      </c>
      <c r="AJ154" s="60">
        <v>1.4479852955896499</v>
      </c>
      <c r="AK154" s="60">
        <v>126.937455633219</v>
      </c>
      <c r="AL154" s="60">
        <v>0.24337543227473299</v>
      </c>
      <c r="AM154" s="60">
        <v>48.720617547840398</v>
      </c>
      <c r="AN154" s="60">
        <v>6.4077586680588203E-2</v>
      </c>
      <c r="AO154" s="60">
        <v>1.4549564497699599E-2</v>
      </c>
      <c r="AP154" s="60">
        <v>1.9593112854282699E-2</v>
      </c>
      <c r="AQ154" s="60">
        <v>2.9934909328605899E-2</v>
      </c>
      <c r="AR154" s="60">
        <v>4.7550598949284</v>
      </c>
    </row>
    <row r="155" spans="1:44">
      <c r="A155">
        <v>0</v>
      </c>
      <c r="B155">
        <v>150</v>
      </c>
      <c r="C155" s="59" t="s">
        <v>486</v>
      </c>
      <c r="D155" t="s">
        <v>370</v>
      </c>
      <c r="E155" t="s">
        <v>487</v>
      </c>
      <c r="F155" s="60">
        <v>7.24052365558261</v>
      </c>
      <c r="G155" s="60">
        <v>7.2383143208440899</v>
      </c>
      <c r="H155" s="60">
        <v>2.20933473851925E-3</v>
      </c>
      <c r="I155" s="60">
        <v>36153.913828245699</v>
      </c>
      <c r="J155" s="60">
        <v>81911.502656815806</v>
      </c>
      <c r="K155" s="60">
        <v>3.2646228256028001E-3</v>
      </c>
      <c r="L155" s="60">
        <v>35724.427453883603</v>
      </c>
      <c r="M155" s="60">
        <v>7.37702115791184E-3</v>
      </c>
      <c r="N155" s="60">
        <v>80725.973951653796</v>
      </c>
      <c r="O155" s="60">
        <v>8.9497753875433895E-6</v>
      </c>
      <c r="P155" s="60">
        <v>109.161293695474</v>
      </c>
      <c r="Q155" s="60">
        <v>5.5416082257650598E-4</v>
      </c>
      <c r="R155" s="60">
        <v>91.181257080791994</v>
      </c>
      <c r="S155" s="60">
        <v>5.1492978326958304E-3</v>
      </c>
      <c r="T155" s="60">
        <v>847.22358788066003</v>
      </c>
      <c r="U155" s="60">
        <v>9.2559722653966898E-4</v>
      </c>
      <c r="V155" s="60">
        <v>7.0498788683709802E-4</v>
      </c>
      <c r="W155" s="60">
        <v>1.4854884342057E-5</v>
      </c>
      <c r="X155" s="60">
        <v>2.0575445536051399E-4</v>
      </c>
      <c r="Y155" s="60">
        <v>35.201089294020697</v>
      </c>
      <c r="Z155" s="60">
        <v>8.7057940351905304E-4</v>
      </c>
      <c r="AA155" s="60">
        <v>44.154011874573101</v>
      </c>
      <c r="AB155" s="60">
        <v>2.3091002001862102E-3</v>
      </c>
      <c r="AC155" s="60">
        <v>1.42490231569588</v>
      </c>
      <c r="AD155" s="60">
        <v>4.1916308785969802E-2</v>
      </c>
      <c r="AE155" s="60">
        <v>1.7908469443700701</v>
      </c>
      <c r="AF155" s="60">
        <v>2.93992178934647E-2</v>
      </c>
      <c r="AG155" s="60">
        <v>0.79393892010853395</v>
      </c>
      <c r="AH155" s="60">
        <v>5.3577847279304201E-4</v>
      </c>
      <c r="AI155" s="60">
        <v>0.301854962904123</v>
      </c>
      <c r="AJ155" s="60">
        <v>1.1783112126334501</v>
      </c>
      <c r="AK155" s="60">
        <v>103.29650979975899</v>
      </c>
      <c r="AL155" s="60">
        <v>0.19495514548355999</v>
      </c>
      <c r="AM155" s="60">
        <v>39.027501639384802</v>
      </c>
      <c r="AN155" s="60">
        <v>4.2491028448503901E-2</v>
      </c>
      <c r="AO155" s="60">
        <v>9.6480845061645403E-3</v>
      </c>
      <c r="AP155" s="60">
        <v>1.29925552352501E-2</v>
      </c>
      <c r="AQ155" s="60">
        <v>1.98503887070892E-2</v>
      </c>
      <c r="AR155" s="60">
        <v>3.1531678350637802</v>
      </c>
    </row>
    <row r="156" spans="1:44">
      <c r="A156">
        <v>0</v>
      </c>
      <c r="B156">
        <v>151</v>
      </c>
      <c r="C156" s="59" t="s">
        <v>488</v>
      </c>
      <c r="D156" t="s">
        <v>370</v>
      </c>
      <c r="E156" t="s">
        <v>489</v>
      </c>
      <c r="F156" s="60">
        <v>7.1812323677698204</v>
      </c>
      <c r="G156" s="60">
        <v>7.1790635884310596</v>
      </c>
      <c r="H156" s="60">
        <v>2.1687793387599199E-3</v>
      </c>
      <c r="I156" s="60">
        <v>25256.301713833302</v>
      </c>
      <c r="J156" s="60">
        <v>56905.991282677998</v>
      </c>
      <c r="K156" s="60">
        <v>2.2804839968441799E-3</v>
      </c>
      <c r="L156" s="60">
        <v>24955.0987838724</v>
      </c>
      <c r="M156" s="60">
        <v>5.1493587195531199E-3</v>
      </c>
      <c r="N156" s="60">
        <v>56348.895979041998</v>
      </c>
      <c r="O156" s="60">
        <v>8.1471367425910003E-6</v>
      </c>
      <c r="P156" s="60">
        <v>99.371430926969595</v>
      </c>
      <c r="Q156" s="60">
        <v>1.97971897260294E-4</v>
      </c>
      <c r="R156" s="60">
        <v>30.861075026214699</v>
      </c>
      <c r="S156" s="60">
        <v>1.8395898187457899E-3</v>
      </c>
      <c r="T156" s="60">
        <v>286.75344870128203</v>
      </c>
      <c r="U156" s="60">
        <v>8.5755201546333399E-4</v>
      </c>
      <c r="V156" s="60">
        <v>7.1860314102055402E-4</v>
      </c>
      <c r="W156" s="60">
        <v>1.1830129187391901E-5</v>
      </c>
      <c r="X156" s="60">
        <v>1.2711874525538801E-4</v>
      </c>
      <c r="Y156" s="60">
        <v>33.662976087710398</v>
      </c>
      <c r="Z156" s="60">
        <v>6.0537931634575901E-4</v>
      </c>
      <c r="AA156" s="60">
        <v>30.5702975015482</v>
      </c>
      <c r="AB156" s="60">
        <v>1.6285777384716E-3</v>
      </c>
      <c r="AC156" s="60">
        <v>1.00496470038494</v>
      </c>
      <c r="AD156" s="60">
        <v>2.90483795295958E-2</v>
      </c>
      <c r="AE156" s="60">
        <v>1.2410730626378801</v>
      </c>
      <c r="AF156" s="60">
        <v>2.0599578491497302E-2</v>
      </c>
      <c r="AG156" s="60">
        <v>0.55630075471721796</v>
      </c>
      <c r="AH156" s="60">
        <v>3.9635044265250901E-4</v>
      </c>
      <c r="AI156" s="60">
        <v>0.22330189479273499</v>
      </c>
      <c r="AJ156" s="60">
        <v>0.84005959402757902</v>
      </c>
      <c r="AK156" s="60">
        <v>73.643722606113798</v>
      </c>
      <c r="AL156" s="60">
        <v>0.13880272013252801</v>
      </c>
      <c r="AM156" s="60">
        <v>27.786511477226401</v>
      </c>
      <c r="AN156" s="60">
        <v>3.0741706498181701E-2</v>
      </c>
      <c r="AO156" s="60">
        <v>6.9802636943521301E-3</v>
      </c>
      <c r="AP156" s="60">
        <v>9.3999448842824202E-3</v>
      </c>
      <c r="AQ156" s="60">
        <v>1.43614979195472E-2</v>
      </c>
      <c r="AR156" s="60">
        <v>2.2812759225754</v>
      </c>
    </row>
    <row r="157" spans="1:44">
      <c r="A157">
        <v>0</v>
      </c>
      <c r="B157">
        <v>152</v>
      </c>
      <c r="C157" s="59" t="s">
        <v>490</v>
      </c>
      <c r="D157" t="s">
        <v>370</v>
      </c>
      <c r="E157" t="s">
        <v>491</v>
      </c>
      <c r="F157" s="60">
        <v>8.5329590066137406</v>
      </c>
      <c r="G157" s="60">
        <v>8.5302997237778104</v>
      </c>
      <c r="H157" s="60">
        <v>2.6592828359373001E-3</v>
      </c>
      <c r="I157" s="60">
        <v>85008.374377542495</v>
      </c>
      <c r="J157" s="60">
        <v>192265.82117464201</v>
      </c>
      <c r="K157" s="60">
        <v>7.6639283748687398E-3</v>
      </c>
      <c r="L157" s="60">
        <v>83865.569735212601</v>
      </c>
      <c r="M157" s="60">
        <v>1.73511518431506E-2</v>
      </c>
      <c r="N157" s="60">
        <v>189871.84687943099</v>
      </c>
      <c r="O157" s="60">
        <v>2.99817630764849E-5</v>
      </c>
      <c r="P157" s="60">
        <v>365.690523279003</v>
      </c>
      <c r="Q157" s="60">
        <v>9.5348826387195397E-4</v>
      </c>
      <c r="R157" s="60">
        <v>150.895149736664</v>
      </c>
      <c r="S157" s="60">
        <v>8.8598773400089103E-3</v>
      </c>
      <c r="T157" s="60">
        <v>1402.06480261772</v>
      </c>
      <c r="U157" s="60">
        <v>1.5353885755510601E-3</v>
      </c>
      <c r="V157" s="60">
        <v>1.11214395566309E-3</v>
      </c>
      <c r="W157" s="60">
        <v>4.8270658957897502E-5</v>
      </c>
      <c r="X157" s="60">
        <v>3.7497396093006698E-4</v>
      </c>
      <c r="Y157" s="60">
        <v>57.334423800886597</v>
      </c>
      <c r="Z157" s="60">
        <v>2.4478061366793101E-3</v>
      </c>
      <c r="AA157" s="60">
        <v>125.66004632238899</v>
      </c>
      <c r="AB157" s="60">
        <v>7.4495341084246198E-3</v>
      </c>
      <c r="AC157" s="60">
        <v>4.5969674252739798</v>
      </c>
      <c r="AD157" s="60">
        <v>0.13539256974379299</v>
      </c>
      <c r="AE157" s="60">
        <v>5.7845592047275396</v>
      </c>
      <c r="AF157" s="60">
        <v>9.4889655318690799E-2</v>
      </c>
      <c r="AG157" s="60">
        <v>2.5625372330037099</v>
      </c>
      <c r="AH157" s="60">
        <v>2.87382097593448E-3</v>
      </c>
      <c r="AI157" s="60">
        <v>1.6190966381118399</v>
      </c>
      <c r="AJ157" s="60">
        <v>3.4557862774990298</v>
      </c>
      <c r="AK157" s="60">
        <v>302.95108563190598</v>
      </c>
      <c r="AL157" s="60">
        <v>0.57620384219448795</v>
      </c>
      <c r="AM157" s="60">
        <v>115.348565641021</v>
      </c>
      <c r="AN157" s="60">
        <v>0.139630612082522</v>
      </c>
      <c r="AO157" s="60">
        <v>3.1704760795077301E-2</v>
      </c>
      <c r="AP157" s="60">
        <v>4.2695086821445898E-2</v>
      </c>
      <c r="AQ157" s="60">
        <v>6.5230764465999097E-2</v>
      </c>
      <c r="AR157" s="60">
        <v>10.361687416967699</v>
      </c>
    </row>
    <row r="158" spans="1:44">
      <c r="A158">
        <v>0</v>
      </c>
      <c r="B158">
        <v>153</v>
      </c>
      <c r="C158" s="59" t="s">
        <v>492</v>
      </c>
      <c r="D158" t="s">
        <v>370</v>
      </c>
      <c r="E158" t="s">
        <v>493</v>
      </c>
      <c r="F158" s="60">
        <v>7.2538086379269204</v>
      </c>
      <c r="G158" s="60">
        <v>7.2513218534244999</v>
      </c>
      <c r="H158" s="60">
        <v>2.4867845024196802E-3</v>
      </c>
      <c r="I158" s="60">
        <v>41311.101356480103</v>
      </c>
      <c r="J158" s="60">
        <v>92929.248568071096</v>
      </c>
      <c r="K158" s="60">
        <v>3.7540174199292699E-3</v>
      </c>
      <c r="L158" s="60">
        <v>41079.821511728704</v>
      </c>
      <c r="M158" s="60">
        <v>8.4710638112204702E-3</v>
      </c>
      <c r="N158" s="60">
        <v>92697.968723319704</v>
      </c>
      <c r="O158" s="60">
        <v>8.4739666817893003E-6</v>
      </c>
      <c r="P158" s="60">
        <v>103.357807951689</v>
      </c>
      <c r="Q158" s="60">
        <v>0</v>
      </c>
      <c r="R158" s="60">
        <v>0</v>
      </c>
      <c r="S158" s="60">
        <v>0</v>
      </c>
      <c r="T158" s="60">
        <v>0</v>
      </c>
      <c r="U158" s="60">
        <v>0</v>
      </c>
      <c r="V158" s="60">
        <v>0</v>
      </c>
      <c r="W158" s="60">
        <v>0</v>
      </c>
      <c r="X158" s="60">
        <v>0</v>
      </c>
      <c r="Y158" s="60">
        <v>0</v>
      </c>
      <c r="Z158" s="60">
        <v>0</v>
      </c>
      <c r="AA158" s="60">
        <v>0</v>
      </c>
      <c r="AB158" s="60">
        <v>0</v>
      </c>
      <c r="AC158" s="60">
        <v>0</v>
      </c>
      <c r="AD158" s="60">
        <v>4.1922669200166698E-2</v>
      </c>
      <c r="AE158" s="60">
        <v>1.7911186889167501</v>
      </c>
      <c r="AF158" s="60">
        <v>2.9295033947082199E-2</v>
      </c>
      <c r="AG158" s="60">
        <v>0.791125386422594</v>
      </c>
      <c r="AH158" s="60">
        <v>0</v>
      </c>
      <c r="AI158" s="60">
        <v>0</v>
      </c>
      <c r="AJ158" s="60">
        <v>1.39180823692606</v>
      </c>
      <c r="AK158" s="60">
        <v>122.012700586718</v>
      </c>
      <c r="AL158" s="60">
        <v>0</v>
      </c>
      <c r="AM158" s="60">
        <v>0</v>
      </c>
      <c r="AN158" s="60">
        <v>4.4834773810751898E-2</v>
      </c>
      <c r="AO158" s="60">
        <v>1.01802590339648E-2</v>
      </c>
      <c r="AP158" s="60">
        <v>1.37092049500082E-2</v>
      </c>
      <c r="AQ158" s="60">
        <v>2.0945309826778901E-2</v>
      </c>
      <c r="AR158" s="60">
        <v>3.3270921376674898</v>
      </c>
    </row>
    <row r="159" spans="1:44">
      <c r="A159">
        <v>0</v>
      </c>
      <c r="B159">
        <v>154</v>
      </c>
      <c r="C159" s="59" t="s">
        <v>494</v>
      </c>
      <c r="D159" t="s">
        <v>370</v>
      </c>
      <c r="E159" t="s">
        <v>333</v>
      </c>
      <c r="F159" s="60">
        <v>7.4680105511019201</v>
      </c>
      <c r="G159" s="60">
        <v>7.46464042352659</v>
      </c>
      <c r="H159" s="60">
        <v>3.3701275753328401E-3</v>
      </c>
      <c r="I159" s="60">
        <v>347990.89750562998</v>
      </c>
      <c r="J159" s="60">
        <v>784648.08836018003</v>
      </c>
      <c r="K159" s="60">
        <v>3.1013863710679102E-2</v>
      </c>
      <c r="L159" s="60">
        <v>339381.47938796203</v>
      </c>
      <c r="M159" s="60">
        <v>7.0518440662842394E-2</v>
      </c>
      <c r="N159" s="60">
        <v>771675.94916743203</v>
      </c>
      <c r="O159" s="60">
        <v>2.9843039382466101E-4</v>
      </c>
      <c r="P159" s="60">
        <v>3639.9849669178898</v>
      </c>
      <c r="Q159" s="60">
        <v>3.2483891554518098E-3</v>
      </c>
      <c r="R159" s="60">
        <v>526.15849038897704</v>
      </c>
      <c r="S159" s="60">
        <v>3.0184273015897201E-2</v>
      </c>
      <c r="T159" s="60">
        <v>4888.8795654686</v>
      </c>
      <c r="U159" s="60">
        <v>7.6057927319392003E-3</v>
      </c>
      <c r="V159" s="60">
        <v>4.9762956734512196E-3</v>
      </c>
      <c r="W159" s="60">
        <v>4.1745327556398301E-4</v>
      </c>
      <c r="X159" s="60">
        <v>2.2120437829239899E-3</v>
      </c>
      <c r="Y159" s="60">
        <v>274.44178105744999</v>
      </c>
      <c r="Z159" s="60">
        <v>6.46283203759345E-3</v>
      </c>
      <c r="AA159" s="60">
        <v>331.81045713322101</v>
      </c>
      <c r="AB159" s="60">
        <v>5.8696696322806399E-2</v>
      </c>
      <c r="AC159" s="60">
        <v>36.220627631195804</v>
      </c>
      <c r="AD159" s="60">
        <v>1.05543878893452</v>
      </c>
      <c r="AE159" s="60">
        <v>45.092933630780301</v>
      </c>
      <c r="AF159" s="60">
        <v>0.74467341771522999</v>
      </c>
      <c r="AG159" s="60">
        <v>20.110235967392398</v>
      </c>
      <c r="AH159" s="60">
        <v>1.5037540667345599E-2</v>
      </c>
      <c r="AI159" s="60">
        <v>8.4720766339989702</v>
      </c>
      <c r="AJ159" s="60">
        <v>29.852895574749201</v>
      </c>
      <c r="AK159" s="60">
        <v>2617.0504763307699</v>
      </c>
      <c r="AL159" s="60">
        <v>5.13093520556738</v>
      </c>
      <c r="AM159" s="60">
        <v>1027.1469452635899</v>
      </c>
      <c r="AN159" s="60">
        <v>1.11752499920732</v>
      </c>
      <c r="AO159" s="60">
        <v>0.25374708372455301</v>
      </c>
      <c r="AP159" s="60">
        <v>0.34170740967711</v>
      </c>
      <c r="AQ159" s="60">
        <v>0.52207050580566094</v>
      </c>
      <c r="AR159" s="60">
        <v>82.9291267132012</v>
      </c>
    </row>
    <row r="160" spans="1:44">
      <c r="A160">
        <v>0</v>
      </c>
      <c r="B160">
        <v>155</v>
      </c>
      <c r="C160" s="59" t="s">
        <v>495</v>
      </c>
      <c r="D160" t="s">
        <v>370</v>
      </c>
      <c r="E160" t="s">
        <v>496</v>
      </c>
      <c r="F160" s="60">
        <v>7.8432048477305996</v>
      </c>
      <c r="G160" s="60">
        <v>7.83998665313944</v>
      </c>
      <c r="H160" s="60">
        <v>3.2181945911560201E-3</v>
      </c>
      <c r="I160" s="60">
        <v>177894.790073899</v>
      </c>
      <c r="J160" s="60">
        <v>401485.38551250898</v>
      </c>
      <c r="K160" s="60">
        <v>1.59563827095071E-2</v>
      </c>
      <c r="L160" s="60">
        <v>174609.03356483</v>
      </c>
      <c r="M160" s="60">
        <v>3.6158427834510801E-2</v>
      </c>
      <c r="N160" s="60">
        <v>395677.90860555199</v>
      </c>
      <c r="O160" s="60">
        <v>1.19869202276813E-4</v>
      </c>
      <c r="P160" s="60">
        <v>1462.0564906012701</v>
      </c>
      <c r="Q160" s="60">
        <v>1.8830720428900101E-3</v>
      </c>
      <c r="R160" s="60">
        <v>304.129383750405</v>
      </c>
      <c r="S160" s="60">
        <v>1.7497548270192499E-2</v>
      </c>
      <c r="T160" s="60">
        <v>2825.8497816389799</v>
      </c>
      <c r="U160" s="60">
        <v>3.0473432600168302E-3</v>
      </c>
      <c r="V160" s="60">
        <v>2.24466574658872E-3</v>
      </c>
      <c r="W160" s="60">
        <v>1.3343414292493801E-4</v>
      </c>
      <c r="X160" s="60">
        <v>6.6924337050316702E-4</v>
      </c>
      <c r="Y160" s="60">
        <v>114.14850728754899</v>
      </c>
      <c r="Z160" s="60">
        <v>4.2100240595909196E-3</v>
      </c>
      <c r="AA160" s="60">
        <v>215.247199557882</v>
      </c>
      <c r="AB160" s="60">
        <v>1.9222875423158599E-2</v>
      </c>
      <c r="AC160" s="60">
        <v>11.8620749773367</v>
      </c>
      <c r="AD160" s="60">
        <v>0.34716501826688201</v>
      </c>
      <c r="AE160" s="60">
        <v>14.8323988958572</v>
      </c>
      <c r="AF160" s="60">
        <v>0.244274940301241</v>
      </c>
      <c r="AG160" s="60">
        <v>6.5967531182336296</v>
      </c>
      <c r="AH160" s="60">
        <v>2.8999872650563099E-3</v>
      </c>
      <c r="AI160" s="60">
        <v>1.6338385970698399</v>
      </c>
      <c r="AJ160" s="60">
        <v>9.2840490680495495</v>
      </c>
      <c r="AK160" s="60">
        <v>813.88503754954297</v>
      </c>
      <c r="AL160" s="60">
        <v>1.5667055337598901</v>
      </c>
      <c r="AM160" s="60">
        <v>313.63420870778401</v>
      </c>
      <c r="AN160" s="60">
        <v>0.373688447956252</v>
      </c>
      <c r="AO160" s="60">
        <v>8.4850321200652903E-2</v>
      </c>
      <c r="AP160" s="60">
        <v>0.11426332170574501</v>
      </c>
      <c r="AQ160" s="60">
        <v>0.17457480504985401</v>
      </c>
      <c r="AR160" s="60">
        <v>27.730616025417699</v>
      </c>
    </row>
    <row r="161" spans="1:44">
      <c r="A161">
        <v>0</v>
      </c>
      <c r="B161">
        <v>156</v>
      </c>
      <c r="C161" s="59" t="s">
        <v>497</v>
      </c>
      <c r="D161" t="s">
        <v>370</v>
      </c>
      <c r="E161" t="s">
        <v>498</v>
      </c>
      <c r="F161" s="60">
        <v>7.8221421012155403</v>
      </c>
      <c r="G161" s="60">
        <v>7.8191823198307597</v>
      </c>
      <c r="H161" s="60">
        <v>2.9597813847779299E-3</v>
      </c>
      <c r="I161" s="60">
        <v>17360.1244284696</v>
      </c>
      <c r="J161" s="60">
        <v>39176.441088998203</v>
      </c>
      <c r="K161" s="60">
        <v>1.5674460168364601E-3</v>
      </c>
      <c r="L161" s="60">
        <v>17152.398456937699</v>
      </c>
      <c r="M161" s="60">
        <v>3.5426729999777202E-3</v>
      </c>
      <c r="N161" s="60">
        <v>38767.101543244098</v>
      </c>
      <c r="O161" s="60">
        <v>5.3422166760909504E-6</v>
      </c>
      <c r="P161" s="60">
        <v>65.159544045684996</v>
      </c>
      <c r="Q161" s="60">
        <v>1.5367650977417301E-4</v>
      </c>
      <c r="R161" s="60">
        <v>24.315245005433699</v>
      </c>
      <c r="S161" s="60">
        <v>1.42797406580077E-3</v>
      </c>
      <c r="T161" s="60">
        <v>225.928819227552</v>
      </c>
      <c r="U161" s="60">
        <v>4.9795035418305305E-4</v>
      </c>
      <c r="V161" s="60">
        <v>3.9420348689771001E-4</v>
      </c>
      <c r="W161" s="60">
        <v>8.0783997206764103E-6</v>
      </c>
      <c r="X161" s="60">
        <v>9.5668467564665702E-5</v>
      </c>
      <c r="Y161" s="60">
        <v>19.1736301683252</v>
      </c>
      <c r="Z161" s="60">
        <v>4.47055857439317E-4</v>
      </c>
      <c r="AA161" s="60">
        <v>22.7598497307172</v>
      </c>
      <c r="AB161" s="60">
        <v>1.2287484843953899E-3</v>
      </c>
      <c r="AC161" s="60">
        <v>0.75823758565418597</v>
      </c>
      <c r="AD161" s="60">
        <v>2.22742732997512E-2</v>
      </c>
      <c r="AE161" s="60">
        <v>0.951653793768099</v>
      </c>
      <c r="AF161" s="60">
        <v>1.5636185979003799E-2</v>
      </c>
      <c r="AG161" s="60">
        <v>0.42226213825729297</v>
      </c>
      <c r="AH161" s="60">
        <v>3.2383881370631398E-4</v>
      </c>
      <c r="AI161" s="60">
        <v>0.182449198806135</v>
      </c>
      <c r="AJ161" s="60">
        <v>0.59698826664190696</v>
      </c>
      <c r="AK161" s="60">
        <v>52.334904119002204</v>
      </c>
      <c r="AL161" s="60">
        <v>9.9797082589719893E-2</v>
      </c>
      <c r="AM161" s="60">
        <v>19.978086727157201</v>
      </c>
      <c r="AN161" s="60">
        <v>2.2775340282686699E-2</v>
      </c>
      <c r="AO161" s="60">
        <v>5.1714068013771E-3</v>
      </c>
      <c r="AP161" s="60">
        <v>6.96405331182801E-3</v>
      </c>
      <c r="AQ161" s="60">
        <v>1.06398801694816E-2</v>
      </c>
      <c r="AR161" s="60">
        <v>1.69010901910822</v>
      </c>
    </row>
    <row r="162" spans="1:44">
      <c r="A162">
        <v>0</v>
      </c>
      <c r="B162">
        <v>157</v>
      </c>
      <c r="C162" s="59" t="s">
        <v>499</v>
      </c>
      <c r="D162" t="s">
        <v>370</v>
      </c>
      <c r="E162" t="s">
        <v>500</v>
      </c>
      <c r="F162" s="60">
        <v>7.5464029640872896</v>
      </c>
      <c r="G162" s="60">
        <v>7.5439408982268299</v>
      </c>
      <c r="H162" s="60">
        <v>2.4620658604597198E-3</v>
      </c>
      <c r="I162" s="60">
        <v>42801.8435512129</v>
      </c>
      <c r="J162" s="60">
        <v>96672.962825487703</v>
      </c>
      <c r="K162" s="60">
        <v>3.8607655772719299E-3</v>
      </c>
      <c r="L162" s="60">
        <v>42247.955475908602</v>
      </c>
      <c r="M162" s="60">
        <v>8.7469461660749908E-3</v>
      </c>
      <c r="N162" s="60">
        <v>95716.920589524205</v>
      </c>
      <c r="O162" s="60">
        <v>1.59077573364945E-5</v>
      </c>
      <c r="P162" s="60">
        <v>194.02848624137999</v>
      </c>
      <c r="Q162" s="60">
        <v>2.9934261060376598E-4</v>
      </c>
      <c r="R162" s="60">
        <v>48.500624170868903</v>
      </c>
      <c r="S162" s="60">
        <v>2.7815384075583001E-3</v>
      </c>
      <c r="T162" s="60">
        <v>450.65478483001601</v>
      </c>
      <c r="U162" s="60">
        <v>6.9839042760843804E-4</v>
      </c>
      <c r="V162" s="60">
        <v>5.0220164144434303E-4</v>
      </c>
      <c r="W162" s="60">
        <v>2.5213746018176498E-5</v>
      </c>
      <c r="X162" s="60">
        <v>1.70975040145918E-4</v>
      </c>
      <c r="Y162" s="60">
        <v>26.0005224861032</v>
      </c>
      <c r="Z162" s="60">
        <v>1.0344190407111601E-3</v>
      </c>
      <c r="AA162" s="60">
        <v>52.996888574394198</v>
      </c>
      <c r="AB162" s="60">
        <v>3.6818933376539E-3</v>
      </c>
      <c r="AC162" s="60">
        <v>2.27202714830009</v>
      </c>
      <c r="AD162" s="60">
        <v>6.6325868568949897E-2</v>
      </c>
      <c r="AE162" s="60">
        <v>2.8337294599555101</v>
      </c>
      <c r="AF162" s="60">
        <v>4.6743299987925903E-2</v>
      </c>
      <c r="AG162" s="60">
        <v>1.26232355055176</v>
      </c>
      <c r="AH162" s="60">
        <v>1.4384743096121199E-3</v>
      </c>
      <c r="AI162" s="60">
        <v>0.81042936848997904</v>
      </c>
      <c r="AJ162" s="60">
        <v>1.81693998634667</v>
      </c>
      <c r="AK162" s="60">
        <v>159.28182392983601</v>
      </c>
      <c r="AL162" s="60">
        <v>0.30313258887220401</v>
      </c>
      <c r="AM162" s="60">
        <v>60.683228338584797</v>
      </c>
      <c r="AN162" s="60">
        <v>7.0315904397506901E-2</v>
      </c>
      <c r="AO162" s="60">
        <v>1.5966047370504902E-2</v>
      </c>
      <c r="AP162" s="60">
        <v>2.1500613724818901E-2</v>
      </c>
      <c r="AQ162" s="60">
        <v>3.2849243302183098E-2</v>
      </c>
      <c r="AR162" s="60">
        <v>5.2179920358563603</v>
      </c>
    </row>
    <row r="163" spans="1:44">
      <c r="A163">
        <v>0</v>
      </c>
      <c r="B163">
        <v>158</v>
      </c>
      <c r="C163" s="59" t="s">
        <v>501</v>
      </c>
      <c r="D163" t="s">
        <v>502</v>
      </c>
      <c r="E163" t="s">
        <v>503</v>
      </c>
      <c r="F163" s="60">
        <v>7.15910095290611</v>
      </c>
      <c r="G163" s="60">
        <v>7.1425527667678397</v>
      </c>
      <c r="H163" s="60">
        <v>1.6548186138267699E-2</v>
      </c>
      <c r="I163" s="60">
        <v>11111640.6664884</v>
      </c>
      <c r="J163" s="60">
        <v>24998744.210860599</v>
      </c>
      <c r="K163" s="60">
        <v>0.99193448981124599</v>
      </c>
      <c r="L163" s="60">
        <v>10854635.7767145</v>
      </c>
      <c r="M163" s="60">
        <v>2.2444837059575899</v>
      </c>
      <c r="N163" s="60">
        <v>24561151.3514123</v>
      </c>
      <c r="O163" s="60">
        <v>4.8162021376976496E-3</v>
      </c>
      <c r="P163" s="60">
        <v>58743.692806160201</v>
      </c>
      <c r="Q163" s="60">
        <v>0.13372696083937299</v>
      </c>
      <c r="R163" s="60">
        <v>21782.914239316699</v>
      </c>
      <c r="S163" s="60">
        <v>1.2424270609960799</v>
      </c>
      <c r="T163" s="60">
        <v>202370.88391363699</v>
      </c>
      <c r="U163" s="60">
        <v>0.57083862799284102</v>
      </c>
      <c r="V163" s="60">
        <v>0.47000903996374499</v>
      </c>
      <c r="W163" s="60">
        <v>1.16883567691855E-2</v>
      </c>
      <c r="X163" s="60">
        <v>8.91412312599109E-2</v>
      </c>
      <c r="Y163" s="60">
        <v>22251.887741753901</v>
      </c>
      <c r="Z163" s="60">
        <v>0.44449334358619003</v>
      </c>
      <c r="AA163" s="60">
        <v>22820.2788236491</v>
      </c>
      <c r="AB163" s="60">
        <v>1.69035957792475</v>
      </c>
      <c r="AC163" s="60">
        <v>1043.0891118321499</v>
      </c>
      <c r="AD163" s="60">
        <v>30.521727421637198</v>
      </c>
      <c r="AE163" s="60">
        <v>1304.0208900319701</v>
      </c>
      <c r="AF163" s="60">
        <v>21.4782386370761</v>
      </c>
      <c r="AG163" s="60">
        <v>580.02936170435396</v>
      </c>
      <c r="AH163" s="60">
        <v>0.44966956633743599</v>
      </c>
      <c r="AI163" s="60">
        <v>253.34162752049201</v>
      </c>
      <c r="AJ163" s="60">
        <v>1033.7323249451199</v>
      </c>
      <c r="AK163" s="60">
        <v>90622.019114435097</v>
      </c>
      <c r="AL163" s="60">
        <v>176.025711384988</v>
      </c>
      <c r="AM163" s="60">
        <v>35238.0734687035</v>
      </c>
      <c r="AN163" s="60">
        <v>31.877255729788502</v>
      </c>
      <c r="AO163" s="60">
        <v>7.2380944628955799</v>
      </c>
      <c r="AP163" s="60">
        <v>9.7471137317026599</v>
      </c>
      <c r="AQ163" s="60">
        <v>14.892047535190301</v>
      </c>
      <c r="AR163" s="60">
        <v>2365.5425888099699</v>
      </c>
    </row>
    <row r="164" spans="1:44">
      <c r="A164">
        <v>0</v>
      </c>
      <c r="B164">
        <v>159</v>
      </c>
      <c r="C164" s="59" t="s">
        <v>504</v>
      </c>
      <c r="D164" t="s">
        <v>502</v>
      </c>
      <c r="E164" t="s">
        <v>505</v>
      </c>
      <c r="F164" s="60">
        <v>4.8373385002709899</v>
      </c>
      <c r="G164" s="60">
        <v>4.8344817631657904</v>
      </c>
      <c r="H164" s="60">
        <v>2.8567371052003999E-3</v>
      </c>
      <c r="I164" s="60">
        <v>1473.85125417324</v>
      </c>
      <c r="J164" s="60">
        <v>3331.66191682107</v>
      </c>
      <c r="K164" s="60">
        <v>1.3259547310651601E-4</v>
      </c>
      <c r="L164" s="60">
        <v>1450.9784476656801</v>
      </c>
      <c r="M164" s="60">
        <v>3.0024861958739E-4</v>
      </c>
      <c r="N164" s="60">
        <v>3285.5893625622398</v>
      </c>
      <c r="O164" s="60">
        <v>3.1649254387749099E-7</v>
      </c>
      <c r="P164" s="60">
        <v>3.86029079374712</v>
      </c>
      <c r="Q164" s="60">
        <v>1.8062367389968499E-5</v>
      </c>
      <c r="R164" s="60">
        <v>2.7979479797396398</v>
      </c>
      <c r="S164" s="60">
        <v>1.6783779708380499E-4</v>
      </c>
      <c r="T164" s="60">
        <v>25.997695731013401</v>
      </c>
      <c r="U164" s="60">
        <v>4.4521489339884303E-5</v>
      </c>
      <c r="V164" s="60">
        <v>3.4240917056346698E-5</v>
      </c>
      <c r="W164" s="60">
        <v>4.3179117524633203E-6</v>
      </c>
      <c r="X164" s="60">
        <v>5.9626605310742998E-6</v>
      </c>
      <c r="Y164" s="60">
        <v>1.67569003692065</v>
      </c>
      <c r="Z164" s="60">
        <v>4.12860123610533E-5</v>
      </c>
      <c r="AA164" s="60">
        <v>2.0988231633168399</v>
      </c>
      <c r="AB164" s="60">
        <v>1.31711868045099E-4</v>
      </c>
      <c r="AC164" s="60">
        <v>8.1276917202188201E-2</v>
      </c>
      <c r="AD164" s="60">
        <v>2.40183974083137E-3</v>
      </c>
      <c r="AE164" s="60">
        <v>0.102617035834372</v>
      </c>
      <c r="AF164" s="60">
        <v>1.67981059020227E-3</v>
      </c>
      <c r="AG164" s="60">
        <v>4.5364030118247897E-2</v>
      </c>
      <c r="AH164" s="60">
        <v>9.1776336711122699E-5</v>
      </c>
      <c r="AI164" s="60">
        <v>5.17063378244094E-2</v>
      </c>
      <c r="AJ164" s="60">
        <v>9.9172786669100996E-2</v>
      </c>
      <c r="AK164" s="60">
        <v>8.6939703366982801</v>
      </c>
      <c r="AL164" s="60">
        <v>1.6223822309658301E-2</v>
      </c>
      <c r="AM164" s="60">
        <v>3.24779964240888</v>
      </c>
      <c r="AN164" s="60">
        <v>2.9285343241831998E-3</v>
      </c>
      <c r="AO164" s="60">
        <v>6.64957900475125E-4</v>
      </c>
      <c r="AP164" s="60">
        <v>8.9546279685227999E-4</v>
      </c>
      <c r="AQ164" s="60">
        <v>1.3681136268557899E-3</v>
      </c>
      <c r="AR164" s="60">
        <v>0.217320233754423</v>
      </c>
    </row>
    <row r="165" spans="1:44">
      <c r="A165">
        <v>0</v>
      </c>
      <c r="B165">
        <v>160</v>
      </c>
      <c r="C165" s="59" t="s">
        <v>506</v>
      </c>
      <c r="D165" t="s">
        <v>502</v>
      </c>
      <c r="E165" t="s">
        <v>507</v>
      </c>
      <c r="F165" s="60">
        <v>6.5102290709537103</v>
      </c>
      <c r="G165" s="60">
        <v>6.5047162251569199</v>
      </c>
      <c r="H165" s="60">
        <v>5.5128457967823499E-3</v>
      </c>
      <c r="I165" s="60">
        <v>187235.89854247001</v>
      </c>
      <c r="J165" s="60">
        <v>421578.29938834399</v>
      </c>
      <c r="K165" s="60">
        <v>1.6988936687101601E-2</v>
      </c>
      <c r="L165" s="60">
        <v>185908.164164391</v>
      </c>
      <c r="M165" s="60">
        <v>3.8347672212299601E-2</v>
      </c>
      <c r="N165" s="60">
        <v>419634.58174395602</v>
      </c>
      <c r="O165" s="60">
        <v>2.8177946173175801E-5</v>
      </c>
      <c r="P165" s="60">
        <v>343.689190482534</v>
      </c>
      <c r="Q165" s="60">
        <v>5.0543989140169204E-4</v>
      </c>
      <c r="R165" s="60">
        <v>74.291166559702205</v>
      </c>
      <c r="S165" s="60">
        <v>4.6964979208592604E-3</v>
      </c>
      <c r="T165" s="60">
        <v>690.27443286841105</v>
      </c>
      <c r="U165" s="60">
        <v>6.7504322012410499E-4</v>
      </c>
      <c r="V165" s="60">
        <v>4.4973190084025703E-4</v>
      </c>
      <c r="W165" s="60">
        <v>3.0802020406358001E-5</v>
      </c>
      <c r="X165" s="60">
        <v>1.9450929887748899E-4</v>
      </c>
      <c r="Y165" s="60">
        <v>24.525070675993</v>
      </c>
      <c r="Z165" s="60">
        <v>5.5266940728542597E-4</v>
      </c>
      <c r="AA165" s="60">
        <v>28.165355958908499</v>
      </c>
      <c r="AB165" s="60">
        <v>9.4566450788627302E-3</v>
      </c>
      <c r="AC165" s="60">
        <v>5.8355178655732898</v>
      </c>
      <c r="AD165" s="60">
        <v>0.169858086783443</v>
      </c>
      <c r="AE165" s="60">
        <v>7.2570759330433399</v>
      </c>
      <c r="AF165" s="60">
        <v>0.11992584882330599</v>
      </c>
      <c r="AG165" s="60">
        <v>3.2386507441424301</v>
      </c>
      <c r="AH165" s="60">
        <v>1.9224275902032901E-3</v>
      </c>
      <c r="AI165" s="60">
        <v>1.08308627244094</v>
      </c>
      <c r="AJ165" s="60">
        <v>6.8464175085517001</v>
      </c>
      <c r="AK165" s="60">
        <v>600.19036200528103</v>
      </c>
      <c r="AL165" s="60">
        <v>1.1295736997730299</v>
      </c>
      <c r="AM165" s="60">
        <v>226.126062537884</v>
      </c>
      <c r="AN165" s="60">
        <v>0.17966885137535599</v>
      </c>
      <c r="AO165" s="60">
        <v>4.0795900497113402E-2</v>
      </c>
      <c r="AP165" s="60">
        <v>5.4937590574910003E-2</v>
      </c>
      <c r="AQ165" s="60">
        <v>8.3935360303332998E-2</v>
      </c>
      <c r="AR165" s="60">
        <v>13.332839044040099</v>
      </c>
    </row>
    <row r="166" spans="1:44">
      <c r="A166">
        <v>0</v>
      </c>
      <c r="B166">
        <v>161</v>
      </c>
      <c r="C166" s="59" t="s">
        <v>508</v>
      </c>
      <c r="D166" t="s">
        <v>502</v>
      </c>
      <c r="E166" t="s">
        <v>509</v>
      </c>
      <c r="F166" s="60">
        <v>6.4602167216664101</v>
      </c>
      <c r="G166" s="60">
        <v>6.4570701152840897</v>
      </c>
      <c r="H166" s="60">
        <v>3.1466063823213401E-3</v>
      </c>
      <c r="I166" s="60">
        <v>462397.84732805903</v>
      </c>
      <c r="J166" s="60">
        <v>1041014.15679753</v>
      </c>
      <c r="K166" s="60">
        <v>4.1738084953349297E-2</v>
      </c>
      <c r="L166" s="60">
        <v>456735.51513707702</v>
      </c>
      <c r="M166" s="60">
        <v>9.4486057154369502E-2</v>
      </c>
      <c r="N166" s="60">
        <v>1033951.0793537101</v>
      </c>
      <c r="O166" s="60">
        <v>1.5670978179696399E-4</v>
      </c>
      <c r="P166" s="60">
        <v>1911.4046749711299</v>
      </c>
      <c r="Q166" s="60">
        <v>1.1478859745545E-3</v>
      </c>
      <c r="R166" s="60">
        <v>168.93329043016399</v>
      </c>
      <c r="S166" s="60">
        <v>1.06663107944219E-2</v>
      </c>
      <c r="T166" s="60">
        <v>1569.6785432715001</v>
      </c>
      <c r="U166" s="60">
        <v>4.5667039189878503E-3</v>
      </c>
      <c r="V166" s="60">
        <v>3.8817868704263E-3</v>
      </c>
      <c r="W166" s="60">
        <v>1.4179730055967701E-4</v>
      </c>
      <c r="X166" s="60">
        <v>5.4311974800187301E-4</v>
      </c>
      <c r="Y166" s="60">
        <v>179.63987860242099</v>
      </c>
      <c r="Z166" s="60">
        <v>3.9920212208717498E-3</v>
      </c>
      <c r="AA166" s="60">
        <v>202.212357690993</v>
      </c>
      <c r="AB166" s="60">
        <v>4.23342934326221E-2</v>
      </c>
      <c r="AC166" s="60">
        <v>26.123696468705599</v>
      </c>
      <c r="AD166" s="60">
        <v>0.76285629941398203</v>
      </c>
      <c r="AE166" s="60">
        <v>32.592537662960197</v>
      </c>
      <c r="AF166" s="60">
        <v>0.53751649659576795</v>
      </c>
      <c r="AG166" s="60">
        <v>14.515871421961601</v>
      </c>
      <c r="AH166" s="60">
        <v>2.3355552057662099E-2</v>
      </c>
      <c r="AI166" s="60">
        <v>13.158403440805399</v>
      </c>
      <c r="AJ166" s="60">
        <v>25.0840403883508</v>
      </c>
      <c r="AK166" s="60">
        <v>2198.9893637707901</v>
      </c>
      <c r="AL166" s="60">
        <v>4.2526235447944503</v>
      </c>
      <c r="AM166" s="60">
        <v>851.32029705852005</v>
      </c>
      <c r="AN166" s="60">
        <v>0.85492060576458395</v>
      </c>
      <c r="AO166" s="60">
        <v>0.194119697428314</v>
      </c>
      <c r="AP166" s="60">
        <v>0.26141046435341098</v>
      </c>
      <c r="AQ166" s="60">
        <v>0.399390443982859</v>
      </c>
      <c r="AR166" s="60">
        <v>63.441819463069599</v>
      </c>
    </row>
    <row r="167" spans="1:44">
      <c r="A167">
        <v>0</v>
      </c>
      <c r="B167">
        <v>162</v>
      </c>
      <c r="C167" s="59" t="s">
        <v>510</v>
      </c>
      <c r="D167" t="s">
        <v>502</v>
      </c>
      <c r="E167" t="s">
        <v>511</v>
      </c>
      <c r="F167" s="60">
        <v>7.1581994855889297</v>
      </c>
      <c r="G167" s="60">
        <v>7.15321947717214</v>
      </c>
      <c r="H167" s="60">
        <v>4.9800084167976903E-3</v>
      </c>
      <c r="I167" s="60">
        <v>194610.15138929899</v>
      </c>
      <c r="J167" s="60">
        <v>440128.86241468397</v>
      </c>
      <c r="K167" s="60">
        <v>1.7577482373608299E-2</v>
      </c>
      <c r="L167" s="60">
        <v>192348.55829384801</v>
      </c>
      <c r="M167" s="60">
        <v>3.97288593346257E-2</v>
      </c>
      <c r="N167" s="60">
        <v>434748.76852376299</v>
      </c>
      <c r="O167" s="60">
        <v>3.31367169696945E-5</v>
      </c>
      <c r="P167" s="60">
        <v>404.17180729107702</v>
      </c>
      <c r="Q167" s="60">
        <v>2.4973544128523502E-3</v>
      </c>
      <c r="R167" s="60">
        <v>376.11108767975901</v>
      </c>
      <c r="S167" s="60">
        <v>2.3205057393734099E-2</v>
      </c>
      <c r="T167" s="60">
        <v>3494.61188314944</v>
      </c>
      <c r="U167" s="60">
        <v>6.8494320973505E-3</v>
      </c>
      <c r="V167" s="60">
        <v>5.4919537376377702E-3</v>
      </c>
      <c r="W167" s="60">
        <v>9.0833117623218703E-5</v>
      </c>
      <c r="X167" s="60">
        <v>1.2666452420895199E-3</v>
      </c>
      <c r="Y167" s="60">
        <v>264.96929017895599</v>
      </c>
      <c r="Z167" s="60">
        <v>5.5092209764490002E-3</v>
      </c>
      <c r="AA167" s="60">
        <v>279.71682920321803</v>
      </c>
      <c r="AB167" s="60">
        <v>1.1139264178459399E-2</v>
      </c>
      <c r="AC167" s="60">
        <v>6.8738304737728297</v>
      </c>
      <c r="AD167" s="60">
        <v>0.20130618855732099</v>
      </c>
      <c r="AE167" s="60">
        <v>8.6006755628571003</v>
      </c>
      <c r="AF167" s="60">
        <v>0.14158646555971399</v>
      </c>
      <c r="AG167" s="60">
        <v>3.8236053073184499</v>
      </c>
      <c r="AH167" s="60">
        <v>5.64101521511949E-3</v>
      </c>
      <c r="AI167" s="60">
        <v>3.1781202959944901</v>
      </c>
      <c r="AJ167" s="60">
        <v>7.4399199544696799</v>
      </c>
      <c r="AK167" s="60">
        <v>652.21968207254099</v>
      </c>
      <c r="AL167" s="60">
        <v>1.23034207862819</v>
      </c>
      <c r="AM167" s="60">
        <v>246.29859022989899</v>
      </c>
      <c r="AN167" s="60">
        <v>0.21061892113549499</v>
      </c>
      <c r="AO167" s="60">
        <v>4.78234756749671E-2</v>
      </c>
      <c r="AP167" s="60">
        <v>6.4401248006323505E-2</v>
      </c>
      <c r="AQ167" s="60">
        <v>9.8394197454203997E-2</v>
      </c>
      <c r="AR167" s="60">
        <v>15.6295771561552</v>
      </c>
    </row>
    <row r="168" spans="1:44">
      <c r="A168">
        <v>0</v>
      </c>
      <c r="B168">
        <v>163</v>
      </c>
      <c r="C168" s="59" t="s">
        <v>512</v>
      </c>
      <c r="D168" t="s">
        <v>502</v>
      </c>
      <c r="E168" t="s">
        <v>513</v>
      </c>
      <c r="F168" s="60">
        <v>5.9554293067404096</v>
      </c>
      <c r="G168" s="60">
        <v>5.9527886967785797</v>
      </c>
      <c r="H168" s="60">
        <v>2.6406099618307998E-3</v>
      </c>
      <c r="I168" s="60">
        <v>22864.143778532201</v>
      </c>
      <c r="J168" s="60">
        <v>51437.663427188701</v>
      </c>
      <c r="K168" s="60">
        <v>2.04828503773106E-3</v>
      </c>
      <c r="L168" s="60">
        <v>22414.169766085299</v>
      </c>
      <c r="M168" s="60">
        <v>4.6507764984358496E-3</v>
      </c>
      <c r="N168" s="60">
        <v>50892.962678443502</v>
      </c>
      <c r="O168" s="60">
        <v>1.4138820067369799E-5</v>
      </c>
      <c r="P168" s="60">
        <v>172.45258378548701</v>
      </c>
      <c r="Q168" s="60">
        <v>7.58477997572152E-5</v>
      </c>
      <c r="R168" s="60">
        <v>11.4241984127514</v>
      </c>
      <c r="S168" s="60">
        <v>7.0479217916585401E-4</v>
      </c>
      <c r="T168" s="60">
        <v>106.15093471111101</v>
      </c>
      <c r="U168" s="60">
        <v>2.49973481941102E-4</v>
      </c>
      <c r="V168" s="60">
        <v>1.6811269710436999E-4</v>
      </c>
      <c r="W168" s="60">
        <v>1.48809970350708E-5</v>
      </c>
      <c r="X168" s="60">
        <v>6.6979787801661698E-5</v>
      </c>
      <c r="Y168" s="60">
        <v>9.0848374178027207</v>
      </c>
      <c r="Z168" s="60">
        <v>1.74500804412066E-4</v>
      </c>
      <c r="AA168" s="60">
        <v>8.9267117703011092</v>
      </c>
      <c r="AB168" s="60">
        <v>4.4684096025006297E-3</v>
      </c>
      <c r="AC168" s="60">
        <v>2.7573715465302802</v>
      </c>
      <c r="AD168" s="60">
        <v>8.0339247701199101E-2</v>
      </c>
      <c r="AE168" s="60">
        <v>3.4324419402798299</v>
      </c>
      <c r="AF168" s="60">
        <v>5.6687720957223103E-2</v>
      </c>
      <c r="AG168" s="60">
        <v>1.5308770499706501</v>
      </c>
      <c r="AH168" s="60">
        <v>9.2753784355834501E-4</v>
      </c>
      <c r="AI168" s="60">
        <v>0.52257027032145997</v>
      </c>
      <c r="AJ168" s="60">
        <v>1.9197745314554999</v>
      </c>
      <c r="AK168" s="60">
        <v>168.29680187683101</v>
      </c>
      <c r="AL168" s="60">
        <v>0.32579193358540898</v>
      </c>
      <c r="AM168" s="60">
        <v>65.219336430261393</v>
      </c>
      <c r="AN168" s="60">
        <v>8.5250846201579702E-2</v>
      </c>
      <c r="AO168" s="60">
        <v>1.9357200046974998E-2</v>
      </c>
      <c r="AP168" s="60">
        <v>2.6067294629822699E-2</v>
      </c>
      <c r="AQ168" s="60">
        <v>3.9826351524781901E-2</v>
      </c>
      <c r="AR168" s="60">
        <v>6.3262819463306199</v>
      </c>
    </row>
    <row r="169" spans="1:44">
      <c r="A169">
        <v>0</v>
      </c>
      <c r="B169">
        <v>164</v>
      </c>
      <c r="C169" s="59" t="s">
        <v>514</v>
      </c>
      <c r="D169" t="s">
        <v>502</v>
      </c>
      <c r="E169" t="s">
        <v>515</v>
      </c>
      <c r="F169" s="60">
        <v>6.9701680148738703</v>
      </c>
      <c r="G169" s="60">
        <v>6.9602987022219596</v>
      </c>
      <c r="H169" s="60">
        <v>9.8693126519124891E-3</v>
      </c>
      <c r="I169" s="60">
        <v>5607638.2235438898</v>
      </c>
      <c r="J169" s="60">
        <v>12597767.1315486</v>
      </c>
      <c r="K169" s="60">
        <v>0.50458280581432502</v>
      </c>
      <c r="L169" s="60">
        <v>5521597.0737637803</v>
      </c>
      <c r="M169" s="60">
        <v>1.14131395455882</v>
      </c>
      <c r="N169" s="60">
        <v>12489279.696257999</v>
      </c>
      <c r="O169" s="60">
        <v>2.0303210975447699E-3</v>
      </c>
      <c r="P169" s="60">
        <v>24764.026808279101</v>
      </c>
      <c r="Q169" s="60">
        <v>1.79133567095578E-2</v>
      </c>
      <c r="R169" s="60">
        <v>2707.2914187034098</v>
      </c>
      <c r="S169" s="60">
        <v>0.166441531146473</v>
      </c>
      <c r="T169" s="60">
        <v>25153.576929175801</v>
      </c>
      <c r="U169" s="60">
        <v>8.8529065807703505E-2</v>
      </c>
      <c r="V169" s="60">
        <v>7.5951709523431707E-2</v>
      </c>
      <c r="W169" s="60">
        <v>2.4204720800122398E-3</v>
      </c>
      <c r="X169" s="60">
        <v>1.01568842042596E-2</v>
      </c>
      <c r="Y169" s="60">
        <v>3495.6312061029498</v>
      </c>
      <c r="Z169" s="60">
        <v>3.6997394851467698E-2</v>
      </c>
      <c r="AA169" s="60">
        <v>1878.6989627856101</v>
      </c>
      <c r="AB169" s="60">
        <v>0.75598419868681899</v>
      </c>
      <c r="AC169" s="60">
        <v>466.50363429506899</v>
      </c>
      <c r="AD169" s="60">
        <v>13.689858199488899</v>
      </c>
      <c r="AE169" s="60">
        <v>584.89025955501995</v>
      </c>
      <c r="AF169" s="60">
        <v>9.6162588288536792</v>
      </c>
      <c r="AG169" s="60">
        <v>259.69133525016002</v>
      </c>
      <c r="AH169" s="60">
        <v>0.13290269281861</v>
      </c>
      <c r="AI169" s="60">
        <v>74.876725085798796</v>
      </c>
      <c r="AJ169" s="60">
        <v>417.79065528381699</v>
      </c>
      <c r="AK169" s="60">
        <v>36625.5672143872</v>
      </c>
      <c r="AL169" s="60">
        <v>70.536287588293007</v>
      </c>
      <c r="AM169" s="60">
        <v>14120.4535672045</v>
      </c>
      <c r="AN169" s="60">
        <v>14.331619346308999</v>
      </c>
      <c r="AO169" s="60">
        <v>3.2541594895917498</v>
      </c>
      <c r="AP169" s="60">
        <v>4.3821920495952797</v>
      </c>
      <c r="AQ169" s="60">
        <v>6.6952678071219696</v>
      </c>
      <c r="AR169" s="60">
        <v>1063.5186484583801</v>
      </c>
    </row>
    <row r="170" spans="1:44">
      <c r="A170">
        <v>0</v>
      </c>
      <c r="B170">
        <v>165</v>
      </c>
      <c r="C170" s="59" t="s">
        <v>516</v>
      </c>
      <c r="D170" t="s">
        <v>502</v>
      </c>
      <c r="E170" t="s">
        <v>517</v>
      </c>
      <c r="F170" s="60">
        <v>4.6078381756088502</v>
      </c>
      <c r="G170" s="60">
        <v>4.6059882708055904</v>
      </c>
      <c r="H170" s="60">
        <v>1.8499048032643E-3</v>
      </c>
      <c r="I170" s="60">
        <v>35644.195732120497</v>
      </c>
      <c r="J170" s="60">
        <v>80680.927901159695</v>
      </c>
      <c r="K170" s="60">
        <v>3.2185644086939699E-3</v>
      </c>
      <c r="L170" s="60">
        <v>35220.414996274099</v>
      </c>
      <c r="M170" s="60">
        <v>7.3079658901028704E-3</v>
      </c>
      <c r="N170" s="60">
        <v>79970.309350584605</v>
      </c>
      <c r="O170" s="60">
        <v>9.7267912180248408E-6</v>
      </c>
      <c r="P170" s="60">
        <v>118.638632467045</v>
      </c>
      <c r="Q170" s="60">
        <v>2.21351352477457E-4</v>
      </c>
      <c r="R170" s="60">
        <v>34.592945456572899</v>
      </c>
      <c r="S170" s="60">
        <v>2.0568466687585002E-3</v>
      </c>
      <c r="T170" s="60">
        <v>321.43076018526301</v>
      </c>
      <c r="U170" s="60">
        <v>5.1009618468226105E-4</v>
      </c>
      <c r="V170" s="60">
        <v>3.9305484038608499E-4</v>
      </c>
      <c r="W170" s="60">
        <v>2.09391807581375E-5</v>
      </c>
      <c r="X170" s="60">
        <v>9.6102163538038494E-5</v>
      </c>
      <c r="Y170" s="60">
        <v>19.390753934151</v>
      </c>
      <c r="Z170" s="60">
        <v>4.9101464285406405E-4</v>
      </c>
      <c r="AA170" s="60">
        <v>25.037699006142201</v>
      </c>
      <c r="AB170" s="60">
        <v>3.2272750744503599E-3</v>
      </c>
      <c r="AC170" s="60">
        <v>1.9914907662305199</v>
      </c>
      <c r="AD170" s="60">
        <v>5.8089019463798797E-2</v>
      </c>
      <c r="AE170" s="60">
        <v>2.4818154561123502</v>
      </c>
      <c r="AF170" s="60">
        <v>4.0959309077635002E-2</v>
      </c>
      <c r="AG170" s="60">
        <v>1.1061243103585401</v>
      </c>
      <c r="AH170" s="60">
        <v>1.5338042265449099E-3</v>
      </c>
      <c r="AI170" s="60">
        <v>0.86413777598199903</v>
      </c>
      <c r="AJ170" s="60">
        <v>1.7698871750991201</v>
      </c>
      <c r="AK170" s="60">
        <v>155.156944928408</v>
      </c>
      <c r="AL170" s="60">
        <v>0.30010789785873998</v>
      </c>
      <c r="AM170" s="60">
        <v>60.077724271514299</v>
      </c>
      <c r="AN170" s="60">
        <v>5.9865196426626001E-2</v>
      </c>
      <c r="AO170" s="60">
        <v>1.3593092779150299E-2</v>
      </c>
      <c r="AP170" s="60">
        <v>1.83050869647002E-2</v>
      </c>
      <c r="AQ170" s="60">
        <v>2.79670166827755E-2</v>
      </c>
      <c r="AR170" s="60">
        <v>4.4424674738335002</v>
      </c>
    </row>
    <row r="171" spans="1:44">
      <c r="A171">
        <v>0</v>
      </c>
      <c r="B171">
        <v>166</v>
      </c>
      <c r="C171" s="59" t="s">
        <v>518</v>
      </c>
      <c r="D171" t="s">
        <v>502</v>
      </c>
      <c r="E171" t="s">
        <v>519</v>
      </c>
      <c r="F171" s="60">
        <v>5.3405480065251396</v>
      </c>
      <c r="G171" s="60">
        <v>5.3368473549461504</v>
      </c>
      <c r="H171" s="60">
        <v>3.7006515789892399E-3</v>
      </c>
      <c r="I171" s="60">
        <v>446571.00454539101</v>
      </c>
      <c r="J171" s="60">
        <v>1007332.70405659</v>
      </c>
      <c r="K171" s="60">
        <v>4.0259893232676203E-2</v>
      </c>
      <c r="L171" s="60">
        <v>440559.81714404398</v>
      </c>
      <c r="M171" s="60">
        <v>9.1105465135617306E-2</v>
      </c>
      <c r="N171" s="60">
        <v>996957.61310151301</v>
      </c>
      <c r="O171" s="60">
        <v>9.4447813603285504E-5</v>
      </c>
      <c r="P171" s="60">
        <v>1151.98930399901</v>
      </c>
      <c r="Q171" s="60">
        <v>3.8375078189502101E-3</v>
      </c>
      <c r="R171" s="60">
        <v>526.30624498801899</v>
      </c>
      <c r="S171" s="60">
        <v>3.56580959920429E-2</v>
      </c>
      <c r="T171" s="60">
        <v>4890.2097987194302</v>
      </c>
      <c r="U171" s="60">
        <v>1.5544886437736201E-2</v>
      </c>
      <c r="V171" s="60">
        <v>1.4764082894484601E-2</v>
      </c>
      <c r="W171" s="60">
        <v>1.2501354775224099E-4</v>
      </c>
      <c r="X171" s="60">
        <v>6.5578999549929795E-4</v>
      </c>
      <c r="Y171" s="60">
        <v>638.327110161929</v>
      </c>
      <c r="Z171" s="60">
        <v>1.14803887956195E-2</v>
      </c>
      <c r="AA171" s="60">
        <v>579.33985182360095</v>
      </c>
      <c r="AB171" s="60">
        <v>3.8547292751845499E-2</v>
      </c>
      <c r="AC171" s="60">
        <v>23.786809555289999</v>
      </c>
      <c r="AD171" s="60">
        <v>0.69764052659718201</v>
      </c>
      <c r="AE171" s="60">
        <v>29.806236319727599</v>
      </c>
      <c r="AF171" s="60">
        <v>0.49022810082898299</v>
      </c>
      <c r="AG171" s="60">
        <v>13.238827318108299</v>
      </c>
      <c r="AH171" s="60">
        <v>1.45274383329622E-2</v>
      </c>
      <c r="AI171" s="60">
        <v>8.1846874814764199</v>
      </c>
      <c r="AJ171" s="60">
        <v>24.665216104348499</v>
      </c>
      <c r="AK171" s="60">
        <v>2162.27318361995</v>
      </c>
      <c r="AL171" s="60">
        <v>4.1052045869247298</v>
      </c>
      <c r="AM171" s="60">
        <v>821.80892609333603</v>
      </c>
      <c r="AN171" s="60">
        <v>0.75633804951652095</v>
      </c>
      <c r="AO171" s="60">
        <v>0.171735369736539</v>
      </c>
      <c r="AP171" s="60">
        <v>0.23126667004165799</v>
      </c>
      <c r="AQ171" s="60">
        <v>0.35333600973832402</v>
      </c>
      <c r="AR171" s="60">
        <v>56.126219986900502</v>
      </c>
    </row>
    <row r="172" spans="1:44">
      <c r="A172">
        <v>0</v>
      </c>
      <c r="B172">
        <v>167</v>
      </c>
      <c r="C172" s="59" t="s">
        <v>520</v>
      </c>
      <c r="D172" t="s">
        <v>502</v>
      </c>
      <c r="E172" t="s">
        <v>521</v>
      </c>
      <c r="F172" s="60">
        <v>10.816965259169899</v>
      </c>
      <c r="G172" s="60">
        <v>10.806614142789</v>
      </c>
      <c r="H172" s="60">
        <v>1.0351116380951099E-2</v>
      </c>
      <c r="I172" s="60">
        <v>4838792.4921959899</v>
      </c>
      <c r="J172" s="60">
        <v>10863991.428133899</v>
      </c>
      <c r="K172" s="60">
        <v>0.43220352422373198</v>
      </c>
      <c r="L172" s="60">
        <v>4729558.1361968098</v>
      </c>
      <c r="M172" s="60">
        <v>0.98107660468939895</v>
      </c>
      <c r="N172" s="60">
        <v>10735819.071061401</v>
      </c>
      <c r="O172" s="60">
        <v>4.4735621361362502E-3</v>
      </c>
      <c r="P172" s="60">
        <v>54564.478890432103</v>
      </c>
      <c r="Q172" s="60">
        <v>1.52383806366236E-2</v>
      </c>
      <c r="R172" s="60">
        <v>2284.1632113499199</v>
      </c>
      <c r="S172" s="60">
        <v>0.14158634207482501</v>
      </c>
      <c r="T172" s="60">
        <v>21222.1642847314</v>
      </c>
      <c r="U172" s="60">
        <v>5.2677441382129597E-2</v>
      </c>
      <c r="V172" s="60">
        <v>4.1749628133215498E-2</v>
      </c>
      <c r="W172" s="60">
        <v>2.8888424052772601E-3</v>
      </c>
      <c r="X172" s="60">
        <v>8.0389708436368803E-3</v>
      </c>
      <c r="Y172" s="60">
        <v>2016.2663970870001</v>
      </c>
      <c r="Z172" s="60">
        <v>4.0550236642063399E-2</v>
      </c>
      <c r="AA172" s="60">
        <v>2065.0371808236901</v>
      </c>
      <c r="AB172" s="60">
        <v>0.89281677533735704</v>
      </c>
      <c r="AC172" s="60">
        <v>550.94044449337105</v>
      </c>
      <c r="AD172" s="60">
        <v>16.135385041492</v>
      </c>
      <c r="AE172" s="60">
        <v>689.37379828308201</v>
      </c>
      <c r="AF172" s="60">
        <v>11.34828823294</v>
      </c>
      <c r="AG172" s="60">
        <v>306.46555760055202</v>
      </c>
      <c r="AH172" s="60">
        <v>0.12573561291747101</v>
      </c>
      <c r="AI172" s="60">
        <v>70.838827433096895</v>
      </c>
      <c r="AJ172" s="60">
        <v>372.83641307497902</v>
      </c>
      <c r="AK172" s="60">
        <v>32684.659013668501</v>
      </c>
      <c r="AL172" s="60">
        <v>63.785810906370102</v>
      </c>
      <c r="AM172" s="60">
        <v>12769.095340075401</v>
      </c>
      <c r="AN172" s="60">
        <v>16.615996148842701</v>
      </c>
      <c r="AO172" s="60">
        <v>3.7728534367864799</v>
      </c>
      <c r="AP172" s="60">
        <v>5.0806871116630203</v>
      </c>
      <c r="AQ172" s="60">
        <v>7.7624556003932002</v>
      </c>
      <c r="AR172" s="60">
        <v>1233.0373379305499</v>
      </c>
    </row>
    <row r="173" spans="1:44">
      <c r="A173">
        <v>0</v>
      </c>
      <c r="B173">
        <v>168</v>
      </c>
      <c r="C173" s="59" t="s">
        <v>522</v>
      </c>
      <c r="D173" t="s">
        <v>502</v>
      </c>
      <c r="E173" t="s">
        <v>523</v>
      </c>
      <c r="F173" s="60">
        <v>6.5167508944851296</v>
      </c>
      <c r="G173" s="60">
        <v>6.5140545181502203</v>
      </c>
      <c r="H173" s="60">
        <v>2.6963763349190399E-3</v>
      </c>
      <c r="I173" s="60">
        <v>41585.213929589503</v>
      </c>
      <c r="J173" s="60">
        <v>94112.847751373702</v>
      </c>
      <c r="K173" s="60">
        <v>3.7349584824290598E-3</v>
      </c>
      <c r="L173" s="60">
        <v>40871.261544330802</v>
      </c>
      <c r="M173" s="60">
        <v>8.4800580987884708E-3</v>
      </c>
      <c r="N173" s="60">
        <v>92796.392275101098</v>
      </c>
      <c r="O173" s="60">
        <v>1.8702569715068299E-5</v>
      </c>
      <c r="P173" s="60">
        <v>228.11708865545401</v>
      </c>
      <c r="Q173" s="60">
        <v>4.5347281514030103E-4</v>
      </c>
      <c r="R173" s="60">
        <v>72.663561731164805</v>
      </c>
      <c r="S173" s="60">
        <v>4.2137159665799999E-3</v>
      </c>
      <c r="T173" s="60">
        <v>675.16665274505203</v>
      </c>
      <c r="U173" s="60">
        <v>7.8568684884144804E-4</v>
      </c>
      <c r="V173" s="60">
        <v>6.0444228178359804E-4</v>
      </c>
      <c r="W173" s="60">
        <v>1.47963678185508E-5</v>
      </c>
      <c r="X173" s="60">
        <v>1.664481992393E-4</v>
      </c>
      <c r="Y173" s="60">
        <v>29.961813366490901</v>
      </c>
      <c r="Z173" s="60">
        <v>1.05084491451268E-3</v>
      </c>
      <c r="AA173" s="60">
        <v>53.752515206339901</v>
      </c>
      <c r="AB173" s="60">
        <v>5.7003414954153999E-3</v>
      </c>
      <c r="AC173" s="60">
        <v>3.5175735537243802</v>
      </c>
      <c r="AD173" s="60">
        <v>0.102892021304846</v>
      </c>
      <c r="AE173" s="60">
        <v>4.3959944778229199</v>
      </c>
      <c r="AF173" s="60">
        <v>7.2422465643100106E-2</v>
      </c>
      <c r="AG173" s="60">
        <v>1.95580080982569</v>
      </c>
      <c r="AH173" s="60">
        <v>1.6364191335426E-3</v>
      </c>
      <c r="AI173" s="60">
        <v>0.92195051114337301</v>
      </c>
      <c r="AJ173" s="60">
        <v>2.5566005287173899</v>
      </c>
      <c r="AK173" s="60">
        <v>224.124075827561</v>
      </c>
      <c r="AL173" s="60">
        <v>0.43316004303602501</v>
      </c>
      <c r="AM173" s="60">
        <v>86.7130449302758</v>
      </c>
      <c r="AN173" s="60">
        <v>0.105500513279199</v>
      </c>
      <c r="AO173" s="60">
        <v>2.3955123283920299E-2</v>
      </c>
      <c r="AP173" s="60">
        <v>3.2259068748355497E-2</v>
      </c>
      <c r="AQ173" s="60">
        <v>4.9286321246923302E-2</v>
      </c>
      <c r="AR173" s="60">
        <v>7.8289661888944799</v>
      </c>
    </row>
    <row r="174" spans="1:44">
      <c r="A174">
        <v>0</v>
      </c>
      <c r="B174">
        <v>169</v>
      </c>
      <c r="C174" s="59" t="s">
        <v>524</v>
      </c>
      <c r="D174" t="s">
        <v>502</v>
      </c>
      <c r="E174" t="s">
        <v>525</v>
      </c>
      <c r="F174" s="60">
        <v>5.4773901976465096</v>
      </c>
      <c r="G174" s="60">
        <v>5.4745060778355903</v>
      </c>
      <c r="H174" s="60">
        <v>2.8841198109113E-3</v>
      </c>
      <c r="I174" s="60">
        <v>261764.03389327801</v>
      </c>
      <c r="J174" s="60">
        <v>590963.33760763099</v>
      </c>
      <c r="K174" s="60">
        <v>2.3609358194541501E-2</v>
      </c>
      <c r="L174" s="60">
        <v>258354.74696771899</v>
      </c>
      <c r="M174" s="60">
        <v>5.3623174611002203E-2</v>
      </c>
      <c r="N174" s="60">
        <v>586792.81300557603</v>
      </c>
      <c r="O174" s="60">
        <v>1.21673507790587E-4</v>
      </c>
      <c r="P174" s="60">
        <v>1484.0637830278099</v>
      </c>
      <c r="Q174" s="60">
        <v>6.2047472316134795E-4</v>
      </c>
      <c r="R174" s="60">
        <v>91.806780118987206</v>
      </c>
      <c r="S174" s="60">
        <v>5.7655537772052798E-3</v>
      </c>
      <c r="T174" s="60">
        <v>853.04445661499994</v>
      </c>
      <c r="U174" s="60">
        <v>9.0581083372145098E-4</v>
      </c>
      <c r="V174" s="60">
        <v>5.1299834195239204E-4</v>
      </c>
      <c r="W174" s="60">
        <v>7.6231908760137897E-5</v>
      </c>
      <c r="X174" s="60">
        <v>3.1658058300892099E-4</v>
      </c>
      <c r="Y174" s="60">
        <v>31.254513768966198</v>
      </c>
      <c r="Z174" s="60">
        <v>7.1583602517983995E-4</v>
      </c>
      <c r="AA174" s="60">
        <v>36.699711325957303</v>
      </c>
      <c r="AB174" s="60">
        <v>2.28030557295665E-2</v>
      </c>
      <c r="AC174" s="60">
        <v>14.0713369265574</v>
      </c>
      <c r="AD174" s="60">
        <v>0.40930229735283102</v>
      </c>
      <c r="AE174" s="60">
        <v>17.4871736030181</v>
      </c>
      <c r="AF174" s="60">
        <v>0.28910754923279502</v>
      </c>
      <c r="AG174" s="60">
        <v>7.8074776092643603</v>
      </c>
      <c r="AH174" s="60">
        <v>3.58656065140028E-3</v>
      </c>
      <c r="AI174" s="60">
        <v>2.0206506744322401</v>
      </c>
      <c r="AJ174" s="60">
        <v>13.8762429877735</v>
      </c>
      <c r="AK174" s="60">
        <v>1216.4591615545201</v>
      </c>
      <c r="AL174" s="60">
        <v>2.3758401633305302</v>
      </c>
      <c r="AM174" s="60">
        <v>475.61250891486299</v>
      </c>
      <c r="AN174" s="60">
        <v>0.43127281470443202</v>
      </c>
      <c r="AO174" s="60">
        <v>9.7925526209143507E-2</v>
      </c>
      <c r="AP174" s="60">
        <v>0.131871002470245</v>
      </c>
      <c r="AQ174" s="60">
        <v>0.201476286025044</v>
      </c>
      <c r="AR174" s="60">
        <v>32.003828034228803</v>
      </c>
    </row>
    <row r="175" spans="1:44">
      <c r="A175">
        <v>0</v>
      </c>
      <c r="B175">
        <v>170</v>
      </c>
      <c r="C175" s="59" t="s">
        <v>526</v>
      </c>
      <c r="D175" t="s">
        <v>502</v>
      </c>
      <c r="E175" t="s">
        <v>527</v>
      </c>
      <c r="F175" s="60">
        <v>8.7315743552491991</v>
      </c>
      <c r="G175" s="60">
        <v>8.7231889648302605</v>
      </c>
      <c r="H175" s="60">
        <v>8.3853904189332695E-3</v>
      </c>
      <c r="I175" s="60">
        <v>701182.74330789899</v>
      </c>
      <c r="J175" s="60">
        <v>1579859.69886465</v>
      </c>
      <c r="K175" s="60">
        <v>6.2948644467114498E-2</v>
      </c>
      <c r="L175" s="60">
        <v>688840.45806134096</v>
      </c>
      <c r="M175" s="60">
        <v>0.14261753937725399</v>
      </c>
      <c r="N175" s="60">
        <v>1560648.8747113801</v>
      </c>
      <c r="O175" s="60">
        <v>2.2431822407924801E-4</v>
      </c>
      <c r="P175" s="60">
        <v>2736.0315180695502</v>
      </c>
      <c r="Q175" s="60">
        <v>5.3029621914816904E-3</v>
      </c>
      <c r="R175" s="60">
        <v>828.41767722881195</v>
      </c>
      <c r="S175" s="60">
        <v>4.9272885743086803E-2</v>
      </c>
      <c r="T175" s="60">
        <v>7696.9565839424604</v>
      </c>
      <c r="U175" s="60">
        <v>1.47264913239022E-2</v>
      </c>
      <c r="V175" s="60">
        <v>1.0335498176309301E-2</v>
      </c>
      <c r="W175" s="60">
        <v>1.3547875248599601E-3</v>
      </c>
      <c r="X175" s="60">
        <v>3.0362056227329699E-3</v>
      </c>
      <c r="Y175" s="60">
        <v>539.03359321611697</v>
      </c>
      <c r="Z175" s="60">
        <v>1.2088954714694899E-2</v>
      </c>
      <c r="AA175" s="60">
        <v>617.77727388836604</v>
      </c>
      <c r="AB175" s="60">
        <v>0.13921756359726101</v>
      </c>
      <c r="AC175" s="60">
        <v>85.908540798393403</v>
      </c>
      <c r="AD175" s="60">
        <v>2.5364137977250998</v>
      </c>
      <c r="AE175" s="60">
        <v>108.366624611623</v>
      </c>
      <c r="AF175" s="60">
        <v>1.7749177721502201</v>
      </c>
      <c r="AG175" s="60">
        <v>47.932441754365101</v>
      </c>
      <c r="AH175" s="60">
        <v>5.58772086604871E-2</v>
      </c>
      <c r="AI175" s="60">
        <v>31.480945213053499</v>
      </c>
      <c r="AJ175" s="60">
        <v>58.709145966689398</v>
      </c>
      <c r="AK175" s="60">
        <v>5146.7301733724098</v>
      </c>
      <c r="AL175" s="60">
        <v>10.0463078376178</v>
      </c>
      <c r="AM175" s="60">
        <v>2011.1410480081699</v>
      </c>
      <c r="AN175" s="60">
        <v>2.5531721000187799</v>
      </c>
      <c r="AO175" s="60">
        <v>0.57972725047672002</v>
      </c>
      <c r="AP175" s="60">
        <v>0.78068612705514095</v>
      </c>
      <c r="AQ175" s="60">
        <v>1.1927587224869201</v>
      </c>
      <c r="AR175" s="60">
        <v>189.465410396414</v>
      </c>
    </row>
    <row r="176" spans="1:44">
      <c r="A176">
        <v>0</v>
      </c>
      <c r="B176">
        <v>171</v>
      </c>
      <c r="C176" s="59" t="s">
        <v>528</v>
      </c>
      <c r="D176" t="s">
        <v>502</v>
      </c>
      <c r="E176" t="s">
        <v>529</v>
      </c>
      <c r="F176" s="60">
        <v>4.9083567917447803</v>
      </c>
      <c r="G176" s="60">
        <v>4.9038833977929297</v>
      </c>
      <c r="H176" s="60">
        <v>4.4733939518497596E-3</v>
      </c>
      <c r="I176" s="60">
        <v>62572.748234180399</v>
      </c>
      <c r="J176" s="60">
        <v>140954.683480976</v>
      </c>
      <c r="K176" s="60">
        <v>5.6540935239456002E-3</v>
      </c>
      <c r="L176" s="60">
        <v>61872.156357410502</v>
      </c>
      <c r="M176" s="60">
        <v>1.2766647910510701E-2</v>
      </c>
      <c r="N176" s="60">
        <v>139704.097983846</v>
      </c>
      <c r="O176" s="60">
        <v>1.5949185439804699E-5</v>
      </c>
      <c r="P176" s="60">
        <v>194.53378890618001</v>
      </c>
      <c r="Q176" s="60">
        <v>4.4947565927828899E-4</v>
      </c>
      <c r="R176" s="60">
        <v>66.332132701560596</v>
      </c>
      <c r="S176" s="60">
        <v>4.1764978355890601E-3</v>
      </c>
      <c r="T176" s="60">
        <v>616.32575306140905</v>
      </c>
      <c r="U176" s="60">
        <v>1.5101860304101999E-3</v>
      </c>
      <c r="V176" s="60">
        <v>1.19235981855296E-3</v>
      </c>
      <c r="W176" s="60">
        <v>1.52640806205111E-4</v>
      </c>
      <c r="X176" s="60">
        <v>1.6518540565212499E-4</v>
      </c>
      <c r="Y176" s="60">
        <v>57.290876297734698</v>
      </c>
      <c r="Z176" s="60">
        <v>1.0327386311341201E-3</v>
      </c>
      <c r="AA176" s="60">
        <v>52.476583805822898</v>
      </c>
      <c r="AB176" s="60">
        <v>5.6658027887328101E-3</v>
      </c>
      <c r="AC176" s="60">
        <v>3.4962603672592798</v>
      </c>
      <c r="AD176" s="60">
        <v>0.102388435066638</v>
      </c>
      <c r="AE176" s="60">
        <v>4.3744790843629202</v>
      </c>
      <c r="AF176" s="60">
        <v>7.2014977609346401E-2</v>
      </c>
      <c r="AG176" s="60">
        <v>1.9447964147207599</v>
      </c>
      <c r="AH176" s="60">
        <v>3.0497027472035998E-3</v>
      </c>
      <c r="AI176" s="60">
        <v>1.7181875651492899</v>
      </c>
      <c r="AJ176" s="60">
        <v>2.56933060352008</v>
      </c>
      <c r="AK176" s="60">
        <v>225.240056293934</v>
      </c>
      <c r="AL176" s="60">
        <v>0.42848003752288299</v>
      </c>
      <c r="AM176" s="60">
        <v>85.7761682841968</v>
      </c>
      <c r="AN176" s="60">
        <v>9.9835086455070193E-2</v>
      </c>
      <c r="AO176" s="60">
        <v>2.2668718512658E-2</v>
      </c>
      <c r="AP176" s="60">
        <v>3.0526722338306601E-2</v>
      </c>
      <c r="AQ176" s="60">
        <v>4.6639645604105599E-2</v>
      </c>
      <c r="AR176" s="60">
        <v>7.4085470489953202</v>
      </c>
    </row>
    <row r="177" spans="1:44">
      <c r="A177">
        <v>0</v>
      </c>
      <c r="B177">
        <v>172</v>
      </c>
      <c r="C177" s="59" t="s">
        <v>530</v>
      </c>
      <c r="D177" t="s">
        <v>502</v>
      </c>
      <c r="E177" t="s">
        <v>531</v>
      </c>
      <c r="F177" s="60">
        <v>9.8507774289289394</v>
      </c>
      <c r="G177" s="60">
        <v>9.8403424497264798</v>
      </c>
      <c r="H177" s="60">
        <v>1.0434979202456099E-2</v>
      </c>
      <c r="I177" s="60">
        <v>4061914.43896046</v>
      </c>
      <c r="J177" s="60">
        <v>9138513.9735222291</v>
      </c>
      <c r="K177" s="60">
        <v>0.36252514789239898</v>
      </c>
      <c r="L177" s="60">
        <v>3967074.9234864698</v>
      </c>
      <c r="M177" s="60">
        <v>0.825247215822975</v>
      </c>
      <c r="N177" s="60">
        <v>9030594.3038744908</v>
      </c>
      <c r="O177" s="60">
        <v>3.75113732388955E-3</v>
      </c>
      <c r="P177" s="60">
        <v>45752.992156103501</v>
      </c>
      <c r="Q177" s="60">
        <v>1.01908168760294E-2</v>
      </c>
      <c r="R177" s="60">
        <v>1577.6325496679999</v>
      </c>
      <c r="S177" s="60">
        <v>9.4687260931667794E-2</v>
      </c>
      <c r="T177" s="60">
        <v>14657.7867234146</v>
      </c>
      <c r="U177" s="60">
        <v>4.3458974724882402E-2</v>
      </c>
      <c r="V177" s="60">
        <v>3.3221307145940099E-2</v>
      </c>
      <c r="W177" s="60">
        <v>2.7356488361103201E-3</v>
      </c>
      <c r="X177" s="60">
        <v>7.5020187428319297E-3</v>
      </c>
      <c r="Y177" s="60">
        <v>1641.82346595028</v>
      </c>
      <c r="Z177" s="60">
        <v>1.27055724693557E-2</v>
      </c>
      <c r="AA177" s="60">
        <v>656.97618853466702</v>
      </c>
      <c r="AB177" s="60">
        <v>0.83193138510982301</v>
      </c>
      <c r="AC177" s="60">
        <v>513.36921500741698</v>
      </c>
      <c r="AD177" s="60">
        <v>15.0107671721078</v>
      </c>
      <c r="AE177" s="60">
        <v>641.32523357633397</v>
      </c>
      <c r="AF177" s="60">
        <v>10.568013419130599</v>
      </c>
      <c r="AG177" s="60">
        <v>285.393890139581</v>
      </c>
      <c r="AH177" s="60">
        <v>0.193928583557505</v>
      </c>
      <c r="AI177" s="60">
        <v>109.25841252137801</v>
      </c>
      <c r="AJ177" s="60">
        <v>348.336055388202</v>
      </c>
      <c r="AK177" s="60">
        <v>30536.838123265901</v>
      </c>
      <c r="AL177" s="60">
        <v>59.818580855771302</v>
      </c>
      <c r="AM177" s="60">
        <v>11974.9071337599</v>
      </c>
      <c r="AN177" s="60">
        <v>15.4835252137438</v>
      </c>
      <c r="AO177" s="60">
        <v>3.5157128330757699</v>
      </c>
      <c r="AP177" s="60">
        <v>4.7344103800584802</v>
      </c>
      <c r="AQ177" s="60">
        <v>7.2334020006095701</v>
      </c>
      <c r="AR177" s="60">
        <v>1148.9991054592899</v>
      </c>
    </row>
    <row r="178" spans="1:44">
      <c r="A178">
        <v>0</v>
      </c>
      <c r="B178">
        <v>173</v>
      </c>
      <c r="C178" s="59" t="s">
        <v>532</v>
      </c>
      <c r="D178" t="s">
        <v>502</v>
      </c>
      <c r="E178" t="s">
        <v>533</v>
      </c>
      <c r="F178" s="60">
        <v>10.6108951839869</v>
      </c>
      <c r="G178" s="60">
        <v>10.602711372522799</v>
      </c>
      <c r="H178" s="60">
        <v>8.1838114640628793E-3</v>
      </c>
      <c r="I178" s="60">
        <v>449118.61954427301</v>
      </c>
      <c r="J178" s="60">
        <v>1009093.61595241</v>
      </c>
      <c r="K178" s="60">
        <v>3.9905734981109602E-2</v>
      </c>
      <c r="L178" s="60">
        <v>436684.300295341</v>
      </c>
      <c r="M178" s="60">
        <v>9.0500747673487994E-2</v>
      </c>
      <c r="N178" s="60">
        <v>990340.252916281</v>
      </c>
      <c r="O178" s="60">
        <v>3.7210936634237801E-4</v>
      </c>
      <c r="P178" s="60">
        <v>4538.6546664258503</v>
      </c>
      <c r="Q178" s="60">
        <v>4.6837555910588602E-3</v>
      </c>
      <c r="R178" s="60">
        <v>762.14185121187904</v>
      </c>
      <c r="S178" s="60">
        <v>4.35195232563075E-2</v>
      </c>
      <c r="T178" s="60">
        <v>7081.1856384110597</v>
      </c>
      <c r="U178" s="60">
        <v>1.2008713938085801E-2</v>
      </c>
      <c r="V178" s="60">
        <v>7.0889038395219699E-3</v>
      </c>
      <c r="W178" s="60">
        <v>9.8451967923465799E-4</v>
      </c>
      <c r="X178" s="60">
        <v>3.9352904193291497E-3</v>
      </c>
      <c r="Y178" s="60">
        <v>419.08276664002699</v>
      </c>
      <c r="Z178" s="60">
        <v>1.22665302819676E-2</v>
      </c>
      <c r="AA178" s="60">
        <v>632.48181980445202</v>
      </c>
      <c r="AB178" s="60">
        <v>9.84857315652784E-2</v>
      </c>
      <c r="AC178" s="60">
        <v>60.7736931290599</v>
      </c>
      <c r="AD178" s="60">
        <v>1.7723781327127499</v>
      </c>
      <c r="AE178" s="60">
        <v>75.723699322956193</v>
      </c>
      <c r="AF178" s="60">
        <v>1.2498505544055001</v>
      </c>
      <c r="AG178" s="60">
        <v>33.752768630023198</v>
      </c>
      <c r="AH178" s="60">
        <v>3.0934610943619399E-2</v>
      </c>
      <c r="AI178" s="60">
        <v>17.4284080334827</v>
      </c>
      <c r="AJ178" s="60">
        <v>47.180662521048198</v>
      </c>
      <c r="AK178" s="60">
        <v>4136.0870678404199</v>
      </c>
      <c r="AL178" s="60">
        <v>8.1067382497837901</v>
      </c>
      <c r="AM178" s="60">
        <v>1622.8642724394199</v>
      </c>
      <c r="AN178" s="60">
        <v>1.8236377520606399</v>
      </c>
      <c r="AO178" s="60">
        <v>0.41407804753941402</v>
      </c>
      <c r="AP178" s="60">
        <v>0.55761567980083104</v>
      </c>
      <c r="AQ178" s="60">
        <v>0.85194402472039499</v>
      </c>
      <c r="AR178" s="60">
        <v>135.328235455033</v>
      </c>
    </row>
    <row r="179" spans="1:44">
      <c r="A179">
        <v>0</v>
      </c>
      <c r="B179">
        <v>174</v>
      </c>
      <c r="C179" s="59" t="s">
        <v>534</v>
      </c>
      <c r="D179" t="s">
        <v>502</v>
      </c>
      <c r="E179" t="s">
        <v>535</v>
      </c>
      <c r="F179" s="60">
        <v>4.6744628213700903</v>
      </c>
      <c r="G179" s="60">
        <v>4.6726225330135396</v>
      </c>
      <c r="H179" s="60">
        <v>1.84028835654182E-3</v>
      </c>
      <c r="I179" s="60">
        <v>100839.068255044</v>
      </c>
      <c r="J179" s="60">
        <v>227845.08221987501</v>
      </c>
      <c r="K179" s="60">
        <v>9.1424768994489095E-3</v>
      </c>
      <c r="L179" s="60">
        <v>100045.172196228</v>
      </c>
      <c r="M179" s="60">
        <v>2.07234983844495E-2</v>
      </c>
      <c r="N179" s="60">
        <v>226775.08373091699</v>
      </c>
      <c r="O179" s="60">
        <v>1.9366302747121501E-5</v>
      </c>
      <c r="P179" s="60">
        <v>236.21270595420799</v>
      </c>
      <c r="Q179" s="60">
        <v>2.2347216892963201E-4</v>
      </c>
      <c r="R179" s="60">
        <v>33.298087075383002</v>
      </c>
      <c r="S179" s="60">
        <v>2.07656349483135E-3</v>
      </c>
      <c r="T179" s="60">
        <v>309.40051721730299</v>
      </c>
      <c r="U179" s="60">
        <v>3.1566605619918201E-4</v>
      </c>
      <c r="V179" s="60">
        <v>1.8927045476638699E-4</v>
      </c>
      <c r="W179" s="60">
        <v>2.40087009695355E-5</v>
      </c>
      <c r="X179" s="60">
        <v>1.02386900463259E-4</v>
      </c>
      <c r="Y179" s="60">
        <v>11.074416978941199</v>
      </c>
      <c r="Z179" s="60">
        <v>2.5017210478374901E-4</v>
      </c>
      <c r="AA179" s="60">
        <v>12.7924832734299</v>
      </c>
      <c r="AB179" s="60">
        <v>7.72988377859311E-3</v>
      </c>
      <c r="AC179" s="60">
        <v>4.7699659353410002</v>
      </c>
      <c r="AD179" s="60">
        <v>0.14008929160912201</v>
      </c>
      <c r="AE179" s="60">
        <v>5.9852235820234796</v>
      </c>
      <c r="AF179" s="60">
        <v>9.8355995157165199E-2</v>
      </c>
      <c r="AG179" s="60">
        <v>2.6561472779396098</v>
      </c>
      <c r="AH179" s="60">
        <v>8.3387944393707399E-4</v>
      </c>
      <c r="AI179" s="60">
        <v>0.46980358748742101</v>
      </c>
      <c r="AJ179" s="60">
        <v>3.9305663972930001</v>
      </c>
      <c r="AK179" s="60">
        <v>344.57262735297701</v>
      </c>
      <c r="AL179" s="60">
        <v>0.65774604623501398</v>
      </c>
      <c r="AM179" s="60">
        <v>131.67226150438</v>
      </c>
      <c r="AN179" s="60">
        <v>0.140043626024211</v>
      </c>
      <c r="AO179" s="60">
        <v>3.1798542673304897E-2</v>
      </c>
      <c r="AP179" s="60">
        <v>4.28213873036489E-2</v>
      </c>
      <c r="AQ179" s="60">
        <v>6.5423696047257299E-2</v>
      </c>
      <c r="AR179" s="60">
        <v>10.3923362933051</v>
      </c>
    </row>
    <row r="180" spans="1:44">
      <c r="A180">
        <v>0</v>
      </c>
      <c r="B180">
        <v>175</v>
      </c>
      <c r="C180" s="59" t="s">
        <v>536</v>
      </c>
      <c r="D180" t="s">
        <v>502</v>
      </c>
      <c r="E180" t="s">
        <v>537</v>
      </c>
      <c r="F180" s="60">
        <v>5.0359294590722401</v>
      </c>
      <c r="G180" s="60">
        <v>5.0336252150507104</v>
      </c>
      <c r="H180" s="60">
        <v>2.3042440215315101E-3</v>
      </c>
      <c r="I180" s="60">
        <v>37321.8102415092</v>
      </c>
      <c r="J180" s="60">
        <v>84619.390216621905</v>
      </c>
      <c r="K180" s="60">
        <v>3.3593382757697399E-3</v>
      </c>
      <c r="L180" s="60">
        <v>36760.888757074303</v>
      </c>
      <c r="M180" s="60">
        <v>7.6695345254315199E-3</v>
      </c>
      <c r="N180" s="60">
        <v>83926.917256740897</v>
      </c>
      <c r="O180" s="60">
        <v>1.0994334624189701E-5</v>
      </c>
      <c r="P180" s="60">
        <v>134.09898449159999</v>
      </c>
      <c r="Q180" s="60">
        <v>1.0415215225885001E-4</v>
      </c>
      <c r="R180" s="60">
        <v>15.865253850023599</v>
      </c>
      <c r="S180" s="60">
        <v>9.6780530793833203E-4</v>
      </c>
      <c r="T180" s="60">
        <v>147.41672929605599</v>
      </c>
      <c r="U180" s="60">
        <v>7.8148249035073203E-4</v>
      </c>
      <c r="V180" s="60">
        <v>5.13947403603467E-4</v>
      </c>
      <c r="W180" s="60">
        <v>1.18220357115476E-5</v>
      </c>
      <c r="X180" s="60">
        <v>2.5571305103571799E-4</v>
      </c>
      <c r="Y180" s="60">
        <v>28.4363587583743</v>
      </c>
      <c r="Z180" s="60">
        <v>2.8255595659588002E-4</v>
      </c>
      <c r="AA180" s="60">
        <v>14.401531664731699</v>
      </c>
      <c r="AB180" s="60">
        <v>3.6805998133890602E-3</v>
      </c>
      <c r="AC180" s="60">
        <v>2.27122893879831</v>
      </c>
      <c r="AD180" s="60">
        <v>6.6123112384175106E-2</v>
      </c>
      <c r="AE180" s="60">
        <v>2.82506683425032</v>
      </c>
      <c r="AF180" s="60">
        <v>4.66797090049937E-2</v>
      </c>
      <c r="AG180" s="60">
        <v>1.26060624785001</v>
      </c>
      <c r="AH180" s="60">
        <v>2.2739430063145002E-3</v>
      </c>
      <c r="AI180" s="60">
        <v>1.28112833318726</v>
      </c>
      <c r="AJ180" s="60">
        <v>2.9148646063343202</v>
      </c>
      <c r="AK180" s="60">
        <v>255.53125281754299</v>
      </c>
      <c r="AL180" s="60">
        <v>0.49919044736919699</v>
      </c>
      <c r="AM180" s="60">
        <v>99.931478878096101</v>
      </c>
      <c r="AN180" s="60">
        <v>6.7628878464969094E-2</v>
      </c>
      <c r="AO180" s="60">
        <v>1.5355926957150601E-2</v>
      </c>
      <c r="AP180" s="60">
        <v>2.0678998398018601E-2</v>
      </c>
      <c r="AQ180" s="60">
        <v>3.1593953109799802E-2</v>
      </c>
      <c r="AR180" s="60">
        <v>5.0185936204301704</v>
      </c>
    </row>
    <row r="181" spans="1:44">
      <c r="A181">
        <v>0</v>
      </c>
      <c r="B181">
        <v>176</v>
      </c>
      <c r="C181" s="59" t="s">
        <v>538</v>
      </c>
      <c r="D181" t="s">
        <v>502</v>
      </c>
      <c r="E181" t="s">
        <v>539</v>
      </c>
      <c r="F181" s="60">
        <v>9.82973059290787</v>
      </c>
      <c r="G181" s="60">
        <v>9.8049427865663592</v>
      </c>
      <c r="H181" s="60">
        <v>2.4787806341503699E-2</v>
      </c>
      <c r="I181" s="60">
        <v>105140063.11617</v>
      </c>
      <c r="J181" s="60">
        <v>235804520.55464101</v>
      </c>
      <c r="K181" s="60">
        <v>9.42192489804847</v>
      </c>
      <c r="L181" s="60">
        <v>103103142.53044599</v>
      </c>
      <c r="M181" s="60">
        <v>21.322205180858301</v>
      </c>
      <c r="N181" s="60">
        <v>233326669.82739201</v>
      </c>
      <c r="O181" s="60">
        <v>4.7812922160305901E-2</v>
      </c>
      <c r="P181" s="60">
        <v>583178.93046169705</v>
      </c>
      <c r="Q181" s="60">
        <v>0.34800191725379098</v>
      </c>
      <c r="R181" s="60">
        <v>53190.868093937199</v>
      </c>
      <c r="S181" s="60">
        <v>3.2329415992227699</v>
      </c>
      <c r="T181" s="60">
        <v>494121.00961878803</v>
      </c>
      <c r="U181" s="60">
        <v>2.19415213287443</v>
      </c>
      <c r="V181" s="60">
        <v>1.9162565269401199</v>
      </c>
      <c r="W181" s="60">
        <v>5.3606841710556401E-2</v>
      </c>
      <c r="X181" s="60">
        <v>0.22428876422374699</v>
      </c>
      <c r="Y181" s="60">
        <v>87214.189747199198</v>
      </c>
      <c r="Z181" s="60">
        <v>1.9276099018720001</v>
      </c>
      <c r="AA181" s="60">
        <v>98307.134455035397</v>
      </c>
      <c r="AB181" s="60">
        <v>16.775465084327099</v>
      </c>
      <c r="AC181" s="60">
        <v>10351.824075717999</v>
      </c>
      <c r="AD181" s="60">
        <v>303.889302901272</v>
      </c>
      <c r="AE181" s="60">
        <v>12983.472192323699</v>
      </c>
      <c r="AF181" s="60">
        <v>213.41087685662899</v>
      </c>
      <c r="AG181" s="60">
        <v>5763.2553942406703</v>
      </c>
      <c r="AH181" s="60">
        <v>2.8774658701358802</v>
      </c>
      <c r="AI181" s="60">
        <v>1621.1501540663</v>
      </c>
      <c r="AJ181" s="60">
        <v>9539.7815543742399</v>
      </c>
      <c r="AK181" s="60">
        <v>836303.79500218295</v>
      </c>
      <c r="AL181" s="60">
        <v>1621.6825385698</v>
      </c>
      <c r="AM181" s="60">
        <v>324639.894862029</v>
      </c>
      <c r="AN181" s="60">
        <v>314.87331206510902</v>
      </c>
      <c r="AO181" s="60">
        <v>71.495525860626103</v>
      </c>
      <c r="AP181" s="60">
        <v>96.278581407455306</v>
      </c>
      <c r="AQ181" s="60">
        <v>147.09920479702799</v>
      </c>
      <c r="AR181" s="60">
        <v>23366.0712855413</v>
      </c>
    </row>
    <row r="182" spans="1:44">
      <c r="A182">
        <v>0</v>
      </c>
      <c r="B182">
        <v>177</v>
      </c>
      <c r="C182" s="59" t="s">
        <v>540</v>
      </c>
      <c r="D182" t="s">
        <v>502</v>
      </c>
      <c r="E182" t="s">
        <v>541</v>
      </c>
      <c r="F182" s="60">
        <v>7.3866797888305902</v>
      </c>
      <c r="G182" s="60">
        <v>7.3806181740387604</v>
      </c>
      <c r="H182" s="60">
        <v>6.0616147918315403E-3</v>
      </c>
      <c r="I182" s="60">
        <v>459245.804243733</v>
      </c>
      <c r="J182" s="60">
        <v>1034361.41627519</v>
      </c>
      <c r="K182" s="60">
        <v>4.1081710281520203E-2</v>
      </c>
      <c r="L182" s="60">
        <v>449552.87548804103</v>
      </c>
      <c r="M182" s="60">
        <v>9.3092279398573605E-2</v>
      </c>
      <c r="N182" s="60">
        <v>1018699.1145836</v>
      </c>
      <c r="O182" s="60">
        <v>2.8879354967249402E-4</v>
      </c>
      <c r="P182" s="60">
        <v>3522.4434276903999</v>
      </c>
      <c r="Q182" s="60">
        <v>4.5822068796814597E-3</v>
      </c>
      <c r="R182" s="60">
        <v>719.95075596666402</v>
      </c>
      <c r="S182" s="60">
        <v>4.25768798219852E-2</v>
      </c>
      <c r="T182" s="60">
        <v>6689.3236918561997</v>
      </c>
      <c r="U182" s="60">
        <v>1.1465156376083099E-2</v>
      </c>
      <c r="V182" s="60">
        <v>8.3444389792043695E-3</v>
      </c>
      <c r="W182" s="60">
        <v>1.1284329834587699E-3</v>
      </c>
      <c r="X182" s="60">
        <v>1.9922844134199302E-3</v>
      </c>
      <c r="Y182" s="60">
        <v>423.916005385353</v>
      </c>
      <c r="Z182" s="60">
        <v>1.19486560002585E-2</v>
      </c>
      <c r="AA182" s="60">
        <v>611.183594818394</v>
      </c>
      <c r="AB182" s="60">
        <v>7.4966685019360602E-2</v>
      </c>
      <c r="AC182" s="60">
        <v>46.260531732453998</v>
      </c>
      <c r="AD182" s="60">
        <v>1.35372819715718</v>
      </c>
      <c r="AE182" s="60">
        <v>57.8371539766406</v>
      </c>
      <c r="AF182" s="60">
        <v>0.95259164218655001</v>
      </c>
      <c r="AG182" s="60">
        <v>25.725159847538801</v>
      </c>
      <c r="AH182" s="60">
        <v>2.3710900348597401E-2</v>
      </c>
      <c r="AI182" s="60">
        <v>13.3586049250535</v>
      </c>
      <c r="AJ182" s="60">
        <v>34.226369415792803</v>
      </c>
      <c r="AK182" s="60">
        <v>3000.4505311182402</v>
      </c>
      <c r="AL182" s="60">
        <v>5.8301885883475704</v>
      </c>
      <c r="AM182" s="60">
        <v>1167.1284393406499</v>
      </c>
      <c r="AN182" s="60">
        <v>1.41055901632792</v>
      </c>
      <c r="AO182" s="60">
        <v>0.320283800553674</v>
      </c>
      <c r="AP182" s="60">
        <v>0.431308476415036</v>
      </c>
      <c r="AQ182" s="60">
        <v>0.65896673935920602</v>
      </c>
      <c r="AR182" s="60">
        <v>104.674550891013</v>
      </c>
    </row>
    <row r="183" spans="1:44">
      <c r="A183">
        <v>0</v>
      </c>
      <c r="B183">
        <v>178</v>
      </c>
      <c r="C183" s="59" t="s">
        <v>542</v>
      </c>
      <c r="D183" t="s">
        <v>502</v>
      </c>
      <c r="E183" t="s">
        <v>543</v>
      </c>
      <c r="F183" s="60">
        <v>5.8051459856053897</v>
      </c>
      <c r="G183" s="60">
        <v>5.79754647895997</v>
      </c>
      <c r="H183" s="60">
        <v>7.5995066454277397E-3</v>
      </c>
      <c r="I183" s="60">
        <v>1129173.60976029</v>
      </c>
      <c r="J183" s="60">
        <v>2534121.3002279201</v>
      </c>
      <c r="K183" s="60">
        <v>0.101890230903046</v>
      </c>
      <c r="L183" s="60">
        <v>1114974.1812771901</v>
      </c>
      <c r="M183" s="60">
        <v>0.22976377519552099</v>
      </c>
      <c r="N183" s="60">
        <v>2514281.0538878101</v>
      </c>
      <c r="O183" s="60">
        <v>2.8267989527899898E-4</v>
      </c>
      <c r="P183" s="60">
        <v>3447.8745816688802</v>
      </c>
      <c r="Q183" s="60">
        <v>4.6574288162162802E-3</v>
      </c>
      <c r="R183" s="60">
        <v>680.33248401247204</v>
      </c>
      <c r="S183" s="60">
        <v>4.32754054298903E-2</v>
      </c>
      <c r="T183" s="60">
        <v>6321.1503410226196</v>
      </c>
      <c r="U183" s="60">
        <v>3.7767201916116003E-2</v>
      </c>
      <c r="V183" s="60">
        <v>1.30271297253988E-2</v>
      </c>
      <c r="W183" s="60">
        <v>2.1788338910305401E-2</v>
      </c>
      <c r="X183" s="60">
        <v>2.9517332804118398E-3</v>
      </c>
      <c r="Y183" s="60">
        <v>1053.1439717483299</v>
      </c>
      <c r="Z183" s="60">
        <v>1.05653722620871E-2</v>
      </c>
      <c r="AA183" s="60">
        <v>537.74413360205597</v>
      </c>
      <c r="AB183" s="60">
        <v>0.110305137296971</v>
      </c>
      <c r="AC183" s="60">
        <v>68.067226166681806</v>
      </c>
      <c r="AD183" s="60">
        <v>2.0065251869636298</v>
      </c>
      <c r="AE183" s="60">
        <v>85.727479445379501</v>
      </c>
      <c r="AF183" s="60">
        <v>1.4054848088582701</v>
      </c>
      <c r="AG183" s="60">
        <v>37.955740707712202</v>
      </c>
      <c r="AH183" s="60">
        <v>0.167599124413569</v>
      </c>
      <c r="AI183" s="60">
        <v>94.424524393584207</v>
      </c>
      <c r="AJ183" s="60">
        <v>66.645955399825695</v>
      </c>
      <c r="AK183" s="60">
        <v>5842.5096114348598</v>
      </c>
      <c r="AL183" s="60">
        <v>10.9591621136579</v>
      </c>
      <c r="AM183" s="60">
        <v>2193.8826815583302</v>
      </c>
      <c r="AN183" s="60">
        <v>2.1260021666711801</v>
      </c>
      <c r="AO183" s="60">
        <v>0.48273340990675101</v>
      </c>
      <c r="AP183" s="60">
        <v>0.65007010808395305</v>
      </c>
      <c r="AQ183" s="60">
        <v>0.99319864868047802</v>
      </c>
      <c r="AR183" s="60">
        <v>157.76604836354699</v>
      </c>
    </row>
    <row r="184" spans="1:44">
      <c r="A184">
        <v>0</v>
      </c>
      <c r="B184">
        <v>179</v>
      </c>
      <c r="C184" s="59" t="s">
        <v>544</v>
      </c>
      <c r="D184" t="s">
        <v>502</v>
      </c>
      <c r="E184" t="s">
        <v>545</v>
      </c>
      <c r="F184" s="60">
        <v>6.4332815013035702</v>
      </c>
      <c r="G184" s="60">
        <v>6.42909194687706</v>
      </c>
      <c r="H184" s="60">
        <v>4.1895544265120304E-3</v>
      </c>
      <c r="I184" s="60">
        <v>55761.000971589499</v>
      </c>
      <c r="J184" s="60">
        <v>125606.348708081</v>
      </c>
      <c r="K184" s="60">
        <v>5.0453043937886801E-3</v>
      </c>
      <c r="L184" s="60">
        <v>55210.240333164104</v>
      </c>
      <c r="M184" s="60">
        <v>1.13824013427863E-2</v>
      </c>
      <c r="N184" s="60">
        <v>124556.43201179701</v>
      </c>
      <c r="O184" s="60">
        <v>1.03590730710109E-5</v>
      </c>
      <c r="P184" s="60">
        <v>126.35063663065699</v>
      </c>
      <c r="Q184" s="60">
        <v>4.0079907287654E-4</v>
      </c>
      <c r="R184" s="60">
        <v>60.200455701011997</v>
      </c>
      <c r="S184" s="60">
        <v>3.7242210672442399E-3</v>
      </c>
      <c r="T184" s="60">
        <v>559.35651355911102</v>
      </c>
      <c r="U184" s="60">
        <v>7.0048197555813295E-4</v>
      </c>
      <c r="V184" s="60">
        <v>6.1480924667153499E-4</v>
      </c>
      <c r="W184" s="60">
        <v>1.14262355326146E-5</v>
      </c>
      <c r="X184" s="60">
        <v>7.4246493353984002E-5</v>
      </c>
      <c r="Y184" s="60">
        <v>27.927254157253699</v>
      </c>
      <c r="Z184" s="60">
        <v>8.3105439651027298E-4</v>
      </c>
      <c r="AA184" s="60">
        <v>42.030302362423001</v>
      </c>
      <c r="AB184" s="60">
        <v>3.64140113396774E-3</v>
      </c>
      <c r="AC184" s="60">
        <v>2.2470401707772498</v>
      </c>
      <c r="AD184" s="60">
        <v>6.57311275602422E-2</v>
      </c>
      <c r="AE184" s="60">
        <v>2.8083195384002999</v>
      </c>
      <c r="AF184" s="60">
        <v>4.62645292249994E-2</v>
      </c>
      <c r="AG184" s="60">
        <v>1.24939413372594</v>
      </c>
      <c r="AH184" s="60">
        <v>1.1489530908038901E-3</v>
      </c>
      <c r="AI184" s="60">
        <v>0.64731453431271702</v>
      </c>
      <c r="AJ184" s="60">
        <v>2.3405298718666399</v>
      </c>
      <c r="AK184" s="60">
        <v>205.18226785397701</v>
      </c>
      <c r="AL184" s="60">
        <v>0.385287157347729</v>
      </c>
      <c r="AM184" s="60">
        <v>77.129511651132006</v>
      </c>
      <c r="AN184" s="60">
        <v>6.7218518523352103E-2</v>
      </c>
      <c r="AO184" s="60">
        <v>1.5262747462087301E-2</v>
      </c>
      <c r="AP184" s="60">
        <v>2.0553508106823201E-2</v>
      </c>
      <c r="AQ184" s="60">
        <v>3.1402262954441602E-2</v>
      </c>
      <c r="AR184" s="60">
        <v>4.9881416917301298</v>
      </c>
    </row>
    <row r="185" spans="1:44">
      <c r="A185">
        <v>0</v>
      </c>
      <c r="B185">
        <v>180</v>
      </c>
      <c r="C185" s="59" t="s">
        <v>546</v>
      </c>
      <c r="D185" t="s">
        <v>502</v>
      </c>
      <c r="E185" t="s">
        <v>547</v>
      </c>
      <c r="F185" s="60">
        <v>5.7665114487083304</v>
      </c>
      <c r="G185" s="60">
        <v>5.7636124280875203</v>
      </c>
      <c r="H185" s="60">
        <v>2.8990206208119301E-3</v>
      </c>
      <c r="I185" s="60">
        <v>175713.437095973</v>
      </c>
      <c r="J185" s="60">
        <v>395343.29988151998</v>
      </c>
      <c r="K185" s="60">
        <v>1.5856380805180901E-2</v>
      </c>
      <c r="L185" s="60">
        <v>173514.723144547</v>
      </c>
      <c r="M185" s="60">
        <v>3.5874842071253202E-2</v>
      </c>
      <c r="N185" s="60">
        <v>392574.65914377698</v>
      </c>
      <c r="O185" s="60">
        <v>8.2836000269046197E-5</v>
      </c>
      <c r="P185" s="60">
        <v>1010.35887073919</v>
      </c>
      <c r="Q185" s="60">
        <v>4.6893777206886901E-4</v>
      </c>
      <c r="R185" s="60">
        <v>68.734341186264302</v>
      </c>
      <c r="S185" s="60">
        <v>4.3574453408059301E-3</v>
      </c>
      <c r="T185" s="60">
        <v>638.66112750277</v>
      </c>
      <c r="U185" s="60">
        <v>6.6559227997626397E-4</v>
      </c>
      <c r="V185" s="60">
        <v>4.0477271293314098E-4</v>
      </c>
      <c r="W185" s="60">
        <v>5.5048648496719099E-5</v>
      </c>
      <c r="X185" s="60">
        <v>2.0577091854640401E-4</v>
      </c>
      <c r="Y185" s="60">
        <v>23.413051492997202</v>
      </c>
      <c r="Z185" s="60">
        <v>5.2780537934867498E-4</v>
      </c>
      <c r="AA185" s="60">
        <v>26.9735118895805</v>
      </c>
      <c r="AB185" s="60">
        <v>1.7388042051778199E-2</v>
      </c>
      <c r="AC185" s="60">
        <v>10.729833804092999</v>
      </c>
      <c r="AD185" s="60">
        <v>0.31420403080114101</v>
      </c>
      <c r="AE185" s="60">
        <v>13.4241622119485</v>
      </c>
      <c r="AF185" s="60">
        <v>0.22100516759462799</v>
      </c>
      <c r="AG185" s="60">
        <v>5.9683425842933504</v>
      </c>
      <c r="AH185" s="60">
        <v>2.3476392334631901E-3</v>
      </c>
      <c r="AI185" s="60">
        <v>1.3226484260261999</v>
      </c>
      <c r="AJ185" s="60">
        <v>8.35270637857972</v>
      </c>
      <c r="AK185" s="60">
        <v>732.23899343294295</v>
      </c>
      <c r="AL185" s="60">
        <v>1.40792050687176</v>
      </c>
      <c r="AM185" s="60">
        <v>281.84749755524899</v>
      </c>
      <c r="AN185" s="60">
        <v>0.319409581768615</v>
      </c>
      <c r="AO185" s="60">
        <v>7.2525673461713305E-2</v>
      </c>
      <c r="AP185" s="60">
        <v>9.7666396039883294E-2</v>
      </c>
      <c r="AQ185" s="60">
        <v>0.14921751226701899</v>
      </c>
      <c r="AR185" s="60">
        <v>23.702698104014399</v>
      </c>
    </row>
    <row r="186" spans="1:44">
      <c r="A186">
        <v>0</v>
      </c>
      <c r="B186">
        <v>181</v>
      </c>
      <c r="C186" s="59" t="s">
        <v>548</v>
      </c>
      <c r="D186" t="s">
        <v>502</v>
      </c>
      <c r="E186" t="s">
        <v>549</v>
      </c>
      <c r="F186" s="60">
        <v>8.9777478141838198</v>
      </c>
      <c r="G186" s="60">
        <v>8.9662579700866107</v>
      </c>
      <c r="H186" s="60">
        <v>1.14898440972127E-2</v>
      </c>
      <c r="I186" s="60">
        <v>1307683.5728247799</v>
      </c>
      <c r="J186" s="60">
        <v>2950425.3360057799</v>
      </c>
      <c r="K186" s="60">
        <v>0.11711165052113499</v>
      </c>
      <c r="L186" s="60">
        <v>1281540.5903052001</v>
      </c>
      <c r="M186" s="60">
        <v>0.26681254690764999</v>
      </c>
      <c r="N186" s="60">
        <v>2919701.9027851298</v>
      </c>
      <c r="O186" s="60">
        <v>7.4866571396392805E-4</v>
      </c>
      <c r="P186" s="60">
        <v>9131.5496024063305</v>
      </c>
      <c r="Q186" s="60">
        <v>3.5969365261395402E-3</v>
      </c>
      <c r="R186" s="60">
        <v>552.46763674882504</v>
      </c>
      <c r="S186" s="60">
        <v>3.3420295113250502E-2</v>
      </c>
      <c r="T186" s="60">
        <v>5132.9183378247799</v>
      </c>
      <c r="U186" s="60">
        <v>1.9233547198026901E-2</v>
      </c>
      <c r="V186" s="60">
        <v>1.49025148789163E-2</v>
      </c>
      <c r="W186" s="60">
        <v>8.8653100442779101E-4</v>
      </c>
      <c r="X186" s="60">
        <v>3.4445013146827898E-3</v>
      </c>
      <c r="Y186" s="60">
        <v>731.831912341264</v>
      </c>
      <c r="Z186" s="60">
        <v>1.6092819942152399E-2</v>
      </c>
      <c r="AA186" s="60">
        <v>820.64105814206198</v>
      </c>
      <c r="AB186" s="60">
        <v>0.27103198092117398</v>
      </c>
      <c r="AC186" s="60">
        <v>167.24873923231101</v>
      </c>
      <c r="AD186" s="60">
        <v>4.9037381058010601</v>
      </c>
      <c r="AE186" s="60">
        <v>209.50901110129101</v>
      </c>
      <c r="AF186" s="60">
        <v>3.4464419269237299</v>
      </c>
      <c r="AG186" s="60">
        <v>93.072693008165302</v>
      </c>
      <c r="AH186" s="60">
        <v>0.10468441878542301</v>
      </c>
      <c r="AI186" s="60">
        <v>58.978687940254197</v>
      </c>
      <c r="AJ186" s="60">
        <v>114.789535252245</v>
      </c>
      <c r="AK186" s="60">
        <v>10063.0107105514</v>
      </c>
      <c r="AL186" s="60">
        <v>19.660366145200001</v>
      </c>
      <c r="AM186" s="60">
        <v>3935.7513240264798</v>
      </c>
      <c r="AN186" s="60">
        <v>5.10621379986679</v>
      </c>
      <c r="AO186" s="60">
        <v>1.1594245824389799</v>
      </c>
      <c r="AP186" s="60">
        <v>1.5613306520475301</v>
      </c>
      <c r="AQ186" s="60">
        <v>2.3854585653802798</v>
      </c>
      <c r="AR186" s="60">
        <v>378.92114407660802</v>
      </c>
    </row>
    <row r="187" spans="1:44">
      <c r="A187">
        <v>0</v>
      </c>
      <c r="B187">
        <v>182</v>
      </c>
      <c r="C187" s="59" t="s">
        <v>550</v>
      </c>
      <c r="D187" t="s">
        <v>502</v>
      </c>
      <c r="E187" t="s">
        <v>551</v>
      </c>
      <c r="F187" s="60">
        <v>4.3325849760865296</v>
      </c>
      <c r="G187" s="60">
        <v>4.3306177459058803</v>
      </c>
      <c r="H187" s="60">
        <v>1.9672301806483699E-3</v>
      </c>
      <c r="I187" s="60">
        <v>13675.526471273601</v>
      </c>
      <c r="J187" s="60">
        <v>30773.116996606899</v>
      </c>
      <c r="K187" s="60">
        <v>1.23759876869804E-3</v>
      </c>
      <c r="L187" s="60">
        <v>13542.9143858923</v>
      </c>
      <c r="M187" s="60">
        <v>2.7938197533118199E-3</v>
      </c>
      <c r="N187" s="60">
        <v>30572.478484703999</v>
      </c>
      <c r="O187" s="60">
        <v>3.3031856704862002E-6</v>
      </c>
      <c r="P187" s="60">
        <v>40.289281629178397</v>
      </c>
      <c r="Q187" s="60">
        <v>5.6353038993211303E-5</v>
      </c>
      <c r="R187" s="60">
        <v>8.2040489449077008</v>
      </c>
      <c r="S187" s="60">
        <v>5.2364593173411195E-4</v>
      </c>
      <c r="T187" s="60">
        <v>76.2304754666267</v>
      </c>
      <c r="U187" s="60">
        <v>2.2096076105419099E-4</v>
      </c>
      <c r="V187" s="60">
        <v>1.89257738379818E-4</v>
      </c>
      <c r="W187" s="60">
        <v>7.6389229097263306E-6</v>
      </c>
      <c r="X187" s="60">
        <v>2.4064099764646501E-5</v>
      </c>
      <c r="Y187" s="60">
        <v>8.7097759827193997</v>
      </c>
      <c r="Z187" s="60">
        <v>1.5180065770347301E-4</v>
      </c>
      <c r="AA187" s="60">
        <v>7.7145052421212199</v>
      </c>
      <c r="AB187" s="60">
        <v>1.08667256773001E-3</v>
      </c>
      <c r="AC187" s="60">
        <v>0.67056520892285498</v>
      </c>
      <c r="AD187" s="60">
        <v>1.9473484028856399E-2</v>
      </c>
      <c r="AE187" s="60">
        <v>0.831991899558435</v>
      </c>
      <c r="AF187" s="60">
        <v>1.37690170881027E-2</v>
      </c>
      <c r="AG187" s="60">
        <v>0.37183841412033702</v>
      </c>
      <c r="AH187" s="60">
        <v>3.7284248955645198E-4</v>
      </c>
      <c r="AI187" s="60">
        <v>0.21005762935287201</v>
      </c>
      <c r="AJ187" s="60">
        <v>0.52966042782419098</v>
      </c>
      <c r="AK187" s="60">
        <v>46.432617280292298</v>
      </c>
      <c r="AL187" s="60">
        <v>8.8249226236107398E-2</v>
      </c>
      <c r="AM187" s="60">
        <v>17.6663550636808</v>
      </c>
      <c r="AN187" s="60">
        <v>2.0362375422079498E-2</v>
      </c>
      <c r="AO187" s="60">
        <v>4.6235153656223604E-3</v>
      </c>
      <c r="AP187" s="60">
        <v>6.2262392769678798E-3</v>
      </c>
      <c r="AQ187" s="60">
        <v>9.5126207794892503E-3</v>
      </c>
      <c r="AR187" s="60">
        <v>1.5110480864027001</v>
      </c>
    </row>
    <row r="188" spans="1:44">
      <c r="A188">
        <v>0</v>
      </c>
      <c r="B188">
        <v>183</v>
      </c>
      <c r="C188" s="59" t="s">
        <v>552</v>
      </c>
      <c r="D188" t="s">
        <v>502</v>
      </c>
      <c r="E188" t="s">
        <v>553</v>
      </c>
      <c r="F188" s="60">
        <v>3.6745561940456</v>
      </c>
      <c r="G188" s="60">
        <v>3.67193719885978</v>
      </c>
      <c r="H188" s="60">
        <v>2.61899518581687E-3</v>
      </c>
      <c r="I188" s="60">
        <v>10279.376047084699</v>
      </c>
      <c r="J188" s="60">
        <v>23118.850197531199</v>
      </c>
      <c r="K188" s="60">
        <v>9.1315702792696505E-4</v>
      </c>
      <c r="L188" s="60">
        <v>9992.5822187919202</v>
      </c>
      <c r="M188" s="60">
        <v>2.08033468663443E-3</v>
      </c>
      <c r="N188" s="60">
        <v>22764.885734922998</v>
      </c>
      <c r="O188" s="60">
        <v>7.0731743060789097E-6</v>
      </c>
      <c r="P188" s="60">
        <v>86.272205094645997</v>
      </c>
      <c r="Q188" s="60">
        <v>5.2322884335076703E-5</v>
      </c>
      <c r="R188" s="60">
        <v>8.10087440307694</v>
      </c>
      <c r="S188" s="60">
        <v>4.8619497019763102E-4</v>
      </c>
      <c r="T188" s="60">
        <v>75.271508718538996</v>
      </c>
      <c r="U188" s="60">
        <v>3.0276897777354298E-4</v>
      </c>
      <c r="V188" s="60">
        <v>2.6112186661228297E-4</v>
      </c>
      <c r="W188" s="60">
        <v>7.5163536805730096E-6</v>
      </c>
      <c r="X188" s="60">
        <v>3.4130757480687597E-5</v>
      </c>
      <c r="Y188" s="60">
        <v>11.981525716949401</v>
      </c>
      <c r="Z188" s="60">
        <v>6.3258027068671601E-5</v>
      </c>
      <c r="AA188" s="60">
        <v>3.2599320393687199</v>
      </c>
      <c r="AB188" s="60">
        <v>2.23537499362363E-3</v>
      </c>
      <c r="AC188" s="60">
        <v>1.3794078769756699</v>
      </c>
      <c r="AD188" s="60">
        <v>4.0229601486353198E-2</v>
      </c>
      <c r="AE188" s="60">
        <v>1.71878347549477</v>
      </c>
      <c r="AF188" s="60">
        <v>2.8368943860881402E-2</v>
      </c>
      <c r="AG188" s="60">
        <v>0.76611591285000102</v>
      </c>
      <c r="AH188" s="60">
        <v>3.4370499308465798E-4</v>
      </c>
      <c r="AI188" s="60">
        <v>0.19364170680038501</v>
      </c>
      <c r="AJ188" s="60">
        <v>1.39726875404361</v>
      </c>
      <c r="AK188" s="60">
        <v>122.49139615873401</v>
      </c>
      <c r="AL188" s="60">
        <v>0.23714575498461801</v>
      </c>
      <c r="AM188" s="60">
        <v>47.473516631115302</v>
      </c>
      <c r="AN188" s="60">
        <v>4.2534978538625999E-2</v>
      </c>
      <c r="AO188" s="60">
        <v>9.6580635480496297E-3</v>
      </c>
      <c r="AP188" s="60">
        <v>1.30059920291326E-2</v>
      </c>
      <c r="AQ188" s="60">
        <v>1.9870922961443702E-2</v>
      </c>
      <c r="AR188" s="60">
        <v>3.1564292767276201</v>
      </c>
    </row>
    <row r="189" spans="1:44">
      <c r="A189">
        <v>0</v>
      </c>
      <c r="B189">
        <v>184</v>
      </c>
      <c r="C189" s="59" t="s">
        <v>554</v>
      </c>
      <c r="D189" t="s">
        <v>502</v>
      </c>
      <c r="E189" t="s">
        <v>555</v>
      </c>
      <c r="F189" s="60">
        <v>5.5488412941121297</v>
      </c>
      <c r="G189" s="60">
        <v>5.5456009316802399</v>
      </c>
      <c r="H189" s="60">
        <v>3.2403624318932999E-3</v>
      </c>
      <c r="I189" s="60">
        <v>536926.33783095097</v>
      </c>
      <c r="J189" s="60">
        <v>1205408.2990153099</v>
      </c>
      <c r="K189" s="60">
        <v>4.80266185361925E-2</v>
      </c>
      <c r="L189" s="60">
        <v>525550.28295948601</v>
      </c>
      <c r="M189" s="60">
        <v>0.10890434126200001</v>
      </c>
      <c r="N189" s="60">
        <v>1191728.8601659299</v>
      </c>
      <c r="O189" s="60">
        <v>3.55998546093731E-4</v>
      </c>
      <c r="P189" s="60">
        <v>4342.1494018037502</v>
      </c>
      <c r="Q189" s="60">
        <v>1.83677444452583E-3</v>
      </c>
      <c r="R189" s="60">
        <v>277.793870541427</v>
      </c>
      <c r="S189" s="60">
        <v>1.7067546153422899E-2</v>
      </c>
      <c r="T189" s="60">
        <v>2581.1778484535398</v>
      </c>
      <c r="U189" s="60">
        <v>2.9189472611301699E-3</v>
      </c>
      <c r="V189" s="60">
        <v>1.42097293501724E-3</v>
      </c>
      <c r="W189" s="60">
        <v>3.6246295239699799E-4</v>
      </c>
      <c r="X189" s="60">
        <v>1.13551137371593E-3</v>
      </c>
      <c r="Y189" s="60">
        <v>96.299276853678805</v>
      </c>
      <c r="Z189" s="60">
        <v>2.1835223970166099E-3</v>
      </c>
      <c r="AA189" s="60">
        <v>112.450927540376</v>
      </c>
      <c r="AB189" s="60">
        <v>0.111199893390142</v>
      </c>
      <c r="AC189" s="60">
        <v>68.619363327745404</v>
      </c>
      <c r="AD189" s="60">
        <v>2.0155572860026298</v>
      </c>
      <c r="AE189" s="60">
        <v>86.113369983781595</v>
      </c>
      <c r="AF189" s="60">
        <v>1.41499005420584</v>
      </c>
      <c r="AG189" s="60">
        <v>38.212434074657203</v>
      </c>
      <c r="AH189" s="60">
        <v>1.31190962567902E-2</v>
      </c>
      <c r="AI189" s="60">
        <v>7.3912344655270896</v>
      </c>
      <c r="AJ189" s="60">
        <v>50.833191233128602</v>
      </c>
      <c r="AK189" s="60">
        <v>4456.2855551806897</v>
      </c>
      <c r="AL189" s="60">
        <v>8.6636401978819908</v>
      </c>
      <c r="AM189" s="60">
        <v>1734.3488482297701</v>
      </c>
      <c r="AN189" s="60">
        <v>2.1074669454895898</v>
      </c>
      <c r="AO189" s="60">
        <v>0.47852495276263501</v>
      </c>
      <c r="AP189" s="60">
        <v>0.64440357463826303</v>
      </c>
      <c r="AQ189" s="60">
        <v>0.98453841808868903</v>
      </c>
      <c r="AR189" s="60">
        <v>156.39058946364199</v>
      </c>
    </row>
    <row r="190" spans="1:44">
      <c r="A190">
        <v>0</v>
      </c>
      <c r="B190">
        <v>185</v>
      </c>
      <c r="C190" s="59" t="s">
        <v>556</v>
      </c>
      <c r="D190" t="s">
        <v>502</v>
      </c>
      <c r="E190" t="s">
        <v>557</v>
      </c>
      <c r="F190" s="60">
        <v>6.2805635194396503</v>
      </c>
      <c r="G190" s="60">
        <v>6.2756207108786199</v>
      </c>
      <c r="H190" s="60">
        <v>4.9428085610285803E-3</v>
      </c>
      <c r="I190" s="60">
        <v>423128.55135734001</v>
      </c>
      <c r="J190" s="60">
        <v>951779.80157987203</v>
      </c>
      <c r="K190" s="60">
        <v>3.8135502746251798E-2</v>
      </c>
      <c r="L190" s="60">
        <v>417312.833381998</v>
      </c>
      <c r="M190" s="60">
        <v>8.6098165400919399E-2</v>
      </c>
      <c r="N190" s="60">
        <v>942163.25379323994</v>
      </c>
      <c r="O190" s="60">
        <v>1.16795779660808E-4</v>
      </c>
      <c r="P190" s="60">
        <v>1424.56965162394</v>
      </c>
      <c r="Q190" s="60">
        <v>2.9394951773856499E-3</v>
      </c>
      <c r="R190" s="60">
        <v>458.400893045511</v>
      </c>
      <c r="S190" s="60">
        <v>2.7313559606787101E-2</v>
      </c>
      <c r="T190" s="60">
        <v>4259.2307043353103</v>
      </c>
      <c r="U190" s="60">
        <v>7.3499130569774198E-3</v>
      </c>
      <c r="V190" s="60">
        <v>5.9754397848905596E-3</v>
      </c>
      <c r="W190" s="60">
        <v>3.9126665874163999E-4</v>
      </c>
      <c r="X190" s="60">
        <v>9.8320661334521894E-4</v>
      </c>
      <c r="Y190" s="60">
        <v>283.77960272648602</v>
      </c>
      <c r="Z190" s="60">
        <v>8.0790826867151305E-3</v>
      </c>
      <c r="AA190" s="60">
        <v>410.96384597444103</v>
      </c>
      <c r="AB190" s="60">
        <v>4.4417380380983501E-2</v>
      </c>
      <c r="AC190" s="60">
        <v>27.409130256410702</v>
      </c>
      <c r="AD190" s="60">
        <v>0.80143105055849395</v>
      </c>
      <c r="AE190" s="60">
        <v>34.240618737315401</v>
      </c>
      <c r="AF190" s="60">
        <v>0.56423677343591705</v>
      </c>
      <c r="AG190" s="60">
        <v>15.237464350601501</v>
      </c>
      <c r="AH190" s="60">
        <v>1.4534322328915999E-2</v>
      </c>
      <c r="AI190" s="60">
        <v>8.1885658911626305</v>
      </c>
      <c r="AJ190" s="60">
        <v>25.448703380994999</v>
      </c>
      <c r="AK190" s="60">
        <v>2230.9575008719398</v>
      </c>
      <c r="AL190" s="60">
        <v>4.2906567104466697</v>
      </c>
      <c r="AM190" s="60">
        <v>858.93404549876402</v>
      </c>
      <c r="AN190" s="60">
        <v>0.84946076422373096</v>
      </c>
      <c r="AO190" s="60">
        <v>0.19287994689990801</v>
      </c>
      <c r="AP190" s="60">
        <v>0.25974083325369601</v>
      </c>
      <c r="AQ190" s="60">
        <v>0.39683998407012699</v>
      </c>
      <c r="AR190" s="60">
        <v>63.036656364886902</v>
      </c>
    </row>
    <row r="191" spans="1:44">
      <c r="A191">
        <v>0</v>
      </c>
      <c r="B191">
        <v>186</v>
      </c>
      <c r="C191" s="59" t="s">
        <v>558</v>
      </c>
      <c r="D191" t="s">
        <v>502</v>
      </c>
      <c r="E191" t="s">
        <v>454</v>
      </c>
      <c r="F191" s="60">
        <v>5.9303547832627697</v>
      </c>
      <c r="G191" s="60">
        <v>5.9269094117865704</v>
      </c>
      <c r="H191" s="60">
        <v>3.4453714761948401E-3</v>
      </c>
      <c r="I191" s="60">
        <v>269137.22439207998</v>
      </c>
      <c r="J191" s="60">
        <v>607692.66987406905</v>
      </c>
      <c r="K191" s="60">
        <v>2.43073058839978E-2</v>
      </c>
      <c r="L191" s="60">
        <v>265992.31581733999</v>
      </c>
      <c r="M191" s="60">
        <v>5.4894293489687898E-2</v>
      </c>
      <c r="N191" s="60">
        <v>600702.53446275101</v>
      </c>
      <c r="O191" s="60">
        <v>4.8992296697305797E-5</v>
      </c>
      <c r="P191" s="60">
        <v>597.56387808726504</v>
      </c>
      <c r="Q191" s="60">
        <v>3.0035314614590301E-3</v>
      </c>
      <c r="R191" s="60">
        <v>463.74885785375801</v>
      </c>
      <c r="S191" s="60">
        <v>2.7908931134073701E-2</v>
      </c>
      <c r="T191" s="60">
        <v>4308.9756944323499</v>
      </c>
      <c r="U191" s="60">
        <v>5.6419506316898503E-3</v>
      </c>
      <c r="V191" s="60">
        <v>5.1072240835488697E-3</v>
      </c>
      <c r="W191" s="60">
        <v>5.6356137937048997E-5</v>
      </c>
      <c r="X191" s="60">
        <v>4.78370410203928E-4</v>
      </c>
      <c r="Y191" s="60">
        <v>227.62421871738599</v>
      </c>
      <c r="Z191" s="60">
        <v>8.3571766775145506E-3</v>
      </c>
      <c r="AA191" s="60">
        <v>423.68994524822</v>
      </c>
      <c r="AB191" s="60">
        <v>1.82340728264988E-2</v>
      </c>
      <c r="AC191" s="60">
        <v>11.251903487319501</v>
      </c>
      <c r="AD191" s="60">
        <v>0.33138802812374601</v>
      </c>
      <c r="AE191" s="60">
        <v>14.158337285769701</v>
      </c>
      <c r="AF191" s="60">
        <v>0.232256685942477</v>
      </c>
      <c r="AG191" s="60">
        <v>6.27219482822185</v>
      </c>
      <c r="AH191" s="60">
        <v>5.2423287551613997E-3</v>
      </c>
      <c r="AI191" s="60">
        <v>2.9535023004815901</v>
      </c>
      <c r="AJ191" s="60">
        <v>11.339900123532299</v>
      </c>
      <c r="AK191" s="60">
        <v>994.11097143071504</v>
      </c>
      <c r="AL191" s="60">
        <v>1.88905307764846</v>
      </c>
      <c r="AM191" s="60">
        <v>378.16402281635197</v>
      </c>
      <c r="AN191" s="60">
        <v>0.34188758909772599</v>
      </c>
      <c r="AO191" s="60">
        <v>7.7629563722247205E-2</v>
      </c>
      <c r="AP191" s="60">
        <v>0.104539513133019</v>
      </c>
      <c r="AQ191" s="60">
        <v>0.15971851224246</v>
      </c>
      <c r="AR191" s="60">
        <v>25.370742684116198</v>
      </c>
    </row>
    <row r="192" spans="1:44">
      <c r="A192">
        <v>0</v>
      </c>
      <c r="B192">
        <v>187</v>
      </c>
      <c r="C192" s="59" t="s">
        <v>559</v>
      </c>
      <c r="D192" t="s">
        <v>502</v>
      </c>
      <c r="E192" t="s">
        <v>560</v>
      </c>
      <c r="F192" s="60">
        <v>8.9856094209389301</v>
      </c>
      <c r="G192" s="60">
        <v>8.9580475599068006</v>
      </c>
      <c r="H192" s="60">
        <v>2.75618610321278E-2</v>
      </c>
      <c r="I192" s="60">
        <v>39753242.652027898</v>
      </c>
      <c r="J192" s="60">
        <v>89277575.767749906</v>
      </c>
      <c r="K192" s="60">
        <v>3.5713638910021501</v>
      </c>
      <c r="L192" s="60">
        <v>39081062.974546798</v>
      </c>
      <c r="M192" s="60">
        <v>8.0754815773263307</v>
      </c>
      <c r="N192" s="60">
        <v>88369153.551788598</v>
      </c>
      <c r="O192" s="60">
        <v>1.30485433161404E-2</v>
      </c>
      <c r="P192" s="60">
        <v>159154.37064642299</v>
      </c>
      <c r="Q192" s="60">
        <v>0.196957311665173</v>
      </c>
      <c r="R192" s="60">
        <v>28499.808336372698</v>
      </c>
      <c r="S192" s="60">
        <v>1.82967274916109</v>
      </c>
      <c r="T192" s="60">
        <v>264742.34681653598</v>
      </c>
      <c r="U192" s="60">
        <v>0.66566643643200196</v>
      </c>
      <c r="V192" s="60">
        <v>0.51980612371655299</v>
      </c>
      <c r="W192" s="60">
        <v>1.88722685454288E-2</v>
      </c>
      <c r="X192" s="60">
        <v>0.12698804417001999</v>
      </c>
      <c r="Y192" s="60">
        <v>25466.943525598199</v>
      </c>
      <c r="Z192" s="60">
        <v>0.57805520254214504</v>
      </c>
      <c r="AA192" s="60">
        <v>29477.147039682299</v>
      </c>
      <c r="AB192" s="60">
        <v>5.8732316531834998</v>
      </c>
      <c r="AC192" s="60">
        <v>3624.2608192423199</v>
      </c>
      <c r="AD192" s="60">
        <v>106.569931908558</v>
      </c>
      <c r="AE192" s="60">
        <v>4553.1308086948902</v>
      </c>
      <c r="AF192" s="60">
        <v>74.762837123604896</v>
      </c>
      <c r="AG192" s="60">
        <v>2019.0035797979399</v>
      </c>
      <c r="AH192" s="60">
        <v>2.3112557887199401</v>
      </c>
      <c r="AI192" s="60">
        <v>1302.1501721111499</v>
      </c>
      <c r="AJ192" s="60">
        <v>3370.97987149542</v>
      </c>
      <c r="AK192" s="60">
        <v>295516.54231693997</v>
      </c>
      <c r="AL192" s="60">
        <v>570.59299891568003</v>
      </c>
      <c r="AM192" s="60">
        <v>114225.34729908399</v>
      </c>
      <c r="AN192" s="60">
        <v>112.400143887433</v>
      </c>
      <c r="AO192" s="60">
        <v>25.5217103794383</v>
      </c>
      <c r="AP192" s="60">
        <v>34.368475439371601</v>
      </c>
      <c r="AQ192" s="60">
        <v>52.509958068622602</v>
      </c>
      <c r="AR192" s="60">
        <v>8340.9729371912399</v>
      </c>
    </row>
    <row r="193" spans="1:44">
      <c r="A193">
        <v>0</v>
      </c>
      <c r="B193">
        <v>188</v>
      </c>
      <c r="C193" s="59" t="s">
        <v>561</v>
      </c>
      <c r="D193" t="s">
        <v>502</v>
      </c>
      <c r="E193" t="s">
        <v>562</v>
      </c>
      <c r="F193" s="60">
        <v>5.5242612867406304</v>
      </c>
      <c r="G193" s="60">
        <v>5.5201738709293897</v>
      </c>
      <c r="H193" s="60">
        <v>4.0874158112433898E-3</v>
      </c>
      <c r="I193" s="60">
        <v>1101197.05104654</v>
      </c>
      <c r="J193" s="60">
        <v>2479830.9337292202</v>
      </c>
      <c r="K193" s="60">
        <v>9.9325020844956799E-2</v>
      </c>
      <c r="L193" s="60">
        <v>1086903.35486947</v>
      </c>
      <c r="M193" s="60">
        <v>0.224244539919667</v>
      </c>
      <c r="N193" s="60">
        <v>2453884.6372889699</v>
      </c>
      <c r="O193" s="60">
        <v>2.86802466379725E-4</v>
      </c>
      <c r="P193" s="60">
        <v>3498.1579882595302</v>
      </c>
      <c r="Q193" s="60">
        <v>9.2093627835840297E-3</v>
      </c>
      <c r="R193" s="60">
        <v>1405.3565533091601</v>
      </c>
      <c r="S193" s="60">
        <v>8.5573252253281301E-2</v>
      </c>
      <c r="T193" s="60">
        <v>13057.9568164866</v>
      </c>
      <c r="U193" s="60">
        <v>2.18627850926972E-2</v>
      </c>
      <c r="V193" s="60">
        <v>1.8808888686920398E-2</v>
      </c>
      <c r="W193" s="60">
        <v>1.04875433367935E-3</v>
      </c>
      <c r="X193" s="60">
        <v>2.0051420720975099E-3</v>
      </c>
      <c r="Y193" s="60">
        <v>861.24827224990099</v>
      </c>
      <c r="Z193" s="60">
        <v>2.0525692936532901E-2</v>
      </c>
      <c r="AA193" s="60">
        <v>1042.0085158037</v>
      </c>
      <c r="AB193" s="60">
        <v>0.104131300234379</v>
      </c>
      <c r="AC193" s="60">
        <v>64.257467401555004</v>
      </c>
      <c r="AD193" s="60">
        <v>1.8860332827844899</v>
      </c>
      <c r="AE193" s="60">
        <v>80.579541454885899</v>
      </c>
      <c r="AF193" s="60">
        <v>1.3246738228317201</v>
      </c>
      <c r="AG193" s="60">
        <v>35.773404183954398</v>
      </c>
      <c r="AH193" s="60">
        <v>2.5825497545703398E-2</v>
      </c>
      <c r="AI193" s="60">
        <v>14.5499586109869</v>
      </c>
      <c r="AJ193" s="60">
        <v>58.910339620822903</v>
      </c>
      <c r="AK193" s="60">
        <v>5164.36779070392</v>
      </c>
      <c r="AL193" s="60">
        <v>9.8897777931208193</v>
      </c>
      <c r="AM193" s="60">
        <v>1979.8057551998299</v>
      </c>
      <c r="AN193" s="60">
        <v>1.98888569487281</v>
      </c>
      <c r="AO193" s="60">
        <v>0.45159966371183202</v>
      </c>
      <c r="AP193" s="60">
        <v>0.60814461014946997</v>
      </c>
      <c r="AQ193" s="60">
        <v>0.92914142101150399</v>
      </c>
      <c r="AR193" s="60">
        <v>147.590929889866</v>
      </c>
    </row>
    <row r="194" spans="1:44">
      <c r="A194">
        <v>0</v>
      </c>
      <c r="B194">
        <v>189</v>
      </c>
      <c r="C194" s="59" t="s">
        <v>563</v>
      </c>
      <c r="D194" t="s">
        <v>502</v>
      </c>
      <c r="E194" t="s">
        <v>564</v>
      </c>
      <c r="F194" s="60">
        <v>7.3230333147294298</v>
      </c>
      <c r="G194" s="60">
        <v>7.3199078389869499</v>
      </c>
      <c r="H194" s="60">
        <v>3.1254757424790101E-3</v>
      </c>
      <c r="I194" s="60">
        <v>53943.949102936604</v>
      </c>
      <c r="J194" s="60">
        <v>121554.497952608</v>
      </c>
      <c r="K194" s="60">
        <v>4.8920566729297897E-3</v>
      </c>
      <c r="L194" s="60">
        <v>53533.266490011003</v>
      </c>
      <c r="M194" s="60">
        <v>1.10440024346332E-2</v>
      </c>
      <c r="N194" s="60">
        <v>120853.36801617101</v>
      </c>
      <c r="O194" s="60">
        <v>8.3291631860489897E-6</v>
      </c>
      <c r="P194" s="60">
        <v>101.591625422836</v>
      </c>
      <c r="Q194" s="60">
        <v>2.26963982864332E-4</v>
      </c>
      <c r="R194" s="60">
        <v>35.028689354722196</v>
      </c>
      <c r="S194" s="60">
        <v>2.10897782646376E-3</v>
      </c>
      <c r="T194" s="60">
        <v>325.47601286630101</v>
      </c>
      <c r="U194" s="60">
        <v>5.7357733433753804E-4</v>
      </c>
      <c r="V194" s="60">
        <v>4.9974612911000298E-4</v>
      </c>
      <c r="W194" s="60">
        <v>1.13543737362369E-5</v>
      </c>
      <c r="X194" s="60">
        <v>6.2476831491297503E-5</v>
      </c>
      <c r="Y194" s="60">
        <v>22.7967972571385</v>
      </c>
      <c r="Z194" s="60">
        <v>4.9432194346864505E-4</v>
      </c>
      <c r="AA194" s="60">
        <v>25.023274345114</v>
      </c>
      <c r="AB194" s="60">
        <v>3.0747000479744101E-3</v>
      </c>
      <c r="AC194" s="60">
        <v>1.8973395862490701</v>
      </c>
      <c r="AD194" s="60">
        <v>5.6009307269628397E-2</v>
      </c>
      <c r="AE194" s="60">
        <v>2.3929611095353001</v>
      </c>
      <c r="AF194" s="60">
        <v>3.9198053611636197E-2</v>
      </c>
      <c r="AG194" s="60">
        <v>1.0585608252421199</v>
      </c>
      <c r="AH194" s="60">
        <v>7.3963235699433096E-4</v>
      </c>
      <c r="AI194" s="60">
        <v>0.41670524110826201</v>
      </c>
      <c r="AJ194" s="60">
        <v>1.7901469577406299</v>
      </c>
      <c r="AK194" s="60">
        <v>156.93301632086499</v>
      </c>
      <c r="AL194" s="60">
        <v>0.29590359598639099</v>
      </c>
      <c r="AM194" s="60">
        <v>59.236077349045999</v>
      </c>
      <c r="AN194" s="60">
        <v>5.8047311103714201E-2</v>
      </c>
      <c r="AO194" s="60">
        <v>1.31803192153967E-2</v>
      </c>
      <c r="AP194" s="60">
        <v>1.7749220877041401E-2</v>
      </c>
      <c r="AQ194" s="60">
        <v>2.71177710112761E-2</v>
      </c>
      <c r="AR194" s="60">
        <v>4.3075661137737704</v>
      </c>
    </row>
    <row r="195" spans="1:44">
      <c r="A195">
        <v>0</v>
      </c>
      <c r="B195">
        <v>190</v>
      </c>
      <c r="C195" s="59" t="s">
        <v>565</v>
      </c>
      <c r="D195" t="s">
        <v>502</v>
      </c>
      <c r="E195" t="s">
        <v>566</v>
      </c>
      <c r="F195" s="60">
        <v>6.2928735367635804</v>
      </c>
      <c r="G195" s="60">
        <v>6.2828733934386696</v>
      </c>
      <c r="H195" s="60">
        <v>1.00001433249055E-2</v>
      </c>
      <c r="I195" s="60">
        <v>11809693.880625701</v>
      </c>
      <c r="J195" s="60">
        <v>26533672.561903499</v>
      </c>
      <c r="K195" s="60">
        <v>1.05893897094687</v>
      </c>
      <c r="L195" s="60">
        <v>11587858.8328795</v>
      </c>
      <c r="M195" s="60">
        <v>2.4003986553503398</v>
      </c>
      <c r="N195" s="60">
        <v>26267312.398524601</v>
      </c>
      <c r="O195" s="60">
        <v>6.0787034239988E-3</v>
      </c>
      <c r="P195" s="60">
        <v>74142.545597108401</v>
      </c>
      <c r="Q195" s="60">
        <v>3.5509089582163297E-2</v>
      </c>
      <c r="R195" s="60">
        <v>5370.2698234615</v>
      </c>
      <c r="S195" s="60">
        <v>0.329931525958433</v>
      </c>
      <c r="T195" s="60">
        <v>49895.3854561361</v>
      </c>
      <c r="U195" s="60">
        <v>0.33462607753385998</v>
      </c>
      <c r="V195" s="60">
        <v>0.23974072623703799</v>
      </c>
      <c r="W195" s="60">
        <v>6.1064286454642703E-3</v>
      </c>
      <c r="X195" s="60">
        <v>8.8778922651358005E-2</v>
      </c>
      <c r="Y195" s="60">
        <v>12481.5524519312</v>
      </c>
      <c r="Z195" s="60">
        <v>0.190826408824358</v>
      </c>
      <c r="AA195" s="60">
        <v>9664.1716017875406</v>
      </c>
      <c r="AB195" s="60">
        <v>1.8548797902118099</v>
      </c>
      <c r="AC195" s="60">
        <v>1144.6114413732</v>
      </c>
      <c r="AD195" s="60">
        <v>33.5210016262021</v>
      </c>
      <c r="AE195" s="60">
        <v>1432.16292353018</v>
      </c>
      <c r="AF195" s="60">
        <v>23.576433467650698</v>
      </c>
      <c r="AG195" s="60">
        <v>636.69204382060298</v>
      </c>
      <c r="AH195" s="60">
        <v>0.58432581012460205</v>
      </c>
      <c r="AI195" s="60">
        <v>329.20629459438601</v>
      </c>
      <c r="AJ195" s="60">
        <v>936.12926650012002</v>
      </c>
      <c r="AK195" s="60">
        <v>82065.658812458394</v>
      </c>
      <c r="AL195" s="60">
        <v>159.545820700387</v>
      </c>
      <c r="AM195" s="60">
        <v>31939.012245595699</v>
      </c>
      <c r="AN195" s="60">
        <v>35.4297360165898</v>
      </c>
      <c r="AO195" s="60">
        <v>8.0447301584511806</v>
      </c>
      <c r="AP195" s="60">
        <v>10.8333815245204</v>
      </c>
      <c r="AQ195" s="60">
        <v>16.5516243336182</v>
      </c>
      <c r="AR195" s="60">
        <v>2629.1645105202301</v>
      </c>
    </row>
    <row r="196" spans="1:44">
      <c r="A196">
        <v>0</v>
      </c>
      <c r="B196">
        <v>191</v>
      </c>
      <c r="C196" s="59" t="s">
        <v>567</v>
      </c>
      <c r="D196" t="s">
        <v>502</v>
      </c>
      <c r="E196" t="s">
        <v>568</v>
      </c>
      <c r="F196" s="60">
        <v>7.5488889644393504</v>
      </c>
      <c r="G196" s="60">
        <v>7.5344020606064204</v>
      </c>
      <c r="H196" s="60">
        <v>1.4486903832938E-2</v>
      </c>
      <c r="I196" s="60">
        <v>11088568.8553444</v>
      </c>
      <c r="J196" s="60">
        <v>24979507.530724701</v>
      </c>
      <c r="K196" s="60">
        <v>0.99437713676251005</v>
      </c>
      <c r="L196" s="60">
        <v>10881365.407813501</v>
      </c>
      <c r="M196" s="60">
        <v>2.2514824861725802</v>
      </c>
      <c r="N196" s="60">
        <v>24637738.274132799</v>
      </c>
      <c r="O196" s="60">
        <v>5.7141875085627604E-3</v>
      </c>
      <c r="P196" s="60">
        <v>69696.509000819104</v>
      </c>
      <c r="Q196" s="60">
        <v>0.103290024980045</v>
      </c>
      <c r="R196" s="60">
        <v>16231.265030484299</v>
      </c>
      <c r="S196" s="60">
        <v>0.95966266000675005</v>
      </c>
      <c r="T196" s="60">
        <v>150797.07409144501</v>
      </c>
      <c r="U196" s="60">
        <v>0.185837281522963</v>
      </c>
      <c r="V196" s="60">
        <v>0.13496424031693299</v>
      </c>
      <c r="W196" s="60">
        <v>1.18350471219673E-2</v>
      </c>
      <c r="X196" s="60">
        <v>3.9037994084062597E-2</v>
      </c>
      <c r="Y196" s="60">
        <v>6907.3417158587399</v>
      </c>
      <c r="Z196" s="60">
        <v>0.20884935024083701</v>
      </c>
      <c r="AA196" s="60">
        <v>10690.721971563</v>
      </c>
      <c r="AB196" s="60">
        <v>1.60182947329565</v>
      </c>
      <c r="AC196" s="60">
        <v>988.45884889049603</v>
      </c>
      <c r="AD196" s="60">
        <v>28.931335031223099</v>
      </c>
      <c r="AE196" s="60">
        <v>1236.0724128111899</v>
      </c>
      <c r="AF196" s="60">
        <v>20.355546701930798</v>
      </c>
      <c r="AG196" s="60">
        <v>549.71056799243104</v>
      </c>
      <c r="AH196" s="60">
        <v>0.43721945757785102</v>
      </c>
      <c r="AI196" s="60">
        <v>246.327297321299</v>
      </c>
      <c r="AJ196" s="60">
        <v>807.57576634180805</v>
      </c>
      <c r="AK196" s="60">
        <v>70796.031784791907</v>
      </c>
      <c r="AL196" s="60">
        <v>138.06803118137699</v>
      </c>
      <c r="AM196" s="60">
        <v>27639.436240128402</v>
      </c>
      <c r="AN196" s="60">
        <v>29.937165429723301</v>
      </c>
      <c r="AO196" s="60">
        <v>6.7975760394969296</v>
      </c>
      <c r="AP196" s="60">
        <v>9.1538987337440894</v>
      </c>
      <c r="AQ196" s="60">
        <v>13.9856906564823</v>
      </c>
      <c r="AR196" s="60">
        <v>2221.5726602237801</v>
      </c>
    </row>
    <row r="197" spans="1:44">
      <c r="A197">
        <v>0</v>
      </c>
      <c r="B197">
        <v>192</v>
      </c>
      <c r="C197" s="59" t="s">
        <v>569</v>
      </c>
      <c r="D197" t="s">
        <v>502</v>
      </c>
      <c r="E197" t="s">
        <v>570</v>
      </c>
      <c r="F197" s="60">
        <v>5.5846418955487902</v>
      </c>
      <c r="G197" s="60">
        <v>5.5803083706543202</v>
      </c>
      <c r="H197" s="60">
        <v>4.3335248944664801E-3</v>
      </c>
      <c r="I197" s="60">
        <v>104277.71109891</v>
      </c>
      <c r="J197" s="60">
        <v>236153.09420565999</v>
      </c>
      <c r="K197" s="60">
        <v>9.3019485390549508E-3</v>
      </c>
      <c r="L197" s="60">
        <v>101790.253733789</v>
      </c>
      <c r="M197" s="60">
        <v>2.11288896792815E-2</v>
      </c>
      <c r="N197" s="60">
        <v>231211.23843432899</v>
      </c>
      <c r="O197" s="60">
        <v>5.7095647904485801E-5</v>
      </c>
      <c r="P197" s="60">
        <v>696.40125251743598</v>
      </c>
      <c r="Q197" s="60">
        <v>1.7867007176044899E-3</v>
      </c>
      <c r="R197" s="60">
        <v>296.01336527077399</v>
      </c>
      <c r="S197" s="60">
        <v>1.66019050381905E-2</v>
      </c>
      <c r="T197" s="60">
        <v>2750.4117714809399</v>
      </c>
      <c r="U197" s="60">
        <v>2.31253556638969E-3</v>
      </c>
      <c r="V197" s="60">
        <v>1.53302877306239E-3</v>
      </c>
      <c r="W197" s="60">
        <v>2.4060886746320599E-4</v>
      </c>
      <c r="X197" s="60">
        <v>5.3889792586410195E-4</v>
      </c>
      <c r="Y197" s="60">
        <v>83.043412023679096</v>
      </c>
      <c r="Z197" s="60">
        <v>3.3923622907574098E-3</v>
      </c>
      <c r="AA197" s="60">
        <v>174.27511047797199</v>
      </c>
      <c r="AB197" s="60">
        <v>1.8544733115469399E-2</v>
      </c>
      <c r="AC197" s="60">
        <v>11.443606110320999</v>
      </c>
      <c r="AD197" s="60">
        <v>0.336689510642873</v>
      </c>
      <c r="AE197" s="60">
        <v>14.38483966742</v>
      </c>
      <c r="AF197" s="60">
        <v>0.236122853747262</v>
      </c>
      <c r="AG197" s="60">
        <v>6.3766024047435304</v>
      </c>
      <c r="AH197" s="60">
        <v>7.3660918204665896E-3</v>
      </c>
      <c r="AI197" s="60">
        <v>4.1500199917602796</v>
      </c>
      <c r="AJ197" s="60">
        <v>9.6727486992339404</v>
      </c>
      <c r="AK197" s="60">
        <v>847.96034365824596</v>
      </c>
      <c r="AL197" s="60">
        <v>1.63446353537794</v>
      </c>
      <c r="AM197" s="60">
        <v>327.19848531443898</v>
      </c>
      <c r="AN197" s="60">
        <v>0.353201553967876</v>
      </c>
      <c r="AO197" s="60">
        <v>8.0198525245847196E-2</v>
      </c>
      <c r="AP197" s="60">
        <v>0.107998967981906</v>
      </c>
      <c r="AQ197" s="60">
        <v>0.165004060740123</v>
      </c>
      <c r="AR197" s="60">
        <v>26.2103276840141</v>
      </c>
    </row>
    <row r="198" spans="1:44">
      <c r="A198">
        <v>0</v>
      </c>
      <c r="B198">
        <v>193</v>
      </c>
      <c r="C198" s="59" t="s">
        <v>571</v>
      </c>
      <c r="D198" t="s">
        <v>502</v>
      </c>
      <c r="E198" t="s">
        <v>572</v>
      </c>
      <c r="F198" s="60">
        <v>5.1533671287177896</v>
      </c>
      <c r="G198" s="60">
        <v>5.1466285579088797</v>
      </c>
      <c r="H198" s="60">
        <v>6.7385708089107198E-3</v>
      </c>
      <c r="I198" s="60">
        <v>6595065.8911712803</v>
      </c>
      <c r="J198" s="60">
        <v>14806696.2614841</v>
      </c>
      <c r="K198" s="60">
        <v>0.589421856207063</v>
      </c>
      <c r="L198" s="60">
        <v>6449981.9632041398</v>
      </c>
      <c r="M198" s="60">
        <v>1.3377273450526299</v>
      </c>
      <c r="N198" s="60">
        <v>14638610.964984801</v>
      </c>
      <c r="O198" s="60">
        <v>5.0757450513871502E-3</v>
      </c>
      <c r="P198" s="60">
        <v>61909.363339889002</v>
      </c>
      <c r="Q198" s="60">
        <v>1.79790289109318E-2</v>
      </c>
      <c r="R198" s="60">
        <v>2774.1356657604101</v>
      </c>
      <c r="S198" s="60">
        <v>0.167057397779134</v>
      </c>
      <c r="T198" s="60">
        <v>25775.5041978921</v>
      </c>
      <c r="U198" s="60">
        <v>9.4960135080348299E-2</v>
      </c>
      <c r="V198" s="60">
        <v>7.8481260173040301E-2</v>
      </c>
      <c r="W198" s="60">
        <v>3.8619355127066102E-3</v>
      </c>
      <c r="X198" s="60">
        <v>1.2616939394601401E-2</v>
      </c>
      <c r="Y198" s="60">
        <v>3694.2122671521402</v>
      </c>
      <c r="Z198" s="60">
        <v>7.2448296976994703E-2</v>
      </c>
      <c r="AA198" s="60">
        <v>3683.8016945339</v>
      </c>
      <c r="AB198" s="60">
        <v>1.1866836708384501</v>
      </c>
      <c r="AC198" s="60">
        <v>732.28018014975305</v>
      </c>
      <c r="AD198" s="60">
        <v>21.4534701703754</v>
      </c>
      <c r="AE198" s="60">
        <v>916.58551560272701</v>
      </c>
      <c r="AF198" s="60">
        <v>15.085498133427601</v>
      </c>
      <c r="AG198" s="60">
        <v>407.39056871357099</v>
      </c>
      <c r="AH198" s="60">
        <v>0.35179543965499499</v>
      </c>
      <c r="AI198" s="60">
        <v>198.19982471033501</v>
      </c>
      <c r="AJ198" s="60">
        <v>566.92185460765495</v>
      </c>
      <c r="AK198" s="60">
        <v>49699.135748099099</v>
      </c>
      <c r="AL198" s="60">
        <v>96.962587811041203</v>
      </c>
      <c r="AM198" s="60">
        <v>19410.657489281301</v>
      </c>
      <c r="AN198" s="60">
        <v>22.344882505372901</v>
      </c>
      <c r="AO198" s="60">
        <v>5.0736646903942102</v>
      </c>
      <c r="AP198" s="60">
        <v>6.8324223160573299</v>
      </c>
      <c r="AQ198" s="60">
        <v>10.438795498921399</v>
      </c>
      <c r="AR198" s="60">
        <v>1658.16567324583</v>
      </c>
    </row>
    <row r="199" spans="1:44">
      <c r="A199">
        <v>0</v>
      </c>
      <c r="B199">
        <v>194</v>
      </c>
      <c r="C199" s="59" t="s">
        <v>573</v>
      </c>
      <c r="D199" t="s">
        <v>502</v>
      </c>
      <c r="E199" t="s">
        <v>574</v>
      </c>
      <c r="F199" s="60">
        <v>7.2218377482636997</v>
      </c>
      <c r="G199" s="60">
        <v>7.2077167291784496</v>
      </c>
      <c r="H199" s="60">
        <v>1.4121019085244799E-2</v>
      </c>
      <c r="I199" s="60">
        <v>21586204.5736112</v>
      </c>
      <c r="J199" s="60">
        <v>48690306.111338504</v>
      </c>
      <c r="K199" s="60">
        <v>1.93158206576975</v>
      </c>
      <c r="L199" s="60">
        <v>21137101.302681901</v>
      </c>
      <c r="M199" s="60">
        <v>4.3697665151273704</v>
      </c>
      <c r="N199" s="60">
        <v>47817899.708292603</v>
      </c>
      <c r="O199" s="60">
        <v>9.1329205492849692E-3</v>
      </c>
      <c r="P199" s="60">
        <v>111395.133308656</v>
      </c>
      <c r="Q199" s="60">
        <v>0.32368690846998899</v>
      </c>
      <c r="R199" s="60">
        <v>51058.637475875803</v>
      </c>
      <c r="S199" s="60">
        <v>3.0073577542537699</v>
      </c>
      <c r="T199" s="60">
        <v>474361.76959240198</v>
      </c>
      <c r="U199" s="60">
        <v>0.54718889664775106</v>
      </c>
      <c r="V199" s="60">
        <v>0.404641468638827</v>
      </c>
      <c r="W199" s="60">
        <v>4.0929567230171597E-2</v>
      </c>
      <c r="X199" s="60">
        <v>0.101617860778752</v>
      </c>
      <c r="Y199" s="60">
        <v>20414.830383975899</v>
      </c>
      <c r="Z199" s="60">
        <v>0.67597713384977898</v>
      </c>
      <c r="AA199" s="60">
        <v>34657.334053562903</v>
      </c>
      <c r="AB199" s="60">
        <v>3.16755114006751</v>
      </c>
      <c r="AC199" s="60">
        <v>1954.6362493075601</v>
      </c>
      <c r="AD199" s="60">
        <v>57.237471813234798</v>
      </c>
      <c r="AE199" s="60">
        <v>2445.4336383386299</v>
      </c>
      <c r="AF199" s="60">
        <v>40.259355084143401</v>
      </c>
      <c r="AG199" s="60">
        <v>1087.2217422789399</v>
      </c>
      <c r="AH199" s="60">
        <v>1.31283203874705</v>
      </c>
      <c r="AI199" s="60">
        <v>739.64312962957501</v>
      </c>
      <c r="AJ199" s="60">
        <v>1813.11511832881</v>
      </c>
      <c r="AK199" s="60">
        <v>158946.51733812</v>
      </c>
      <c r="AL199" s="60">
        <v>309.50203294397897</v>
      </c>
      <c r="AM199" s="60">
        <v>61958.308759450701</v>
      </c>
      <c r="AN199" s="60">
        <v>59.907070383479898</v>
      </c>
      <c r="AO199" s="60">
        <v>13.6025863908433</v>
      </c>
      <c r="AP199" s="60">
        <v>18.317810635919301</v>
      </c>
      <c r="AQ199" s="60">
        <v>27.9866733567174</v>
      </c>
      <c r="AR199" s="60">
        <v>4445.57485011268</v>
      </c>
    </row>
    <row r="200" spans="1:44">
      <c r="A200">
        <v>0</v>
      </c>
      <c r="B200">
        <v>195</v>
      </c>
      <c r="C200" s="59" t="s">
        <v>575</v>
      </c>
      <c r="D200" t="s">
        <v>502</v>
      </c>
      <c r="E200" t="s">
        <v>576</v>
      </c>
      <c r="F200" s="60">
        <v>6.2978863911988796</v>
      </c>
      <c r="G200" s="60">
        <v>6.28606342858874</v>
      </c>
      <c r="H200" s="60">
        <v>1.1822962610142301E-2</v>
      </c>
      <c r="I200" s="60">
        <v>4264531.8794754399</v>
      </c>
      <c r="J200" s="60">
        <v>9590613.0159253906</v>
      </c>
      <c r="K200" s="60">
        <v>0.38209688209040099</v>
      </c>
      <c r="L200" s="60">
        <v>4181246.3717223401</v>
      </c>
      <c r="M200" s="60">
        <v>0.86361929299394902</v>
      </c>
      <c r="N200" s="60">
        <v>9450495.9465385806</v>
      </c>
      <c r="O200" s="60">
        <v>1.1056271663713001E-3</v>
      </c>
      <c r="P200" s="60">
        <v>13485.443667551201</v>
      </c>
      <c r="Q200" s="60">
        <v>4.3059161460668897E-2</v>
      </c>
      <c r="R200" s="60">
        <v>6854.7603519162703</v>
      </c>
      <c r="S200" s="60">
        <v>0.40007303709091002</v>
      </c>
      <c r="T200" s="60">
        <v>63686.321985628798</v>
      </c>
      <c r="U200" s="60">
        <v>9.5509257055997498E-2</v>
      </c>
      <c r="V200" s="60">
        <v>7.2356530673064801E-2</v>
      </c>
      <c r="W200" s="60">
        <v>5.3186713478746202E-3</v>
      </c>
      <c r="X200" s="60">
        <v>1.7834055035058E-2</v>
      </c>
      <c r="Y200" s="60">
        <v>3602.2299688264302</v>
      </c>
      <c r="Z200" s="60">
        <v>0.12256464056693001</v>
      </c>
      <c r="AA200" s="60">
        <v>6270.5757380810401</v>
      </c>
      <c r="AB200" s="60">
        <v>0.431430899769014</v>
      </c>
      <c r="AC200" s="60">
        <v>266.227896084392</v>
      </c>
      <c r="AD200" s="60">
        <v>7.7676078495750396</v>
      </c>
      <c r="AE200" s="60">
        <v>331.86597735754299</v>
      </c>
      <c r="AF200" s="60">
        <v>5.4760288158755799</v>
      </c>
      <c r="AG200" s="60">
        <v>147.88258722780199</v>
      </c>
      <c r="AH200" s="60">
        <v>0.164955699785724</v>
      </c>
      <c r="AI200" s="60">
        <v>92.935231954006994</v>
      </c>
      <c r="AJ200" s="60">
        <v>422.343921065578</v>
      </c>
      <c r="AK200" s="60">
        <v>37024.728707890601</v>
      </c>
      <c r="AL200" s="60">
        <v>73.053563034732406</v>
      </c>
      <c r="AM200" s="60">
        <v>14624.379592696299</v>
      </c>
      <c r="AN200" s="60">
        <v>7.8762292553564803</v>
      </c>
      <c r="AO200" s="60">
        <v>1.7883884051357899</v>
      </c>
      <c r="AP200" s="60">
        <v>2.40831997627195</v>
      </c>
      <c r="AQ200" s="60">
        <v>3.6795208739487402</v>
      </c>
      <c r="AR200" s="60">
        <v>584.47803351422397</v>
      </c>
    </row>
    <row r="201" spans="1:44">
      <c r="A201">
        <v>0</v>
      </c>
      <c r="B201">
        <v>196</v>
      </c>
      <c r="C201" s="59" t="s">
        <v>577</v>
      </c>
      <c r="D201" t="s">
        <v>502</v>
      </c>
      <c r="E201" t="s">
        <v>578</v>
      </c>
      <c r="F201" s="60">
        <v>10.1155085279481</v>
      </c>
      <c r="G201" s="60">
        <v>10.098717045884101</v>
      </c>
      <c r="H201" s="60">
        <v>1.6791482064002501E-2</v>
      </c>
      <c r="I201" s="60">
        <v>6017134.4090070901</v>
      </c>
      <c r="J201" s="60">
        <v>13572004.577300699</v>
      </c>
      <c r="K201" s="60">
        <v>0.53832750459002499</v>
      </c>
      <c r="L201" s="60">
        <v>5890861.7967545902</v>
      </c>
      <c r="M201" s="60">
        <v>1.2210417602324</v>
      </c>
      <c r="N201" s="60">
        <v>13361732.7672548</v>
      </c>
      <c r="O201" s="60">
        <v>3.87817430808214E-3</v>
      </c>
      <c r="P201" s="60">
        <v>47302.474790152097</v>
      </c>
      <c r="Q201" s="60">
        <v>6.2653403602248595E-2</v>
      </c>
      <c r="R201" s="60">
        <v>10132.215356524601</v>
      </c>
      <c r="S201" s="60">
        <v>0.58209600140638296</v>
      </c>
      <c r="T201" s="60">
        <v>94131.413149965607</v>
      </c>
      <c r="U201" s="60">
        <v>0.108082902003774</v>
      </c>
      <c r="V201" s="60">
        <v>6.9187281404747905E-2</v>
      </c>
      <c r="W201" s="60">
        <v>1.8553148558452501E-2</v>
      </c>
      <c r="X201" s="60">
        <v>2.0342472040573101E-2</v>
      </c>
      <c r="Y201" s="60">
        <v>3796.1094901285401</v>
      </c>
      <c r="Z201" s="60">
        <v>0.13753904766737199</v>
      </c>
      <c r="AA201" s="60">
        <v>7076.5246731867301</v>
      </c>
      <c r="AB201" s="60">
        <v>1.00173031089974</v>
      </c>
      <c r="AC201" s="60">
        <v>618.14893939582498</v>
      </c>
      <c r="AD201" s="60">
        <v>18.105214549325702</v>
      </c>
      <c r="AE201" s="60">
        <v>773.53347877992098</v>
      </c>
      <c r="AF201" s="60">
        <v>12.7329265680118</v>
      </c>
      <c r="AG201" s="60">
        <v>343.85833003658701</v>
      </c>
      <c r="AH201" s="60">
        <v>0.28316109322088601</v>
      </c>
      <c r="AI201" s="60">
        <v>159.53157068450699</v>
      </c>
      <c r="AJ201" s="60">
        <v>449.03022229258801</v>
      </c>
      <c r="AK201" s="60">
        <v>39364.180074099997</v>
      </c>
      <c r="AL201" s="60">
        <v>76.410674124319897</v>
      </c>
      <c r="AM201" s="60">
        <v>15296.4298647088</v>
      </c>
      <c r="AN201" s="60">
        <v>18.995371761779602</v>
      </c>
      <c r="AO201" s="60">
        <v>4.3131157041539598</v>
      </c>
      <c r="AP201" s="60">
        <v>5.8082174461691398</v>
      </c>
      <c r="AQ201" s="60">
        <v>8.8740386114565002</v>
      </c>
      <c r="AR201" s="60">
        <v>1409.6056848073599</v>
      </c>
    </row>
    <row r="202" spans="1:44">
      <c r="A202">
        <v>0</v>
      </c>
      <c r="B202">
        <v>197</v>
      </c>
      <c r="C202" s="59" t="s">
        <v>579</v>
      </c>
      <c r="D202" t="s">
        <v>502</v>
      </c>
      <c r="E202" t="s">
        <v>580</v>
      </c>
      <c r="F202" s="60">
        <v>7.0655568134880697</v>
      </c>
      <c r="G202" s="60">
        <v>7.0610051045263402</v>
      </c>
      <c r="H202" s="60">
        <v>4.5517089617224098E-3</v>
      </c>
      <c r="I202" s="60">
        <v>808102.75242944795</v>
      </c>
      <c r="J202" s="60">
        <v>1823383.9650922299</v>
      </c>
      <c r="K202" s="60">
        <v>7.2667616982468597E-2</v>
      </c>
      <c r="L202" s="60">
        <v>795194.16171987797</v>
      </c>
      <c r="M202" s="60">
        <v>0.164384770815862</v>
      </c>
      <c r="N202" s="60">
        <v>1798845.4205120001</v>
      </c>
      <c r="O202" s="60">
        <v>2.9691915870871602E-4</v>
      </c>
      <c r="P202" s="60">
        <v>3621.5522830581099</v>
      </c>
      <c r="Q202" s="60">
        <v>8.9640974915846106E-3</v>
      </c>
      <c r="R202" s="60">
        <v>1402.6346321783101</v>
      </c>
      <c r="S202" s="60">
        <v>8.3293768303986604E-2</v>
      </c>
      <c r="T202" s="60">
        <v>13032.5885028416</v>
      </c>
      <c r="U202" s="60">
        <v>2.08973457930644E-2</v>
      </c>
      <c r="V202" s="60">
        <v>1.6921231849754002E-2</v>
      </c>
      <c r="W202" s="60">
        <v>7.2138458151601095E-4</v>
      </c>
      <c r="X202" s="60">
        <v>3.2547293617943502E-3</v>
      </c>
      <c r="Y202" s="60">
        <v>808.23137419077204</v>
      </c>
      <c r="Z202" s="60">
        <v>1.9080155480499301E-2</v>
      </c>
      <c r="AA202" s="60">
        <v>971.71382296743002</v>
      </c>
      <c r="AB202" s="60">
        <v>7.3835761307452299E-2</v>
      </c>
      <c r="AC202" s="60">
        <v>45.5626599745097</v>
      </c>
      <c r="AD202" s="60">
        <v>1.33555755256397</v>
      </c>
      <c r="AE202" s="60">
        <v>57.060825041925703</v>
      </c>
      <c r="AF202" s="60">
        <v>0.93881503059057902</v>
      </c>
      <c r="AG202" s="60">
        <v>25.3531163403647</v>
      </c>
      <c r="AH202" s="60">
        <v>4.3342122259842603E-2</v>
      </c>
      <c r="AI202" s="60">
        <v>24.418739033885601</v>
      </c>
      <c r="AJ202" s="60">
        <v>48.074653909124201</v>
      </c>
      <c r="AK202" s="60">
        <v>4214.4587146423701</v>
      </c>
      <c r="AL202" s="60">
        <v>8.1041004683637201</v>
      </c>
      <c r="AM202" s="60">
        <v>1622.3362226747399</v>
      </c>
      <c r="AN202" s="60">
        <v>1.5533170760016499</v>
      </c>
      <c r="AO202" s="60">
        <v>0.35269872115649797</v>
      </c>
      <c r="AP202" s="60">
        <v>0.47496005104384698</v>
      </c>
      <c r="AQ202" s="60">
        <v>0.72565830380130902</v>
      </c>
      <c r="AR202" s="60">
        <v>115.268319467476</v>
      </c>
    </row>
    <row r="203" spans="1:44">
      <c r="A203">
        <v>0</v>
      </c>
      <c r="B203">
        <v>198</v>
      </c>
      <c r="C203" s="59" t="s">
        <v>581</v>
      </c>
      <c r="D203" t="s">
        <v>502</v>
      </c>
      <c r="E203" t="s">
        <v>582</v>
      </c>
      <c r="F203" s="60">
        <v>7.0294063224686498</v>
      </c>
      <c r="G203" s="60">
        <v>7.0169743232421702</v>
      </c>
      <c r="H203" s="60">
        <v>1.24319992264796E-2</v>
      </c>
      <c r="I203" s="60">
        <v>4211036.5651652301</v>
      </c>
      <c r="J203" s="60">
        <v>9455052.8121930696</v>
      </c>
      <c r="K203" s="60">
        <v>0.37841463792930502</v>
      </c>
      <c r="L203" s="60">
        <v>4140951.9575042701</v>
      </c>
      <c r="M203" s="60">
        <v>0.85400583432425803</v>
      </c>
      <c r="N203" s="60">
        <v>9345296.8699000999</v>
      </c>
      <c r="O203" s="60">
        <v>1.1088345536020699E-3</v>
      </c>
      <c r="P203" s="60">
        <v>13524.5644861564</v>
      </c>
      <c r="Q203" s="60">
        <v>2.9969741578876E-2</v>
      </c>
      <c r="R203" s="60">
        <v>4784.9976211044604</v>
      </c>
      <c r="S203" s="60">
        <v>0.27845483638354901</v>
      </c>
      <c r="T203" s="60">
        <v>44456.332253114197</v>
      </c>
      <c r="U203" s="60">
        <v>6.9624691413304199E-2</v>
      </c>
      <c r="V203" s="60">
        <v>5.52540099452795E-2</v>
      </c>
      <c r="W203" s="60">
        <v>4.3586021044043598E-3</v>
      </c>
      <c r="X203" s="60">
        <v>1.00120793636204E-2</v>
      </c>
      <c r="Y203" s="60">
        <v>2662.67890823774</v>
      </c>
      <c r="Z203" s="60">
        <v>8.1846905467862496E-2</v>
      </c>
      <c r="AA203" s="60">
        <v>4179.0611765686099</v>
      </c>
      <c r="AB203" s="60">
        <v>0.60576905168050299</v>
      </c>
      <c r="AC203" s="60">
        <v>373.80869156169001</v>
      </c>
      <c r="AD203" s="60">
        <v>10.9633514160447</v>
      </c>
      <c r="AE203" s="60">
        <v>468.40203615568998</v>
      </c>
      <c r="AF203" s="60">
        <v>7.7038066154716596</v>
      </c>
      <c r="AG203" s="60">
        <v>208.04471490284701</v>
      </c>
      <c r="AH203" s="60">
        <v>0.156132017324631</v>
      </c>
      <c r="AI203" s="60">
        <v>87.964012546760799</v>
      </c>
      <c r="AJ203" s="60">
        <v>353.782105382103</v>
      </c>
      <c r="AK203" s="60">
        <v>31014.265436639002</v>
      </c>
      <c r="AL203" s="60">
        <v>59.674206550651</v>
      </c>
      <c r="AM203" s="60">
        <v>11946.005262943499</v>
      </c>
      <c r="AN203" s="60">
        <v>11.249690190296599</v>
      </c>
      <c r="AO203" s="60">
        <v>2.5543713611207099</v>
      </c>
      <c r="AP203" s="60">
        <v>3.43982467321666</v>
      </c>
      <c r="AQ203" s="60">
        <v>5.2554941559592603</v>
      </c>
      <c r="AR203" s="60">
        <v>834.81531414250605</v>
      </c>
    </row>
    <row r="204" spans="1:44">
      <c r="A204">
        <v>0</v>
      </c>
      <c r="B204">
        <v>199</v>
      </c>
      <c r="C204" s="59" t="s">
        <v>583</v>
      </c>
      <c r="D204" t="s">
        <v>502</v>
      </c>
      <c r="E204" t="s">
        <v>584</v>
      </c>
      <c r="F204" s="60">
        <v>6.2100233657146804</v>
      </c>
      <c r="G204" s="60">
        <v>6.2055227233194801</v>
      </c>
      <c r="H204" s="60">
        <v>4.5006423951949896E-3</v>
      </c>
      <c r="I204" s="60">
        <v>917908.95194991096</v>
      </c>
      <c r="J204" s="60">
        <v>2066806.0103438699</v>
      </c>
      <c r="K204" s="60">
        <v>8.2486619108479306E-2</v>
      </c>
      <c r="L204" s="60">
        <v>902642.47898618504</v>
      </c>
      <c r="M204" s="60">
        <v>0.18683265647642</v>
      </c>
      <c r="N204" s="60">
        <v>2044490.29454905</v>
      </c>
      <c r="O204" s="60">
        <v>2.8797503926989598E-4</v>
      </c>
      <c r="P204" s="60">
        <v>3512.4599755274298</v>
      </c>
      <c r="Q204" s="60">
        <v>5.5044493708511196E-3</v>
      </c>
      <c r="R204" s="60">
        <v>850.17160218343804</v>
      </c>
      <c r="S204" s="60">
        <v>5.1147224012635301E-2</v>
      </c>
      <c r="T204" s="60">
        <v>7899.4144332802798</v>
      </c>
      <c r="U204" s="60">
        <v>1.2844491039662599E-2</v>
      </c>
      <c r="V204" s="60">
        <v>1.08220655986381E-2</v>
      </c>
      <c r="W204" s="60">
        <v>4.5341370606761199E-4</v>
      </c>
      <c r="X204" s="60">
        <v>1.5690117349568199E-3</v>
      </c>
      <c r="Y204" s="60">
        <v>503.39578222131098</v>
      </c>
      <c r="Z204" s="60">
        <v>1.6420391350838202E-2</v>
      </c>
      <c r="AA204" s="60">
        <v>835.84902623641506</v>
      </c>
      <c r="AB204" s="60">
        <v>0.13632787079575701</v>
      </c>
      <c r="AC204" s="60">
        <v>84.125365705263604</v>
      </c>
      <c r="AD204" s="60">
        <v>2.4700323514193498</v>
      </c>
      <c r="AE204" s="60">
        <v>105.53052062912499</v>
      </c>
      <c r="AF204" s="60">
        <v>1.7344755516468</v>
      </c>
      <c r="AG204" s="60">
        <v>46.840281650323398</v>
      </c>
      <c r="AH204" s="60">
        <v>3.9686339190146101E-2</v>
      </c>
      <c r="AI204" s="60">
        <v>22.359088788811398</v>
      </c>
      <c r="AJ204" s="60">
        <v>74.758674101532193</v>
      </c>
      <c r="AK204" s="60">
        <v>6553.7101142295196</v>
      </c>
      <c r="AL204" s="60">
        <v>12.718747188533399</v>
      </c>
      <c r="AM204" s="60">
        <v>2546.1288827242902</v>
      </c>
      <c r="AN204" s="60">
        <v>2.7746704131006101</v>
      </c>
      <c r="AO204" s="60">
        <v>0.63002121447027604</v>
      </c>
      <c r="AP204" s="60">
        <v>0.84841507596332</v>
      </c>
      <c r="AQ204" s="60">
        <v>1.29623412266701</v>
      </c>
      <c r="AR204" s="60">
        <v>205.90232383043301</v>
      </c>
    </row>
    <row r="205" spans="1:44">
      <c r="A205">
        <v>0</v>
      </c>
      <c r="B205">
        <v>200</v>
      </c>
      <c r="C205" s="59" t="s">
        <v>585</v>
      </c>
      <c r="D205" t="s">
        <v>502</v>
      </c>
      <c r="E205" t="s">
        <v>586</v>
      </c>
      <c r="F205" s="60">
        <v>6.8586662047801603</v>
      </c>
      <c r="G205" s="60">
        <v>6.8461384588995804</v>
      </c>
      <c r="H205" s="60">
        <v>1.25277458805728E-2</v>
      </c>
      <c r="I205" s="60">
        <v>8889110.4220170602</v>
      </c>
      <c r="J205" s="60">
        <v>19938819.253479201</v>
      </c>
      <c r="K205" s="60">
        <v>0.79510528789396295</v>
      </c>
      <c r="L205" s="60">
        <v>8700754.3269021492</v>
      </c>
      <c r="M205" s="60">
        <v>1.79675469313005</v>
      </c>
      <c r="N205" s="60">
        <v>19661699.410956401</v>
      </c>
      <c r="O205" s="60">
        <v>3.5913104303291398E-3</v>
      </c>
      <c r="P205" s="60">
        <v>43803.567761311802</v>
      </c>
      <c r="Q205" s="60">
        <v>6.4843299505622995E-2</v>
      </c>
      <c r="R205" s="60">
        <v>10706.3276430277</v>
      </c>
      <c r="S205" s="60">
        <v>0.60247212843133102</v>
      </c>
      <c r="T205" s="60">
        <v>99470.075050930202</v>
      </c>
      <c r="U205" s="60">
        <v>0.14646872065408401</v>
      </c>
      <c r="V205" s="60">
        <v>0.11241140262593501</v>
      </c>
      <c r="W205" s="60">
        <v>1.05677761162466E-2</v>
      </c>
      <c r="X205" s="60">
        <v>2.34895419119024E-2</v>
      </c>
      <c r="Y205" s="60">
        <v>5531.9703261509703</v>
      </c>
      <c r="Z205" s="60">
        <v>0.18876205140160399</v>
      </c>
      <c r="AA205" s="60">
        <v>9666.6351907533008</v>
      </c>
      <c r="AB205" s="60">
        <v>1.5855969569824899</v>
      </c>
      <c r="AC205" s="60">
        <v>978.44206829244001</v>
      </c>
      <c r="AD205" s="60">
        <v>28.6898479249388</v>
      </c>
      <c r="AE205" s="60">
        <v>1225.7550337547</v>
      </c>
      <c r="AF205" s="60">
        <v>20.1629151780472</v>
      </c>
      <c r="AG205" s="60">
        <v>544.50846824252699</v>
      </c>
      <c r="AH205" s="60">
        <v>0.37401482704907801</v>
      </c>
      <c r="AI205" s="60">
        <v>210.71811857066999</v>
      </c>
      <c r="AJ205" s="60">
        <v>932.60245192758896</v>
      </c>
      <c r="AK205" s="60">
        <v>81756.481039941704</v>
      </c>
      <c r="AL205" s="60">
        <v>158.30294274804399</v>
      </c>
      <c r="AM205" s="60">
        <v>31690.2041353901</v>
      </c>
      <c r="AN205" s="60">
        <v>30.2055018583197</v>
      </c>
      <c r="AO205" s="60">
        <v>6.8585060525098802</v>
      </c>
      <c r="AP205" s="60">
        <v>9.2359545243321008</v>
      </c>
      <c r="AQ205" s="60">
        <v>14.1110412814777</v>
      </c>
      <c r="AR205" s="60">
        <v>2241.4853294746899</v>
      </c>
    </row>
    <row r="206" spans="1:44">
      <c r="A206">
        <v>0</v>
      </c>
      <c r="B206">
        <v>201</v>
      </c>
      <c r="C206" s="59" t="s">
        <v>587</v>
      </c>
      <c r="D206" t="s">
        <v>502</v>
      </c>
      <c r="E206" t="s">
        <v>364</v>
      </c>
      <c r="F206" s="60">
        <v>5.5593244741497898</v>
      </c>
      <c r="G206" s="60">
        <v>5.5526171417148502</v>
      </c>
      <c r="H206" s="60">
        <v>6.7073324349369301E-3</v>
      </c>
      <c r="I206" s="60">
        <v>798038.10002834199</v>
      </c>
      <c r="J206" s="60">
        <v>1801841.75483198</v>
      </c>
      <c r="K206" s="60">
        <v>7.1532926513824799E-2</v>
      </c>
      <c r="L206" s="60">
        <v>782777.36213991698</v>
      </c>
      <c r="M206" s="60">
        <v>0.16222448827199101</v>
      </c>
      <c r="N206" s="60">
        <v>1775205.6737047599</v>
      </c>
      <c r="O206" s="60">
        <v>3.1286952816888798E-4</v>
      </c>
      <c r="P206" s="60">
        <v>3816.1005135775799</v>
      </c>
      <c r="Q206" s="60">
        <v>8.6024807291387798E-3</v>
      </c>
      <c r="R206" s="60">
        <v>1371.95974657853</v>
      </c>
      <c r="S206" s="60">
        <v>7.9931957612757204E-2</v>
      </c>
      <c r="T206" s="60">
        <v>12747.3029853799</v>
      </c>
      <c r="U206" s="60">
        <v>1.40919638768614E-2</v>
      </c>
      <c r="V206" s="60">
        <v>1.0691060410354201E-2</v>
      </c>
      <c r="W206" s="60">
        <v>1.4774050943296901E-3</v>
      </c>
      <c r="X206" s="60">
        <v>1.92349837217751E-3</v>
      </c>
      <c r="Y206" s="60">
        <v>527.36299929542997</v>
      </c>
      <c r="Z206" s="60">
        <v>1.9523040201474801E-2</v>
      </c>
      <c r="AA206" s="60">
        <v>996.21518814029901</v>
      </c>
      <c r="AB206" s="60">
        <v>0.10594929445584</v>
      </c>
      <c r="AC206" s="60">
        <v>65.379317452008394</v>
      </c>
      <c r="AD206" s="60">
        <v>1.9179184225303401</v>
      </c>
      <c r="AE206" s="60">
        <v>81.9418132469048</v>
      </c>
      <c r="AF206" s="60">
        <v>1.3475217241049899</v>
      </c>
      <c r="AG206" s="60">
        <v>36.390421892703699</v>
      </c>
      <c r="AH206" s="60">
        <v>2.84780382694306E-2</v>
      </c>
      <c r="AI206" s="60">
        <v>16.044387041202999</v>
      </c>
      <c r="AJ206" s="60">
        <v>67.335390965662597</v>
      </c>
      <c r="AK206" s="60">
        <v>5902.9488968453797</v>
      </c>
      <c r="AL206" s="60">
        <v>11.4023503770527</v>
      </c>
      <c r="AM206" s="60">
        <v>2282.603246657</v>
      </c>
      <c r="AN206" s="60">
        <v>2.2071972072534201</v>
      </c>
      <c r="AO206" s="60">
        <v>0.50116972252516501</v>
      </c>
      <c r="AP206" s="60">
        <v>0.67489742312430401</v>
      </c>
      <c r="AQ206" s="60">
        <v>1.03113006160395</v>
      </c>
      <c r="AR206" s="60">
        <v>163.79135769774899</v>
      </c>
    </row>
    <row r="207" spans="1:44">
      <c r="A207">
        <v>0</v>
      </c>
      <c r="B207">
        <v>202</v>
      </c>
      <c r="C207" s="59" t="s">
        <v>588</v>
      </c>
      <c r="D207" t="s">
        <v>502</v>
      </c>
      <c r="E207" t="s">
        <v>589</v>
      </c>
      <c r="F207" s="60">
        <v>4.2708738519916896</v>
      </c>
      <c r="G207" s="60">
        <v>4.2691170779741103</v>
      </c>
      <c r="H207" s="60">
        <v>1.75677401758367E-3</v>
      </c>
      <c r="I207" s="60">
        <v>274756.12185097998</v>
      </c>
      <c r="J207" s="60">
        <v>619166.19944390003</v>
      </c>
      <c r="K207" s="60">
        <v>2.48712765624091E-2</v>
      </c>
      <c r="L207" s="60">
        <v>272163.78819357202</v>
      </c>
      <c r="M207" s="60">
        <v>5.62063292354818E-2</v>
      </c>
      <c r="N207" s="60">
        <v>615060.00493374304</v>
      </c>
      <c r="O207" s="60">
        <v>6.1608000997436397E-5</v>
      </c>
      <c r="P207" s="60">
        <v>751.43886853658603</v>
      </c>
      <c r="Q207" s="60">
        <v>1.2355309069096499E-3</v>
      </c>
      <c r="R207" s="60">
        <v>182.572975396609</v>
      </c>
      <c r="S207" s="60">
        <v>1.1480846803278599E-2</v>
      </c>
      <c r="T207" s="60">
        <v>1696.43382814542</v>
      </c>
      <c r="U207" s="60">
        <v>3.0523247186645501E-3</v>
      </c>
      <c r="V207" s="60">
        <v>2.6080132912617501E-3</v>
      </c>
      <c r="W207" s="60">
        <v>1.2604392018638201E-4</v>
      </c>
      <c r="X207" s="60">
        <v>3.1826750721642197E-4</v>
      </c>
      <c r="Y207" s="60">
        <v>120.08530561812999</v>
      </c>
      <c r="Z207" s="60">
        <v>3.70841521339659E-3</v>
      </c>
      <c r="AA207" s="60">
        <v>188.17581012833401</v>
      </c>
      <c r="AB207" s="60">
        <v>2.06730114497756E-2</v>
      </c>
      <c r="AC207" s="60">
        <v>12.756926652562401</v>
      </c>
      <c r="AD207" s="60">
        <v>0.37385828401044302</v>
      </c>
      <c r="AE207" s="60">
        <v>15.972851258592801</v>
      </c>
      <c r="AF207" s="60">
        <v>0.26283556882820103</v>
      </c>
      <c r="AG207" s="60">
        <v>7.0979911247217604</v>
      </c>
      <c r="AH207" s="60">
        <v>5.4109449393977601E-3</v>
      </c>
      <c r="AI207" s="60">
        <v>3.04849983133637</v>
      </c>
      <c r="AJ207" s="60">
        <v>10.5641844346027</v>
      </c>
      <c r="AK207" s="60">
        <v>926.10794947502404</v>
      </c>
      <c r="AL207" s="60">
        <v>1.78198926755197</v>
      </c>
      <c r="AM207" s="60">
        <v>356.731231116007</v>
      </c>
      <c r="AN207" s="60">
        <v>0.38197102522174797</v>
      </c>
      <c r="AO207" s="60">
        <v>8.6730987896082107E-2</v>
      </c>
      <c r="AP207" s="60">
        <v>0.116795959663721</v>
      </c>
      <c r="AQ207" s="60">
        <v>0.17844407766194501</v>
      </c>
      <c r="AR207" s="60">
        <v>28.3452482708256</v>
      </c>
    </row>
    <row r="208" spans="1:44">
      <c r="A208">
        <v>0</v>
      </c>
      <c r="B208">
        <v>203</v>
      </c>
      <c r="C208" s="59" t="s">
        <v>590</v>
      </c>
      <c r="D208" t="s">
        <v>502</v>
      </c>
      <c r="E208" t="s">
        <v>591</v>
      </c>
      <c r="F208" s="60">
        <v>7.3149741014220702</v>
      </c>
      <c r="G208" s="60">
        <v>7.3116714147719497</v>
      </c>
      <c r="H208" s="60">
        <v>3.3026866501240102E-3</v>
      </c>
      <c r="I208" s="60">
        <v>8631.2987021381996</v>
      </c>
      <c r="J208" s="60">
        <v>19521.399189944499</v>
      </c>
      <c r="K208" s="60">
        <v>7.7979173845014701E-4</v>
      </c>
      <c r="L208" s="60">
        <v>8533.17975078983</v>
      </c>
      <c r="M208" s="60">
        <v>1.7598454438017799E-3</v>
      </c>
      <c r="N208" s="60">
        <v>19257.805340969499</v>
      </c>
      <c r="O208" s="60">
        <v>1.5516122748453501E-6</v>
      </c>
      <c r="P208" s="60">
        <v>18.925168051886399</v>
      </c>
      <c r="Q208" s="60">
        <v>1.30816703899374E-4</v>
      </c>
      <c r="R208" s="60">
        <v>19.956996198710101</v>
      </c>
      <c r="S208" s="60">
        <v>1.21554805107962E-3</v>
      </c>
      <c r="T208" s="60">
        <v>185.43189382531901</v>
      </c>
      <c r="U208" s="60">
        <v>2.68797758260679E-4</v>
      </c>
      <c r="V208" s="60">
        <v>2.4185171000144499E-4</v>
      </c>
      <c r="W208" s="60">
        <v>4.3371250169875697E-6</v>
      </c>
      <c r="X208" s="60">
        <v>2.2608923242246499E-5</v>
      </c>
      <c r="Y208" s="60">
        <v>10.810898905603</v>
      </c>
      <c r="Z208" s="60">
        <v>2.4118175803553E-4</v>
      </c>
      <c r="AA208" s="60">
        <v>12.211622029180701</v>
      </c>
      <c r="AB208" s="60">
        <v>4.5527331064044502E-4</v>
      </c>
      <c r="AC208" s="60">
        <v>0.28094059952607697</v>
      </c>
      <c r="AD208" s="60">
        <v>8.1890354336299192E-3</v>
      </c>
      <c r="AE208" s="60">
        <v>0.34987119592370097</v>
      </c>
      <c r="AF208" s="60">
        <v>5.7766630007317597E-3</v>
      </c>
      <c r="AG208" s="60">
        <v>0.156001346745058</v>
      </c>
      <c r="AH208" s="60">
        <v>2.2702007262877599E-4</v>
      </c>
      <c r="AI208" s="60">
        <v>0.12790199510031899</v>
      </c>
      <c r="AJ208" s="60">
        <v>0.28732433433285698</v>
      </c>
      <c r="AK208" s="60">
        <v>25.188252983514602</v>
      </c>
      <c r="AL208" s="60">
        <v>4.7232615158691198E-2</v>
      </c>
      <c r="AM208" s="60">
        <v>9.4553593903152109</v>
      </c>
      <c r="AN208" s="60">
        <v>8.8392084959468993E-3</v>
      </c>
      <c r="AO208" s="60">
        <v>2.0070453842125401E-3</v>
      </c>
      <c r="AP208" s="60">
        <v>2.7027790102614299E-3</v>
      </c>
      <c r="AQ208" s="60">
        <v>4.1293841014729297E-3</v>
      </c>
      <c r="AR208" s="60">
        <v>0.65593865186437295</v>
      </c>
    </row>
    <row r="209" spans="1:44">
      <c r="A209">
        <v>0</v>
      </c>
      <c r="B209">
        <v>204</v>
      </c>
      <c r="C209" s="59" t="s">
        <v>592</v>
      </c>
      <c r="D209" t="s">
        <v>502</v>
      </c>
      <c r="E209" t="s">
        <v>593</v>
      </c>
      <c r="F209" s="60">
        <v>4.7925433509213597</v>
      </c>
      <c r="G209" s="60">
        <v>4.7906462598238599</v>
      </c>
      <c r="H209" s="60">
        <v>1.89709109750158E-3</v>
      </c>
      <c r="I209" s="60">
        <v>73621.318513678998</v>
      </c>
      <c r="J209" s="60">
        <v>165957.81572407801</v>
      </c>
      <c r="K209" s="60">
        <v>6.6790814625556898E-3</v>
      </c>
      <c r="L209" s="60">
        <v>73088.492580637394</v>
      </c>
      <c r="M209" s="60">
        <v>1.5098024062649901E-2</v>
      </c>
      <c r="N209" s="60">
        <v>165216.104320882</v>
      </c>
      <c r="O209" s="60">
        <v>1.4588261188779201E-5</v>
      </c>
      <c r="P209" s="60">
        <v>177.93446150068399</v>
      </c>
      <c r="Q209" s="60">
        <v>1.73124175103412E-4</v>
      </c>
      <c r="R209" s="60">
        <v>25.1917183120466</v>
      </c>
      <c r="S209" s="60">
        <v>1.60871478461634E-3</v>
      </c>
      <c r="T209" s="60">
        <v>234.07718846629399</v>
      </c>
      <c r="U209" s="60">
        <v>2.35486622589791E-4</v>
      </c>
      <c r="V209" s="60">
        <v>1.5522319199835199E-4</v>
      </c>
      <c r="W209" s="60">
        <v>1.58459776368754E-5</v>
      </c>
      <c r="X209" s="60">
        <v>6.4417452954562804E-5</v>
      </c>
      <c r="Y209" s="60">
        <v>8.4969203897579604</v>
      </c>
      <c r="Z209" s="60">
        <v>1.89678571939189E-4</v>
      </c>
      <c r="AA209" s="60">
        <v>9.6624389532761707</v>
      </c>
      <c r="AB209" s="60">
        <v>5.0058233165151504E-3</v>
      </c>
      <c r="AC209" s="60">
        <v>3.08899944449862</v>
      </c>
      <c r="AD209" s="60">
        <v>9.0257106841892407E-2</v>
      </c>
      <c r="AE209" s="60">
        <v>3.85617600110792</v>
      </c>
      <c r="AF209" s="60">
        <v>6.3572766414391094E-2</v>
      </c>
      <c r="AG209" s="60">
        <v>1.7168107566077</v>
      </c>
      <c r="AH209" s="60">
        <v>7.3390514154533305E-4</v>
      </c>
      <c r="AI209" s="60">
        <v>0.41347855601922301</v>
      </c>
      <c r="AJ209" s="60">
        <v>2.4416894374278302</v>
      </c>
      <c r="AK209" s="60">
        <v>214.05040892171499</v>
      </c>
      <c r="AL209" s="60">
        <v>0.40774555527994499</v>
      </c>
      <c r="AM209" s="60">
        <v>81.625392793142794</v>
      </c>
      <c r="AN209" s="60">
        <v>9.1487995922018103E-2</v>
      </c>
      <c r="AO209" s="60">
        <v>2.0773419046932001E-2</v>
      </c>
      <c r="AP209" s="60">
        <v>2.79744458110045E-2</v>
      </c>
      <c r="AQ209" s="60">
        <v>4.2740131064081602E-2</v>
      </c>
      <c r="AR209" s="60">
        <v>6.7891274127518004</v>
      </c>
    </row>
    <row r="210" spans="1:44">
      <c r="A210">
        <v>0</v>
      </c>
      <c r="B210">
        <v>205</v>
      </c>
      <c r="C210" s="59" t="s">
        <v>594</v>
      </c>
      <c r="D210" t="s">
        <v>502</v>
      </c>
      <c r="E210" t="s">
        <v>595</v>
      </c>
      <c r="F210" s="60">
        <v>7.2361209439193201</v>
      </c>
      <c r="G210" s="60">
        <v>7.2259733819120999</v>
      </c>
      <c r="H210" s="60">
        <v>1.0147562007222E-2</v>
      </c>
      <c r="I210" s="60">
        <v>2338630.6138611599</v>
      </c>
      <c r="J210" s="60">
        <v>5252319.4441912901</v>
      </c>
      <c r="K210" s="60">
        <v>0.21009226144382201</v>
      </c>
      <c r="L210" s="60">
        <v>2299017.7283914299</v>
      </c>
      <c r="M210" s="60">
        <v>0.47558763667794202</v>
      </c>
      <c r="N210" s="60">
        <v>5204305.9587834403</v>
      </c>
      <c r="O210" s="60">
        <v>1.2307494788178499E-3</v>
      </c>
      <c r="P210" s="60">
        <v>15011.5728613458</v>
      </c>
      <c r="Q210" s="60">
        <v>6.6886261016608902E-3</v>
      </c>
      <c r="R210" s="60">
        <v>1013.2162692799</v>
      </c>
      <c r="S210" s="60">
        <v>6.2147043712125198E-2</v>
      </c>
      <c r="T210" s="60">
        <v>9413.8162073967997</v>
      </c>
      <c r="U210" s="60">
        <v>4.1028914295598802E-2</v>
      </c>
      <c r="V210" s="60">
        <v>3.00329420702082E-2</v>
      </c>
      <c r="W210" s="60">
        <v>9.4258049514226599E-4</v>
      </c>
      <c r="X210" s="60">
        <v>1.00533917302484E-2</v>
      </c>
      <c r="Y210" s="60">
        <v>1539.2704143993401</v>
      </c>
      <c r="Z210" s="60">
        <v>3.0536432447799602E-2</v>
      </c>
      <c r="AA210" s="60">
        <v>1554.2726478234099</v>
      </c>
      <c r="AB210" s="60">
        <v>0.29123799793063898</v>
      </c>
      <c r="AC210" s="60">
        <v>179.71749239662</v>
      </c>
      <c r="AD210" s="60">
        <v>5.2610244719707904</v>
      </c>
      <c r="AE210" s="60">
        <v>224.77383798257199</v>
      </c>
      <c r="AF210" s="60">
        <v>3.7012073157052199</v>
      </c>
      <c r="AG210" s="60">
        <v>99.952745340957705</v>
      </c>
      <c r="AH210" s="60">
        <v>5.9987672997070703E-2</v>
      </c>
      <c r="AI210" s="60">
        <v>33.796760654582499</v>
      </c>
      <c r="AJ210" s="60">
        <v>160.699993840936</v>
      </c>
      <c r="AK210" s="60">
        <v>14087.745504442801</v>
      </c>
      <c r="AL210" s="60">
        <v>27.292805900765501</v>
      </c>
      <c r="AM210" s="60">
        <v>5463.6671650472399</v>
      </c>
      <c r="AN210" s="60">
        <v>5.4562930326956796</v>
      </c>
      <c r="AO210" s="60">
        <v>1.2389142424455899</v>
      </c>
      <c r="AP210" s="60">
        <v>1.6683754289403201</v>
      </c>
      <c r="AQ210" s="60">
        <v>2.54900336130977</v>
      </c>
      <c r="AR210" s="60">
        <v>404.899771024122</v>
      </c>
    </row>
    <row r="211" spans="1:44">
      <c r="A211">
        <v>0</v>
      </c>
      <c r="B211">
        <v>206</v>
      </c>
      <c r="C211" s="59" t="s">
        <v>596</v>
      </c>
      <c r="D211" t="s">
        <v>502</v>
      </c>
      <c r="E211" t="s">
        <v>597</v>
      </c>
      <c r="F211" s="60">
        <v>4.9256202071181896</v>
      </c>
      <c r="G211" s="60">
        <v>4.9209829192586003</v>
      </c>
      <c r="H211" s="60">
        <v>4.6372878595981604E-3</v>
      </c>
      <c r="I211" s="60">
        <v>1387153.1958758</v>
      </c>
      <c r="J211" s="60">
        <v>3121272.1894610999</v>
      </c>
      <c r="K211" s="60">
        <v>0.12520064206190701</v>
      </c>
      <c r="L211" s="60">
        <v>1370057.58197943</v>
      </c>
      <c r="M211" s="60">
        <v>0.28269801196197802</v>
      </c>
      <c r="N211" s="60">
        <v>3093534.8918379298</v>
      </c>
      <c r="O211" s="60">
        <v>2.6485402302690999E-4</v>
      </c>
      <c r="P211" s="60">
        <v>3230.4506584945998</v>
      </c>
      <c r="Q211" s="60">
        <v>8.4921972442309999E-3</v>
      </c>
      <c r="R211" s="60">
        <v>1283.43971554615</v>
      </c>
      <c r="S211" s="60">
        <v>7.8909147841640895E-2</v>
      </c>
      <c r="T211" s="60">
        <v>11925.1234423428</v>
      </c>
      <c r="U211" s="60">
        <v>2.20993708444336E-2</v>
      </c>
      <c r="V211" s="60">
        <v>1.8246601639170201E-2</v>
      </c>
      <c r="W211" s="60">
        <v>4.73277227718711E-4</v>
      </c>
      <c r="X211" s="60">
        <v>3.3794919775447501E-3</v>
      </c>
      <c r="Y211" s="60">
        <v>862.12985385656395</v>
      </c>
      <c r="Z211" s="60">
        <v>2.0548961163034899E-2</v>
      </c>
      <c r="AA211" s="60">
        <v>1045.85410637627</v>
      </c>
      <c r="AB211" s="60">
        <v>0.14323315432467401</v>
      </c>
      <c r="AC211" s="60">
        <v>88.386486331426397</v>
      </c>
      <c r="AD211" s="60">
        <v>2.5835178638570402</v>
      </c>
      <c r="AE211" s="60">
        <v>110.37911510382099</v>
      </c>
      <c r="AF211" s="60">
        <v>1.81927325722128</v>
      </c>
      <c r="AG211" s="60">
        <v>49.130281303900802</v>
      </c>
      <c r="AH211" s="60">
        <v>7.2564724864422905E-2</v>
      </c>
      <c r="AI211" s="60">
        <v>40.8826099679777</v>
      </c>
      <c r="AJ211" s="60">
        <v>83.765598709063795</v>
      </c>
      <c r="AK211" s="60">
        <v>7343.3010694986697</v>
      </c>
      <c r="AL211" s="60">
        <v>14.1795386209245</v>
      </c>
      <c r="AM211" s="60">
        <v>2838.56045656674</v>
      </c>
      <c r="AN211" s="60">
        <v>2.7369010863099001</v>
      </c>
      <c r="AO211" s="60">
        <v>0.62144524185560601</v>
      </c>
      <c r="AP211" s="60">
        <v>0.83686625224369304</v>
      </c>
      <c r="AQ211" s="60">
        <v>1.2785895922106001</v>
      </c>
      <c r="AR211" s="60">
        <v>203.099543320359</v>
      </c>
    </row>
    <row r="212" spans="1:44">
      <c r="A212">
        <v>0</v>
      </c>
      <c r="B212">
        <v>207</v>
      </c>
      <c r="C212" s="59" t="s">
        <v>598</v>
      </c>
      <c r="D212" t="s">
        <v>502</v>
      </c>
      <c r="E212" t="s">
        <v>599</v>
      </c>
      <c r="F212" s="60">
        <v>9.61090557783265</v>
      </c>
      <c r="G212" s="60">
        <v>9.5971352457547106</v>
      </c>
      <c r="H212" s="60">
        <v>1.3770332077939399E-2</v>
      </c>
      <c r="I212" s="60">
        <v>3733806.3783414699</v>
      </c>
      <c r="J212" s="60">
        <v>8410152.93202997</v>
      </c>
      <c r="K212" s="60">
        <v>0.33441292782519999</v>
      </c>
      <c r="L212" s="60">
        <v>3659445.8281796202</v>
      </c>
      <c r="M212" s="60">
        <v>0.75883094597502898</v>
      </c>
      <c r="N212" s="60">
        <v>8303807.98254734</v>
      </c>
      <c r="O212" s="60">
        <v>2.55452274427849E-3</v>
      </c>
      <c r="P212" s="60">
        <v>31157.7660293097</v>
      </c>
      <c r="Q212" s="60">
        <v>2.47371931724947E-2</v>
      </c>
      <c r="R212" s="60">
        <v>3857.8969731158099</v>
      </c>
      <c r="S212" s="60">
        <v>0.22983461473978301</v>
      </c>
      <c r="T212" s="60">
        <v>35842.296293888801</v>
      </c>
      <c r="U212" s="60">
        <v>4.2426450140566098E-2</v>
      </c>
      <c r="V212" s="60">
        <v>3.0161760557914401E-2</v>
      </c>
      <c r="W212" s="60">
        <v>4.62265165280584E-3</v>
      </c>
      <c r="X212" s="60">
        <v>7.6420379298458496E-3</v>
      </c>
      <c r="Y212" s="60">
        <v>1554.5075780238999</v>
      </c>
      <c r="Z212" s="60">
        <v>4.5031615038361998E-2</v>
      </c>
      <c r="AA212" s="60">
        <v>2297.8002635949201</v>
      </c>
      <c r="AB212" s="60">
        <v>0.59969745777356598</v>
      </c>
      <c r="AC212" s="60">
        <v>370.06202512544598</v>
      </c>
      <c r="AD212" s="60">
        <v>10.845174538369299</v>
      </c>
      <c r="AE212" s="60">
        <v>463.35300616211998</v>
      </c>
      <c r="AF212" s="60">
        <v>7.6243973629455803</v>
      </c>
      <c r="AG212" s="60">
        <v>205.90023281405001</v>
      </c>
      <c r="AH212" s="60">
        <v>0.16833534780599199</v>
      </c>
      <c r="AI212" s="60">
        <v>94.839309069208994</v>
      </c>
      <c r="AJ212" s="60">
        <v>275.094295055104</v>
      </c>
      <c r="AK212" s="60">
        <v>24116.1080708964</v>
      </c>
      <c r="AL212" s="60">
        <v>47.000774318653299</v>
      </c>
      <c r="AM212" s="60">
        <v>9408.9478491260197</v>
      </c>
      <c r="AN212" s="60">
        <v>11.230197784251599</v>
      </c>
      <c r="AO212" s="60">
        <v>2.5499450929380401</v>
      </c>
      <c r="AP212" s="60">
        <v>3.4338628285277601</v>
      </c>
      <c r="AQ212" s="60">
        <v>5.2463898627857803</v>
      </c>
      <c r="AR212" s="60">
        <v>833.36882461251798</v>
      </c>
    </row>
    <row r="213" spans="1:44">
      <c r="A213">
        <v>0</v>
      </c>
      <c r="B213">
        <v>208</v>
      </c>
      <c r="C213" s="59" t="s">
        <v>600</v>
      </c>
      <c r="D213" t="s">
        <v>502</v>
      </c>
      <c r="E213" t="s">
        <v>601</v>
      </c>
      <c r="F213" s="60">
        <v>7.5423079858114201</v>
      </c>
      <c r="G213" s="60">
        <v>7.5381616056209904</v>
      </c>
      <c r="H213" s="60">
        <v>4.1463801904306798E-3</v>
      </c>
      <c r="I213" s="60">
        <v>204509.16898691899</v>
      </c>
      <c r="J213" s="60">
        <v>461890.65287876502</v>
      </c>
      <c r="K213" s="60">
        <v>1.8299716877020901E-2</v>
      </c>
      <c r="L213" s="60">
        <v>200251.89521825701</v>
      </c>
      <c r="M213" s="60">
        <v>4.1456251895876997E-2</v>
      </c>
      <c r="N213" s="60">
        <v>453651.44535210403</v>
      </c>
      <c r="O213" s="60">
        <v>1.16546194535039E-4</v>
      </c>
      <c r="P213" s="60">
        <v>1421.5254372122699</v>
      </c>
      <c r="Q213" s="60">
        <v>2.9960482366646599E-3</v>
      </c>
      <c r="R213" s="60">
        <v>480.24242985152102</v>
      </c>
      <c r="S213" s="60">
        <v>2.7839058398813E-2</v>
      </c>
      <c r="T213" s="60">
        <v>4462.1761878506904</v>
      </c>
      <c r="U213" s="60">
        <v>5.7981042820759504E-3</v>
      </c>
      <c r="V213" s="60">
        <v>4.0245804926639398E-3</v>
      </c>
      <c r="W213" s="60">
        <v>4.42378701413714E-4</v>
      </c>
      <c r="X213" s="60">
        <v>1.3311450879983E-3</v>
      </c>
      <c r="Y213" s="60">
        <v>212.09357664399201</v>
      </c>
      <c r="Z213" s="60">
        <v>5.7327632440415197E-3</v>
      </c>
      <c r="AA213" s="60">
        <v>293.03180040669503</v>
      </c>
      <c r="AB213" s="60">
        <v>3.0962530865352299E-2</v>
      </c>
      <c r="AC213" s="60">
        <v>19.106395610847699</v>
      </c>
      <c r="AD213" s="60">
        <v>0.55813768784286</v>
      </c>
      <c r="AE213" s="60">
        <v>23.8460685532913</v>
      </c>
      <c r="AF213" s="60">
        <v>0.39318139554374398</v>
      </c>
      <c r="AG213" s="60">
        <v>10.6180379939345</v>
      </c>
      <c r="AH213" s="60">
        <v>1.1521467072735599E-2</v>
      </c>
      <c r="AI213" s="60">
        <v>6.4911380215580898</v>
      </c>
      <c r="AJ213" s="60">
        <v>14.347378574453201</v>
      </c>
      <c r="AK213" s="60">
        <v>1257.7612057213701</v>
      </c>
      <c r="AL213" s="60">
        <v>2.4428499500199301</v>
      </c>
      <c r="AM213" s="60">
        <v>489.027002558459</v>
      </c>
      <c r="AN213" s="60">
        <v>0.586604739356829</v>
      </c>
      <c r="AO213" s="60">
        <v>0.13319543820737501</v>
      </c>
      <c r="AP213" s="60">
        <v>0.179367021415057</v>
      </c>
      <c r="AQ213" s="60">
        <v>0.27404227973439799</v>
      </c>
      <c r="AR213" s="60">
        <v>43.530676087955698</v>
      </c>
    </row>
    <row r="214" spans="1:44">
      <c r="A214">
        <v>0</v>
      </c>
      <c r="B214">
        <v>209</v>
      </c>
      <c r="C214" s="59" t="s">
        <v>602</v>
      </c>
      <c r="D214" t="s">
        <v>502</v>
      </c>
      <c r="E214" t="s">
        <v>603</v>
      </c>
      <c r="F214" s="60">
        <v>4.8139877908019999</v>
      </c>
      <c r="G214" s="60">
        <v>4.8117477723138897</v>
      </c>
      <c r="H214" s="60">
        <v>2.2400184881181699E-3</v>
      </c>
      <c r="I214" s="60">
        <v>89179.664722732996</v>
      </c>
      <c r="J214" s="60">
        <v>201186.170828968</v>
      </c>
      <c r="K214" s="60">
        <v>8.0515300437961502E-3</v>
      </c>
      <c r="L214" s="60">
        <v>88107.0544157728</v>
      </c>
      <c r="M214" s="60">
        <v>1.8260782280960199E-2</v>
      </c>
      <c r="N214" s="60">
        <v>199825.837989989</v>
      </c>
      <c r="O214" s="60">
        <v>3.3050303934317903E-5</v>
      </c>
      <c r="P214" s="60">
        <v>403.11781897009701</v>
      </c>
      <c r="Q214" s="60">
        <v>2.29686461711264E-4</v>
      </c>
      <c r="R214" s="60">
        <v>34.699637168256103</v>
      </c>
      <c r="S214" s="60">
        <v>2.1342995121997801E-3</v>
      </c>
      <c r="T214" s="60">
        <v>322.422169186811</v>
      </c>
      <c r="U214" s="60">
        <v>3.39483013032693E-4</v>
      </c>
      <c r="V214" s="60">
        <v>1.8609287032127699E-4</v>
      </c>
      <c r="W214" s="60">
        <v>3.3703395609400198E-5</v>
      </c>
      <c r="X214" s="60">
        <v>1.19686747102015E-4</v>
      </c>
      <c r="Y214" s="60">
        <v>11.583465978870001</v>
      </c>
      <c r="Z214" s="60">
        <v>2.64247830659713E-4</v>
      </c>
      <c r="AA214" s="60">
        <v>13.5460255275744</v>
      </c>
      <c r="AB214" s="60">
        <v>1.01466239896478E-2</v>
      </c>
      <c r="AC214" s="60">
        <v>6.2612908777967098</v>
      </c>
      <c r="AD214" s="60">
        <v>0.18201231522199299</v>
      </c>
      <c r="AE214" s="60">
        <v>7.7763574129917501</v>
      </c>
      <c r="AF214" s="60">
        <v>0.12861367635561799</v>
      </c>
      <c r="AG214" s="60">
        <v>3.4732693803962298</v>
      </c>
      <c r="AH214" s="60">
        <v>1.29677997715057E-3</v>
      </c>
      <c r="AI214" s="60">
        <v>0.73059947679332604</v>
      </c>
      <c r="AJ214" s="60">
        <v>4.76022045315763</v>
      </c>
      <c r="AK214" s="60">
        <v>417.30414971581303</v>
      </c>
      <c r="AL214" s="60">
        <v>0.79979715788031303</v>
      </c>
      <c r="AM214" s="60">
        <v>160.10905899881101</v>
      </c>
      <c r="AN214" s="60">
        <v>0.188775629368825</v>
      </c>
      <c r="AO214" s="60">
        <v>4.2863712334534898E-2</v>
      </c>
      <c r="AP214" s="60">
        <v>5.7722249951574503E-2</v>
      </c>
      <c r="AQ214" s="60">
        <v>8.8189667082715806E-2</v>
      </c>
      <c r="AR214" s="60">
        <v>14.0086334528498</v>
      </c>
    </row>
    <row r="215" spans="1:44">
      <c r="A215">
        <v>0</v>
      </c>
      <c r="B215">
        <v>210</v>
      </c>
      <c r="C215" s="59" t="s">
        <v>604</v>
      </c>
      <c r="D215" t="s">
        <v>502</v>
      </c>
      <c r="E215" t="s">
        <v>605</v>
      </c>
      <c r="F215" s="60">
        <v>6.8497129157988299</v>
      </c>
      <c r="G215" s="60">
        <v>6.8470260317071698</v>
      </c>
      <c r="H215" s="60">
        <v>2.6868840916511902E-3</v>
      </c>
      <c r="I215" s="60">
        <v>28409.058299743501</v>
      </c>
      <c r="J215" s="60">
        <v>63973.168965200101</v>
      </c>
      <c r="K215" s="60">
        <v>2.57455931669904E-3</v>
      </c>
      <c r="L215" s="60">
        <v>28173.134370630502</v>
      </c>
      <c r="M215" s="60">
        <v>5.8158406617426599E-3</v>
      </c>
      <c r="N215" s="60">
        <v>63642.138434601002</v>
      </c>
      <c r="O215" s="60">
        <v>4.80754087237766E-6</v>
      </c>
      <c r="P215" s="60">
        <v>58.6380504982329</v>
      </c>
      <c r="Q215" s="60">
        <v>7.7531867901450198E-5</v>
      </c>
      <c r="R215" s="60">
        <v>11.4700145257095</v>
      </c>
      <c r="S215" s="60">
        <v>7.2044072131212898E-4</v>
      </c>
      <c r="T215" s="60">
        <v>106.57661601181999</v>
      </c>
      <c r="U215" s="60">
        <v>4.7055353673183798E-4</v>
      </c>
      <c r="V215" s="60">
        <v>3.7338196934709098E-4</v>
      </c>
      <c r="W215" s="60">
        <v>5.55503241170201E-6</v>
      </c>
      <c r="X215" s="60">
        <v>9.1616534973044703E-5</v>
      </c>
      <c r="Y215" s="60">
        <v>18.1455791049158</v>
      </c>
      <c r="Z215" s="60">
        <v>2.1005372310628701E-4</v>
      </c>
      <c r="AA215" s="60">
        <v>10.6400427525395</v>
      </c>
      <c r="AB215" s="60">
        <v>1.8740626176324501E-3</v>
      </c>
      <c r="AC215" s="60">
        <v>1.1564488034811999</v>
      </c>
      <c r="AD215" s="60">
        <v>3.4141715055275398E-2</v>
      </c>
      <c r="AE215" s="60">
        <v>1.4586824997996799</v>
      </c>
      <c r="AF215" s="60">
        <v>2.3892553816771401E-2</v>
      </c>
      <c r="AG215" s="60">
        <v>0.64522901407316902</v>
      </c>
      <c r="AH215" s="60">
        <v>8.8280555722159803E-4</v>
      </c>
      <c r="AI215" s="60">
        <v>0.49736831966400702</v>
      </c>
      <c r="AJ215" s="60">
        <v>1.0837058276871201</v>
      </c>
      <c r="AK215" s="60">
        <v>95.002940182121094</v>
      </c>
      <c r="AL215" s="60">
        <v>0.1787826117555</v>
      </c>
      <c r="AM215" s="60">
        <v>35.789969308451198</v>
      </c>
      <c r="AN215" s="60">
        <v>3.3414310317687101E-2</v>
      </c>
      <c r="AO215" s="60">
        <v>7.5871092836487103E-3</v>
      </c>
      <c r="AP215" s="60">
        <v>1.0217149698115199E-2</v>
      </c>
      <c r="AQ215" s="60">
        <v>1.5610051335923201E-2</v>
      </c>
      <c r="AR215" s="60">
        <v>2.4796041040112899</v>
      </c>
    </row>
    <row r="216" spans="1:44">
      <c r="A216">
        <v>0</v>
      </c>
      <c r="B216">
        <v>211</v>
      </c>
      <c r="C216" s="59" t="s">
        <v>606</v>
      </c>
      <c r="D216" t="s">
        <v>502</v>
      </c>
      <c r="E216" t="s">
        <v>607</v>
      </c>
      <c r="F216" s="60">
        <v>9.1119697422971093</v>
      </c>
      <c r="G216" s="60">
        <v>9.1044960226518903</v>
      </c>
      <c r="H216" s="60">
        <v>7.4737196452208101E-3</v>
      </c>
      <c r="I216" s="60">
        <v>1466268.3101530999</v>
      </c>
      <c r="J216" s="60">
        <v>3296048.5878767502</v>
      </c>
      <c r="K216" s="60">
        <v>0.131072146927903</v>
      </c>
      <c r="L216" s="60">
        <v>1434308.84800177</v>
      </c>
      <c r="M216" s="60">
        <v>0.29782880547401303</v>
      </c>
      <c r="N216" s="60">
        <v>3259109.5888293302</v>
      </c>
      <c r="O216" s="60">
        <v>1.2040960766712E-3</v>
      </c>
      <c r="P216" s="60">
        <v>14686.4786848188</v>
      </c>
      <c r="Q216" s="60">
        <v>3.9296473580430497E-3</v>
      </c>
      <c r="R216" s="60">
        <v>600.57446187950495</v>
      </c>
      <c r="S216" s="60">
        <v>3.6513174227866499E-2</v>
      </c>
      <c r="T216" s="60">
        <v>5580.1113579640596</v>
      </c>
      <c r="U216" s="60">
        <v>1.48950515386089E-2</v>
      </c>
      <c r="V216" s="60">
        <v>1.11786033453067E-2</v>
      </c>
      <c r="W216" s="60">
        <v>1.0617796959835699E-3</v>
      </c>
      <c r="X216" s="60">
        <v>2.6546684973185802E-3</v>
      </c>
      <c r="Y216" s="60">
        <v>558.64083156637901</v>
      </c>
      <c r="Z216" s="60">
        <v>4.8041146634303696E-3</v>
      </c>
      <c r="AA216" s="60">
        <v>247.88222606595099</v>
      </c>
      <c r="AB216" s="60">
        <v>0.32416476688924001</v>
      </c>
      <c r="AC216" s="60">
        <v>200.035982401388</v>
      </c>
      <c r="AD216" s="60">
        <v>5.8461100898900398</v>
      </c>
      <c r="AE216" s="60">
        <v>249.771239266062</v>
      </c>
      <c r="AF216" s="60">
        <v>4.1171199501210802</v>
      </c>
      <c r="AG216" s="60">
        <v>111.184650523749</v>
      </c>
      <c r="AH216" s="60">
        <v>3.26396667859193E-2</v>
      </c>
      <c r="AI216" s="60">
        <v>18.389028129755701</v>
      </c>
      <c r="AJ216" s="60">
        <v>121.750628807572</v>
      </c>
      <c r="AK216" s="60">
        <v>10673.2541343137</v>
      </c>
      <c r="AL216" s="60">
        <v>20.817339009124598</v>
      </c>
      <c r="AM216" s="60">
        <v>4167.3623452772499</v>
      </c>
      <c r="AN216" s="60">
        <v>6.0086442523928199</v>
      </c>
      <c r="AO216" s="60">
        <v>1.3643322691258299</v>
      </c>
      <c r="AP216" s="60">
        <v>1.8372700908691999</v>
      </c>
      <c r="AQ216" s="60">
        <v>2.8070418923977898</v>
      </c>
      <c r="AR216" s="60">
        <v>445.888567087696</v>
      </c>
    </row>
    <row r="217" spans="1:44">
      <c r="A217">
        <v>0</v>
      </c>
      <c r="B217">
        <v>212</v>
      </c>
      <c r="C217" s="59" t="s">
        <v>608</v>
      </c>
      <c r="D217" t="s">
        <v>502</v>
      </c>
      <c r="E217" t="s">
        <v>609</v>
      </c>
      <c r="F217" s="60">
        <v>5.6420204044945903</v>
      </c>
      <c r="G217" s="60">
        <v>5.6380827533164597</v>
      </c>
      <c r="H217" s="60">
        <v>3.9376511781306096E-3</v>
      </c>
      <c r="I217" s="60">
        <v>190954.801169632</v>
      </c>
      <c r="J217" s="60">
        <v>430934.18840857397</v>
      </c>
      <c r="K217" s="60">
        <v>1.7277007483212599E-2</v>
      </c>
      <c r="L217" s="60">
        <v>189060.49287340499</v>
      </c>
      <c r="M217" s="60">
        <v>3.9000069372300702E-2</v>
      </c>
      <c r="N217" s="60">
        <v>426773.69589545898</v>
      </c>
      <c r="O217" s="60">
        <v>2.96876204194334E-5</v>
      </c>
      <c r="P217" s="60">
        <v>362.10283626068298</v>
      </c>
      <c r="Q217" s="60">
        <v>1.7392499418328201E-3</v>
      </c>
      <c r="R217" s="60">
        <v>273.31183754942703</v>
      </c>
      <c r="S217" s="60">
        <v>1.6161102878040099E-2</v>
      </c>
      <c r="T217" s="60">
        <v>2539.4960544369701</v>
      </c>
      <c r="U217" s="60">
        <v>4.3660241280401397E-3</v>
      </c>
      <c r="V217" s="60">
        <v>3.7211774103080302E-3</v>
      </c>
      <c r="W217" s="60">
        <v>9.0949856033190499E-5</v>
      </c>
      <c r="X217" s="60">
        <v>5.5389686169891698E-4</v>
      </c>
      <c r="Y217" s="60">
        <v>172.185378649733</v>
      </c>
      <c r="Z217" s="60">
        <v>4.2952810522865698E-3</v>
      </c>
      <c r="AA217" s="60">
        <v>218.416569716163</v>
      </c>
      <c r="AB217" s="60">
        <v>1.02651228082399E-2</v>
      </c>
      <c r="AC217" s="60">
        <v>6.3344142706254098</v>
      </c>
      <c r="AD217" s="60">
        <v>0.18570063449516</v>
      </c>
      <c r="AE217" s="60">
        <v>7.9339384474750103</v>
      </c>
      <c r="AF217" s="60">
        <v>0.130526224715768</v>
      </c>
      <c r="AG217" s="60">
        <v>3.5249185972296502</v>
      </c>
      <c r="AH217" s="60">
        <v>4.3375888370805801E-3</v>
      </c>
      <c r="AI217" s="60">
        <v>2.44377626951816</v>
      </c>
      <c r="AJ217" s="60">
        <v>6.8766853052640498</v>
      </c>
      <c r="AK217" s="60">
        <v>602.84378473960805</v>
      </c>
      <c r="AL217" s="60">
        <v>1.1531714438420599</v>
      </c>
      <c r="AM217" s="60">
        <v>230.850026058086</v>
      </c>
      <c r="AN217" s="60">
        <v>0.19352151837204901</v>
      </c>
      <c r="AO217" s="60">
        <v>4.3941315464287901E-2</v>
      </c>
      <c r="AP217" s="60">
        <v>5.91733727791122E-2</v>
      </c>
      <c r="AQ217" s="60">
        <v>9.0406830128648696E-2</v>
      </c>
      <c r="AR217" s="60">
        <v>14.3608156687235</v>
      </c>
    </row>
    <row r="218" spans="1:44">
      <c r="A218">
        <v>0</v>
      </c>
      <c r="B218">
        <v>213</v>
      </c>
      <c r="C218" s="59" t="s">
        <v>610</v>
      </c>
      <c r="D218" t="s">
        <v>502</v>
      </c>
      <c r="E218" t="s">
        <v>611</v>
      </c>
      <c r="F218" s="60">
        <v>8.0403113389743304</v>
      </c>
      <c r="G218" s="60">
        <v>8.0289085406643999</v>
      </c>
      <c r="H218" s="60">
        <v>1.14027983099341E-2</v>
      </c>
      <c r="I218" s="60">
        <v>4758287.0583468704</v>
      </c>
      <c r="J218" s="60">
        <v>10680498.1153134</v>
      </c>
      <c r="K218" s="60">
        <v>0.42719834959877501</v>
      </c>
      <c r="L218" s="60">
        <v>4674787.0317430198</v>
      </c>
      <c r="M218" s="60">
        <v>0.96664342693360805</v>
      </c>
      <c r="N218" s="60">
        <v>10577878.3106091</v>
      </c>
      <c r="O218" s="60">
        <v>2.2948847294129802E-3</v>
      </c>
      <c r="P218" s="60">
        <v>27990.935537151101</v>
      </c>
      <c r="Q218" s="60">
        <v>1.52844007194707E-2</v>
      </c>
      <c r="R218" s="60">
        <v>2306.1166767751101</v>
      </c>
      <c r="S218" s="60">
        <v>0.142012342824032</v>
      </c>
      <c r="T218" s="60">
        <v>21425.8947772465</v>
      </c>
      <c r="U218" s="60">
        <v>8.9277317049134594E-2</v>
      </c>
      <c r="V218" s="60">
        <v>7.8446982206182E-2</v>
      </c>
      <c r="W218" s="60">
        <v>2.2551913470002902E-3</v>
      </c>
      <c r="X218" s="60">
        <v>8.5751434959523906E-3</v>
      </c>
      <c r="Y218" s="60">
        <v>3555.7302804353599</v>
      </c>
      <c r="Z218" s="60">
        <v>7.33280974776295E-2</v>
      </c>
      <c r="AA218" s="60">
        <v>3735.20207100366</v>
      </c>
      <c r="AB218" s="60">
        <v>0.70416231756319703</v>
      </c>
      <c r="AC218" s="60">
        <v>434.52532585665199</v>
      </c>
      <c r="AD218" s="60">
        <v>12.7551649691826</v>
      </c>
      <c r="AE218" s="60">
        <v>544.95610113557404</v>
      </c>
      <c r="AF218" s="60">
        <v>8.9580361078515391</v>
      </c>
      <c r="AG218" s="60">
        <v>241.91573869527599</v>
      </c>
      <c r="AH218" s="60">
        <v>0.25692591922304098</v>
      </c>
      <c r="AI218" s="60">
        <v>144.75080235918699</v>
      </c>
      <c r="AJ218" s="60">
        <v>358.42367219380799</v>
      </c>
      <c r="AK218" s="60">
        <v>31421.167829242</v>
      </c>
      <c r="AL218" s="60">
        <v>60.618852430800302</v>
      </c>
      <c r="AM218" s="60">
        <v>12135.1111649432</v>
      </c>
      <c r="AN218" s="60">
        <v>13.3357196817736</v>
      </c>
      <c r="AO218" s="60">
        <v>3.0280285834568001</v>
      </c>
      <c r="AP218" s="60">
        <v>4.0776726884351904</v>
      </c>
      <c r="AQ218" s="60">
        <v>6.2300184098815699</v>
      </c>
      <c r="AR218" s="60">
        <v>989.61507624972705</v>
      </c>
    </row>
    <row r="219" spans="1:44">
      <c r="A219">
        <v>0</v>
      </c>
      <c r="B219">
        <v>214</v>
      </c>
      <c r="C219" s="59" t="s">
        <v>612</v>
      </c>
      <c r="D219" t="s">
        <v>502</v>
      </c>
      <c r="E219" t="s">
        <v>613</v>
      </c>
      <c r="F219" s="60">
        <v>6.6105587348118799</v>
      </c>
      <c r="G219" s="60">
        <v>6.6045428674817499</v>
      </c>
      <c r="H219" s="60">
        <v>6.0158673301264898E-3</v>
      </c>
      <c r="I219" s="60">
        <v>552874.24456880603</v>
      </c>
      <c r="J219" s="60">
        <v>1244869.9764652399</v>
      </c>
      <c r="K219" s="60">
        <v>4.9533138967775503E-2</v>
      </c>
      <c r="L219" s="60">
        <v>542035.97908456402</v>
      </c>
      <c r="M219" s="60">
        <v>0.112202040583673</v>
      </c>
      <c r="N219" s="60">
        <v>1227815.24027022</v>
      </c>
      <c r="O219" s="60">
        <v>2.34339743342928E-4</v>
      </c>
      <c r="P219" s="60">
        <v>2858.2649775974901</v>
      </c>
      <c r="Q219" s="60">
        <v>4.8331232718511101E-3</v>
      </c>
      <c r="R219" s="60">
        <v>749.75255376181303</v>
      </c>
      <c r="S219" s="60">
        <v>4.49083314345044E-2</v>
      </c>
      <c r="T219" s="60">
        <v>6966.2232645434497</v>
      </c>
      <c r="U219" s="60">
        <v>8.8375625504054194E-3</v>
      </c>
      <c r="V219" s="60">
        <v>6.9978019884327303E-3</v>
      </c>
      <c r="W219" s="60">
        <v>5.5149456298468895E-4</v>
      </c>
      <c r="X219" s="60">
        <v>1.28826599898801E-3</v>
      </c>
      <c r="Y219" s="60">
        <v>337.74029893955401</v>
      </c>
      <c r="Z219" s="60">
        <v>1.0154411658507299E-2</v>
      </c>
      <c r="AA219" s="60">
        <v>517.57611806867999</v>
      </c>
      <c r="AB219" s="60">
        <v>8.1798524287274396E-2</v>
      </c>
      <c r="AC219" s="60">
        <v>50.4763312861188</v>
      </c>
      <c r="AD219" s="60">
        <v>1.4762097874186799</v>
      </c>
      <c r="AE219" s="60">
        <v>63.070100006821498</v>
      </c>
      <c r="AF219" s="60">
        <v>1.03917007200407</v>
      </c>
      <c r="AG219" s="60">
        <v>28.063248749192699</v>
      </c>
      <c r="AH219" s="60">
        <v>2.0299482743059399E-2</v>
      </c>
      <c r="AI219" s="60">
        <v>11.436628983415</v>
      </c>
      <c r="AJ219" s="60">
        <v>50.072594093819497</v>
      </c>
      <c r="AK219" s="60">
        <v>4389.6078990471196</v>
      </c>
      <c r="AL219" s="60">
        <v>8.5216079733746994</v>
      </c>
      <c r="AM219" s="60">
        <v>1705.9158316963701</v>
      </c>
      <c r="AN219" s="60">
        <v>1.70280499062476</v>
      </c>
      <c r="AO219" s="60">
        <v>0.38664164336919099</v>
      </c>
      <c r="AP219" s="60">
        <v>0.52066891893688905</v>
      </c>
      <c r="AQ219" s="60">
        <v>0.795494428318679</v>
      </c>
      <c r="AR219" s="60">
        <v>126.36149610573</v>
      </c>
    </row>
    <row r="220" spans="1:44">
      <c r="A220">
        <v>0</v>
      </c>
      <c r="B220">
        <v>215</v>
      </c>
      <c r="C220" s="59" t="s">
        <v>614</v>
      </c>
      <c r="D220" t="s">
        <v>502</v>
      </c>
      <c r="E220" t="s">
        <v>615</v>
      </c>
      <c r="F220" s="60">
        <v>6.79317245129055</v>
      </c>
      <c r="G220" s="60">
        <v>6.7899341792039598</v>
      </c>
      <c r="H220" s="60">
        <v>3.2382720865893298E-3</v>
      </c>
      <c r="I220" s="60">
        <v>114082.428871001</v>
      </c>
      <c r="J220" s="60">
        <v>256737.728773985</v>
      </c>
      <c r="K220" s="60">
        <v>1.0254909711266301E-2</v>
      </c>
      <c r="L220" s="60">
        <v>112218.40855646601</v>
      </c>
      <c r="M220" s="60">
        <v>2.3260069539227799E-2</v>
      </c>
      <c r="N220" s="60">
        <v>254532.51760346899</v>
      </c>
      <c r="O220" s="60">
        <v>5.5591341059300902E-5</v>
      </c>
      <c r="P220" s="60">
        <v>678.053073459904</v>
      </c>
      <c r="Q220" s="60">
        <v>2.6712774792664301E-4</v>
      </c>
      <c r="R220" s="60">
        <v>41.148429179450602</v>
      </c>
      <c r="S220" s="60">
        <v>2.4821881220110299E-3</v>
      </c>
      <c r="T220" s="60">
        <v>382.33928516004499</v>
      </c>
      <c r="U220" s="60">
        <v>9.4207296844724998E-4</v>
      </c>
      <c r="V220" s="60">
        <v>7.0599692119276299E-4</v>
      </c>
      <c r="W220" s="60">
        <v>6.6115528007851607E-5</v>
      </c>
      <c r="X220" s="60">
        <v>1.6996051924663501E-4</v>
      </c>
      <c r="Y220" s="60">
        <v>35.322948202968497</v>
      </c>
      <c r="Z220" s="60">
        <v>5.2534837603882901E-4</v>
      </c>
      <c r="AA220" s="60">
        <v>26.9562026993781</v>
      </c>
      <c r="AB220" s="60">
        <v>2.0114481424108401E-2</v>
      </c>
      <c r="AC220" s="60">
        <v>12.412268275721599</v>
      </c>
      <c r="AD220" s="60">
        <v>0.362141122172637</v>
      </c>
      <c r="AE220" s="60">
        <v>15.472243163994801</v>
      </c>
      <c r="AF220" s="60">
        <v>0.25530892102935598</v>
      </c>
      <c r="AG220" s="60">
        <v>6.8947306622459896</v>
      </c>
      <c r="AH220" s="60">
        <v>3.15442472895531E-3</v>
      </c>
      <c r="AI220" s="60">
        <v>1.77718741589452</v>
      </c>
      <c r="AJ220" s="60">
        <v>8.3489580516531294</v>
      </c>
      <c r="AK220" s="60">
        <v>731.91039680672702</v>
      </c>
      <c r="AL220" s="60">
        <v>1.4317905770135599</v>
      </c>
      <c r="AM220" s="60">
        <v>286.62597723723201</v>
      </c>
      <c r="AN220" s="60">
        <v>0.36986461265460802</v>
      </c>
      <c r="AO220" s="60">
        <v>8.3982074644195298E-2</v>
      </c>
      <c r="AP220" s="60">
        <v>0.11309410058242</v>
      </c>
      <c r="AQ220" s="60">
        <v>0.17278843742799199</v>
      </c>
      <c r="AR220" s="60">
        <v>27.4468574316633</v>
      </c>
    </row>
    <row r="221" spans="1:44">
      <c r="A221">
        <v>0</v>
      </c>
      <c r="B221">
        <v>216</v>
      </c>
      <c r="C221" s="59" t="s">
        <v>616</v>
      </c>
      <c r="D221" t="s">
        <v>617</v>
      </c>
      <c r="E221" t="s">
        <v>618</v>
      </c>
      <c r="F221" s="60">
        <v>6.3193190180870298</v>
      </c>
      <c r="G221" s="60">
        <v>6.3115124123683097</v>
      </c>
      <c r="H221" s="60">
        <v>7.8066057187253799E-3</v>
      </c>
      <c r="I221" s="60">
        <v>1675947.91331045</v>
      </c>
      <c r="J221" s="60">
        <v>3794526.2230493599</v>
      </c>
      <c r="K221" s="60">
        <v>0.14839357296421701</v>
      </c>
      <c r="L221" s="60">
        <v>1623855.4084739899</v>
      </c>
      <c r="M221" s="60">
        <v>0.33736474903803099</v>
      </c>
      <c r="N221" s="60">
        <v>3691747.3001743802</v>
      </c>
      <c r="O221" s="60">
        <v>1.36316233986553E-3</v>
      </c>
      <c r="P221" s="60">
        <v>16626.625595965401</v>
      </c>
      <c r="Q221" s="60">
        <v>3.76729703774938E-2</v>
      </c>
      <c r="R221" s="60">
        <v>6113.3864699278702</v>
      </c>
      <c r="S221" s="60">
        <v>0.350036809691537</v>
      </c>
      <c r="T221" s="60">
        <v>56799.804508441397</v>
      </c>
      <c r="U221" s="60">
        <v>9.9052035616710998E-2</v>
      </c>
      <c r="V221" s="60">
        <v>7.5592475074949803E-2</v>
      </c>
      <c r="W221" s="60">
        <v>1.1613214832370199E-3</v>
      </c>
      <c r="X221" s="60">
        <v>2.22982390585241E-2</v>
      </c>
      <c r="Y221" s="60">
        <v>3772.0773934979102</v>
      </c>
      <c r="Z221" s="60">
        <v>8.7615047731921303E-2</v>
      </c>
      <c r="AA221" s="60">
        <v>4498.5841814187797</v>
      </c>
      <c r="AB221" s="60">
        <v>0.34448466830893099</v>
      </c>
      <c r="AC221" s="60">
        <v>212.57501149388699</v>
      </c>
      <c r="AD221" s="60">
        <v>6.20189718543803</v>
      </c>
      <c r="AE221" s="60">
        <v>264.97201078823599</v>
      </c>
      <c r="AF221" s="60">
        <v>4.3723898915928796</v>
      </c>
      <c r="AG221" s="60">
        <v>118.07832852575299</v>
      </c>
      <c r="AH221" s="60">
        <v>0.13990780396017399</v>
      </c>
      <c r="AI221" s="60">
        <v>78.823370331378797</v>
      </c>
      <c r="AJ221" s="60">
        <v>163.37681735453299</v>
      </c>
      <c r="AK221" s="60">
        <v>14322.4089136847</v>
      </c>
      <c r="AL221" s="60">
        <v>27.997223774959402</v>
      </c>
      <c r="AM221" s="60">
        <v>5604.6825235889401</v>
      </c>
      <c r="AN221" s="60">
        <v>6.4722403609390797</v>
      </c>
      <c r="AO221" s="60">
        <v>1.4695970928222699</v>
      </c>
      <c r="AP221" s="60">
        <v>1.97902417317562</v>
      </c>
      <c r="AQ221" s="60">
        <v>3.0236190949411901</v>
      </c>
      <c r="AR221" s="60">
        <v>480.29103723972901</v>
      </c>
    </row>
    <row r="222" spans="1:44">
      <c r="A222">
        <v>0</v>
      </c>
      <c r="B222">
        <v>217</v>
      </c>
      <c r="C222" s="59" t="s">
        <v>619</v>
      </c>
      <c r="D222" t="s">
        <v>617</v>
      </c>
      <c r="E222" t="s">
        <v>620</v>
      </c>
      <c r="F222" s="60">
        <v>2.4204090223908299</v>
      </c>
      <c r="G222" s="60">
        <v>2.4190259973869401</v>
      </c>
      <c r="H222" s="60">
        <v>1.38302500388487E-3</v>
      </c>
      <c r="I222" s="60">
        <v>11951.208952388</v>
      </c>
      <c r="J222" s="60">
        <v>27035.952837099601</v>
      </c>
      <c r="K222" s="60">
        <v>1.07469755470762E-3</v>
      </c>
      <c r="L222" s="60">
        <v>11760.303373155901</v>
      </c>
      <c r="M222" s="60">
        <v>2.4428785677964001E-3</v>
      </c>
      <c r="N222" s="60">
        <v>26732.1656546267</v>
      </c>
      <c r="O222" s="60">
        <v>5.0316022287752904E-6</v>
      </c>
      <c r="P222" s="60">
        <v>61.370948975838402</v>
      </c>
      <c r="Q222" s="60">
        <v>8.4524180110715803E-5</v>
      </c>
      <c r="R222" s="60">
        <v>13.613561799885201</v>
      </c>
      <c r="S222" s="60">
        <v>7.8542201374897497E-4</v>
      </c>
      <c r="T222" s="60">
        <v>126.495165040686</v>
      </c>
      <c r="U222" s="60">
        <v>2.05215392704759E-4</v>
      </c>
      <c r="V222" s="60">
        <v>1.26796032592547E-4</v>
      </c>
      <c r="W222" s="60">
        <v>4.9213194514266698E-5</v>
      </c>
      <c r="X222" s="60">
        <v>2.9206165597945398E-5</v>
      </c>
      <c r="Y222" s="60">
        <v>7.0469311680799001</v>
      </c>
      <c r="Z222" s="60">
        <v>1.66056422174926E-4</v>
      </c>
      <c r="AA222" s="60">
        <v>8.4864679450787293</v>
      </c>
      <c r="AB222" s="60">
        <v>1.82926373845402E-3</v>
      </c>
      <c r="AC222" s="60">
        <v>1.12880425749018</v>
      </c>
      <c r="AD222" s="60">
        <v>3.3121590410429398E-2</v>
      </c>
      <c r="AE222" s="60">
        <v>1.4150983399341901</v>
      </c>
      <c r="AF222" s="60">
        <v>2.3267826732734299E-2</v>
      </c>
      <c r="AG222" s="60">
        <v>0.62835798205250903</v>
      </c>
      <c r="AH222" s="60">
        <v>5.1161875525677198E-4</v>
      </c>
      <c r="AI222" s="60">
        <v>0.28824349657308002</v>
      </c>
      <c r="AJ222" s="60">
        <v>0.77215782007658995</v>
      </c>
      <c r="AK222" s="60">
        <v>67.691121813430598</v>
      </c>
      <c r="AL222" s="60">
        <v>0.134298609914208</v>
      </c>
      <c r="AM222" s="60">
        <v>26.884846796904998</v>
      </c>
      <c r="AN222" s="60">
        <v>3.1683934778838602E-2</v>
      </c>
      <c r="AO222" s="60">
        <v>7.1942081219838003E-3</v>
      </c>
      <c r="AP222" s="60">
        <v>9.6880543746989609E-3</v>
      </c>
      <c r="AQ222" s="60">
        <v>1.4801672282155801E-2</v>
      </c>
      <c r="AR222" s="60">
        <v>2.3511966568182801</v>
      </c>
    </row>
    <row r="223" spans="1:44">
      <c r="A223">
        <v>0</v>
      </c>
      <c r="B223">
        <v>218</v>
      </c>
      <c r="C223" s="59" t="s">
        <v>621</v>
      </c>
      <c r="D223" t="s">
        <v>617</v>
      </c>
      <c r="E223" t="s">
        <v>622</v>
      </c>
      <c r="F223" s="60">
        <v>6.0031256080590998</v>
      </c>
      <c r="G223" s="60">
        <v>5.9962922520667998</v>
      </c>
      <c r="H223" s="60">
        <v>6.8333559923008397E-3</v>
      </c>
      <c r="I223" s="60">
        <v>1835131.00407114</v>
      </c>
      <c r="J223" s="60">
        <v>4134675.0830667899</v>
      </c>
      <c r="K223" s="60">
        <v>0.16394799831745199</v>
      </c>
      <c r="L223" s="60">
        <v>1794065.8645673001</v>
      </c>
      <c r="M223" s="60">
        <v>0.37224687429491699</v>
      </c>
      <c r="N223" s="60">
        <v>4073458.7626453401</v>
      </c>
      <c r="O223" s="60">
        <v>1.2257415670739399E-3</v>
      </c>
      <c r="P223" s="60">
        <v>14950.490867552</v>
      </c>
      <c r="Q223" s="60">
        <v>1.5461148767418499E-2</v>
      </c>
      <c r="R223" s="60">
        <v>2430.3961870294802</v>
      </c>
      <c r="S223" s="60">
        <v>0.14366097001115799</v>
      </c>
      <c r="T223" s="60">
        <v>22581.577104645301</v>
      </c>
      <c r="U223" s="60">
        <v>2.45096772427543E-2</v>
      </c>
      <c r="V223" s="60">
        <v>1.74995054920726E-2</v>
      </c>
      <c r="W223" s="60">
        <v>3.09396969952901E-3</v>
      </c>
      <c r="X223" s="60">
        <v>3.9162020511527597E-3</v>
      </c>
      <c r="Y223" s="60">
        <v>896.55480021883102</v>
      </c>
      <c r="Z223" s="60">
        <v>2.6803285886888701E-2</v>
      </c>
      <c r="AA223" s="60">
        <v>1365.5611897082999</v>
      </c>
      <c r="AB223" s="60">
        <v>0.32421173400150799</v>
      </c>
      <c r="AC223" s="60">
        <v>200.06496492324999</v>
      </c>
      <c r="AD223" s="60">
        <v>5.8454942935316998</v>
      </c>
      <c r="AE223" s="60">
        <v>249.744929768432</v>
      </c>
      <c r="AF223" s="60">
        <v>4.1173356570728901</v>
      </c>
      <c r="AG223" s="60">
        <v>111.190475785666</v>
      </c>
      <c r="AH223" s="60">
        <v>0.103333254164091</v>
      </c>
      <c r="AI223" s="60">
        <v>58.217448419079297</v>
      </c>
      <c r="AJ223" s="60">
        <v>167.00135143132499</v>
      </c>
      <c r="AK223" s="60">
        <v>14640.1532547117</v>
      </c>
      <c r="AL223" s="60">
        <v>28.549447358417801</v>
      </c>
      <c r="AM223" s="60">
        <v>5715.2305512148496</v>
      </c>
      <c r="AN223" s="60">
        <v>6.0308287980569597</v>
      </c>
      <c r="AO223" s="60">
        <v>1.36936960258325</v>
      </c>
      <c r="AP223" s="60">
        <v>1.84405390632926</v>
      </c>
      <c r="AQ223" s="60">
        <v>2.8174052891444501</v>
      </c>
      <c r="AR223" s="60">
        <v>447.53483450879298</v>
      </c>
    </row>
    <row r="224" spans="1:44">
      <c r="A224">
        <v>0</v>
      </c>
      <c r="B224">
        <v>219</v>
      </c>
      <c r="C224" s="59" t="s">
        <v>623</v>
      </c>
      <c r="D224" t="s">
        <v>617</v>
      </c>
      <c r="E224" t="s">
        <v>624</v>
      </c>
      <c r="F224" s="60">
        <v>2.3957064450300498</v>
      </c>
      <c r="G224" s="60">
        <v>2.3946588791233898</v>
      </c>
      <c r="H224" s="60">
        <v>1.0475659066586701E-3</v>
      </c>
      <c r="I224" s="60">
        <v>8440.2109774126493</v>
      </c>
      <c r="J224" s="60">
        <v>19036.407810038301</v>
      </c>
      <c r="K224" s="60">
        <v>7.6125963692320496E-4</v>
      </c>
      <c r="L224" s="60">
        <v>8330.3848945586105</v>
      </c>
      <c r="M224" s="60">
        <v>1.7217110471707999E-3</v>
      </c>
      <c r="N224" s="60">
        <v>18840.504611691598</v>
      </c>
      <c r="O224" s="60">
        <v>2.1954471421921201E-6</v>
      </c>
      <c r="P224" s="60">
        <v>26.778085471875301</v>
      </c>
      <c r="Q224" s="60">
        <v>6.6853767126709302E-5</v>
      </c>
      <c r="R224" s="60">
        <v>10.3808681269521</v>
      </c>
      <c r="S224" s="60">
        <v>6.2122714191478496E-4</v>
      </c>
      <c r="T224" s="60">
        <v>96.457983619625907</v>
      </c>
      <c r="U224" s="60">
        <v>1.90327710010444E-4</v>
      </c>
      <c r="V224" s="60">
        <v>1.4755727625075701E-4</v>
      </c>
      <c r="W224" s="60">
        <v>2.17958387756217E-5</v>
      </c>
      <c r="X224" s="60">
        <v>2.0974594984064902E-5</v>
      </c>
      <c r="Y224" s="60">
        <v>7.1611426787252102</v>
      </c>
      <c r="Z224" s="60">
        <v>1.7273405724262599E-4</v>
      </c>
      <c r="AA224" s="60">
        <v>8.7743078774457892</v>
      </c>
      <c r="AB224" s="60">
        <v>8.5598684276334705E-4</v>
      </c>
      <c r="AC224" s="60">
        <v>0.52821338561242803</v>
      </c>
      <c r="AD224" s="60">
        <v>1.5460124591271799E-2</v>
      </c>
      <c r="AE224" s="60">
        <v>0.66052373612456305</v>
      </c>
      <c r="AF224" s="60">
        <v>1.0877762536422701E-2</v>
      </c>
      <c r="AG224" s="60">
        <v>0.29375880245046598</v>
      </c>
      <c r="AH224" s="60">
        <v>3.1000619081572302E-4</v>
      </c>
      <c r="AI224" s="60">
        <v>0.17465596693180299</v>
      </c>
      <c r="AJ224" s="60">
        <v>0.44533210906413301</v>
      </c>
      <c r="AK224" s="60">
        <v>39.039985425650599</v>
      </c>
      <c r="AL224" s="60">
        <v>7.4138518494226993E-2</v>
      </c>
      <c r="AM224" s="60">
        <v>14.8415736599216</v>
      </c>
      <c r="AN224" s="60">
        <v>1.6076031496050899E-2</v>
      </c>
      <c r="AO224" s="60">
        <v>3.65025116031696E-3</v>
      </c>
      <c r="AP224" s="60">
        <v>4.91559798359824E-3</v>
      </c>
      <c r="AQ224" s="60">
        <v>7.5101823521356997E-3</v>
      </c>
      <c r="AR224" s="60">
        <v>1.1929677223570401</v>
      </c>
    </row>
    <row r="225" spans="1:44">
      <c r="A225">
        <v>0</v>
      </c>
      <c r="B225">
        <v>220</v>
      </c>
      <c r="C225" s="59" t="s">
        <v>625</v>
      </c>
      <c r="D225" t="s">
        <v>617</v>
      </c>
      <c r="E225" t="s">
        <v>626</v>
      </c>
      <c r="F225" s="60">
        <v>4.3454601814862199</v>
      </c>
      <c r="G225" s="60">
        <v>4.3431358263630999</v>
      </c>
      <c r="H225" s="60">
        <v>2.3243551231217898E-3</v>
      </c>
      <c r="I225" s="60">
        <v>7130.3851672869296</v>
      </c>
      <c r="J225" s="60">
        <v>16078.720262721899</v>
      </c>
      <c r="K225" s="60">
        <v>6.4650415176489395E-4</v>
      </c>
      <c r="L225" s="60">
        <v>7074.62757634029</v>
      </c>
      <c r="M225" s="60">
        <v>1.4594061461312899E-3</v>
      </c>
      <c r="N225" s="60">
        <v>15970.1294080097</v>
      </c>
      <c r="O225" s="60">
        <v>1.1769005201346E-6</v>
      </c>
      <c r="P225" s="60">
        <v>14.3547717976901</v>
      </c>
      <c r="Q225" s="60">
        <v>4.3393037995083401E-5</v>
      </c>
      <c r="R225" s="60">
        <v>6.37179499099331</v>
      </c>
      <c r="S225" s="60">
        <v>4.0321525164778899E-4</v>
      </c>
      <c r="T225" s="60">
        <v>59.205058756561201</v>
      </c>
      <c r="U225" s="60">
        <v>7.5515884699659693E-5</v>
      </c>
      <c r="V225" s="60">
        <v>6.5028877050945E-5</v>
      </c>
      <c r="W225" s="60">
        <v>4.6663152631929301E-6</v>
      </c>
      <c r="X225" s="60">
        <v>5.8206923855218001E-6</v>
      </c>
      <c r="Y225" s="60">
        <v>2.9692105451019501</v>
      </c>
      <c r="Z225" s="60">
        <v>6.78814068067423E-5</v>
      </c>
      <c r="AA225" s="60">
        <v>3.4321269135330299</v>
      </c>
      <c r="AB225" s="60">
        <v>5.2656628658361503E-4</v>
      </c>
      <c r="AC225" s="60">
        <v>0.32493415446409202</v>
      </c>
      <c r="AD225" s="60">
        <v>9.6104496646192902E-3</v>
      </c>
      <c r="AE225" s="60">
        <v>0.41060019153372201</v>
      </c>
      <c r="AF225" s="60">
        <v>6.7178220502799096E-3</v>
      </c>
      <c r="AG225" s="60">
        <v>0.181417764357131</v>
      </c>
      <c r="AH225" s="60">
        <v>1.6130892087119999E-4</v>
      </c>
      <c r="AI225" s="60">
        <v>9.0880654595148602E-2</v>
      </c>
      <c r="AJ225" s="60">
        <v>0.22187806895517001</v>
      </c>
      <c r="AK225" s="60">
        <v>19.450914052626501</v>
      </c>
      <c r="AL225" s="60">
        <v>3.7284612724302599E-2</v>
      </c>
      <c r="AM225" s="60">
        <v>7.4638978140961703</v>
      </c>
      <c r="AN225" s="60">
        <v>9.5278609266339406E-3</v>
      </c>
      <c r="AO225" s="60">
        <v>2.1634121328602401E-3</v>
      </c>
      <c r="AP225" s="60">
        <v>2.9133503895656001E-3</v>
      </c>
      <c r="AQ225" s="60">
        <v>4.4510984042080998E-3</v>
      </c>
      <c r="AR225" s="60">
        <v>0.70704206765042399</v>
      </c>
    </row>
    <row r="226" spans="1:44">
      <c r="A226">
        <v>0</v>
      </c>
      <c r="B226">
        <v>221</v>
      </c>
      <c r="C226" s="59" t="s">
        <v>627</v>
      </c>
      <c r="D226" t="s">
        <v>617</v>
      </c>
      <c r="E226" t="s">
        <v>628</v>
      </c>
      <c r="F226" s="60">
        <v>4.41198723367018</v>
      </c>
      <c r="G226" s="60">
        <v>4.4096411430161702</v>
      </c>
      <c r="H226" s="60">
        <v>2.3460906540178099E-3</v>
      </c>
      <c r="I226" s="60">
        <v>8315.0884001860795</v>
      </c>
      <c r="J226" s="60">
        <v>18732.931937330399</v>
      </c>
      <c r="K226" s="60">
        <v>7.5078579508225103E-4</v>
      </c>
      <c r="L226" s="60">
        <v>8215.77073451654</v>
      </c>
      <c r="M226" s="60">
        <v>1.6961464325622099E-3</v>
      </c>
      <c r="N226" s="60">
        <v>18560.7536974945</v>
      </c>
      <c r="O226" s="60">
        <v>1.8094269511226599E-6</v>
      </c>
      <c r="P226" s="60">
        <v>22.0697591033313</v>
      </c>
      <c r="Q226" s="60">
        <v>5.6897364100590397E-5</v>
      </c>
      <c r="R226" s="60">
        <v>8.7871130879641406</v>
      </c>
      <c r="S226" s="60">
        <v>5.2870043668024004E-4</v>
      </c>
      <c r="T226" s="60">
        <v>81.647687254355702</v>
      </c>
      <c r="U226" s="60">
        <v>1.1414723899242E-4</v>
      </c>
      <c r="V226" s="60">
        <v>9.6298678281352002E-5</v>
      </c>
      <c r="W226" s="60">
        <v>5.7741669020412896E-6</v>
      </c>
      <c r="X226" s="60">
        <v>1.2074393809027201E-5</v>
      </c>
      <c r="Y226" s="60">
        <v>4.4645737322528101</v>
      </c>
      <c r="Z226" s="60">
        <v>8.3006771925163897E-5</v>
      </c>
      <c r="AA226" s="60">
        <v>4.2307099527666603</v>
      </c>
      <c r="AB226" s="60">
        <v>5.7071546663765198E-4</v>
      </c>
      <c r="AC226" s="60">
        <v>0.35217778334169397</v>
      </c>
      <c r="AD226" s="60">
        <v>1.0200880623096801E-2</v>
      </c>
      <c r="AE226" s="60">
        <v>0.435825969004969</v>
      </c>
      <c r="AF226" s="60">
        <v>7.2244528956990602E-3</v>
      </c>
      <c r="AG226" s="60">
        <v>0.19509955506882101</v>
      </c>
      <c r="AH226" s="60">
        <v>2.6552269593272998E-4</v>
      </c>
      <c r="AI226" s="60">
        <v>0.149594184164969</v>
      </c>
      <c r="AJ226" s="60">
        <v>0.47541548097217401</v>
      </c>
      <c r="AK226" s="60">
        <v>41.677240581836003</v>
      </c>
      <c r="AL226" s="60">
        <v>8.0587358683674601E-2</v>
      </c>
      <c r="AM226" s="60">
        <v>16.1325481578839</v>
      </c>
      <c r="AN226" s="60">
        <v>1.1090788506330799E-2</v>
      </c>
      <c r="AO226" s="60">
        <v>2.5182930939906E-3</v>
      </c>
      <c r="AP226" s="60">
        <v>3.39124941193786E-3</v>
      </c>
      <c r="AQ226" s="60">
        <v>5.18124600040236E-3</v>
      </c>
      <c r="AR226" s="60">
        <v>0.82302356192766601</v>
      </c>
    </row>
    <row r="227" spans="1:44">
      <c r="A227">
        <v>0</v>
      </c>
      <c r="B227">
        <v>222</v>
      </c>
      <c r="C227" s="59" t="s">
        <v>629</v>
      </c>
      <c r="D227" t="s">
        <v>617</v>
      </c>
      <c r="E227" t="s">
        <v>630</v>
      </c>
      <c r="F227" s="60">
        <v>4.3283846628721898</v>
      </c>
      <c r="G227" s="60">
        <v>4.3245297246868297</v>
      </c>
      <c r="H227" s="60">
        <v>3.8549381853547602E-3</v>
      </c>
      <c r="I227" s="60">
        <v>515096.31139197102</v>
      </c>
      <c r="J227" s="60">
        <v>1160217.42117222</v>
      </c>
      <c r="K227" s="60">
        <v>4.6119986614301799E-2</v>
      </c>
      <c r="L227" s="60">
        <v>504686.208481826</v>
      </c>
      <c r="M227" s="60">
        <v>0.104516949777921</v>
      </c>
      <c r="N227" s="60">
        <v>1143718.0922586699</v>
      </c>
      <c r="O227" s="60">
        <v>2.2078766873390699E-4</v>
      </c>
      <c r="P227" s="60">
        <v>2692.96898607603</v>
      </c>
      <c r="Q227" s="60">
        <v>4.6863650646535799E-3</v>
      </c>
      <c r="R227" s="60">
        <v>734.38427430396803</v>
      </c>
      <c r="S227" s="60">
        <v>4.3545853072060402E-2</v>
      </c>
      <c r="T227" s="60">
        <v>6823.6102777081396</v>
      </c>
      <c r="U227" s="60">
        <v>7.2746879427327098E-3</v>
      </c>
      <c r="V227" s="60">
        <v>5.36015965159207E-3</v>
      </c>
      <c r="W227" s="60">
        <v>7.5142462948918896E-4</v>
      </c>
      <c r="X227" s="60">
        <v>1.16310366165145E-3</v>
      </c>
      <c r="Y227" s="60">
        <v>269.79253241774097</v>
      </c>
      <c r="Z227" s="60">
        <v>6.89953685959473E-3</v>
      </c>
      <c r="AA227" s="60">
        <v>352.37238426314099</v>
      </c>
      <c r="AB227" s="60">
        <v>7.4390350747850498E-2</v>
      </c>
      <c r="AC227" s="60">
        <v>45.904886690275497</v>
      </c>
      <c r="AD227" s="60">
        <v>1.3426252109738599</v>
      </c>
      <c r="AE227" s="60">
        <v>57.362786136158299</v>
      </c>
      <c r="AF227" s="60">
        <v>0.945088321196484</v>
      </c>
      <c r="AG227" s="60">
        <v>25.522529335881401</v>
      </c>
      <c r="AH227" s="60">
        <v>2.9031732246028199E-2</v>
      </c>
      <c r="AI227" s="60">
        <v>16.356335510436999</v>
      </c>
      <c r="AJ227" s="60">
        <v>50.170342669713698</v>
      </c>
      <c r="AK227" s="60">
        <v>4398.1770161186596</v>
      </c>
      <c r="AL227" s="60">
        <v>8.5083617456440308</v>
      </c>
      <c r="AM227" s="60">
        <v>1703.26410802326</v>
      </c>
      <c r="AN227" s="60">
        <v>1.5361861631562299</v>
      </c>
      <c r="AO227" s="60">
        <v>0.34880896891915297</v>
      </c>
      <c r="AP227" s="60">
        <v>0.46972202336039298</v>
      </c>
      <c r="AQ227" s="60">
        <v>0.71765517087667896</v>
      </c>
      <c r="AR227" s="60">
        <v>113.99707126893099</v>
      </c>
    </row>
    <row r="228" spans="1:44">
      <c r="A228">
        <v>0</v>
      </c>
      <c r="B228">
        <v>223</v>
      </c>
      <c r="C228" s="59" t="s">
        <v>631</v>
      </c>
      <c r="D228" t="s">
        <v>617</v>
      </c>
      <c r="E228" t="s">
        <v>632</v>
      </c>
      <c r="F228" s="60">
        <v>6.35176488978761</v>
      </c>
      <c r="G228" s="60">
        <v>6.3440351258437397</v>
      </c>
      <c r="H228" s="60">
        <v>7.7297639438693704E-3</v>
      </c>
      <c r="I228" s="60">
        <v>206666.64883813201</v>
      </c>
      <c r="J228" s="60">
        <v>464550.86544737301</v>
      </c>
      <c r="K228" s="60">
        <v>1.8521448479379001E-2</v>
      </c>
      <c r="L228" s="60">
        <v>202678.28104162199</v>
      </c>
      <c r="M228" s="60">
        <v>4.1941282976928299E-2</v>
      </c>
      <c r="N228" s="60">
        <v>458959.08993879502</v>
      </c>
      <c r="O228" s="60">
        <v>9.5521619357568307E-5</v>
      </c>
      <c r="P228" s="60">
        <v>1165.08661876272</v>
      </c>
      <c r="Q228" s="60">
        <v>1.2067845649311501E-3</v>
      </c>
      <c r="R228" s="60">
        <v>193.38543472629601</v>
      </c>
      <c r="S228" s="60">
        <v>1.12130588029351E-2</v>
      </c>
      <c r="T228" s="60">
        <v>1796.79314679344</v>
      </c>
      <c r="U228" s="60">
        <v>3.1523763224373699E-3</v>
      </c>
      <c r="V228" s="60">
        <v>2.3539107119434298E-3</v>
      </c>
      <c r="W228" s="60">
        <v>2.82909394964466E-4</v>
      </c>
      <c r="X228" s="60">
        <v>5.15556215529472E-4</v>
      </c>
      <c r="Y228" s="60">
        <v>117.674111291166</v>
      </c>
      <c r="Z228" s="60">
        <v>3.2450913856062998E-3</v>
      </c>
      <c r="AA228" s="60">
        <v>165.167552559347</v>
      </c>
      <c r="AB228" s="60">
        <v>3.45853974604741E-2</v>
      </c>
      <c r="AC228" s="60">
        <v>21.3419984662067</v>
      </c>
      <c r="AD228" s="60">
        <v>0.62160495937583504</v>
      </c>
      <c r="AE228" s="60">
        <v>26.5576663199911</v>
      </c>
      <c r="AF228" s="60">
        <v>0.43870100496001002</v>
      </c>
      <c r="AG228" s="60">
        <v>11.8473152377943</v>
      </c>
      <c r="AH228" s="60">
        <v>1.12660113001054E-2</v>
      </c>
      <c r="AI228" s="60">
        <v>6.3472154928747102</v>
      </c>
      <c r="AJ228" s="60">
        <v>18.300019470526099</v>
      </c>
      <c r="AK228" s="60">
        <v>1604.2689913373699</v>
      </c>
      <c r="AL228" s="60">
        <v>3.1467945544643001</v>
      </c>
      <c r="AM228" s="60">
        <v>629.94761861014297</v>
      </c>
      <c r="AN228" s="60">
        <v>0.62989662356395804</v>
      </c>
      <c r="AO228" s="60">
        <v>0.14302532064270801</v>
      </c>
      <c r="AP228" s="60">
        <v>0.192604200290942</v>
      </c>
      <c r="AQ228" s="60">
        <v>0.29426710263030798</v>
      </c>
      <c r="AR228" s="60">
        <v>46.743273706454303</v>
      </c>
    </row>
    <row r="229" spans="1:44">
      <c r="A229">
        <v>0</v>
      </c>
      <c r="B229">
        <v>224</v>
      </c>
      <c r="C229" s="59" t="s">
        <v>633</v>
      </c>
      <c r="D229" t="s">
        <v>617</v>
      </c>
      <c r="E229" t="s">
        <v>634</v>
      </c>
      <c r="F229" s="60">
        <v>2.5712837012605299</v>
      </c>
      <c r="G229" s="60">
        <v>2.5697072483117198</v>
      </c>
      <c r="H229" s="60">
        <v>1.5764529488064801E-3</v>
      </c>
      <c r="I229" s="60">
        <v>20845.5524335183</v>
      </c>
      <c r="J229" s="60">
        <v>47040.681549256202</v>
      </c>
      <c r="K229" s="60">
        <v>1.88452122430166E-3</v>
      </c>
      <c r="L229" s="60">
        <v>20622.119417558599</v>
      </c>
      <c r="M229" s="60">
        <v>4.2557091246334996E-3</v>
      </c>
      <c r="N229" s="60">
        <v>46569.781567255799</v>
      </c>
      <c r="O229" s="60">
        <v>3.7822591938473602E-6</v>
      </c>
      <c r="P229" s="60">
        <v>46.132588675536198</v>
      </c>
      <c r="Q229" s="60">
        <v>1.9466986787400201E-4</v>
      </c>
      <c r="R229" s="60">
        <v>29.844748889496401</v>
      </c>
      <c r="S229" s="60">
        <v>1.8089178135980799E-3</v>
      </c>
      <c r="T229" s="60">
        <v>277.31171493019701</v>
      </c>
      <c r="U229" s="60">
        <v>2.51784199263875E-4</v>
      </c>
      <c r="V229" s="60">
        <v>2.1198756795204999E-4</v>
      </c>
      <c r="W229" s="60">
        <v>1.30024301545995E-5</v>
      </c>
      <c r="X229" s="60">
        <v>2.6794201157225501E-5</v>
      </c>
      <c r="Y229" s="60">
        <v>9.8394471293253698</v>
      </c>
      <c r="Z229" s="60">
        <v>3.20387166679941E-4</v>
      </c>
      <c r="AA229" s="60">
        <v>16.253515795216099</v>
      </c>
      <c r="AB229" s="60">
        <v>1.3904693365196399E-3</v>
      </c>
      <c r="AC229" s="60">
        <v>0.85803248267492604</v>
      </c>
      <c r="AD229" s="60">
        <v>2.50735730569089E-2</v>
      </c>
      <c r="AE229" s="60">
        <v>1.07125204947519</v>
      </c>
      <c r="AF229" s="60">
        <v>1.7659380667650399E-2</v>
      </c>
      <c r="AG229" s="60">
        <v>0.47689940827223598</v>
      </c>
      <c r="AH229" s="60">
        <v>6.0072556816425998E-4</v>
      </c>
      <c r="AI229" s="60">
        <v>0.33844583778475301</v>
      </c>
      <c r="AJ229" s="60">
        <v>0.96404625019199697</v>
      </c>
      <c r="AK229" s="60">
        <v>84.512997807954093</v>
      </c>
      <c r="AL229" s="60">
        <v>0.160938780564512</v>
      </c>
      <c r="AM229" s="60">
        <v>32.217864815738999</v>
      </c>
      <c r="AN229" s="60">
        <v>2.5431582863678599E-2</v>
      </c>
      <c r="AO229" s="60">
        <v>5.7745383655899603E-3</v>
      </c>
      <c r="AP229" s="60">
        <v>7.7762608194082402E-3</v>
      </c>
      <c r="AQ229" s="60">
        <v>1.1880783678680401E-2</v>
      </c>
      <c r="AR229" s="60">
        <v>1.8872230682224</v>
      </c>
    </row>
    <row r="230" spans="1:44">
      <c r="A230">
        <v>0</v>
      </c>
      <c r="B230">
        <v>225</v>
      </c>
      <c r="C230" s="59" t="s">
        <v>635</v>
      </c>
      <c r="D230" t="s">
        <v>617</v>
      </c>
      <c r="E230" t="s">
        <v>636</v>
      </c>
      <c r="F230" s="60">
        <v>4.8660242041914703</v>
      </c>
      <c r="G230" s="60">
        <v>4.86356042319892</v>
      </c>
      <c r="H230" s="60">
        <v>2.4637809925538399E-3</v>
      </c>
      <c r="I230" s="60">
        <v>2074.35710089447</v>
      </c>
      <c r="J230" s="60">
        <v>4677.2378668564197</v>
      </c>
      <c r="K230" s="60">
        <v>1.86557184960268E-4</v>
      </c>
      <c r="L230" s="60">
        <v>2041.4758384479701</v>
      </c>
      <c r="M230" s="60">
        <v>4.2221788469262798E-4</v>
      </c>
      <c r="N230" s="60">
        <v>4620.2863231677802</v>
      </c>
      <c r="O230" s="60">
        <v>7.6024677437693495E-7</v>
      </c>
      <c r="P230" s="60">
        <v>9.2728049392507508</v>
      </c>
      <c r="Q230" s="60">
        <v>1.8862810630534601E-5</v>
      </c>
      <c r="R230" s="60">
        <v>2.90292333033933</v>
      </c>
      <c r="S230" s="60">
        <v>1.75276309748905E-4</v>
      </c>
      <c r="T230" s="60">
        <v>26.973204572474401</v>
      </c>
      <c r="U230" s="60">
        <v>3.0273430267289299E-5</v>
      </c>
      <c r="V230" s="60">
        <v>2.35318341302462E-5</v>
      </c>
      <c r="W230" s="60">
        <v>3.1123672012208901E-6</v>
      </c>
      <c r="X230" s="60">
        <v>3.6292289358222E-6</v>
      </c>
      <c r="Y230" s="60">
        <v>1.1422585634970901</v>
      </c>
      <c r="Z230" s="60">
        <v>2.9344317297928799E-5</v>
      </c>
      <c r="AA230" s="60">
        <v>1.4908673188985599</v>
      </c>
      <c r="AB230" s="60">
        <v>3.5260677918873002E-4</v>
      </c>
      <c r="AC230" s="60">
        <v>0.217587013398365</v>
      </c>
      <c r="AD230" s="60">
        <v>6.47825964648266E-3</v>
      </c>
      <c r="AE230" s="60">
        <v>0.27677941662226402</v>
      </c>
      <c r="AF230" s="60">
        <v>4.5097278339266897E-3</v>
      </c>
      <c r="AG230" s="60">
        <v>0.12178720057879699</v>
      </c>
      <c r="AH230" s="60">
        <v>9.7369885646784001E-5</v>
      </c>
      <c r="AI230" s="60">
        <v>5.4857715851361302E-2</v>
      </c>
      <c r="AJ230" s="60">
        <v>0.139773941206698</v>
      </c>
      <c r="AK230" s="60">
        <v>12.2532656337372</v>
      </c>
      <c r="AL230" s="60">
        <v>2.3376482731144801E-2</v>
      </c>
      <c r="AM230" s="60">
        <v>4.67966985867392</v>
      </c>
      <c r="AN230" s="60">
        <v>6.3128289011108799E-3</v>
      </c>
      <c r="AO230" s="60">
        <v>1.4334015345219E-3</v>
      </c>
      <c r="AP230" s="60">
        <v>1.93028443265028E-3</v>
      </c>
      <c r="AQ230" s="60">
        <v>2.9491429339386999E-3</v>
      </c>
      <c r="AR230" s="60">
        <v>0.46846145565452302</v>
      </c>
    </row>
    <row r="231" spans="1:44">
      <c r="A231">
        <v>0</v>
      </c>
      <c r="B231">
        <v>226</v>
      </c>
      <c r="C231" s="59" t="s">
        <v>637</v>
      </c>
      <c r="D231" t="s">
        <v>617</v>
      </c>
      <c r="E231" t="s">
        <v>638</v>
      </c>
      <c r="F231" s="60">
        <v>3.6246943256695201</v>
      </c>
      <c r="G231" s="60">
        <v>3.6217286087236</v>
      </c>
      <c r="H231" s="60">
        <v>2.9657169459107501E-3</v>
      </c>
      <c r="I231" s="60">
        <v>12813.0345257999</v>
      </c>
      <c r="J231" s="60">
        <v>28925.2541044225</v>
      </c>
      <c r="K231" s="60">
        <v>1.15309244246142E-3</v>
      </c>
      <c r="L231" s="60">
        <v>12618.170462227399</v>
      </c>
      <c r="M231" s="60">
        <v>2.6080805534830498E-3</v>
      </c>
      <c r="N231" s="60">
        <v>28539.953772327699</v>
      </c>
      <c r="O231" s="60">
        <v>3.3209807190212602E-6</v>
      </c>
      <c r="P231" s="60">
        <v>40.5063295924339</v>
      </c>
      <c r="Q231" s="60">
        <v>1.49512872289081E-4</v>
      </c>
      <c r="R231" s="60">
        <v>22.967117275963201</v>
      </c>
      <c r="S231" s="60">
        <v>1.3892911496448501E-3</v>
      </c>
      <c r="T231" s="60">
        <v>213.40338579824001</v>
      </c>
      <c r="U231" s="60">
        <v>2.1230598820376999E-4</v>
      </c>
      <c r="V231" s="60">
        <v>1.7313150357985499E-4</v>
      </c>
      <c r="W231" s="60">
        <v>1.25071526563697E-5</v>
      </c>
      <c r="X231" s="60">
        <v>2.6667331967545901E-5</v>
      </c>
      <c r="Y231" s="60">
        <v>8.1978826556357802</v>
      </c>
      <c r="Z231" s="60">
        <v>2.04988783907107E-4</v>
      </c>
      <c r="AA231" s="60">
        <v>10.428892361659599</v>
      </c>
      <c r="AB231" s="60">
        <v>1.29038210918392E-3</v>
      </c>
      <c r="AC231" s="60">
        <v>0.79627053661873004</v>
      </c>
      <c r="AD231" s="60">
        <v>2.3177695147639201E-2</v>
      </c>
      <c r="AE231" s="60">
        <v>0.99025190277690001</v>
      </c>
      <c r="AF231" s="60">
        <v>1.63642702283479E-2</v>
      </c>
      <c r="AG231" s="60">
        <v>0.44192437637420301</v>
      </c>
      <c r="AH231" s="60">
        <v>5.5522670908069696E-4</v>
      </c>
      <c r="AI231" s="60">
        <v>0.31281200381144603</v>
      </c>
      <c r="AJ231" s="60">
        <v>0.90106305390368902</v>
      </c>
      <c r="AK231" s="60">
        <v>78.991583530587505</v>
      </c>
      <c r="AL231" s="60">
        <v>0.14684786815905401</v>
      </c>
      <c r="AM231" s="60">
        <v>29.397046182609799</v>
      </c>
      <c r="AN231" s="60">
        <v>2.4713735430021599E-2</v>
      </c>
      <c r="AO231" s="60">
        <v>5.6115420385015003E-3</v>
      </c>
      <c r="AP231" s="60">
        <v>7.5567595725815903E-3</v>
      </c>
      <c r="AQ231" s="60">
        <v>1.1545433818938499E-2</v>
      </c>
      <c r="AR231" s="60">
        <v>1.8339531540560801</v>
      </c>
    </row>
    <row r="232" spans="1:44">
      <c r="A232">
        <v>0</v>
      </c>
      <c r="B232">
        <v>227</v>
      </c>
      <c r="C232" s="59" t="s">
        <v>639</v>
      </c>
      <c r="D232" t="s">
        <v>617</v>
      </c>
      <c r="E232" t="s">
        <v>640</v>
      </c>
      <c r="F232" s="60">
        <v>2.4044655988941002</v>
      </c>
      <c r="G232" s="60">
        <v>2.4032313606412101</v>
      </c>
      <c r="H232" s="60">
        <v>1.2342382528909299E-3</v>
      </c>
      <c r="I232" s="60">
        <v>6244.2175697540497</v>
      </c>
      <c r="J232" s="60">
        <v>14089.7986982403</v>
      </c>
      <c r="K232" s="60">
        <v>5.6290555438750795E-4</v>
      </c>
      <c r="L232" s="60">
        <v>6159.8168350095802</v>
      </c>
      <c r="M232" s="60">
        <v>1.27536357213716E-3</v>
      </c>
      <c r="N232" s="60">
        <v>13956.170695377999</v>
      </c>
      <c r="O232" s="60">
        <v>2.6531508381784301E-6</v>
      </c>
      <c r="P232" s="60">
        <v>32.360742624657803</v>
      </c>
      <c r="Q232" s="60">
        <v>3.9049699818143903E-5</v>
      </c>
      <c r="R232" s="60">
        <v>5.9368200916493103</v>
      </c>
      <c r="S232" s="60">
        <v>3.6286084431978803E-4</v>
      </c>
      <c r="T232" s="60">
        <v>55.164088209533503</v>
      </c>
      <c r="U232" s="60">
        <v>6.4076274632678497E-5</v>
      </c>
      <c r="V232" s="60">
        <v>4.8983951272986498E-5</v>
      </c>
      <c r="W232" s="60">
        <v>7.5539770618923599E-6</v>
      </c>
      <c r="X232" s="60">
        <v>7.5383462977996796E-6</v>
      </c>
      <c r="Y232" s="60">
        <v>2.3985389571082001</v>
      </c>
      <c r="Z232" s="60">
        <v>5.6989111014087699E-5</v>
      </c>
      <c r="AA232" s="60">
        <v>2.8974228852299602</v>
      </c>
      <c r="AB232" s="60">
        <v>7.3605878105080795E-4</v>
      </c>
      <c r="AC232" s="60">
        <v>0.45420803372802998</v>
      </c>
      <c r="AD232" s="60">
        <v>1.3153983323086101E-2</v>
      </c>
      <c r="AE232" s="60">
        <v>0.56199535509501797</v>
      </c>
      <c r="AF232" s="60">
        <v>9.3168973640046105E-3</v>
      </c>
      <c r="AG232" s="60">
        <v>0.25160694610124901</v>
      </c>
      <c r="AH232" s="60">
        <v>2.2560354713846201E-4</v>
      </c>
      <c r="AI232" s="60">
        <v>0.127103931586177</v>
      </c>
      <c r="AJ232" s="60">
        <v>0.315713154021658</v>
      </c>
      <c r="AK232" s="60">
        <v>27.6769554245564</v>
      </c>
      <c r="AL232" s="60">
        <v>5.33826114895216E-2</v>
      </c>
      <c r="AM232" s="60">
        <v>10.6865092083329</v>
      </c>
      <c r="AN232" s="60">
        <v>1.41336973990126E-2</v>
      </c>
      <c r="AO232" s="60">
        <v>3.2092214126498301E-3</v>
      </c>
      <c r="AP232" s="60">
        <v>4.32168659430523E-3</v>
      </c>
      <c r="AQ232" s="60">
        <v>6.6027893920575899E-3</v>
      </c>
      <c r="AR232" s="60">
        <v>1.0488312864232501</v>
      </c>
    </row>
    <row r="233" spans="1:44">
      <c r="A233">
        <v>0</v>
      </c>
      <c r="B233">
        <v>228</v>
      </c>
      <c r="C233" s="59" t="s">
        <v>641</v>
      </c>
      <c r="D233" t="s">
        <v>617</v>
      </c>
      <c r="E233" t="s">
        <v>642</v>
      </c>
      <c r="F233" s="60">
        <v>2.5891173982272599</v>
      </c>
      <c r="G233" s="60">
        <v>2.5877479181380401</v>
      </c>
      <c r="H233" s="60">
        <v>1.369480089219E-3</v>
      </c>
      <c r="I233" s="60">
        <v>3777.4217816237901</v>
      </c>
      <c r="J233" s="60">
        <v>8531.1427709472991</v>
      </c>
      <c r="K233" s="60">
        <v>3.4192618201577403E-4</v>
      </c>
      <c r="L233" s="60">
        <v>3741.6625860141899</v>
      </c>
      <c r="M233" s="60">
        <v>7.7326682534534902E-4</v>
      </c>
      <c r="N233" s="60">
        <v>8461.7783064859996</v>
      </c>
      <c r="O233" s="60">
        <v>7.2255648738824602E-7</v>
      </c>
      <c r="P233" s="60">
        <v>8.8130927890256796</v>
      </c>
      <c r="Q233" s="60">
        <v>2.76530729749343E-5</v>
      </c>
      <c r="R233" s="60">
        <v>4.05281408397056</v>
      </c>
      <c r="S233" s="60">
        <v>2.5695958281960602E-4</v>
      </c>
      <c r="T233" s="60">
        <v>37.658082935680397</v>
      </c>
      <c r="U233" s="60">
        <v>6.5185887431476605E-5</v>
      </c>
      <c r="V233" s="60">
        <v>5.9019029629999103E-5</v>
      </c>
      <c r="W233" s="60">
        <v>2.4849040151308399E-6</v>
      </c>
      <c r="X233" s="60">
        <v>3.6819537863465999E-6</v>
      </c>
      <c r="Y233" s="60">
        <v>2.61852908150601</v>
      </c>
      <c r="Z233" s="60">
        <v>3.99348373923606E-5</v>
      </c>
      <c r="AA233" s="60">
        <v>2.0205328966131901</v>
      </c>
      <c r="AB233" s="60">
        <v>2.3812420016409199E-4</v>
      </c>
      <c r="AC233" s="60">
        <v>0.14694196648966601</v>
      </c>
      <c r="AD233" s="60">
        <v>4.2892687724009598E-3</v>
      </c>
      <c r="AE233" s="60">
        <v>0.18325620974543799</v>
      </c>
      <c r="AF233" s="60">
        <v>3.0230159065090401E-3</v>
      </c>
      <c r="AG233" s="60">
        <v>8.1637885503689805E-2</v>
      </c>
      <c r="AH233" s="60">
        <v>9.8603272431933001E-5</v>
      </c>
      <c r="AI233" s="60">
        <v>5.55525999141765E-2</v>
      </c>
      <c r="AJ233" s="60">
        <v>0.14360075319715199</v>
      </c>
      <c r="AK233" s="60">
        <v>12.5887426435759</v>
      </c>
      <c r="AL233" s="60">
        <v>2.41884835491918E-2</v>
      </c>
      <c r="AM233" s="60">
        <v>4.8422219327877096</v>
      </c>
      <c r="AN233" s="60">
        <v>4.7956317814938703E-3</v>
      </c>
      <c r="AO233" s="60">
        <v>1.0889043105556399E-3</v>
      </c>
      <c r="AP233" s="60">
        <v>1.46636906090471E-3</v>
      </c>
      <c r="AQ233" s="60">
        <v>2.2403584100335202E-3</v>
      </c>
      <c r="AR233" s="60">
        <v>0.35587352046661402</v>
      </c>
    </row>
    <row r="234" spans="1:44">
      <c r="A234">
        <v>0</v>
      </c>
      <c r="B234">
        <v>229</v>
      </c>
      <c r="C234" s="59" t="s">
        <v>643</v>
      </c>
      <c r="D234" t="s">
        <v>617</v>
      </c>
      <c r="E234" t="s">
        <v>644</v>
      </c>
      <c r="F234" s="60">
        <v>4.5058359595094002</v>
      </c>
      <c r="G234" s="60">
        <v>4.5031929299406404</v>
      </c>
      <c r="H234" s="60">
        <v>2.64302956876339E-3</v>
      </c>
      <c r="I234" s="60">
        <v>7424.9366903169803</v>
      </c>
      <c r="J234" s="60">
        <v>16809.329151134902</v>
      </c>
      <c r="K234" s="60">
        <v>6.6855758653138104E-4</v>
      </c>
      <c r="L234" s="60">
        <v>7315.9560153396096</v>
      </c>
      <c r="M234" s="60">
        <v>1.5192609666082901E-3</v>
      </c>
      <c r="N234" s="60">
        <v>16625.114472479199</v>
      </c>
      <c r="O234" s="60">
        <v>1.5415131060497201E-6</v>
      </c>
      <c r="P234" s="60">
        <v>18.8019874933536</v>
      </c>
      <c r="Q234" s="60">
        <v>5.6637218235276503E-5</v>
      </c>
      <c r="R234" s="60">
        <v>9.0733784240584097</v>
      </c>
      <c r="S234" s="60">
        <v>5.26281763512153E-4</v>
      </c>
      <c r="T234" s="60">
        <v>84.307382102367697</v>
      </c>
      <c r="U234" s="60">
        <v>8.0170973822019998E-5</v>
      </c>
      <c r="V234" s="60">
        <v>6.0198462198516102E-5</v>
      </c>
      <c r="W234" s="60">
        <v>5.1306170078055097E-6</v>
      </c>
      <c r="X234" s="60">
        <v>1.48418946156984E-5</v>
      </c>
      <c r="Y234" s="60">
        <v>3.0109987851794799</v>
      </c>
      <c r="Z234" s="60">
        <v>8.1892693725545401E-5</v>
      </c>
      <c r="AA234" s="60">
        <v>4.1925833789147404</v>
      </c>
      <c r="AB234" s="60">
        <v>5.8004045376056405E-4</v>
      </c>
      <c r="AC234" s="60">
        <v>0.35793205755820501</v>
      </c>
      <c r="AD234" s="60">
        <v>1.0678162949004999E-2</v>
      </c>
      <c r="AE234" s="60">
        <v>0.456217544974099</v>
      </c>
      <c r="AF234" s="60">
        <v>7.4241515971802804E-3</v>
      </c>
      <c r="AG234" s="60">
        <v>0.200492507084606</v>
      </c>
      <c r="AH234" s="60">
        <v>2.9248446781940201E-4</v>
      </c>
      <c r="AI234" s="60">
        <v>0.16478431416507799</v>
      </c>
      <c r="AJ234" s="60">
        <v>0.591420799168901</v>
      </c>
      <c r="AK234" s="60">
        <v>51.846832757023201</v>
      </c>
      <c r="AL234" s="60">
        <v>0.100363190857353</v>
      </c>
      <c r="AM234" s="60">
        <v>20.091414289188599</v>
      </c>
      <c r="AN234" s="60">
        <v>1.05656400694889E-2</v>
      </c>
      <c r="AO234" s="60">
        <v>2.3990519451967999E-3</v>
      </c>
      <c r="AP234" s="60">
        <v>3.23067353210506E-3</v>
      </c>
      <c r="AQ234" s="60">
        <v>4.9359145921870698E-3</v>
      </c>
      <c r="AR234" s="60">
        <v>0.78405342587434201</v>
      </c>
    </row>
    <row r="235" spans="1:44">
      <c r="A235">
        <v>0</v>
      </c>
      <c r="B235">
        <v>230</v>
      </c>
      <c r="C235" s="59" t="s">
        <v>645</v>
      </c>
      <c r="D235" t="s">
        <v>617</v>
      </c>
      <c r="E235" t="s">
        <v>646</v>
      </c>
      <c r="F235" s="60">
        <v>3.01765029983012</v>
      </c>
      <c r="G235" s="60">
        <v>3.01646335812634</v>
      </c>
      <c r="H235" s="60">
        <v>1.1869417037759799E-3</v>
      </c>
      <c r="I235" s="60">
        <v>4089.65389189191</v>
      </c>
      <c r="J235" s="60">
        <v>9241.9266452971897</v>
      </c>
      <c r="K235" s="60">
        <v>3.70246090592833E-4</v>
      </c>
      <c r="L235" s="60">
        <v>4051.56439504627</v>
      </c>
      <c r="M235" s="60">
        <v>8.3651141724974795E-4</v>
      </c>
      <c r="N235" s="60">
        <v>9153.8572865200895</v>
      </c>
      <c r="O235" s="60">
        <v>5.4152002135640999E-7</v>
      </c>
      <c r="P235" s="60">
        <v>6.6049731455318801</v>
      </c>
      <c r="Q235" s="60">
        <v>4.12790241159276E-5</v>
      </c>
      <c r="R235" s="60">
        <v>6.0275855605594204</v>
      </c>
      <c r="S235" s="60">
        <v>3.8357626625938E-4</v>
      </c>
      <c r="T235" s="60">
        <v>56.007447492017299</v>
      </c>
      <c r="U235" s="60">
        <v>6.1831161860783794E-5</v>
      </c>
      <c r="V235" s="60">
        <v>5.5136222579479697E-5</v>
      </c>
      <c r="W235" s="60">
        <v>1.9436405135605599E-6</v>
      </c>
      <c r="X235" s="60">
        <v>4.7512987677436102E-6</v>
      </c>
      <c r="Y235" s="60">
        <v>2.4729740283819099</v>
      </c>
      <c r="Z235" s="60">
        <v>5.71138816023854E-5</v>
      </c>
      <c r="AA235" s="60">
        <v>2.8869764047226001</v>
      </c>
      <c r="AB235" s="60">
        <v>1.8934443678329601E-4</v>
      </c>
      <c r="AC235" s="60">
        <v>0.11684089170963299</v>
      </c>
      <c r="AD235" s="60">
        <v>3.3904162784015499E-3</v>
      </c>
      <c r="AE235" s="60">
        <v>0.14485332340022999</v>
      </c>
      <c r="AF235" s="60">
        <v>2.3984419179474302E-3</v>
      </c>
      <c r="AG235" s="60">
        <v>6.4770987894256796E-2</v>
      </c>
      <c r="AH235" s="60">
        <v>1.0865426987133199E-4</v>
      </c>
      <c r="AI235" s="60">
        <v>6.1215282558624302E-2</v>
      </c>
      <c r="AJ235" s="60">
        <v>0.161366911683546</v>
      </c>
      <c r="AK235" s="60">
        <v>14.146210776372801</v>
      </c>
      <c r="AL235" s="60">
        <v>2.6345024254277701E-2</v>
      </c>
      <c r="AM235" s="60">
        <v>5.2739335231352404</v>
      </c>
      <c r="AN235" s="60">
        <v>3.89666220160553E-3</v>
      </c>
      <c r="AO235" s="60">
        <v>8.8478276224844901E-4</v>
      </c>
      <c r="AP235" s="60">
        <v>1.19148957330853E-3</v>
      </c>
      <c r="AQ235" s="60">
        <v>1.8203898660485501E-3</v>
      </c>
      <c r="AR235" s="60">
        <v>0.289162921370618</v>
      </c>
    </row>
    <row r="236" spans="1:44">
      <c r="A236">
        <v>0</v>
      </c>
      <c r="B236">
        <v>231</v>
      </c>
      <c r="C236" s="59" t="s">
        <v>647</v>
      </c>
      <c r="D236" t="s">
        <v>617</v>
      </c>
      <c r="E236" t="s">
        <v>648</v>
      </c>
      <c r="F236" s="60">
        <v>2.9950160307381499</v>
      </c>
      <c r="G236" s="60">
        <v>2.9934145978658502</v>
      </c>
      <c r="H236" s="60">
        <v>1.6014328722997501E-3</v>
      </c>
      <c r="I236" s="60">
        <v>37646.229667379499</v>
      </c>
      <c r="J236" s="60">
        <v>84828.933157866704</v>
      </c>
      <c r="K236" s="60">
        <v>3.39764829332801E-3</v>
      </c>
      <c r="L236" s="60">
        <v>37180.111287862397</v>
      </c>
      <c r="M236" s="60">
        <v>7.6793012940272196E-3</v>
      </c>
      <c r="N236" s="60">
        <v>84033.7939879271</v>
      </c>
      <c r="O236" s="60">
        <v>1.6373084326435599E-5</v>
      </c>
      <c r="P236" s="60">
        <v>199.70412546290601</v>
      </c>
      <c r="Q236" s="60">
        <v>2.6414325806723701E-4</v>
      </c>
      <c r="R236" s="60">
        <v>39.680170032138101</v>
      </c>
      <c r="S236" s="60">
        <v>2.4544836238838698E-3</v>
      </c>
      <c r="T236" s="60">
        <v>368.70096045469802</v>
      </c>
      <c r="U236" s="60">
        <v>4.1470858978944597E-4</v>
      </c>
      <c r="V236" s="60">
        <v>3.46433189776158E-4</v>
      </c>
      <c r="W236" s="60">
        <v>2.6916894267622699E-5</v>
      </c>
      <c r="X236" s="60">
        <v>4.13585057456651E-5</v>
      </c>
      <c r="Y236" s="60">
        <v>16.128406433035799</v>
      </c>
      <c r="Z236" s="60">
        <v>3.83829625343672E-4</v>
      </c>
      <c r="AA236" s="60">
        <v>19.465752904741102</v>
      </c>
      <c r="AB236" s="60">
        <v>2.8527940464173501E-3</v>
      </c>
      <c r="AC236" s="60">
        <v>1.7604055651702299</v>
      </c>
      <c r="AD236" s="60">
        <v>5.1329377177545099E-2</v>
      </c>
      <c r="AE236" s="60">
        <v>2.1930141497954101</v>
      </c>
      <c r="AF236" s="60">
        <v>3.6201505662282599E-2</v>
      </c>
      <c r="AG236" s="60">
        <v>0.97763771866205695</v>
      </c>
      <c r="AH236" s="60">
        <v>1.01330899475862E-3</v>
      </c>
      <c r="AI236" s="60">
        <v>0.57089331608397798</v>
      </c>
      <c r="AJ236" s="60">
        <v>1.5013867890750201</v>
      </c>
      <c r="AK236" s="60">
        <v>131.61889109440301</v>
      </c>
      <c r="AL236" s="60">
        <v>0.25042606766213499</v>
      </c>
      <c r="AM236" s="60">
        <v>50.132063670270298</v>
      </c>
      <c r="AN236" s="60">
        <v>5.2380162035827897E-2</v>
      </c>
      <c r="AO236" s="60">
        <v>1.1893528461894599E-2</v>
      </c>
      <c r="AP236" s="60">
        <v>1.6016376184333901E-2</v>
      </c>
      <c r="AQ236" s="60">
        <v>2.44702573895994E-2</v>
      </c>
      <c r="AR236" s="60">
        <v>3.8870191698694301</v>
      </c>
    </row>
    <row r="237" spans="1:44">
      <c r="A237">
        <v>0</v>
      </c>
      <c r="B237">
        <v>232</v>
      </c>
      <c r="C237" s="59" t="s">
        <v>649</v>
      </c>
      <c r="D237" t="s">
        <v>617</v>
      </c>
      <c r="E237" t="s">
        <v>650</v>
      </c>
      <c r="F237" s="60">
        <v>7.0269536334937603</v>
      </c>
      <c r="G237" s="60">
        <v>7.0159880279763902</v>
      </c>
      <c r="H237" s="60">
        <v>1.09656055173701E-2</v>
      </c>
      <c r="I237" s="60">
        <v>2874341.7822977998</v>
      </c>
      <c r="J237" s="60">
        <v>6455115.2241374701</v>
      </c>
      <c r="K237" s="60">
        <v>0.25625473633904999</v>
      </c>
      <c r="L237" s="60">
        <v>2804168.8817047598</v>
      </c>
      <c r="M237" s="60">
        <v>0.58075742583605094</v>
      </c>
      <c r="N237" s="60">
        <v>6355168.0043630404</v>
      </c>
      <c r="O237" s="60">
        <v>2.20377372985186E-3</v>
      </c>
      <c r="P237" s="60">
        <v>26879.645683349601</v>
      </c>
      <c r="Q237" s="60">
        <v>2.31862572643355E-2</v>
      </c>
      <c r="R237" s="60">
        <v>3591.2028233216301</v>
      </c>
      <c r="S237" s="60">
        <v>0.215431134603184</v>
      </c>
      <c r="T237" s="60">
        <v>33365.522004708997</v>
      </c>
      <c r="U237" s="60">
        <v>4.0832099984778901E-2</v>
      </c>
      <c r="V237" s="60">
        <v>3.00935253055972E-2</v>
      </c>
      <c r="W237" s="60">
        <v>4.6169155606251896E-3</v>
      </c>
      <c r="X237" s="60">
        <v>6.12165911855647E-3</v>
      </c>
      <c r="Y237" s="60">
        <v>1511.91811961192</v>
      </c>
      <c r="Z237" s="60">
        <v>3.6028349183507301E-2</v>
      </c>
      <c r="AA237" s="60">
        <v>1848.43320699474</v>
      </c>
      <c r="AB237" s="60">
        <v>0.46038105456664102</v>
      </c>
      <c r="AC237" s="60">
        <v>284.09249226240303</v>
      </c>
      <c r="AD237" s="60">
        <v>8.2408530548856493</v>
      </c>
      <c r="AE237" s="60">
        <v>352.08506998317898</v>
      </c>
      <c r="AF237" s="60">
        <v>5.8308782391390004</v>
      </c>
      <c r="AG237" s="60">
        <v>157.46545330702301</v>
      </c>
      <c r="AH237" s="60">
        <v>0.16456924894153599</v>
      </c>
      <c r="AI237" s="60">
        <v>92.717507443052099</v>
      </c>
      <c r="AJ237" s="60">
        <v>284.37465615911799</v>
      </c>
      <c r="AK237" s="60">
        <v>24929.669803525299</v>
      </c>
      <c r="AL237" s="60">
        <v>49.4011976591202</v>
      </c>
      <c r="AM237" s="60">
        <v>9889.4815925310795</v>
      </c>
      <c r="AN237" s="60">
        <v>8.5730666882531192</v>
      </c>
      <c r="AO237" s="60">
        <v>1.94661349936498</v>
      </c>
      <c r="AP237" s="60">
        <v>2.6213932339622099</v>
      </c>
      <c r="AQ237" s="60">
        <v>4.0050599549259296</v>
      </c>
      <c r="AR237" s="60">
        <v>636.18884071064099</v>
      </c>
    </row>
    <row r="238" spans="1:44">
      <c r="A238">
        <v>0</v>
      </c>
      <c r="B238">
        <v>233</v>
      </c>
      <c r="C238" s="59" t="s">
        <v>651</v>
      </c>
      <c r="D238" t="s">
        <v>617</v>
      </c>
      <c r="E238" t="s">
        <v>652</v>
      </c>
      <c r="F238" s="60">
        <v>2.2841244505065599</v>
      </c>
      <c r="G238" s="60">
        <v>2.2829790721811198</v>
      </c>
      <c r="H238" s="60">
        <v>1.1453783254458099E-3</v>
      </c>
      <c r="I238" s="60">
        <v>1578.3230571326101</v>
      </c>
      <c r="J238" s="60">
        <v>3560.50287040487</v>
      </c>
      <c r="K238" s="60">
        <v>1.4272856646792401E-4</v>
      </c>
      <c r="L238" s="60">
        <v>1561.8638325971599</v>
      </c>
      <c r="M238" s="60">
        <v>3.22657042607874E-4</v>
      </c>
      <c r="N238" s="60">
        <v>3530.8024010403901</v>
      </c>
      <c r="O238" s="60">
        <v>2.8570056279904498E-7</v>
      </c>
      <c r="P238" s="60">
        <v>3.4847179615341402</v>
      </c>
      <c r="Q238" s="60">
        <v>1.0094367898338E-5</v>
      </c>
      <c r="R238" s="60">
        <v>1.5968909181297499</v>
      </c>
      <c r="S238" s="60">
        <v>9.3800084721698207E-5</v>
      </c>
      <c r="T238" s="60">
        <v>14.838135747153601</v>
      </c>
      <c r="U238" s="60">
        <v>2.80787920977167E-5</v>
      </c>
      <c r="V238" s="60">
        <v>1.9772558964840098E-5</v>
      </c>
      <c r="W238" s="60">
        <v>4.6527272223639703E-6</v>
      </c>
      <c r="X238" s="60">
        <v>3.6535059105126598E-6</v>
      </c>
      <c r="Y238" s="60">
        <v>1.0157555947257999</v>
      </c>
      <c r="Z238" s="60">
        <v>2.6778144557111802E-5</v>
      </c>
      <c r="AA238" s="60">
        <v>1.36400721801254</v>
      </c>
      <c r="AB238" s="60">
        <v>1.3656853236935601E-4</v>
      </c>
      <c r="AC238" s="60">
        <v>8.4273873437189603E-2</v>
      </c>
      <c r="AD238" s="60">
        <v>2.5115489882726601E-3</v>
      </c>
      <c r="AE238" s="60">
        <v>0.10730429185094</v>
      </c>
      <c r="AF238" s="60">
        <v>1.7473145216108099E-3</v>
      </c>
      <c r="AG238" s="60">
        <v>4.7187003729307397E-2</v>
      </c>
      <c r="AH238" s="60">
        <v>4.7102530667749798E-5</v>
      </c>
      <c r="AI238" s="60">
        <v>2.6537334680551701E-2</v>
      </c>
      <c r="AJ238" s="60">
        <v>7.0786487443981694E-2</v>
      </c>
      <c r="AK238" s="60">
        <v>6.2054888517999602</v>
      </c>
      <c r="AL238" s="60">
        <v>1.16526529765065E-2</v>
      </c>
      <c r="AM238" s="60">
        <v>2.3327105935869699</v>
      </c>
      <c r="AN238" s="60">
        <v>2.61900723223204E-3</v>
      </c>
      <c r="AO238" s="60">
        <v>5.9467624895482695E-4</v>
      </c>
      <c r="AP238" s="60">
        <v>8.0081867365650798E-4</v>
      </c>
      <c r="AQ238" s="60">
        <v>1.2235123096206999E-3</v>
      </c>
      <c r="AR238" s="60">
        <v>0.194350893965342</v>
      </c>
    </row>
    <row r="239" spans="1:44">
      <c r="A239">
        <v>0</v>
      </c>
      <c r="B239">
        <v>234</v>
      </c>
      <c r="C239" s="59" t="s">
        <v>653</v>
      </c>
      <c r="D239" t="s">
        <v>617</v>
      </c>
      <c r="E239" t="s">
        <v>654</v>
      </c>
      <c r="F239" s="60">
        <v>4.92124872799186</v>
      </c>
      <c r="G239" s="60">
        <v>4.9167178570990799</v>
      </c>
      <c r="H239" s="60">
        <v>4.5308708927835903E-3</v>
      </c>
      <c r="I239" s="60">
        <v>535451.79052974004</v>
      </c>
      <c r="J239" s="60">
        <v>1207046.5607121801</v>
      </c>
      <c r="K239" s="60">
        <v>4.7686051239700801E-2</v>
      </c>
      <c r="L239" s="60">
        <v>521823.49051618599</v>
      </c>
      <c r="M239" s="60">
        <v>0.108293603217323</v>
      </c>
      <c r="N239" s="60">
        <v>1185045.6173731401</v>
      </c>
      <c r="O239" s="60">
        <v>2.8198826559959098E-4</v>
      </c>
      <c r="P239" s="60">
        <v>3439.43870620909</v>
      </c>
      <c r="Q239" s="60">
        <v>6.2601492533152104E-3</v>
      </c>
      <c r="R239" s="60">
        <v>1009.78070738503</v>
      </c>
      <c r="S239" s="60">
        <v>5.8169122463511601E-2</v>
      </c>
      <c r="T239" s="60">
        <v>9382.4240328680007</v>
      </c>
      <c r="U239" s="60">
        <v>9.2310827747470597E-3</v>
      </c>
      <c r="V239" s="60">
        <v>6.4902779241105199E-3</v>
      </c>
      <c r="W239" s="60">
        <v>1.06567613435165E-3</v>
      </c>
      <c r="X239" s="60">
        <v>1.6751287162849E-3</v>
      </c>
      <c r="Y239" s="60">
        <v>336.70375604525299</v>
      </c>
      <c r="Z239" s="60">
        <v>8.9643662752996907E-3</v>
      </c>
      <c r="AA239" s="60">
        <v>459.15434127144698</v>
      </c>
      <c r="AB239" s="60">
        <v>0.10793080719477099</v>
      </c>
      <c r="AC239" s="60">
        <v>66.602071704966605</v>
      </c>
      <c r="AD239" s="60">
        <v>1.95281305156239</v>
      </c>
      <c r="AE239" s="60">
        <v>83.432663505119507</v>
      </c>
      <c r="AF239" s="60">
        <v>1.3724716179674601</v>
      </c>
      <c r="AG239" s="60">
        <v>37.064204843725499</v>
      </c>
      <c r="AH239" s="60">
        <v>3.8834250162932397E-2</v>
      </c>
      <c r="AI239" s="60">
        <v>21.879026011369699</v>
      </c>
      <c r="AJ239" s="60">
        <v>66.093495657807495</v>
      </c>
      <c r="AK239" s="60">
        <v>5794.0782950360099</v>
      </c>
      <c r="AL239" s="60">
        <v>11.1179437261292</v>
      </c>
      <c r="AM239" s="60">
        <v>2225.6687091887302</v>
      </c>
      <c r="AN239" s="60">
        <v>2.0819567450419201</v>
      </c>
      <c r="AO239" s="60">
        <v>0.472732511691213</v>
      </c>
      <c r="AP239" s="60">
        <v>0.63660298629231404</v>
      </c>
      <c r="AQ239" s="60">
        <v>0.97262124705839403</v>
      </c>
      <c r="AR239" s="60">
        <v>154.497532353596</v>
      </c>
    </row>
    <row r="240" spans="1:44">
      <c r="A240">
        <v>0</v>
      </c>
      <c r="B240">
        <v>235</v>
      </c>
      <c r="C240" s="59" t="s">
        <v>655</v>
      </c>
      <c r="D240" t="s">
        <v>617</v>
      </c>
      <c r="E240" t="s">
        <v>656</v>
      </c>
      <c r="F240" s="60">
        <v>2.5312917887718198</v>
      </c>
      <c r="G240" s="60">
        <v>2.5296550261398498</v>
      </c>
      <c r="H240" s="60">
        <v>1.63676263197132E-3</v>
      </c>
      <c r="I240" s="60">
        <v>14777.9727778419</v>
      </c>
      <c r="J240" s="60">
        <v>33572.421587119999</v>
      </c>
      <c r="K240" s="60">
        <v>1.25909126281175E-3</v>
      </c>
      <c r="L240" s="60">
        <v>13778.104509770301</v>
      </c>
      <c r="M240" s="60">
        <v>2.9505437855793701E-3</v>
      </c>
      <c r="N240" s="60">
        <v>32287.493241420401</v>
      </c>
      <c r="O240" s="60">
        <v>3.7688428090047998E-5</v>
      </c>
      <c r="P240" s="60">
        <v>459.68947705488199</v>
      </c>
      <c r="Q240" s="60">
        <v>2.02708037082415E-4</v>
      </c>
      <c r="R240" s="60">
        <v>34.378315754389902</v>
      </c>
      <c r="S240" s="60">
        <v>1.88362103389076E-3</v>
      </c>
      <c r="T240" s="60">
        <v>319.43839338241798</v>
      </c>
      <c r="U240" s="60">
        <v>4.4508882739165801E-4</v>
      </c>
      <c r="V240" s="60">
        <v>2.73809767719772E-4</v>
      </c>
      <c r="W240" s="60">
        <v>8.4200528641790201E-5</v>
      </c>
      <c r="X240" s="60">
        <v>8.7078531030095299E-5</v>
      </c>
      <c r="Y240" s="60">
        <v>15.407230562811201</v>
      </c>
      <c r="Z240" s="60">
        <v>3.9998668329634698E-4</v>
      </c>
      <c r="AA240" s="60">
        <v>20.5107728194948</v>
      </c>
      <c r="AB240" s="60">
        <v>5.7053946307082902E-3</v>
      </c>
      <c r="AC240" s="60">
        <v>3.5206917484999001</v>
      </c>
      <c r="AD240" s="60">
        <v>0.102411010878383</v>
      </c>
      <c r="AE240" s="60">
        <v>4.3754436211899996</v>
      </c>
      <c r="AF240" s="60">
        <v>7.2336334318316806E-2</v>
      </c>
      <c r="AG240" s="60">
        <v>1.9534747951938101</v>
      </c>
      <c r="AH240" s="60">
        <v>2.0977293278675499E-3</v>
      </c>
      <c r="AI240" s="60">
        <v>1.1818504113029999</v>
      </c>
      <c r="AJ240" s="60">
        <v>3.7038314068092202</v>
      </c>
      <c r="AK240" s="60">
        <v>324.69593186256202</v>
      </c>
      <c r="AL240" s="60">
        <v>0.63041037778322995</v>
      </c>
      <c r="AM240" s="60">
        <v>126.20001381033001</v>
      </c>
      <c r="AN240" s="60">
        <v>0.107199786916906</v>
      </c>
      <c r="AO240" s="60">
        <v>2.4340965422847902E-2</v>
      </c>
      <c r="AP240" s="60">
        <v>3.2778670889815599E-2</v>
      </c>
      <c r="AQ240" s="60">
        <v>5.00801506042425E-2</v>
      </c>
      <c r="AR240" s="60">
        <v>7.9550656308951098</v>
      </c>
    </row>
    <row r="241" spans="1:44">
      <c r="A241">
        <v>0</v>
      </c>
      <c r="B241">
        <v>236</v>
      </c>
      <c r="C241" s="59" t="s">
        <v>657</v>
      </c>
      <c r="D241" t="s">
        <v>617</v>
      </c>
      <c r="E241" t="s">
        <v>658</v>
      </c>
      <c r="F241" s="60">
        <v>5.4136101875067499</v>
      </c>
      <c r="G241" s="60">
        <v>5.4085175204350699</v>
      </c>
      <c r="H241" s="60">
        <v>5.0926670716773302E-3</v>
      </c>
      <c r="I241" s="60">
        <v>55688.900127565001</v>
      </c>
      <c r="J241" s="60">
        <v>125987.177502855</v>
      </c>
      <c r="K241" s="60">
        <v>5.0016140759502397E-3</v>
      </c>
      <c r="L241" s="60">
        <v>54732.141736960002</v>
      </c>
      <c r="M241" s="60">
        <v>1.1346963054213999E-2</v>
      </c>
      <c r="N241" s="60">
        <v>124168.634512109</v>
      </c>
      <c r="O241" s="60">
        <v>1.63071353895764E-5</v>
      </c>
      <c r="P241" s="60">
        <v>198.89973977123699</v>
      </c>
      <c r="Q241" s="60">
        <v>6.5031941613429099E-4</v>
      </c>
      <c r="R241" s="60">
        <v>103.936060485794</v>
      </c>
      <c r="S241" s="60">
        <v>6.0427109817555698E-3</v>
      </c>
      <c r="T241" s="60">
        <v>965.72066062689896</v>
      </c>
      <c r="U241" s="60">
        <v>9.0828961013581498E-4</v>
      </c>
      <c r="V241" s="60">
        <v>7.0480379735939004E-4</v>
      </c>
      <c r="W241" s="60">
        <v>6.4481802245731904E-5</v>
      </c>
      <c r="X241" s="60">
        <v>1.3900401053069299E-4</v>
      </c>
      <c r="Y241" s="60">
        <v>34.434050646552798</v>
      </c>
      <c r="Z241" s="60">
        <v>8.5658420119711395E-4</v>
      </c>
      <c r="AA241" s="60">
        <v>43.834829251754897</v>
      </c>
      <c r="AB241" s="60">
        <v>6.7283076584129103E-3</v>
      </c>
      <c r="AC241" s="60">
        <v>4.1519121441389597</v>
      </c>
      <c r="AD241" s="60">
        <v>0.121924563702591</v>
      </c>
      <c r="AE241" s="60">
        <v>5.2091474338867396</v>
      </c>
      <c r="AF241" s="60">
        <v>8.5607976087197404E-2</v>
      </c>
      <c r="AG241" s="60">
        <v>2.3118813681929802</v>
      </c>
      <c r="AH241" s="60">
        <v>2.7217460256986101E-3</v>
      </c>
      <c r="AI241" s="60">
        <v>1.5334183573315101</v>
      </c>
      <c r="AJ241" s="60">
        <v>4.5938599323457003</v>
      </c>
      <c r="AK241" s="60">
        <v>402.72017479976603</v>
      </c>
      <c r="AL241" s="60">
        <v>0.74784469409278798</v>
      </c>
      <c r="AM241" s="60">
        <v>149.70884688536</v>
      </c>
      <c r="AN241" s="60">
        <v>0.13500363583568001</v>
      </c>
      <c r="AO241" s="60">
        <v>3.0654145396674801E-2</v>
      </c>
      <c r="AP241" s="60">
        <v>4.1280252679998602E-2</v>
      </c>
      <c r="AQ241" s="60">
        <v>6.3069237759007094E-2</v>
      </c>
      <c r="AR241" s="60">
        <v>10.018329460997601</v>
      </c>
    </row>
    <row r="242" spans="1:44">
      <c r="A242">
        <v>0</v>
      </c>
      <c r="B242">
        <v>237</v>
      </c>
      <c r="C242" s="59" t="s">
        <v>659</v>
      </c>
      <c r="D242" t="s">
        <v>617</v>
      </c>
      <c r="E242" t="s">
        <v>660</v>
      </c>
      <c r="F242" s="60">
        <v>4.83838490690197</v>
      </c>
      <c r="G242" s="60">
        <v>4.83375793430287</v>
      </c>
      <c r="H242" s="60">
        <v>4.6269725990990603E-3</v>
      </c>
      <c r="I242" s="60">
        <v>1346380.4233003899</v>
      </c>
      <c r="J242" s="60">
        <v>3043195.7055633599</v>
      </c>
      <c r="K242" s="60">
        <v>0.120463307372159</v>
      </c>
      <c r="L242" s="60">
        <v>1318217.42203158</v>
      </c>
      <c r="M242" s="60">
        <v>0.27425777387991901</v>
      </c>
      <c r="N242" s="60">
        <v>3001174.2458572299</v>
      </c>
      <c r="O242" s="60">
        <v>8.0682015342451797E-4</v>
      </c>
      <c r="P242" s="60">
        <v>9840.8650400304705</v>
      </c>
      <c r="Q242" s="60">
        <v>1.05784938910364E-2</v>
      </c>
      <c r="R242" s="60">
        <v>1671.3987494043699</v>
      </c>
      <c r="S242" s="60">
        <v>9.8294919266761802E-2</v>
      </c>
      <c r="T242" s="60">
        <v>15529.857186724499</v>
      </c>
      <c r="U242" s="60">
        <v>1.6690281540401201E-2</v>
      </c>
      <c r="V242" s="60">
        <v>1.17154058959701E-2</v>
      </c>
      <c r="W242" s="60">
        <v>2.23332243216473E-3</v>
      </c>
      <c r="X242" s="60">
        <v>2.7415532122664001E-3</v>
      </c>
      <c r="Y242" s="60">
        <v>606.53705469999898</v>
      </c>
      <c r="Z242" s="60">
        <v>1.56892709509459E-2</v>
      </c>
      <c r="AA242" s="60">
        <v>800.97700337470906</v>
      </c>
      <c r="AB242" s="60">
        <v>0.23148341772769701</v>
      </c>
      <c r="AC242" s="60">
        <v>142.84406451430399</v>
      </c>
      <c r="AD242" s="60">
        <v>4.1723384126115599</v>
      </c>
      <c r="AE242" s="60">
        <v>178.26043641524799</v>
      </c>
      <c r="AF242" s="60">
        <v>2.93940349950664</v>
      </c>
      <c r="AG242" s="60">
        <v>79.379895363825696</v>
      </c>
      <c r="AH242" s="60">
        <v>7.3825775375385705E-2</v>
      </c>
      <c r="AI242" s="60">
        <v>41.593079639022797</v>
      </c>
      <c r="AJ242" s="60">
        <v>118.792685338392</v>
      </c>
      <c r="AK242" s="60">
        <v>10413.9463782002</v>
      </c>
      <c r="AL242" s="60">
        <v>20.3005403270238</v>
      </c>
      <c r="AM242" s="60">
        <v>4063.9059252741099</v>
      </c>
      <c r="AN242" s="60">
        <v>4.3565963035858504</v>
      </c>
      <c r="AO242" s="60">
        <v>0.98921589071942495</v>
      </c>
      <c r="AP242" s="60">
        <v>1.3321228351132499</v>
      </c>
      <c r="AQ242" s="60">
        <v>2.0352575777531698</v>
      </c>
      <c r="AR242" s="60">
        <v>323.293641891324</v>
      </c>
    </row>
    <row r="243" spans="1:44">
      <c r="A243">
        <v>0</v>
      </c>
      <c r="B243">
        <v>238</v>
      </c>
      <c r="C243" s="59" t="s">
        <v>661</v>
      </c>
      <c r="D243" t="s">
        <v>617</v>
      </c>
      <c r="E243" t="s">
        <v>662</v>
      </c>
      <c r="F243" s="60">
        <v>3.2811289781023198</v>
      </c>
      <c r="G243" s="60">
        <v>3.2796138832857502</v>
      </c>
      <c r="H243" s="60">
        <v>1.51509481656298E-3</v>
      </c>
      <c r="I243" s="60">
        <v>55546.003071564402</v>
      </c>
      <c r="J243" s="60">
        <v>125587.55089343101</v>
      </c>
      <c r="K243" s="60">
        <v>5.0270041226286397E-3</v>
      </c>
      <c r="L243" s="60">
        <v>55009.982372484403</v>
      </c>
      <c r="M243" s="60">
        <v>1.13850193385288E-2</v>
      </c>
      <c r="N243" s="60">
        <v>124585.08046645</v>
      </c>
      <c r="O243" s="60">
        <v>8.0549562647184802E-6</v>
      </c>
      <c r="P243" s="60">
        <v>98.247096540652393</v>
      </c>
      <c r="Q243" s="60">
        <v>3.5077609847149898E-4</v>
      </c>
      <c r="R243" s="60">
        <v>56.254035367118597</v>
      </c>
      <c r="S243" s="60">
        <v>3.2595069534499602E-3</v>
      </c>
      <c r="T243" s="60">
        <v>522.703763267868</v>
      </c>
      <c r="U243" s="60">
        <v>7.3423626788511598E-4</v>
      </c>
      <c r="V243" s="60">
        <v>5.8305502221752802E-4</v>
      </c>
      <c r="W243" s="60">
        <v>5.79049256170879E-5</v>
      </c>
      <c r="X243" s="60">
        <v>9.3276320050499401E-5</v>
      </c>
      <c r="Y243" s="60">
        <v>28.010096846253902</v>
      </c>
      <c r="Z243" s="60">
        <v>6.2071283385727602E-4</v>
      </c>
      <c r="AA243" s="60">
        <v>31.638560864687701</v>
      </c>
      <c r="AB243" s="60">
        <v>3.1138735694957501E-3</v>
      </c>
      <c r="AC243" s="60">
        <v>1.9215128298030799</v>
      </c>
      <c r="AD243" s="60">
        <v>5.63604203229938E-2</v>
      </c>
      <c r="AE243" s="60">
        <v>2.4079621856548199</v>
      </c>
      <c r="AF243" s="60">
        <v>3.96022548223278E-2</v>
      </c>
      <c r="AG243" s="60">
        <v>1.06947645823229</v>
      </c>
      <c r="AH243" s="60">
        <v>1.4530772631104799E-3</v>
      </c>
      <c r="AI243" s="60">
        <v>0.81865660085335801</v>
      </c>
      <c r="AJ243" s="60">
        <v>2.5641810419059499</v>
      </c>
      <c r="AK243" s="60">
        <v>224.78862059847901</v>
      </c>
      <c r="AL243" s="60">
        <v>0.43203179347681703</v>
      </c>
      <c r="AM243" s="60">
        <v>86.487183943573498</v>
      </c>
      <c r="AN243" s="60">
        <v>5.8989674096124302E-2</v>
      </c>
      <c r="AO243" s="60">
        <v>1.33942955839833E-2</v>
      </c>
      <c r="AP243" s="60">
        <v>1.80373791089696E-2</v>
      </c>
      <c r="AQ243" s="60">
        <v>2.7557999403171499E-2</v>
      </c>
      <c r="AR243" s="60">
        <v>4.3774968446861404</v>
      </c>
    </row>
    <row r="244" spans="1:44">
      <c r="A244">
        <v>0</v>
      </c>
      <c r="B244">
        <v>239</v>
      </c>
      <c r="C244" s="59" t="s">
        <v>663</v>
      </c>
      <c r="D244" t="s">
        <v>617</v>
      </c>
      <c r="E244" t="s">
        <v>664</v>
      </c>
      <c r="F244" s="60">
        <v>3.1819249363839801</v>
      </c>
      <c r="G244" s="60">
        <v>3.1802790806364798</v>
      </c>
      <c r="H244" s="60">
        <v>1.6458557474972001E-3</v>
      </c>
      <c r="I244" s="60">
        <v>35577.187244749199</v>
      </c>
      <c r="J244" s="60">
        <v>80462.384326358893</v>
      </c>
      <c r="K244" s="60">
        <v>3.1704904186409802E-3</v>
      </c>
      <c r="L244" s="60">
        <v>34694.346331741697</v>
      </c>
      <c r="M244" s="60">
        <v>7.2113138323032797E-3</v>
      </c>
      <c r="N244" s="60">
        <v>78912.655951836496</v>
      </c>
      <c r="O244" s="60">
        <v>2.2762167535232699E-5</v>
      </c>
      <c r="P244" s="60">
        <v>277.63240392797701</v>
      </c>
      <c r="Q244" s="60">
        <v>4.5137599292281001E-4</v>
      </c>
      <c r="R244" s="60">
        <v>80.427202924384005</v>
      </c>
      <c r="S244" s="60">
        <v>4.1942966107290898E-3</v>
      </c>
      <c r="T244" s="60">
        <v>747.31466443932698</v>
      </c>
      <c r="U244" s="60">
        <v>6.2536121878515704E-4</v>
      </c>
      <c r="V244" s="60">
        <v>4.5975690407756403E-4</v>
      </c>
      <c r="W244" s="60">
        <v>7.3881470858358196E-5</v>
      </c>
      <c r="X244" s="60">
        <v>9.1722843849234901E-5</v>
      </c>
      <c r="Y244" s="60">
        <v>23.1176189622275</v>
      </c>
      <c r="Z244" s="60">
        <v>5.4080375312693795E-4</v>
      </c>
      <c r="AA244" s="60">
        <v>27.7554065830242</v>
      </c>
      <c r="AB244" s="60">
        <v>7.74896807620976E-3</v>
      </c>
      <c r="AC244" s="60">
        <v>4.7817424965596</v>
      </c>
      <c r="AD244" s="60">
        <v>0.13940402807355601</v>
      </c>
      <c r="AE244" s="60">
        <v>5.9559461445701096</v>
      </c>
      <c r="AF244" s="60">
        <v>9.8327762375294198E-2</v>
      </c>
      <c r="AG244" s="60">
        <v>2.6553848391416999</v>
      </c>
      <c r="AH244" s="60">
        <v>2.3515100498263902E-3</v>
      </c>
      <c r="AI244" s="60">
        <v>1.3248292249383899</v>
      </c>
      <c r="AJ244" s="60">
        <v>3.6936683934087702</v>
      </c>
      <c r="AK244" s="60">
        <v>323.80499252322699</v>
      </c>
      <c r="AL244" s="60">
        <v>0.62345129697274404</v>
      </c>
      <c r="AM244" s="60">
        <v>124.80689573146999</v>
      </c>
      <c r="AN244" s="60">
        <v>0.14255216600311499</v>
      </c>
      <c r="AO244" s="60">
        <v>3.2368136547315497E-2</v>
      </c>
      <c r="AP244" s="60">
        <v>4.3588431034209701E-2</v>
      </c>
      <c r="AQ244" s="60">
        <v>6.6595598421589394E-2</v>
      </c>
      <c r="AR244" s="60">
        <v>10.578489649984499</v>
      </c>
    </row>
    <row r="245" spans="1:44">
      <c r="A245">
        <v>0</v>
      </c>
      <c r="B245">
        <v>240</v>
      </c>
      <c r="C245" s="59" t="s">
        <v>665</v>
      </c>
      <c r="D245" t="s">
        <v>617</v>
      </c>
      <c r="E245" t="s">
        <v>666</v>
      </c>
      <c r="F245" s="60">
        <v>3.9916266098697899</v>
      </c>
      <c r="G245" s="60">
        <v>3.98872378213686</v>
      </c>
      <c r="H245" s="60">
        <v>2.9028277329215002E-3</v>
      </c>
      <c r="I245" s="60">
        <v>8581.4497324532404</v>
      </c>
      <c r="J245" s="60">
        <v>19388.686033618102</v>
      </c>
      <c r="K245" s="60">
        <v>7.7115873432178402E-4</v>
      </c>
      <c r="L245" s="60">
        <v>8438.7096860478596</v>
      </c>
      <c r="M245" s="60">
        <v>1.7457558182896499E-3</v>
      </c>
      <c r="N245" s="60">
        <v>19103.624036926201</v>
      </c>
      <c r="O245" s="60">
        <v>2.6972414166192502E-6</v>
      </c>
      <c r="P245" s="60">
        <v>32.8985197613979</v>
      </c>
      <c r="Q245" s="60">
        <v>1.08598261921684E-4</v>
      </c>
      <c r="R245" s="60">
        <v>17.164401370337401</v>
      </c>
      <c r="S245" s="60">
        <v>1.00910780626406E-3</v>
      </c>
      <c r="T245" s="60">
        <v>159.486351656881</v>
      </c>
      <c r="U245" s="60">
        <v>1.55181629036453E-4</v>
      </c>
      <c r="V245" s="60">
        <v>1.2680051667913699E-4</v>
      </c>
      <c r="W245" s="60">
        <v>9.5110924306019899E-6</v>
      </c>
      <c r="X245" s="60">
        <v>1.88700199267138E-5</v>
      </c>
      <c r="Y245" s="60">
        <v>5.9937887177431897</v>
      </c>
      <c r="Z245" s="60">
        <v>1.3464860836624E-4</v>
      </c>
      <c r="AA245" s="60">
        <v>6.8750513146548</v>
      </c>
      <c r="AB245" s="60">
        <v>9.0995085361638404E-4</v>
      </c>
      <c r="AC245" s="60">
        <v>0.56151356202856095</v>
      </c>
      <c r="AD245" s="60">
        <v>1.6057501656269901E-2</v>
      </c>
      <c r="AE245" s="60">
        <v>0.68604628146488</v>
      </c>
      <c r="AF245" s="60">
        <v>1.1464311580678101E-2</v>
      </c>
      <c r="AG245" s="60">
        <v>0.30959881957181701</v>
      </c>
      <c r="AH245" s="60">
        <v>3.8839979810754099E-4</v>
      </c>
      <c r="AI245" s="60">
        <v>0.218822540664526</v>
      </c>
      <c r="AJ245" s="60">
        <v>0.63777041880244201</v>
      </c>
      <c r="AK245" s="60">
        <v>55.910066550742897</v>
      </c>
      <c r="AL245" s="60">
        <v>0.103636918443878</v>
      </c>
      <c r="AM245" s="60">
        <v>20.746772261059899</v>
      </c>
      <c r="AN245" s="60">
        <v>1.8535306426028401E-2</v>
      </c>
      <c r="AO245" s="60">
        <v>4.2086576533095403E-3</v>
      </c>
      <c r="AP245" s="60">
        <v>5.6675712909688E-3</v>
      </c>
      <c r="AQ245" s="60">
        <v>8.6590774817500403E-3</v>
      </c>
      <c r="AR245" s="60">
        <v>1.37546522571076</v>
      </c>
    </row>
    <row r="246" spans="1:44">
      <c r="A246">
        <v>0</v>
      </c>
      <c r="B246">
        <v>241</v>
      </c>
      <c r="C246" s="59" t="s">
        <v>667</v>
      </c>
      <c r="D246" t="s">
        <v>617</v>
      </c>
      <c r="E246" t="s">
        <v>668</v>
      </c>
      <c r="F246" s="60">
        <v>2.7730953639336802</v>
      </c>
      <c r="G246" s="60">
        <v>2.7715063477809201</v>
      </c>
      <c r="H246" s="60">
        <v>1.5890161527671899E-3</v>
      </c>
      <c r="I246" s="60">
        <v>8539.9887452749499</v>
      </c>
      <c r="J246" s="60">
        <v>19287.9358898717</v>
      </c>
      <c r="K246" s="60">
        <v>7.6357130093621496E-4</v>
      </c>
      <c r="L246" s="60">
        <v>8355.6811930108706</v>
      </c>
      <c r="M246" s="60">
        <v>1.73253533608365E-3</v>
      </c>
      <c r="N246" s="60">
        <v>18958.953677529898</v>
      </c>
      <c r="O246" s="60">
        <v>3.6695173090506299E-6</v>
      </c>
      <c r="P246" s="60">
        <v>44.757464779666599</v>
      </c>
      <c r="Q246" s="60">
        <v>1.1261751700468101E-4</v>
      </c>
      <c r="R246" s="60">
        <v>17.447852853406701</v>
      </c>
      <c r="S246" s="60">
        <v>1.04647092219299E-3</v>
      </c>
      <c r="T246" s="60">
        <v>162.122512931155</v>
      </c>
      <c r="U246" s="60">
        <v>1.58590073607335E-4</v>
      </c>
      <c r="V246" s="60">
        <v>1.23535241273646E-4</v>
      </c>
      <c r="W246" s="60">
        <v>1.2038774052736899E-5</v>
      </c>
      <c r="X246" s="60">
        <v>2.3016058280952101E-5</v>
      </c>
      <c r="Y246" s="60">
        <v>6.0148867654534</v>
      </c>
      <c r="Z246" s="60">
        <v>1.5421231639387299E-4</v>
      </c>
      <c r="AA246" s="60">
        <v>7.8637598826686501</v>
      </c>
      <c r="AB246" s="60">
        <v>1.2308731065418599E-3</v>
      </c>
      <c r="AC246" s="60">
        <v>0.75954865003165895</v>
      </c>
      <c r="AD246" s="60">
        <v>2.2110364201980301E-2</v>
      </c>
      <c r="AE246" s="60">
        <v>0.94465088450917001</v>
      </c>
      <c r="AF246" s="60">
        <v>1.56100347639284E-2</v>
      </c>
      <c r="AG246" s="60">
        <v>0.42155591309403501</v>
      </c>
      <c r="AH246" s="60">
        <v>5.1080596237909799E-4</v>
      </c>
      <c r="AI246" s="60">
        <v>0.28778557305470298</v>
      </c>
      <c r="AJ246" s="60">
        <v>0.85946175343041598</v>
      </c>
      <c r="AK246" s="60">
        <v>75.344610561183302</v>
      </c>
      <c r="AL246" s="60">
        <v>0.143384095362632</v>
      </c>
      <c r="AM246" s="60">
        <v>28.703643614775601</v>
      </c>
      <c r="AN246" s="60">
        <v>2.37413266011328E-2</v>
      </c>
      <c r="AO246" s="60">
        <v>5.3907459041376404E-3</v>
      </c>
      <c r="AP246" s="60">
        <v>7.2594280902384704E-3</v>
      </c>
      <c r="AQ246" s="60">
        <v>1.10911526067566E-2</v>
      </c>
      <c r="AR246" s="60">
        <v>1.76179278623867</v>
      </c>
    </row>
    <row r="247" spans="1:44">
      <c r="A247">
        <v>0</v>
      </c>
      <c r="B247">
        <v>242</v>
      </c>
      <c r="C247" s="59" t="s">
        <v>669</v>
      </c>
      <c r="D247" t="s">
        <v>617</v>
      </c>
      <c r="E247" t="s">
        <v>670</v>
      </c>
      <c r="F247" s="60">
        <v>2.3691786072836201</v>
      </c>
      <c r="G247" s="60">
        <v>2.3677946499658602</v>
      </c>
      <c r="H247" s="60">
        <v>1.38395731776431E-3</v>
      </c>
      <c r="I247" s="60">
        <v>7401.4078655117601</v>
      </c>
      <c r="J247" s="60">
        <v>16777.614033155998</v>
      </c>
      <c r="K247" s="60">
        <v>6.60686945377056E-4</v>
      </c>
      <c r="L247" s="60">
        <v>7229.8284091953101</v>
      </c>
      <c r="M247" s="60">
        <v>1.5079340858212701E-3</v>
      </c>
      <c r="N247" s="60">
        <v>16501.165596124702</v>
      </c>
      <c r="O247" s="60">
        <v>3.1483988407941699E-6</v>
      </c>
      <c r="P247" s="60">
        <v>38.401331390815898</v>
      </c>
      <c r="Q247" s="60">
        <v>8.1534393890101006E-5</v>
      </c>
      <c r="R247" s="60">
        <v>12.647232560883101</v>
      </c>
      <c r="S247" s="60">
        <v>7.5764019352599901E-4</v>
      </c>
      <c r="T247" s="60">
        <v>117.516213275754</v>
      </c>
      <c r="U247" s="60">
        <v>1.20109081775397E-4</v>
      </c>
      <c r="V247" s="60">
        <v>8.85943804123189E-5</v>
      </c>
      <c r="W247" s="60">
        <v>1.18332798835431E-5</v>
      </c>
      <c r="X247" s="60">
        <v>1.9681421479535501E-5</v>
      </c>
      <c r="Y247" s="60">
        <v>4.4595483502848401</v>
      </c>
      <c r="Z247" s="60">
        <v>1.48389339813254E-4</v>
      </c>
      <c r="AA247" s="60">
        <v>7.5449561498020596</v>
      </c>
      <c r="AB247" s="60">
        <v>1.2127814745285801E-3</v>
      </c>
      <c r="AC247" s="60">
        <v>0.748384644091874</v>
      </c>
      <c r="AD247" s="60">
        <v>2.1910509205795601E-2</v>
      </c>
      <c r="AE247" s="60">
        <v>0.93611221019359303</v>
      </c>
      <c r="AF247" s="60">
        <v>1.54134967115687E-2</v>
      </c>
      <c r="AG247" s="60">
        <v>0.416248315809775</v>
      </c>
      <c r="AH247" s="60">
        <v>4.8731107121861898E-4</v>
      </c>
      <c r="AI247" s="60">
        <v>0.27454866664629202</v>
      </c>
      <c r="AJ247" s="60">
        <v>0.85739527824764605</v>
      </c>
      <c r="AK247" s="60">
        <v>75.163453264469695</v>
      </c>
      <c r="AL247" s="60">
        <v>0.14561320640252601</v>
      </c>
      <c r="AM247" s="60">
        <v>29.1498828486672</v>
      </c>
      <c r="AN247" s="60">
        <v>2.4765007105051799E-2</v>
      </c>
      <c r="AO247" s="60">
        <v>5.6231846354409002E-3</v>
      </c>
      <c r="AP247" s="60">
        <v>7.5724412710952097E-3</v>
      </c>
      <c r="AQ247" s="60">
        <v>1.1569381198515701E-2</v>
      </c>
      <c r="AR247" s="60">
        <v>1.8377579147893099</v>
      </c>
    </row>
    <row r="248" spans="1:44">
      <c r="A248">
        <v>0</v>
      </c>
      <c r="B248">
        <v>243</v>
      </c>
      <c r="C248" s="59" t="s">
        <v>671</v>
      </c>
      <c r="D248" t="s">
        <v>617</v>
      </c>
      <c r="E248" t="s">
        <v>672</v>
      </c>
      <c r="F248" s="60">
        <v>2.25046535596507</v>
      </c>
      <c r="G248" s="60">
        <v>2.24936664911777</v>
      </c>
      <c r="H248" s="60">
        <v>1.09870684729607E-3</v>
      </c>
      <c r="I248" s="60">
        <v>451.39306717249599</v>
      </c>
      <c r="J248" s="60">
        <v>1018.14172485578</v>
      </c>
      <c r="K248" s="60">
        <v>4.0635061204429498E-5</v>
      </c>
      <c r="L248" s="60">
        <v>444.66524117184002</v>
      </c>
      <c r="M248" s="60">
        <v>9.1792018785433798E-5</v>
      </c>
      <c r="N248" s="60">
        <v>1004.47049816245</v>
      </c>
      <c r="O248" s="60">
        <v>1.7337787703584499E-7</v>
      </c>
      <c r="P248" s="60">
        <v>2.1147070776490899</v>
      </c>
      <c r="Q248" s="60">
        <v>5.75522714775355E-6</v>
      </c>
      <c r="R248" s="60">
        <v>0.837375624805624</v>
      </c>
      <c r="S248" s="60">
        <v>5.34792096652822E-5</v>
      </c>
      <c r="T248" s="60">
        <v>7.7807763174788098</v>
      </c>
      <c r="U248" s="60">
        <v>9.0611717058311908E-6</v>
      </c>
      <c r="V248" s="60">
        <v>7.7916983691389792E-6</v>
      </c>
      <c r="W248" s="60">
        <v>6.0776879530135899E-7</v>
      </c>
      <c r="X248" s="60">
        <v>6.6170454139084505E-7</v>
      </c>
      <c r="Y248" s="60">
        <v>0.35579790195010103</v>
      </c>
      <c r="Z248" s="60">
        <v>8.0045656490438702E-6</v>
      </c>
      <c r="AA248" s="60">
        <v>0.40461228091845902</v>
      </c>
      <c r="AB248" s="60">
        <v>6.5146445050352897E-5</v>
      </c>
      <c r="AC248" s="60">
        <v>4.0200646296819902E-2</v>
      </c>
      <c r="AD248" s="60">
        <v>1.1444066678530001E-3</v>
      </c>
      <c r="AE248" s="60">
        <v>4.88940282100239E-2</v>
      </c>
      <c r="AF248" s="60">
        <v>8.1940252545019605E-4</v>
      </c>
      <c r="AG248" s="60">
        <v>2.2128328670088501E-2</v>
      </c>
      <c r="AH248" s="60">
        <v>1.93766321575078E-5</v>
      </c>
      <c r="AI248" s="60">
        <v>1.0916699490568E-2</v>
      </c>
      <c r="AJ248" s="60">
        <v>2.3248668843600499E-2</v>
      </c>
      <c r="AK248" s="60">
        <v>2.03809173950498</v>
      </c>
      <c r="AL248" s="60">
        <v>3.8453133065567201E-3</v>
      </c>
      <c r="AM248" s="60">
        <v>0.76978204911367798</v>
      </c>
      <c r="AN248" s="60">
        <v>1.14973853668756E-3</v>
      </c>
      <c r="AO248" s="60">
        <v>2.6106159412649902E-4</v>
      </c>
      <c r="AP248" s="60">
        <v>3.5155767954281699E-4</v>
      </c>
      <c r="AQ248" s="60">
        <v>5.3711926301824495E-4</v>
      </c>
      <c r="AR248" s="60">
        <v>8.5319624047465806E-2</v>
      </c>
    </row>
    <row r="249" spans="1:44">
      <c r="A249">
        <v>0</v>
      </c>
      <c r="B249">
        <v>244</v>
      </c>
      <c r="C249" s="59" t="s">
        <v>673</v>
      </c>
      <c r="D249" t="s">
        <v>617</v>
      </c>
      <c r="E249" t="s">
        <v>674</v>
      </c>
      <c r="F249" s="60">
        <v>3.0561734294262499</v>
      </c>
      <c r="G249" s="60">
        <v>3.0544140364344998</v>
      </c>
      <c r="H249" s="60">
        <v>1.75939299174654E-3</v>
      </c>
      <c r="I249" s="60">
        <v>11349.4015646311</v>
      </c>
      <c r="J249" s="60">
        <v>25586.536672155202</v>
      </c>
      <c r="K249" s="60">
        <v>1.0298426312834799E-3</v>
      </c>
      <c r="L249" s="60">
        <v>11269.4606193626</v>
      </c>
      <c r="M249" s="60">
        <v>2.3224742917075198E-3</v>
      </c>
      <c r="N249" s="60">
        <v>25414.594205777801</v>
      </c>
      <c r="O249" s="60">
        <v>1.55799375578972E-6</v>
      </c>
      <c r="P249" s="60">
        <v>19.003003604781899</v>
      </c>
      <c r="Q249" s="60">
        <v>7.5815121499800406E-5</v>
      </c>
      <c r="R249" s="60">
        <v>11.0954889984978</v>
      </c>
      <c r="S249" s="60">
        <v>7.0449082816345101E-4</v>
      </c>
      <c r="T249" s="60">
        <v>103.097010107421</v>
      </c>
      <c r="U249" s="60">
        <v>1.2301510655042701E-4</v>
      </c>
      <c r="V249" s="60">
        <v>1.09165938861208E-4</v>
      </c>
      <c r="W249" s="60">
        <v>4.8600291821649701E-6</v>
      </c>
      <c r="X249" s="60">
        <v>8.9891385070545295E-6</v>
      </c>
      <c r="Y249" s="60">
        <v>4.9054035932007896</v>
      </c>
      <c r="Z249" s="60">
        <v>1.1243898902626601E-4</v>
      </c>
      <c r="AA249" s="60">
        <v>5.6815035111881702</v>
      </c>
      <c r="AB249" s="60">
        <v>5.0455701658024303E-4</v>
      </c>
      <c r="AC249" s="60">
        <v>0.311352647783675</v>
      </c>
      <c r="AD249" s="60">
        <v>9.0965991931929793E-3</v>
      </c>
      <c r="AE249" s="60">
        <v>0.38864626540640601</v>
      </c>
      <c r="AF249" s="60">
        <v>6.4075512434238601E-3</v>
      </c>
      <c r="AG249" s="60">
        <v>0.17303876358815901</v>
      </c>
      <c r="AH249" s="60">
        <v>2.17085827303795E-4</v>
      </c>
      <c r="AI249" s="60">
        <v>0.122305090022578</v>
      </c>
      <c r="AJ249" s="60">
        <v>0.310730311851458</v>
      </c>
      <c r="AK249" s="60">
        <v>27.240135168968401</v>
      </c>
      <c r="AL249" s="60">
        <v>5.1437165405878102E-2</v>
      </c>
      <c r="AM249" s="60">
        <v>10.297056034217301</v>
      </c>
      <c r="AN249" s="60">
        <v>9.74306084543629E-3</v>
      </c>
      <c r="AO249" s="60">
        <v>2.2122758960010998E-3</v>
      </c>
      <c r="AP249" s="60">
        <v>2.9791530386349299E-3</v>
      </c>
      <c r="AQ249" s="60">
        <v>4.5516319108002698E-3</v>
      </c>
      <c r="AR249" s="60">
        <v>0.72301159079101596</v>
      </c>
    </row>
    <row r="250" spans="1:44">
      <c r="A250">
        <v>0</v>
      </c>
      <c r="B250">
        <v>245</v>
      </c>
      <c r="C250" s="59" t="s">
        <v>675</v>
      </c>
      <c r="D250" t="s">
        <v>617</v>
      </c>
      <c r="E250" t="s">
        <v>275</v>
      </c>
      <c r="F250" s="60">
        <v>2.62371367998144</v>
      </c>
      <c r="G250" s="60">
        <v>2.62276529609426</v>
      </c>
      <c r="H250" s="60">
        <v>9.4838388718132495E-4</v>
      </c>
      <c r="I250" s="60">
        <v>593.61975641762797</v>
      </c>
      <c r="J250" s="60">
        <v>1341.9091795179399</v>
      </c>
      <c r="K250" s="60">
        <v>5.3464908209689402E-5</v>
      </c>
      <c r="L250" s="60">
        <v>585.060920265091</v>
      </c>
      <c r="M250" s="60">
        <v>1.21093232047739E-4</v>
      </c>
      <c r="N250" s="60">
        <v>1325.1106221273701</v>
      </c>
      <c r="O250" s="60">
        <v>1.0301968251362299E-7</v>
      </c>
      <c r="P250" s="60">
        <v>1.2565412350947101</v>
      </c>
      <c r="Q250" s="60">
        <v>6.5710025271479697E-6</v>
      </c>
      <c r="R250" s="60">
        <v>0.99370895447107999</v>
      </c>
      <c r="S250" s="60">
        <v>6.1059798406787704E-5</v>
      </c>
      <c r="T250" s="60">
        <v>9.2334301925011708</v>
      </c>
      <c r="U250" s="60">
        <v>1.21190000368081E-5</v>
      </c>
      <c r="V250" s="60">
        <v>1.05005618459357E-5</v>
      </c>
      <c r="W250" s="60">
        <v>4.9955366506462396E-7</v>
      </c>
      <c r="X250" s="60">
        <v>1.1188845258077301E-6</v>
      </c>
      <c r="Y250" s="60">
        <v>0.479103584697322</v>
      </c>
      <c r="Z250" s="60">
        <v>1.1053333745202101E-5</v>
      </c>
      <c r="AA250" s="60">
        <v>0.55999837978405698</v>
      </c>
      <c r="AB250" s="60">
        <v>5.1754535238518897E-5</v>
      </c>
      <c r="AC250" s="60">
        <v>3.1936750559019601E-2</v>
      </c>
      <c r="AD250" s="60">
        <v>9.3999141633142403E-4</v>
      </c>
      <c r="AE250" s="60">
        <v>4.0160519960542998E-2</v>
      </c>
      <c r="AF250" s="60">
        <v>6.5906824770886304E-4</v>
      </c>
      <c r="AG250" s="60">
        <v>1.7798430378656999E-2</v>
      </c>
      <c r="AH250" s="60">
        <v>2.47236090129363E-5</v>
      </c>
      <c r="AI250" s="60">
        <v>1.3929160017204701E-2</v>
      </c>
      <c r="AJ250" s="60">
        <v>4.2064391286803199E-2</v>
      </c>
      <c r="AK250" s="60">
        <v>3.6875697695069301</v>
      </c>
      <c r="AL250" s="60">
        <v>7.0013694386433399E-3</v>
      </c>
      <c r="AM250" s="60">
        <v>1.4015837159200999</v>
      </c>
      <c r="AN250" s="60">
        <v>1.0309644179762501E-3</v>
      </c>
      <c r="AO250" s="60">
        <v>2.3409254308970801E-4</v>
      </c>
      <c r="AP250" s="60">
        <v>3.1523991445121899E-4</v>
      </c>
      <c r="AQ250" s="60">
        <v>4.8163196043532702E-4</v>
      </c>
      <c r="AR250" s="60">
        <v>7.6505652147199205E-2</v>
      </c>
    </row>
    <row r="251" spans="1:44">
      <c r="A251">
        <v>0</v>
      </c>
      <c r="B251">
        <v>246</v>
      </c>
      <c r="C251" s="59" t="s">
        <v>676</v>
      </c>
      <c r="D251" t="s">
        <v>617</v>
      </c>
      <c r="E251" t="s">
        <v>277</v>
      </c>
      <c r="F251" s="60">
        <v>4.6475379620477897</v>
      </c>
      <c r="G251" s="60">
        <v>4.6423446074286003</v>
      </c>
      <c r="H251" s="60">
        <v>5.1933546191911296E-3</v>
      </c>
      <c r="I251" s="60">
        <v>1623915.5503219001</v>
      </c>
      <c r="J251" s="60">
        <v>3660405.2426270498</v>
      </c>
      <c r="K251" s="60">
        <v>0.14639696732586599</v>
      </c>
      <c r="L251" s="60">
        <v>1602006.76099107</v>
      </c>
      <c r="M251" s="60">
        <v>0.331047924034999</v>
      </c>
      <c r="N251" s="60">
        <v>3622622.9422884001</v>
      </c>
      <c r="O251" s="60">
        <v>4.0935536794269798E-4</v>
      </c>
      <c r="P251" s="60">
        <v>4992.94782392044</v>
      </c>
      <c r="Q251" s="60">
        <v>1.22981689244168E-2</v>
      </c>
      <c r="R251" s="60">
        <v>1914.4379763300699</v>
      </c>
      <c r="S251" s="60">
        <v>0.114273324426795</v>
      </c>
      <c r="T251" s="60">
        <v>17787.948984153001</v>
      </c>
      <c r="U251" s="60">
        <v>1.9027668208291899E-2</v>
      </c>
      <c r="V251" s="60">
        <v>1.4670097566133701E-2</v>
      </c>
      <c r="W251" s="60">
        <v>1.69220271862348E-3</v>
      </c>
      <c r="X251" s="60">
        <v>2.6653679235347401E-3</v>
      </c>
      <c r="Y251" s="60">
        <v>717.699045815217</v>
      </c>
      <c r="Z251" s="60">
        <v>1.8069631136569501E-2</v>
      </c>
      <c r="AA251" s="60">
        <v>921.05286824847099</v>
      </c>
      <c r="AB251" s="60">
        <v>0.17896695423415401</v>
      </c>
      <c r="AC251" s="60">
        <v>110.437142355589</v>
      </c>
      <c r="AD251" s="60">
        <v>3.22990513127864</v>
      </c>
      <c r="AE251" s="60">
        <v>137.99558936572399</v>
      </c>
      <c r="AF251" s="60">
        <v>2.2736303737982499</v>
      </c>
      <c r="AG251" s="60">
        <v>61.400396780643902</v>
      </c>
      <c r="AH251" s="60">
        <v>6.3514334762186694E-2</v>
      </c>
      <c r="AI251" s="60">
        <v>35.783664588277603</v>
      </c>
      <c r="AJ251" s="60">
        <v>105.024283997832</v>
      </c>
      <c r="AK251" s="60">
        <v>9206.9411415925897</v>
      </c>
      <c r="AL251" s="60">
        <v>17.7921591179187</v>
      </c>
      <c r="AM251" s="60">
        <v>3561.7604111984001</v>
      </c>
      <c r="AN251" s="60">
        <v>3.34645557073704</v>
      </c>
      <c r="AO251" s="60">
        <v>0.75985164476411104</v>
      </c>
      <c r="AP251" s="60">
        <v>1.02325041638333</v>
      </c>
      <c r="AQ251" s="60">
        <v>1.5633535095895901</v>
      </c>
      <c r="AR251" s="60">
        <v>248.33327063161701</v>
      </c>
    </row>
    <row r="252" spans="1:44">
      <c r="A252">
        <v>0</v>
      </c>
      <c r="B252">
        <v>247</v>
      </c>
      <c r="C252" s="59" t="s">
        <v>677</v>
      </c>
      <c r="D252" t="s">
        <v>617</v>
      </c>
      <c r="E252" t="s">
        <v>678</v>
      </c>
      <c r="F252" s="60">
        <v>4.6947588742516704</v>
      </c>
      <c r="G252" s="60">
        <v>4.69232606277932</v>
      </c>
      <c r="H252" s="60">
        <v>2.4328114723504201E-3</v>
      </c>
      <c r="I252" s="60">
        <v>2399.7085040351999</v>
      </c>
      <c r="J252" s="60">
        <v>5415.5601320628302</v>
      </c>
      <c r="K252" s="60">
        <v>2.1744034711381E-4</v>
      </c>
      <c r="L252" s="60">
        <v>2379.42706431339</v>
      </c>
      <c r="M252" s="60">
        <v>4.9132713430448697E-4</v>
      </c>
      <c r="N252" s="60">
        <v>5376.54164148172</v>
      </c>
      <c r="O252" s="60">
        <v>2.7527721749714198E-7</v>
      </c>
      <c r="P252" s="60">
        <v>3.3575833901599799</v>
      </c>
      <c r="Q252" s="60">
        <v>1.4945505174235001E-5</v>
      </c>
      <c r="R252" s="60">
        <v>2.2597221203317299</v>
      </c>
      <c r="S252" s="60">
        <v>1.3887627296237101E-4</v>
      </c>
      <c r="T252" s="60">
        <v>20.9967729796391</v>
      </c>
      <c r="U252" s="60">
        <v>3.4768504672337798E-5</v>
      </c>
      <c r="V252" s="60">
        <v>2.8877073490216399E-5</v>
      </c>
      <c r="W252" s="60">
        <v>3.4675981867644799E-6</v>
      </c>
      <c r="X252" s="60">
        <v>2.42383299535686E-6</v>
      </c>
      <c r="Y252" s="60">
        <v>1.3418862563724401</v>
      </c>
      <c r="Z252" s="60">
        <v>3.09002602219423E-5</v>
      </c>
      <c r="AA252" s="60">
        <v>1.5626604417229599</v>
      </c>
      <c r="AB252" s="60">
        <v>2.0351140252438001E-4</v>
      </c>
      <c r="AC252" s="60">
        <v>0.12558305988805499</v>
      </c>
      <c r="AD252" s="60">
        <v>3.7946734836851901E-3</v>
      </c>
      <c r="AE252" s="60">
        <v>0.16212494873628799</v>
      </c>
      <c r="AF252" s="60">
        <v>2.6174804573222401E-3</v>
      </c>
      <c r="AG252" s="60">
        <v>7.0686220811117695E-2</v>
      </c>
      <c r="AH252" s="60">
        <v>6.1910823420254895E-5</v>
      </c>
      <c r="AI252" s="60">
        <v>3.4880254164367797E-2</v>
      </c>
      <c r="AJ252" s="60">
        <v>9.1776456596475098E-2</v>
      </c>
      <c r="AK252" s="60">
        <v>8.0455719563402308</v>
      </c>
      <c r="AL252" s="60">
        <v>1.52995304800785E-2</v>
      </c>
      <c r="AM252" s="60">
        <v>3.0627683583936598</v>
      </c>
      <c r="AN252" s="60">
        <v>3.4763534770505802E-3</v>
      </c>
      <c r="AO252" s="60">
        <v>7.8934666214795996E-4</v>
      </c>
      <c r="AP252" s="60">
        <v>1.0629705284932701E-3</v>
      </c>
      <c r="AQ252" s="60">
        <v>1.6240362864093499E-3</v>
      </c>
      <c r="AR252" s="60">
        <v>0.25797271488574702</v>
      </c>
    </row>
    <row r="253" spans="1:44">
      <c r="A253">
        <v>0</v>
      </c>
      <c r="B253">
        <v>248</v>
      </c>
      <c r="C253" s="59" t="s">
        <v>679</v>
      </c>
      <c r="D253" t="s">
        <v>617</v>
      </c>
      <c r="E253" t="s">
        <v>680</v>
      </c>
      <c r="F253" s="60">
        <v>5.0217584239510096</v>
      </c>
      <c r="G253" s="60">
        <v>5.0189182054483199</v>
      </c>
      <c r="H253" s="60">
        <v>2.8402185026878998E-3</v>
      </c>
      <c r="I253" s="60">
        <v>14023.8780006586</v>
      </c>
      <c r="J253" s="60">
        <v>31610.5972721281</v>
      </c>
      <c r="K253" s="60">
        <v>1.26472089002342E-3</v>
      </c>
      <c r="L253" s="60">
        <v>13839.708933821599</v>
      </c>
      <c r="M253" s="60">
        <v>2.8607431654366299E-3</v>
      </c>
      <c r="N253" s="60">
        <v>31304.814411129901</v>
      </c>
      <c r="O253" s="60">
        <v>4.7786053021851396E-6</v>
      </c>
      <c r="P253" s="60">
        <v>58.2851204928131</v>
      </c>
      <c r="Q253" s="60">
        <v>9.5876162290148105E-5</v>
      </c>
      <c r="R253" s="60">
        <v>14.6669314136485</v>
      </c>
      <c r="S253" s="60">
        <v>8.9089321746771899E-4</v>
      </c>
      <c r="T253" s="60">
        <v>136.28072557477299</v>
      </c>
      <c r="U253" s="60">
        <v>1.5704496758101001E-4</v>
      </c>
      <c r="V253" s="60">
        <v>1.2312277115806601E-4</v>
      </c>
      <c r="W253" s="60">
        <v>1.49393757386854E-5</v>
      </c>
      <c r="X253" s="60">
        <v>1.8982820684258899E-5</v>
      </c>
      <c r="Y253" s="60">
        <v>5.9497846394587803</v>
      </c>
      <c r="Z253" s="60">
        <v>1.4435278754011701E-4</v>
      </c>
      <c r="AA253" s="60">
        <v>7.3415534743960897</v>
      </c>
      <c r="AB253" s="60">
        <v>1.5474918898991899E-3</v>
      </c>
      <c r="AC253" s="60">
        <v>0.95492814788207103</v>
      </c>
      <c r="AD253" s="60">
        <v>2.7921219993311899E-2</v>
      </c>
      <c r="AE253" s="60">
        <v>1.1929159068711701</v>
      </c>
      <c r="AF253" s="60">
        <v>1.9657823745461399E-2</v>
      </c>
      <c r="AG253" s="60">
        <v>0.53086825005725502</v>
      </c>
      <c r="AH253" s="60">
        <v>5.0081587950166404E-4</v>
      </c>
      <c r="AI253" s="60">
        <v>0.28215720937928201</v>
      </c>
      <c r="AJ253" s="60">
        <v>0.763707414439042</v>
      </c>
      <c r="AK253" s="60">
        <v>66.9503180262884</v>
      </c>
      <c r="AL253" s="60">
        <v>0.129137210291106</v>
      </c>
      <c r="AM253" s="60">
        <v>25.851601268799001</v>
      </c>
      <c r="AN253" s="60">
        <v>2.91463508006891E-2</v>
      </c>
      <c r="AO253" s="60">
        <v>6.6180191583584697E-3</v>
      </c>
      <c r="AP253" s="60">
        <v>8.9121280718989903E-3</v>
      </c>
      <c r="AQ253" s="60">
        <v>1.36162035704316E-2</v>
      </c>
      <c r="AR253" s="60">
        <v>2.16288800742017</v>
      </c>
    </row>
    <row r="254" spans="1:44">
      <c r="A254">
        <v>0</v>
      </c>
      <c r="B254">
        <v>249</v>
      </c>
      <c r="C254" s="59" t="s">
        <v>681</v>
      </c>
      <c r="D254" t="s">
        <v>617</v>
      </c>
      <c r="E254" t="s">
        <v>535</v>
      </c>
      <c r="F254" s="60">
        <v>2.4071590417045399</v>
      </c>
      <c r="G254" s="60">
        <v>2.4056229019801001</v>
      </c>
      <c r="H254" s="60">
        <v>1.53613972444511E-3</v>
      </c>
      <c r="I254" s="60">
        <v>3977.7200627050502</v>
      </c>
      <c r="J254" s="60">
        <v>8970.1676382388196</v>
      </c>
      <c r="K254" s="60">
        <v>3.5502267763857999E-4</v>
      </c>
      <c r="L254" s="60">
        <v>3884.9761731482999</v>
      </c>
      <c r="M254" s="60">
        <v>8.0662192825057503E-4</v>
      </c>
      <c r="N254" s="60">
        <v>8826.7797224564893</v>
      </c>
      <c r="O254" s="60">
        <v>2.58451542449584E-6</v>
      </c>
      <c r="P254" s="60">
        <v>31.523589710033299</v>
      </c>
      <c r="Q254" s="60">
        <v>3.89636307696744E-5</v>
      </c>
      <c r="R254" s="60">
        <v>6.1076942986572504</v>
      </c>
      <c r="S254" s="60">
        <v>3.6206041554227202E-4</v>
      </c>
      <c r="T254" s="60">
        <v>56.751720524237598</v>
      </c>
      <c r="U254" s="60">
        <v>5.76145566501104E-5</v>
      </c>
      <c r="V254" s="60">
        <v>4.0656117693667798E-5</v>
      </c>
      <c r="W254" s="60">
        <v>7.4951889166290201E-6</v>
      </c>
      <c r="X254" s="60">
        <v>9.4632500398135296E-6</v>
      </c>
      <c r="Y254" s="60">
        <v>2.0985112119409801</v>
      </c>
      <c r="Z254" s="60">
        <v>5.4261345610449203E-5</v>
      </c>
      <c r="AA254" s="60">
        <v>2.7749240145509702</v>
      </c>
      <c r="AB254" s="60">
        <v>7.7847394325136895E-4</v>
      </c>
      <c r="AC254" s="60">
        <v>0.480381632792861</v>
      </c>
      <c r="AD254" s="60">
        <v>1.40776706455739E-2</v>
      </c>
      <c r="AE254" s="60">
        <v>0.601459293283786</v>
      </c>
      <c r="AF254" s="60">
        <v>9.8973384834130304E-3</v>
      </c>
      <c r="AG254" s="60">
        <v>0.26728201600275697</v>
      </c>
      <c r="AH254" s="60">
        <v>2.4888874531267302E-4</v>
      </c>
      <c r="AI254" s="60">
        <v>0.140222697994629</v>
      </c>
      <c r="AJ254" s="60">
        <v>0.39177390736720702</v>
      </c>
      <c r="AK254" s="60">
        <v>34.3448121580726</v>
      </c>
      <c r="AL254" s="60">
        <v>6.6527353197958106E-2</v>
      </c>
      <c r="AM254" s="60">
        <v>13.3179166908225</v>
      </c>
      <c r="AN254" s="60">
        <v>1.46493375441614E-2</v>
      </c>
      <c r="AO254" s="60">
        <v>3.32630345598084E-3</v>
      </c>
      <c r="AP254" s="60">
        <v>4.4793543454285699E-3</v>
      </c>
      <c r="AQ254" s="60">
        <v>6.8436797427519503E-3</v>
      </c>
      <c r="AR254" s="60">
        <v>1.08709583259965</v>
      </c>
    </row>
    <row r="255" spans="1:44">
      <c r="A255">
        <v>0</v>
      </c>
      <c r="B255">
        <v>250</v>
      </c>
      <c r="C255" s="59" t="s">
        <v>682</v>
      </c>
      <c r="D255" t="s">
        <v>617</v>
      </c>
      <c r="E255" t="s">
        <v>683</v>
      </c>
      <c r="F255" s="60">
        <v>2.4153994432518799</v>
      </c>
      <c r="G255" s="60">
        <v>2.4140838104426199</v>
      </c>
      <c r="H255" s="60">
        <v>1.3156328092556199E-3</v>
      </c>
      <c r="I255" s="60">
        <v>38513.935577600401</v>
      </c>
      <c r="J255" s="60">
        <v>87124.549125444406</v>
      </c>
      <c r="K255" s="60">
        <v>3.4610369591812E-3</v>
      </c>
      <c r="L255" s="60">
        <v>37873.7668541077</v>
      </c>
      <c r="M255" s="60">
        <v>7.8617668125980904E-3</v>
      </c>
      <c r="N255" s="60">
        <v>86030.495147368507</v>
      </c>
      <c r="O255" s="60">
        <v>1.34443516235523E-5</v>
      </c>
      <c r="P255" s="60">
        <v>163.98208363602899</v>
      </c>
      <c r="Q255" s="60">
        <v>3.5112208256204302E-4</v>
      </c>
      <c r="R255" s="60">
        <v>54.738670282666902</v>
      </c>
      <c r="S255" s="60">
        <v>3.2627255400615E-3</v>
      </c>
      <c r="T255" s="60">
        <v>508.623924865959</v>
      </c>
      <c r="U255" s="60">
        <v>5.2852012409215798E-4</v>
      </c>
      <c r="V255" s="60">
        <v>4.05689642060069E-4</v>
      </c>
      <c r="W255" s="60">
        <v>4.6720049491267902E-5</v>
      </c>
      <c r="X255" s="60">
        <v>7.6110432540821304E-5</v>
      </c>
      <c r="Y255" s="60">
        <v>19.9084598374276</v>
      </c>
      <c r="Z255" s="60">
        <v>5.0569969365314303E-4</v>
      </c>
      <c r="AA255" s="60">
        <v>25.784636239884701</v>
      </c>
      <c r="AB255" s="60">
        <v>4.7217404526274402E-3</v>
      </c>
      <c r="AC255" s="60">
        <v>2.9136972507824299</v>
      </c>
      <c r="AD255" s="60">
        <v>8.4977396868338995E-2</v>
      </c>
      <c r="AE255" s="60">
        <v>3.63060383726169</v>
      </c>
      <c r="AF255" s="60">
        <v>5.9923603271498198E-2</v>
      </c>
      <c r="AG255" s="60">
        <v>1.61826348723927</v>
      </c>
      <c r="AH255" s="60">
        <v>1.79368159815501E-3</v>
      </c>
      <c r="AI255" s="60">
        <v>1.0105514121187</v>
      </c>
      <c r="AJ255" s="60">
        <v>2.9651800718761598</v>
      </c>
      <c r="AK255" s="60">
        <v>259.94215201267701</v>
      </c>
      <c r="AL255" s="60">
        <v>0.49810473250911202</v>
      </c>
      <c r="AM255" s="60">
        <v>99.714132788682704</v>
      </c>
      <c r="AN255" s="60">
        <v>9.3325339227857601E-2</v>
      </c>
      <c r="AO255" s="60">
        <v>2.1190610383902901E-2</v>
      </c>
      <c r="AP255" s="60">
        <v>2.85362594338637E-2</v>
      </c>
      <c r="AQ255" s="60">
        <v>4.3598469410090997E-2</v>
      </c>
      <c r="AR255" s="60">
        <v>6.9254727078760201</v>
      </c>
    </row>
    <row r="256" spans="1:44">
      <c r="A256">
        <v>0</v>
      </c>
      <c r="B256">
        <v>251</v>
      </c>
      <c r="C256" s="59" t="s">
        <v>684</v>
      </c>
      <c r="D256" t="s">
        <v>617</v>
      </c>
      <c r="E256" t="s">
        <v>685</v>
      </c>
      <c r="F256" s="60">
        <v>3.8900170419979698</v>
      </c>
      <c r="G256" s="60">
        <v>3.8871827505697301</v>
      </c>
      <c r="H256" s="60">
        <v>2.83429142823621E-3</v>
      </c>
      <c r="I256" s="60">
        <v>464438.37989257497</v>
      </c>
      <c r="J256" s="60">
        <v>1049223.81376989</v>
      </c>
      <c r="K256" s="60">
        <v>4.1726035601313098E-2</v>
      </c>
      <c r="L256" s="60">
        <v>456603.66033311398</v>
      </c>
      <c r="M256" s="60">
        <v>9.4696185230910404E-2</v>
      </c>
      <c r="N256" s="60">
        <v>1036250.4890029799</v>
      </c>
      <c r="O256" s="60">
        <v>1.5107422188354901E-4</v>
      </c>
      <c r="P256" s="60">
        <v>1842.6671945084299</v>
      </c>
      <c r="Q256" s="60">
        <v>4.0220378502392696E-3</v>
      </c>
      <c r="R256" s="60">
        <v>619.72854265641001</v>
      </c>
      <c r="S256" s="60">
        <v>3.7373291764718701E-2</v>
      </c>
      <c r="T256" s="60">
        <v>5758.3337501107198</v>
      </c>
      <c r="U256" s="60">
        <v>7.49962457406854E-3</v>
      </c>
      <c r="V256" s="60">
        <v>6.0449227923108804E-3</v>
      </c>
      <c r="W256" s="60">
        <v>5.9973137157871305E-4</v>
      </c>
      <c r="X256" s="60">
        <v>8.54970410178949E-4</v>
      </c>
      <c r="Y256" s="60">
        <v>287.46680755229602</v>
      </c>
      <c r="Z256" s="60">
        <v>5.5987472903382901E-3</v>
      </c>
      <c r="AA256" s="60">
        <v>284.64082613625197</v>
      </c>
      <c r="AB256" s="60">
        <v>6.0650753072086901E-2</v>
      </c>
      <c r="AC256" s="60">
        <v>37.426439309193299</v>
      </c>
      <c r="AD256" s="60">
        <v>1.09174597791364</v>
      </c>
      <c r="AE256" s="60">
        <v>46.644134591101597</v>
      </c>
      <c r="AF256" s="60">
        <v>0.76977255538745704</v>
      </c>
      <c r="AG256" s="60">
        <v>20.788049313698199</v>
      </c>
      <c r="AH256" s="60">
        <v>2.2702425020808902E-2</v>
      </c>
      <c r="AI256" s="60">
        <v>12.790434872771399</v>
      </c>
      <c r="AJ256" s="60">
        <v>37.7031938575768</v>
      </c>
      <c r="AK256" s="60">
        <v>3305.2459248751402</v>
      </c>
      <c r="AL256" s="60">
        <v>6.4385384268581802</v>
      </c>
      <c r="AM256" s="60">
        <v>1288.9122181729699</v>
      </c>
      <c r="AN256" s="60">
        <v>1.19136975838359</v>
      </c>
      <c r="AO256" s="60">
        <v>0.270514409966988</v>
      </c>
      <c r="AP256" s="60">
        <v>0.364287109654923</v>
      </c>
      <c r="AQ256" s="60">
        <v>0.55656823876168304</v>
      </c>
      <c r="AR256" s="60">
        <v>88.408987472628198</v>
      </c>
    </row>
    <row r="257" spans="1:44">
      <c r="A257">
        <v>0</v>
      </c>
      <c r="B257">
        <v>252</v>
      </c>
      <c r="C257" s="59" t="s">
        <v>686</v>
      </c>
      <c r="D257" t="s">
        <v>617</v>
      </c>
      <c r="E257" t="s">
        <v>687</v>
      </c>
      <c r="F257" s="60">
        <v>3.6221120539097398</v>
      </c>
      <c r="G257" s="60">
        <v>3.6200129315680099</v>
      </c>
      <c r="H257" s="60">
        <v>2.0991223417343701E-3</v>
      </c>
      <c r="I257" s="60">
        <v>22379.1191054835</v>
      </c>
      <c r="J257" s="60">
        <v>50487.141551668799</v>
      </c>
      <c r="K257" s="60">
        <v>2.0256676497686001E-3</v>
      </c>
      <c r="L257" s="60">
        <v>22166.670046018298</v>
      </c>
      <c r="M257" s="60">
        <v>4.5781072302277896E-3</v>
      </c>
      <c r="N257" s="60">
        <v>50097.750447534097</v>
      </c>
      <c r="O257" s="60">
        <v>4.1472493851619296E-6</v>
      </c>
      <c r="P257" s="60">
        <v>50.584410061524501</v>
      </c>
      <c r="Q257" s="60">
        <v>1.3746467001155601E-4</v>
      </c>
      <c r="R257" s="60">
        <v>21.3394457061483</v>
      </c>
      <c r="S257" s="60">
        <v>1.27735052770094E-3</v>
      </c>
      <c r="T257" s="60">
        <v>198.28149037559399</v>
      </c>
      <c r="U257" s="60">
        <v>3.0434413580860499E-4</v>
      </c>
      <c r="V257" s="60">
        <v>2.5854311513276603E-4</v>
      </c>
      <c r="W257" s="60">
        <v>1.8172334361666401E-5</v>
      </c>
      <c r="X257" s="60">
        <v>2.7628686314173099E-5</v>
      </c>
      <c r="Y257" s="60">
        <v>11.914449737240499</v>
      </c>
      <c r="Z257" s="60">
        <v>2.5786323698640901E-4</v>
      </c>
      <c r="AA257" s="60">
        <v>13.0813830494212</v>
      </c>
      <c r="AB257" s="60">
        <v>1.6726209106275201E-3</v>
      </c>
      <c r="AC257" s="60">
        <v>1.0321429137818701</v>
      </c>
      <c r="AD257" s="60">
        <v>3.02416143226912E-2</v>
      </c>
      <c r="AE257" s="60">
        <v>1.2920532406407299</v>
      </c>
      <c r="AF257" s="60">
        <v>2.1263848635952601E-2</v>
      </c>
      <c r="AG257" s="60">
        <v>0.57423966462496601</v>
      </c>
      <c r="AH257" s="60">
        <v>6.0182487086140799E-4</v>
      </c>
      <c r="AI257" s="60">
        <v>0.33906517953258603</v>
      </c>
      <c r="AJ257" s="60">
        <v>0.90589182472997398</v>
      </c>
      <c r="AK257" s="60">
        <v>79.414897140464404</v>
      </c>
      <c r="AL257" s="60">
        <v>0.15257208123496599</v>
      </c>
      <c r="AM257" s="60">
        <v>30.542959693382802</v>
      </c>
      <c r="AN257" s="60">
        <v>3.14523746607933E-2</v>
      </c>
      <c r="AO257" s="60">
        <v>7.1416292479540002E-3</v>
      </c>
      <c r="AP257" s="60">
        <v>9.6172473592174897E-3</v>
      </c>
      <c r="AQ257" s="60">
        <v>1.4693498053621801E-2</v>
      </c>
      <c r="AR257" s="60">
        <v>2.3340130784780002</v>
      </c>
    </row>
    <row r="258" spans="1:44">
      <c r="A258">
        <v>0</v>
      </c>
      <c r="B258">
        <v>253</v>
      </c>
      <c r="C258" s="59" t="s">
        <v>688</v>
      </c>
      <c r="D258" t="s">
        <v>617</v>
      </c>
      <c r="E258" t="s">
        <v>438</v>
      </c>
      <c r="F258" s="60">
        <v>5.0295181304425798</v>
      </c>
      <c r="G258" s="60">
        <v>5.0260781622045103</v>
      </c>
      <c r="H258" s="60">
        <v>3.4399682380694698E-3</v>
      </c>
      <c r="I258" s="60">
        <v>10182.3596768528</v>
      </c>
      <c r="J258" s="60">
        <v>22953.603128534101</v>
      </c>
      <c r="K258" s="60">
        <v>9.1576281800267805E-4</v>
      </c>
      <c r="L258" s="60">
        <v>10021.097108104599</v>
      </c>
      <c r="M258" s="60">
        <v>2.0733529730360902E-3</v>
      </c>
      <c r="N258" s="60">
        <v>22688.485570410499</v>
      </c>
      <c r="O258" s="60">
        <v>3.2434752820436398E-6</v>
      </c>
      <c r="P258" s="60">
        <v>39.560988128257499</v>
      </c>
      <c r="Q258" s="60">
        <v>8.0135283960612203E-5</v>
      </c>
      <c r="R258" s="60">
        <v>12.5252601409347</v>
      </c>
      <c r="S258" s="60">
        <v>7.4462242669391405E-4</v>
      </c>
      <c r="T258" s="60">
        <v>116.380249516438</v>
      </c>
      <c r="U258" s="60">
        <v>2.6775028669044599E-4</v>
      </c>
      <c r="V258" s="60">
        <v>2.3976925801693901E-4</v>
      </c>
      <c r="W258" s="60">
        <v>1.04912115213657E-5</v>
      </c>
      <c r="X258" s="60">
        <v>1.7489817152140598E-5</v>
      </c>
      <c r="Y258" s="60">
        <v>10.7117594955798</v>
      </c>
      <c r="Z258" s="60">
        <v>2.05663005088795E-4</v>
      </c>
      <c r="AA258" s="60">
        <v>10.500027953137799</v>
      </c>
      <c r="AB258" s="60">
        <v>1.1183069877053399E-3</v>
      </c>
      <c r="AC258" s="60">
        <v>0.69008621466998699</v>
      </c>
      <c r="AD258" s="60">
        <v>2.0323607165438198E-2</v>
      </c>
      <c r="AE258" s="60">
        <v>0.86831285590169405</v>
      </c>
      <c r="AF258" s="60">
        <v>1.4244282035571199E-2</v>
      </c>
      <c r="AG258" s="60">
        <v>0.38467315484459702</v>
      </c>
      <c r="AH258" s="60">
        <v>4.0733353001794599E-4</v>
      </c>
      <c r="AI258" s="60">
        <v>0.229489712330402</v>
      </c>
      <c r="AJ258" s="60">
        <v>0.69179114280356102</v>
      </c>
      <c r="AK258" s="60">
        <v>60.645786780121398</v>
      </c>
      <c r="AL258" s="60">
        <v>0.117812320461834</v>
      </c>
      <c r="AM258" s="60">
        <v>23.584504623150199</v>
      </c>
      <c r="AN258" s="60">
        <v>2.1044669860151501E-2</v>
      </c>
      <c r="AO258" s="60">
        <v>4.7784376876171403E-3</v>
      </c>
      <c r="AP258" s="60">
        <v>6.4348622634776403E-3</v>
      </c>
      <c r="AQ258" s="60">
        <v>9.8313699090566906E-3</v>
      </c>
      <c r="AR258" s="60">
        <v>1.5616796892310201</v>
      </c>
    </row>
    <row r="259" spans="1:44">
      <c r="A259">
        <v>0</v>
      </c>
      <c r="B259">
        <v>254</v>
      </c>
      <c r="C259" s="59" t="s">
        <v>689</v>
      </c>
      <c r="D259" t="s">
        <v>617</v>
      </c>
      <c r="E259" t="s">
        <v>442</v>
      </c>
      <c r="F259" s="60">
        <v>5.0533619026768202</v>
      </c>
      <c r="G259" s="60">
        <v>5.0502160743412796</v>
      </c>
      <c r="H259" s="60">
        <v>3.1458283355378898E-3</v>
      </c>
      <c r="I259" s="60">
        <v>44876.829935702801</v>
      </c>
      <c r="J259" s="60">
        <v>101373.610367171</v>
      </c>
      <c r="K259" s="60">
        <v>4.0495541427383397E-3</v>
      </c>
      <c r="L259" s="60">
        <v>44313.849078757601</v>
      </c>
      <c r="M259" s="60">
        <v>9.17790343817825E-3</v>
      </c>
      <c r="N259" s="60">
        <v>100432.841118608</v>
      </c>
      <c r="O259" s="60">
        <v>1.1202204292172701E-5</v>
      </c>
      <c r="P259" s="60">
        <v>136.63439134758201</v>
      </c>
      <c r="Q259" s="60">
        <v>2.9476382766631799E-4</v>
      </c>
      <c r="R259" s="60">
        <v>45.562385831605802</v>
      </c>
      <c r="S259" s="60">
        <v>2.7389740942785801E-3</v>
      </c>
      <c r="T259" s="60">
        <v>423.35077744895898</v>
      </c>
      <c r="U259" s="60">
        <v>7.7963974763416697E-4</v>
      </c>
      <c r="V259" s="60">
        <v>6.7810803037006298E-4</v>
      </c>
      <c r="W259" s="60">
        <v>3.8319466061685898E-5</v>
      </c>
      <c r="X259" s="60">
        <v>6.3212251202417798E-5</v>
      </c>
      <c r="Y259" s="60">
        <v>30.823685166715698</v>
      </c>
      <c r="Z259" s="60">
        <v>4.4608885742755E-4</v>
      </c>
      <c r="AA259" s="60">
        <v>22.716726401209399</v>
      </c>
      <c r="AB259" s="60">
        <v>3.8922831070277498E-3</v>
      </c>
      <c r="AC259" s="60">
        <v>2.4018547190375399</v>
      </c>
      <c r="AD259" s="60">
        <v>6.9910492155250095E-2</v>
      </c>
      <c r="AE259" s="60">
        <v>2.9868801638741602</v>
      </c>
      <c r="AF259" s="60">
        <v>4.9360257467384303E-2</v>
      </c>
      <c r="AG259" s="60">
        <v>1.33299564811368</v>
      </c>
      <c r="AH259" s="60">
        <v>1.51816417452112E-3</v>
      </c>
      <c r="AI259" s="60">
        <v>0.85532624742350305</v>
      </c>
      <c r="AJ259" s="60">
        <v>2.5796722558240601</v>
      </c>
      <c r="AK259" s="60">
        <v>226.14665599112001</v>
      </c>
      <c r="AL259" s="60">
        <v>0.43903657921973299</v>
      </c>
      <c r="AM259" s="60">
        <v>87.8894515594762</v>
      </c>
      <c r="AN259" s="60">
        <v>7.5874775018640706E-2</v>
      </c>
      <c r="AO259" s="60">
        <v>1.72282528581344E-2</v>
      </c>
      <c r="AP259" s="60">
        <v>2.32003533919449E-2</v>
      </c>
      <c r="AQ259" s="60">
        <v>3.5446168768561402E-2</v>
      </c>
      <c r="AR259" s="60">
        <v>5.6305038691032996</v>
      </c>
    </row>
    <row r="260" spans="1:44">
      <c r="A260">
        <v>0</v>
      </c>
      <c r="B260">
        <v>255</v>
      </c>
      <c r="C260" s="59" t="s">
        <v>690</v>
      </c>
      <c r="D260" t="s">
        <v>617</v>
      </c>
      <c r="E260" t="s">
        <v>691</v>
      </c>
      <c r="F260" s="60">
        <v>4.1997798628025604</v>
      </c>
      <c r="G260" s="60">
        <v>4.1973064652858101</v>
      </c>
      <c r="H260" s="60">
        <v>2.4733975167485801E-3</v>
      </c>
      <c r="I260" s="60">
        <v>256472.86059413099</v>
      </c>
      <c r="J260" s="60">
        <v>579210.19839135103</v>
      </c>
      <c r="K260" s="60">
        <v>2.31162093223462E-2</v>
      </c>
      <c r="L260" s="60">
        <v>252958.27023829601</v>
      </c>
      <c r="M260" s="60">
        <v>5.2412901194594901E-2</v>
      </c>
      <c r="N260" s="60">
        <v>573548.91710289405</v>
      </c>
      <c r="O260" s="60">
        <v>9.5486059028205203E-5</v>
      </c>
      <c r="P260" s="60">
        <v>1164.65288591587</v>
      </c>
      <c r="Q260" s="60">
        <v>1.70403094927723E-3</v>
      </c>
      <c r="R260" s="60">
        <v>258.895227552238</v>
      </c>
      <c r="S260" s="60">
        <v>1.58341299277132E-2</v>
      </c>
      <c r="T260" s="60">
        <v>2405.5861601757201</v>
      </c>
      <c r="U260" s="60">
        <v>3.9971564655249996E-3</v>
      </c>
      <c r="V260" s="60">
        <v>3.4074516880443599E-3</v>
      </c>
      <c r="W260" s="60">
        <v>2.6394262082892102E-4</v>
      </c>
      <c r="X260" s="60">
        <v>3.2576215665171699E-4</v>
      </c>
      <c r="Y260" s="60">
        <v>156.508584068255</v>
      </c>
      <c r="Z260" s="60">
        <v>4.1400436828570499E-3</v>
      </c>
      <c r="AA260" s="60">
        <v>210.10789843176701</v>
      </c>
      <c r="AB260" s="60">
        <v>2.7266744044722499E-2</v>
      </c>
      <c r="AC260" s="60">
        <v>16.8257950554414</v>
      </c>
      <c r="AD260" s="60">
        <v>0.49049215409081098</v>
      </c>
      <c r="AE260" s="60">
        <v>20.955957259410201</v>
      </c>
      <c r="AF260" s="60">
        <v>0.34598150198363797</v>
      </c>
      <c r="AG260" s="60">
        <v>9.3433839314303508</v>
      </c>
      <c r="AH260" s="60">
        <v>8.8696559716777094E-3</v>
      </c>
      <c r="AI260" s="60">
        <v>4.9971206576012799</v>
      </c>
      <c r="AJ260" s="60">
        <v>13.4189039715154</v>
      </c>
      <c r="AK260" s="60">
        <v>1176.36659206337</v>
      </c>
      <c r="AL260" s="60">
        <v>2.28941898340311</v>
      </c>
      <c r="AM260" s="60">
        <v>458.31210510695701</v>
      </c>
      <c r="AN260" s="60">
        <v>0.50701921905152303</v>
      </c>
      <c r="AO260" s="60">
        <v>0.115124635467886</v>
      </c>
      <c r="AP260" s="60">
        <v>0.15503212863909999</v>
      </c>
      <c r="AQ260" s="60">
        <v>0.236862454944537</v>
      </c>
      <c r="AR260" s="60">
        <v>37.624805791885102</v>
      </c>
    </row>
    <row r="261" spans="1:44">
      <c r="A261">
        <v>0</v>
      </c>
      <c r="B261">
        <v>256</v>
      </c>
      <c r="C261" s="59" t="s">
        <v>692</v>
      </c>
      <c r="D261" t="s">
        <v>617</v>
      </c>
      <c r="E261" t="s">
        <v>693</v>
      </c>
      <c r="F261" s="60">
        <v>2.32327357170545</v>
      </c>
      <c r="G261" s="60">
        <v>2.3221361217593799</v>
      </c>
      <c r="H261" s="60">
        <v>1.1374499460665699E-3</v>
      </c>
      <c r="I261" s="60">
        <v>453.19351465847097</v>
      </c>
      <c r="J261" s="60">
        <v>1020.5622371754999</v>
      </c>
      <c r="K261" s="60">
        <v>4.0894061794909398E-5</v>
      </c>
      <c r="L261" s="60">
        <v>447.49945764932897</v>
      </c>
      <c r="M261" s="60">
        <v>9.2217092389586095E-5</v>
      </c>
      <c r="N261" s="60">
        <v>1009.12203432614</v>
      </c>
      <c r="O261" s="60">
        <v>1.37957828802037E-7</v>
      </c>
      <c r="P261" s="60">
        <v>1.68268525357737</v>
      </c>
      <c r="Q261" s="60">
        <v>4.7818076362863504E-6</v>
      </c>
      <c r="R261" s="60">
        <v>0.692984939242686</v>
      </c>
      <c r="S261" s="60">
        <v>4.4434012511395899E-5</v>
      </c>
      <c r="T261" s="60">
        <v>6.4391307794560904</v>
      </c>
      <c r="U261" s="60">
        <v>9.6174188158747197E-6</v>
      </c>
      <c r="V261" s="60">
        <v>8.5673037132574594E-6</v>
      </c>
      <c r="W261" s="60">
        <v>2.9819656976713498E-7</v>
      </c>
      <c r="X261" s="60">
        <v>7.5191853285012001E-7</v>
      </c>
      <c r="Y261" s="60">
        <v>0.38454147562959901</v>
      </c>
      <c r="Z261" s="60">
        <v>8.5585920946742899E-6</v>
      </c>
      <c r="AA261" s="60">
        <v>0.43327779981480202</v>
      </c>
      <c r="AB261" s="60">
        <v>3.9519600055010297E-5</v>
      </c>
      <c r="AC261" s="60">
        <v>2.4386802109851301E-2</v>
      </c>
      <c r="AD261" s="60">
        <v>7.1593860000695498E-4</v>
      </c>
      <c r="AE261" s="60">
        <v>3.0588009567488399E-2</v>
      </c>
      <c r="AF261" s="60">
        <v>5.0277963084747199E-4</v>
      </c>
      <c r="AG261" s="60">
        <v>1.35777869538612E-2</v>
      </c>
      <c r="AH261" s="60">
        <v>1.4362546029802599E-5</v>
      </c>
      <c r="AI261" s="60">
        <v>8.0917879666933205E-3</v>
      </c>
      <c r="AJ261" s="60">
        <v>1.97523598910243E-2</v>
      </c>
      <c r="AK261" s="60">
        <v>1.73158823846843</v>
      </c>
      <c r="AL261" s="60">
        <v>3.2189169540472102E-3</v>
      </c>
      <c r="AM261" s="60">
        <v>0.64438559130881901</v>
      </c>
      <c r="AN261" s="60">
        <v>6.4614895814851E-4</v>
      </c>
      <c r="AO261" s="60">
        <v>1.4671568458640301E-4</v>
      </c>
      <c r="AP261" s="60">
        <v>1.9757415967524601E-4</v>
      </c>
      <c r="AQ261" s="60">
        <v>3.0185911388686101E-4</v>
      </c>
      <c r="AR261" s="60">
        <v>4.79493245018313E-2</v>
      </c>
    </row>
    <row r="262" spans="1:44">
      <c r="A262">
        <v>0</v>
      </c>
      <c r="B262">
        <v>257</v>
      </c>
      <c r="C262" s="59" t="s">
        <v>694</v>
      </c>
      <c r="D262" t="s">
        <v>617</v>
      </c>
      <c r="E262" t="s">
        <v>695</v>
      </c>
      <c r="F262" s="60">
        <v>3.5970208060423099</v>
      </c>
      <c r="G262" s="60">
        <v>3.5951159351626698</v>
      </c>
      <c r="H262" s="60">
        <v>1.90487087963875E-3</v>
      </c>
      <c r="I262" s="60">
        <v>13382.7025778478</v>
      </c>
      <c r="J262" s="60">
        <v>30151.510235150799</v>
      </c>
      <c r="K262" s="60">
        <v>1.2058192492688301E-3</v>
      </c>
      <c r="L262" s="60">
        <v>13195.1544157468</v>
      </c>
      <c r="M262" s="60">
        <v>2.7269011099009398E-3</v>
      </c>
      <c r="N262" s="60">
        <v>29840.194741817701</v>
      </c>
      <c r="O262" s="60">
        <v>4.6771083042206802E-6</v>
      </c>
      <c r="P262" s="60">
        <v>57.0471515914452</v>
      </c>
      <c r="Q262" s="60">
        <v>9.5921353210272098E-5</v>
      </c>
      <c r="R262" s="60">
        <v>14.9264744438061</v>
      </c>
      <c r="S262" s="60">
        <v>8.9132272576272699E-4</v>
      </c>
      <c r="T262" s="60">
        <v>138.69380567590599</v>
      </c>
      <c r="U262" s="60">
        <v>1.4638736698641201E-4</v>
      </c>
      <c r="V262" s="60">
        <v>1.0891787613152E-4</v>
      </c>
      <c r="W262" s="60">
        <v>1.6884205441603199E-5</v>
      </c>
      <c r="X262" s="60">
        <v>2.0585285413288202E-5</v>
      </c>
      <c r="Y262" s="60">
        <v>5.4346100260515202</v>
      </c>
      <c r="Z262" s="60">
        <v>1.3597288844288699E-4</v>
      </c>
      <c r="AA262" s="60">
        <v>6.93413857136348</v>
      </c>
      <c r="AB262" s="60">
        <v>1.79045641439758E-3</v>
      </c>
      <c r="AC262" s="60">
        <v>1.10485698750618</v>
      </c>
      <c r="AD262" s="60">
        <v>3.2310931439618398E-2</v>
      </c>
      <c r="AE262" s="60">
        <v>1.3804634643248901</v>
      </c>
      <c r="AF262" s="60">
        <v>2.2745796929198699E-2</v>
      </c>
      <c r="AG262" s="60">
        <v>0.61426033564621896</v>
      </c>
      <c r="AH262" s="60">
        <v>5.3806516096259504E-4</v>
      </c>
      <c r="AI262" s="60">
        <v>0.30314327179647999</v>
      </c>
      <c r="AJ262" s="60">
        <v>0.80183866217258104</v>
      </c>
      <c r="AK262" s="60">
        <v>70.293089242376297</v>
      </c>
      <c r="AL262" s="60">
        <v>0.13492932438319999</v>
      </c>
      <c r="AM262" s="60">
        <v>27.011107685847001</v>
      </c>
      <c r="AN262" s="60">
        <v>3.3673883624470401E-2</v>
      </c>
      <c r="AO262" s="60">
        <v>7.6460489482281201E-3</v>
      </c>
      <c r="AP262" s="60">
        <v>1.0296522735907299E-2</v>
      </c>
      <c r="AQ262" s="60">
        <v>1.5731311940334999E-2</v>
      </c>
      <c r="AR262" s="60">
        <v>2.4988664808394399</v>
      </c>
    </row>
    <row r="263" spans="1:44">
      <c r="A263">
        <v>0</v>
      </c>
      <c r="B263">
        <v>258</v>
      </c>
      <c r="C263" s="59" t="s">
        <v>696</v>
      </c>
      <c r="D263" t="s">
        <v>617</v>
      </c>
      <c r="E263" t="s">
        <v>697</v>
      </c>
      <c r="F263" s="60">
        <v>2.1590866622224998</v>
      </c>
      <c r="G263" s="60">
        <v>2.1578641908050198</v>
      </c>
      <c r="H263" s="60">
        <v>1.22247141748177E-3</v>
      </c>
      <c r="I263" s="60">
        <v>26125.283045719301</v>
      </c>
      <c r="J263" s="60">
        <v>58799.026587996603</v>
      </c>
      <c r="K263" s="60">
        <v>2.3543975146686599E-3</v>
      </c>
      <c r="L263" s="60">
        <v>25763.9267087015</v>
      </c>
      <c r="M263" s="60">
        <v>5.3197331062100704E-3</v>
      </c>
      <c r="N263" s="60">
        <v>58213.285141671302</v>
      </c>
      <c r="O263" s="60">
        <v>1.2505699594903801E-5</v>
      </c>
      <c r="P263" s="60">
        <v>152.53325220281101</v>
      </c>
      <c r="Q263" s="60">
        <v>1.7842148705592801E-4</v>
      </c>
      <c r="R263" s="60">
        <v>27.060896479785502</v>
      </c>
      <c r="S263" s="60">
        <v>1.6579428901060699E-3</v>
      </c>
      <c r="T263" s="60">
        <v>251.44600578728</v>
      </c>
      <c r="U263" s="60">
        <v>6.3309655488033405E-4</v>
      </c>
      <c r="V263" s="60">
        <v>5.8234247738442096E-4</v>
      </c>
      <c r="W263" s="60">
        <v>2.06777157049177E-5</v>
      </c>
      <c r="X263" s="60">
        <v>3.00763617909951E-5</v>
      </c>
      <c r="Y263" s="60">
        <v>25.598306409571599</v>
      </c>
      <c r="Z263" s="60">
        <v>3.1638733432159499E-4</v>
      </c>
      <c r="AA263" s="60">
        <v>16.01863011176</v>
      </c>
      <c r="AB263" s="60">
        <v>2.2392904844663101E-3</v>
      </c>
      <c r="AC263" s="60">
        <v>1.38182405275201</v>
      </c>
      <c r="AD263" s="60">
        <v>4.0495333119493902E-2</v>
      </c>
      <c r="AE263" s="60">
        <v>1.7301366861427501</v>
      </c>
      <c r="AF263" s="60">
        <v>2.8470028198389299E-2</v>
      </c>
      <c r="AG263" s="60">
        <v>0.76884574022336005</v>
      </c>
      <c r="AH263" s="60">
        <v>7.3972143590494098E-4</v>
      </c>
      <c r="AI263" s="60">
        <v>0.41675542771710899</v>
      </c>
      <c r="AJ263" s="60">
        <v>1.09712086462513</v>
      </c>
      <c r="AK263" s="60">
        <v>96.1789677711606</v>
      </c>
      <c r="AL263" s="60">
        <v>0.18309068502801701</v>
      </c>
      <c r="AM263" s="60">
        <v>36.6523899246843</v>
      </c>
      <c r="AN263" s="60">
        <v>4.0647077638186098E-2</v>
      </c>
      <c r="AO263" s="60">
        <v>9.2293947129338093E-3</v>
      </c>
      <c r="AP263" s="60">
        <v>1.24287315845149E-2</v>
      </c>
      <c r="AQ263" s="60">
        <v>1.8988951340737401E-2</v>
      </c>
      <c r="AR263" s="60">
        <v>3.0163322112430899</v>
      </c>
    </row>
    <row r="264" spans="1:44">
      <c r="A264">
        <v>0</v>
      </c>
      <c r="B264">
        <v>259</v>
      </c>
      <c r="C264" s="59" t="s">
        <v>698</v>
      </c>
      <c r="D264" t="s">
        <v>617</v>
      </c>
      <c r="E264" t="s">
        <v>699</v>
      </c>
      <c r="F264" s="60">
        <v>2.7266138684888501</v>
      </c>
      <c r="G264" s="60">
        <v>2.7251260169841598</v>
      </c>
      <c r="H264" s="60">
        <v>1.4878515046845601E-3</v>
      </c>
      <c r="I264" s="60">
        <v>46946.996183010699</v>
      </c>
      <c r="J264" s="60">
        <v>105960.422726132</v>
      </c>
      <c r="K264" s="60">
        <v>4.24425859094255E-3</v>
      </c>
      <c r="L264" s="60">
        <v>46444.479570056501</v>
      </c>
      <c r="M264" s="60">
        <v>9.5990774848171301E-3</v>
      </c>
      <c r="N264" s="60">
        <v>105041.70483070701</v>
      </c>
      <c r="O264" s="60">
        <v>1.1746911183161E-5</v>
      </c>
      <c r="P264" s="60">
        <v>143.27823505654101</v>
      </c>
      <c r="Q264" s="60">
        <v>3.34489090139841E-4</v>
      </c>
      <c r="R264" s="60">
        <v>50.194148168542</v>
      </c>
      <c r="S264" s="60">
        <v>3.10815745317224E-3</v>
      </c>
      <c r="T264" s="60">
        <v>466.39543063974901</v>
      </c>
      <c r="U264" s="60">
        <v>5.9103280254343298E-4</v>
      </c>
      <c r="V264" s="60">
        <v>4.9904686014511296E-4</v>
      </c>
      <c r="W264" s="60">
        <v>3.8248444191522903E-5</v>
      </c>
      <c r="X264" s="60">
        <v>5.3737498206797801E-5</v>
      </c>
      <c r="Y264" s="60">
        <v>23.0708506779857</v>
      </c>
      <c r="Z264" s="60">
        <v>5.5412919677475696E-4</v>
      </c>
      <c r="AA264" s="60">
        <v>28.140362523059</v>
      </c>
      <c r="AB264" s="60">
        <v>4.0060779370897897E-3</v>
      </c>
      <c r="AC264" s="60">
        <v>2.4720753689931101</v>
      </c>
      <c r="AD264" s="60">
        <v>7.2111648520383001E-2</v>
      </c>
      <c r="AE264" s="60">
        <v>3.0809231334187199</v>
      </c>
      <c r="AF264" s="60">
        <v>5.0844816481519298E-2</v>
      </c>
      <c r="AG264" s="60">
        <v>1.3730868228105999</v>
      </c>
      <c r="AH264" s="60">
        <v>1.370779667853E-3</v>
      </c>
      <c r="AI264" s="60">
        <v>0.77229053945805504</v>
      </c>
      <c r="AJ264" s="60">
        <v>2.01874714814404</v>
      </c>
      <c r="AK264" s="60">
        <v>176.97322433641801</v>
      </c>
      <c r="AL264" s="60">
        <v>0.33788517276011898</v>
      </c>
      <c r="AM264" s="60">
        <v>67.6402466891101</v>
      </c>
      <c r="AN264" s="60">
        <v>7.44014237178625E-2</v>
      </c>
      <c r="AO264" s="60">
        <v>1.6893713666849799E-2</v>
      </c>
      <c r="AP264" s="60">
        <v>2.27498578257803E-2</v>
      </c>
      <c r="AQ264" s="60">
        <v>3.4757852225232401E-2</v>
      </c>
      <c r="AR264" s="60">
        <v>5.52116963783154</v>
      </c>
    </row>
    <row r="265" spans="1:44">
      <c r="A265">
        <v>0</v>
      </c>
      <c r="B265">
        <v>260</v>
      </c>
      <c r="C265" s="59" t="s">
        <v>700</v>
      </c>
      <c r="D265" t="s">
        <v>617</v>
      </c>
      <c r="E265" t="s">
        <v>307</v>
      </c>
      <c r="F265" s="60">
        <v>5.8005463224984197</v>
      </c>
      <c r="G265" s="60">
        <v>5.7954321188770601</v>
      </c>
      <c r="H265" s="60">
        <v>5.1142036213587304E-3</v>
      </c>
      <c r="I265" s="60">
        <v>80101.347481925899</v>
      </c>
      <c r="J265" s="60">
        <v>180831.81021562</v>
      </c>
      <c r="K265" s="60">
        <v>7.20870303993742E-3</v>
      </c>
      <c r="L265" s="60">
        <v>78884.0863229838</v>
      </c>
      <c r="M265" s="60">
        <v>1.6337688926720401E-2</v>
      </c>
      <c r="N265" s="60">
        <v>178781.62777317801</v>
      </c>
      <c r="O265" s="60">
        <v>3.2391957053093102E-5</v>
      </c>
      <c r="P265" s="60">
        <v>395.08789708458198</v>
      </c>
      <c r="Q265" s="60">
        <v>6.6120435293217695E-4</v>
      </c>
      <c r="R265" s="60">
        <v>100.455522823531</v>
      </c>
      <c r="S265" s="60">
        <v>6.1438199883439102E-3</v>
      </c>
      <c r="T265" s="60">
        <v>933.37680632363902</v>
      </c>
      <c r="U265" s="60">
        <v>1.05760422473214E-3</v>
      </c>
      <c r="V265" s="60">
        <v>8.3078814921612497E-4</v>
      </c>
      <c r="W265" s="60">
        <v>1.04101113702157E-4</v>
      </c>
      <c r="X265" s="60">
        <v>1.2271496181386299E-4</v>
      </c>
      <c r="Y265" s="60">
        <v>40.072046471408001</v>
      </c>
      <c r="Z265" s="60">
        <v>1.0046499119475501E-3</v>
      </c>
      <c r="AA265" s="60">
        <v>51.365251016674698</v>
      </c>
      <c r="AB265" s="60">
        <v>1.1140479688963799E-2</v>
      </c>
      <c r="AC265" s="60">
        <v>6.8745805424499302</v>
      </c>
      <c r="AD265" s="60">
        <v>0.20105070179158099</v>
      </c>
      <c r="AE265" s="60">
        <v>8.5897600574845505</v>
      </c>
      <c r="AF265" s="60">
        <v>0.14152894603636701</v>
      </c>
      <c r="AG265" s="60">
        <v>3.8220519670759701</v>
      </c>
      <c r="AH265" s="60">
        <v>3.2617896338458401E-3</v>
      </c>
      <c r="AI265" s="60">
        <v>1.8376762765741099</v>
      </c>
      <c r="AJ265" s="60">
        <v>4.8904579922441496</v>
      </c>
      <c r="AK265" s="60">
        <v>428.72140781223698</v>
      </c>
      <c r="AL265" s="60">
        <v>0.82657296675507996</v>
      </c>
      <c r="AM265" s="60">
        <v>165.469230037969</v>
      </c>
      <c r="AN265" s="60">
        <v>0.20167320568272801</v>
      </c>
      <c r="AO265" s="60">
        <v>4.5792246407357198E-2</v>
      </c>
      <c r="AP265" s="60">
        <v>6.1665900876939697E-2</v>
      </c>
      <c r="AQ265" s="60">
        <v>9.4215058398431098E-2</v>
      </c>
      <c r="AR265" s="60">
        <v>14.9657348520914</v>
      </c>
    </row>
    <row r="266" spans="1:44">
      <c r="A266">
        <v>0</v>
      </c>
      <c r="B266">
        <v>261</v>
      </c>
      <c r="C266" s="59" t="s">
        <v>701</v>
      </c>
      <c r="D266" t="s">
        <v>617</v>
      </c>
      <c r="E266" t="s">
        <v>702</v>
      </c>
      <c r="F266" s="60">
        <v>4.1744386196852998</v>
      </c>
      <c r="G266" s="60">
        <v>4.1722236317933499</v>
      </c>
      <c r="H266" s="60">
        <v>2.21498789194907E-3</v>
      </c>
      <c r="I266" s="60">
        <v>31117.220020314599</v>
      </c>
      <c r="J266" s="60">
        <v>70156.565375299106</v>
      </c>
      <c r="K266" s="60">
        <v>2.8161759955174998E-3</v>
      </c>
      <c r="L266" s="60">
        <v>30817.1205139622</v>
      </c>
      <c r="M266" s="60">
        <v>6.3636233532182902E-3</v>
      </c>
      <c r="N266" s="60">
        <v>69636.467356350506</v>
      </c>
      <c r="O266" s="60">
        <v>6.3992515392745297E-6</v>
      </c>
      <c r="P266" s="60">
        <v>78.052302595462507</v>
      </c>
      <c r="Q266" s="60">
        <v>1.74078286241821E-4</v>
      </c>
      <c r="R266" s="60">
        <v>26.532179966601401</v>
      </c>
      <c r="S266" s="60">
        <v>1.6175678666843899E-3</v>
      </c>
      <c r="T266" s="60">
        <v>246.53069256271999</v>
      </c>
      <c r="U266" s="60">
        <v>4.8487324435582001E-4</v>
      </c>
      <c r="V266" s="60">
        <v>4.2803450180282698E-4</v>
      </c>
      <c r="W266" s="60">
        <v>2.4611187348044801E-5</v>
      </c>
      <c r="X266" s="60">
        <v>3.2227555204947902E-5</v>
      </c>
      <c r="Y266" s="60">
        <v>19.264905222462001</v>
      </c>
      <c r="Z266" s="60">
        <v>3.3112403721125998E-4</v>
      </c>
      <c r="AA266" s="60">
        <v>16.879876570298102</v>
      </c>
      <c r="AB266" s="60">
        <v>2.66299209730565E-3</v>
      </c>
      <c r="AC266" s="60">
        <v>1.6432823512053001</v>
      </c>
      <c r="AD266" s="60">
        <v>4.8415680856953101E-2</v>
      </c>
      <c r="AE266" s="60">
        <v>2.0685283755542101</v>
      </c>
      <c r="AF266" s="60">
        <v>3.3924726561841499E-2</v>
      </c>
      <c r="AG266" s="60">
        <v>0.91615228912171198</v>
      </c>
      <c r="AH266" s="60">
        <v>8.3184223864058902E-4</v>
      </c>
      <c r="AI266" s="60">
        <v>0.46865583601413102</v>
      </c>
      <c r="AJ266" s="60">
        <v>1.24143145507365</v>
      </c>
      <c r="AK266" s="60">
        <v>108.829938211439</v>
      </c>
      <c r="AL266" s="60">
        <v>0.20857247237828999</v>
      </c>
      <c r="AM266" s="60">
        <v>41.753514571179501</v>
      </c>
      <c r="AN266" s="60">
        <v>4.9727493771201801E-2</v>
      </c>
      <c r="AO266" s="60">
        <v>1.1291208509422199E-2</v>
      </c>
      <c r="AP266" s="60">
        <v>1.52052617176975E-2</v>
      </c>
      <c r="AQ266" s="60">
        <v>2.3231023544082099E-2</v>
      </c>
      <c r="AR266" s="60">
        <v>3.6901703630854099</v>
      </c>
    </row>
    <row r="267" spans="1:44">
      <c r="A267">
        <v>0</v>
      </c>
      <c r="B267">
        <v>262</v>
      </c>
      <c r="C267" s="59" t="s">
        <v>703</v>
      </c>
      <c r="D267" t="s">
        <v>617</v>
      </c>
      <c r="E267" t="s">
        <v>704</v>
      </c>
      <c r="F267" s="60">
        <v>2.3755306739330102</v>
      </c>
      <c r="G267" s="60">
        <v>2.37429500211997</v>
      </c>
      <c r="H267" s="60">
        <v>1.23567181303885E-3</v>
      </c>
      <c r="I267" s="60">
        <v>3808.1508905139499</v>
      </c>
      <c r="J267" s="60">
        <v>8599.7125667292203</v>
      </c>
      <c r="K267" s="60">
        <v>3.4351301428763199E-4</v>
      </c>
      <c r="L267" s="60">
        <v>3759.0271262400602</v>
      </c>
      <c r="M267" s="60">
        <v>7.7695255988209698E-4</v>
      </c>
      <c r="N267" s="60">
        <v>8502.1109155211707</v>
      </c>
      <c r="O267" s="60">
        <v>7.5228197150037403E-7</v>
      </c>
      <c r="P267" s="60">
        <v>9.1756574524830992</v>
      </c>
      <c r="Q267" s="60">
        <v>3.9454405995008099E-5</v>
      </c>
      <c r="R267" s="60">
        <v>5.8464486424375197</v>
      </c>
      <c r="S267" s="60">
        <v>3.6662128501663901E-4</v>
      </c>
      <c r="T267" s="60">
        <v>54.324335576599303</v>
      </c>
      <c r="U267" s="60">
        <v>1.57201128376871E-4</v>
      </c>
      <c r="V267" s="60">
        <v>1.4925551972563299E-4</v>
      </c>
      <c r="W267" s="60">
        <v>2.6799755117342301E-6</v>
      </c>
      <c r="X267" s="60">
        <v>5.2656331395040804E-6</v>
      </c>
      <c r="Y267" s="60">
        <v>6.4455063604180598</v>
      </c>
      <c r="Z267" s="60">
        <v>9.6405792121468105E-5</v>
      </c>
      <c r="AA267" s="60">
        <v>4.8930059308965399</v>
      </c>
      <c r="AB267" s="60">
        <v>2.70484846830476E-4</v>
      </c>
      <c r="AC267" s="60">
        <v>0.16691111307266299</v>
      </c>
      <c r="AD267" s="60">
        <v>4.88684576999978E-3</v>
      </c>
      <c r="AE267" s="60">
        <v>0.20878729707567301</v>
      </c>
      <c r="AF267" s="60">
        <v>3.43769662667662E-3</v>
      </c>
      <c r="AG267" s="60">
        <v>9.2836522295754606E-2</v>
      </c>
      <c r="AH267" s="60">
        <v>1.21671452906713E-4</v>
      </c>
      <c r="AI267" s="60">
        <v>6.8549099614958503E-2</v>
      </c>
      <c r="AJ267" s="60">
        <v>0.18112161430551599</v>
      </c>
      <c r="AK267" s="60">
        <v>15.878004390066</v>
      </c>
      <c r="AL267" s="60">
        <v>2.9726567979832599E-2</v>
      </c>
      <c r="AM267" s="60">
        <v>5.9508748932406696</v>
      </c>
      <c r="AN267" s="60">
        <v>5.3522986600151997E-3</v>
      </c>
      <c r="AO267" s="60">
        <v>1.2153020527511901E-3</v>
      </c>
      <c r="AP267" s="60">
        <v>1.6365821839206399E-3</v>
      </c>
      <c r="AQ267" s="60">
        <v>2.5004144233433702E-3</v>
      </c>
      <c r="AR267" s="60">
        <v>0.39718257228977899</v>
      </c>
    </row>
    <row r="268" spans="1:44">
      <c r="A268">
        <v>0</v>
      </c>
      <c r="B268">
        <v>263</v>
      </c>
      <c r="C268" s="59" t="s">
        <v>705</v>
      </c>
      <c r="D268" t="s">
        <v>617</v>
      </c>
      <c r="E268" t="s">
        <v>706</v>
      </c>
      <c r="F268" s="60">
        <v>3.1222667375858602</v>
      </c>
      <c r="G268" s="60">
        <v>3.1202247027026799</v>
      </c>
      <c r="H268" s="60">
        <v>2.0420348831846598E-3</v>
      </c>
      <c r="I268" s="60">
        <v>14362.949428420299</v>
      </c>
      <c r="J268" s="60">
        <v>32470.0737292788</v>
      </c>
      <c r="K268" s="60">
        <v>1.2897785936921201E-3</v>
      </c>
      <c r="L268" s="60">
        <v>14113.9127744162</v>
      </c>
      <c r="M268" s="60">
        <v>2.9219625266958499E-3</v>
      </c>
      <c r="N268" s="60">
        <v>31974.731503213599</v>
      </c>
      <c r="O268" s="60">
        <v>4.5084219213297297E-6</v>
      </c>
      <c r="P268" s="60">
        <v>54.989667130906</v>
      </c>
      <c r="Q268" s="60">
        <v>1.9046656418983599E-4</v>
      </c>
      <c r="R268" s="60">
        <v>29.7047671374436</v>
      </c>
      <c r="S268" s="60">
        <v>1.7698554922650699E-3</v>
      </c>
      <c r="T268" s="60">
        <v>276.010339198552</v>
      </c>
      <c r="U268" s="60">
        <v>2.6313897062506101E-4</v>
      </c>
      <c r="V268" s="60">
        <v>2.13529827133269E-4</v>
      </c>
      <c r="W268" s="60">
        <v>1.46729340263972E-5</v>
      </c>
      <c r="X268" s="60">
        <v>3.4936209465395298E-5</v>
      </c>
      <c r="Y268" s="60">
        <v>10.1492274490708</v>
      </c>
      <c r="Z268" s="60">
        <v>2.5767143511687797E-4</v>
      </c>
      <c r="AA268" s="60">
        <v>13.1183742169193</v>
      </c>
      <c r="AB268" s="60">
        <v>1.5018468465983401E-3</v>
      </c>
      <c r="AC268" s="60">
        <v>0.92676144992146803</v>
      </c>
      <c r="AD268" s="60">
        <v>2.71721579419004E-2</v>
      </c>
      <c r="AE268" s="60">
        <v>1.1609127194539901</v>
      </c>
      <c r="AF268" s="60">
        <v>1.90976036417446E-2</v>
      </c>
      <c r="AG268" s="60">
        <v>0.51573925765412898</v>
      </c>
      <c r="AH268" s="60">
        <v>6.8550380689514799E-4</v>
      </c>
      <c r="AI268" s="60">
        <v>0.38620948154329399</v>
      </c>
      <c r="AJ268" s="60">
        <v>1.1314812307805899</v>
      </c>
      <c r="AK268" s="60">
        <v>99.191165110239297</v>
      </c>
      <c r="AL268" s="60">
        <v>0.183507740152384</v>
      </c>
      <c r="AM268" s="60">
        <v>36.735878972945002</v>
      </c>
      <c r="AN268" s="60">
        <v>2.9079822401095499E-2</v>
      </c>
      <c r="AO268" s="60">
        <v>6.6029135616093798E-3</v>
      </c>
      <c r="AP268" s="60">
        <v>8.8917881051830093E-3</v>
      </c>
      <c r="AQ268" s="60">
        <v>1.35851207343031E-2</v>
      </c>
      <c r="AR268" s="60">
        <v>2.1579510779699702</v>
      </c>
    </row>
    <row r="269" spans="1:44">
      <c r="A269">
        <v>0</v>
      </c>
      <c r="B269">
        <v>264</v>
      </c>
      <c r="C269" s="59" t="s">
        <v>707</v>
      </c>
      <c r="D269" t="s">
        <v>617</v>
      </c>
      <c r="E269" t="s">
        <v>461</v>
      </c>
      <c r="F269" s="60">
        <v>4.9216359142497001</v>
      </c>
      <c r="G269" s="60">
        <v>4.9192039468719599</v>
      </c>
      <c r="H269" s="60">
        <v>2.4319673777366498E-3</v>
      </c>
      <c r="I269" s="60">
        <v>6378.0030220994304</v>
      </c>
      <c r="J269" s="60">
        <v>14398.724333390301</v>
      </c>
      <c r="K269" s="60">
        <v>5.7575381280130795E-4</v>
      </c>
      <c r="L269" s="60">
        <v>6300.4139882282698</v>
      </c>
      <c r="M269" s="60">
        <v>1.30326301230233E-3</v>
      </c>
      <c r="N269" s="60">
        <v>14261.4713623855</v>
      </c>
      <c r="O269" s="60">
        <v>1.7222029834608401E-6</v>
      </c>
      <c r="P269" s="60">
        <v>21.005879761234201</v>
      </c>
      <c r="Q269" s="60">
        <v>4.7732976771742899E-5</v>
      </c>
      <c r="R269" s="60">
        <v>7.19559042312099</v>
      </c>
      <c r="S269" s="60">
        <v>4.43542491955641E-4</v>
      </c>
      <c r="T269" s="60">
        <v>66.859527556758096</v>
      </c>
      <c r="U269" s="60">
        <v>8.0736069936304002E-5</v>
      </c>
      <c r="V269" s="60">
        <v>6.5990210054697306E-5</v>
      </c>
      <c r="W269" s="60">
        <v>6.4755968592466399E-6</v>
      </c>
      <c r="X269" s="60">
        <v>8.2702630223600501E-6</v>
      </c>
      <c r="Y269" s="60">
        <v>3.1090569230346001</v>
      </c>
      <c r="Z269" s="60">
        <v>7.5978056549941104E-5</v>
      </c>
      <c r="AA269" s="60">
        <v>3.8603508075878001</v>
      </c>
      <c r="AB269" s="60">
        <v>6.8372879008078301E-4</v>
      </c>
      <c r="AC269" s="60">
        <v>0.421916180257349</v>
      </c>
      <c r="AD269" s="60">
        <v>1.2494785747962299E-2</v>
      </c>
      <c r="AE269" s="60">
        <v>0.53383156879469096</v>
      </c>
      <c r="AF269" s="60">
        <v>8.7270567630995492E-3</v>
      </c>
      <c r="AG269" s="60">
        <v>0.235678039032506</v>
      </c>
      <c r="AH269" s="60">
        <v>2.2206345136690001E-4</v>
      </c>
      <c r="AI269" s="60">
        <v>0.12510945899895301</v>
      </c>
      <c r="AJ269" s="60">
        <v>0.33040173548693302</v>
      </c>
      <c r="AK269" s="60">
        <v>28.9646281403929</v>
      </c>
      <c r="AL269" s="60">
        <v>5.5686162182614102E-2</v>
      </c>
      <c r="AM269" s="60">
        <v>11.1476502991622</v>
      </c>
      <c r="AN269" s="60">
        <v>1.33320434303247E-2</v>
      </c>
      <c r="AO269" s="60">
        <v>3.0271961845830301E-3</v>
      </c>
      <c r="AP269" s="60">
        <v>4.07656164686731E-3</v>
      </c>
      <c r="AQ269" s="60">
        <v>6.2282855988743903E-3</v>
      </c>
      <c r="AR269" s="60">
        <v>0.98934226953627902</v>
      </c>
    </row>
    <row r="270" spans="1:44">
      <c r="A270">
        <v>0</v>
      </c>
      <c r="B270">
        <v>265</v>
      </c>
      <c r="C270" s="59" t="s">
        <v>708</v>
      </c>
      <c r="D270" t="s">
        <v>617</v>
      </c>
      <c r="E270" t="s">
        <v>709</v>
      </c>
      <c r="F270" s="60">
        <v>2.1385733180581501</v>
      </c>
      <c r="G270" s="60">
        <v>2.1373913305602401</v>
      </c>
      <c r="H270" s="60">
        <v>1.1819874979051E-3</v>
      </c>
      <c r="I270" s="60">
        <v>4988.4945732649003</v>
      </c>
      <c r="J270" s="60">
        <v>11354.9736906854</v>
      </c>
      <c r="K270" s="60">
        <v>4.4055695023891299E-4</v>
      </c>
      <c r="L270" s="60">
        <v>4820.96880677423</v>
      </c>
      <c r="M270" s="60">
        <v>1.01010983317956E-3</v>
      </c>
      <c r="N270" s="60">
        <v>11053.526665584899</v>
      </c>
      <c r="O270" s="60">
        <v>2.8038666906771698E-6</v>
      </c>
      <c r="P270" s="60">
        <v>34.199038752410502</v>
      </c>
      <c r="Q270" s="60">
        <v>1.03324097181714E-4</v>
      </c>
      <c r="R270" s="60">
        <v>16.1509106199588</v>
      </c>
      <c r="S270" s="60">
        <v>9.6011800673682099E-4</v>
      </c>
      <c r="T270" s="60">
        <v>150.07216922979799</v>
      </c>
      <c r="U270" s="60">
        <v>1.4452561856884001E-4</v>
      </c>
      <c r="V270" s="60">
        <v>1.133122213304E-4</v>
      </c>
      <c r="W270" s="60">
        <v>9.0092475842836594E-6</v>
      </c>
      <c r="X270" s="60">
        <v>2.22041496541572E-5</v>
      </c>
      <c r="Y270" s="60">
        <v>5.5054542882800801</v>
      </c>
      <c r="Z270" s="60">
        <v>1.43094563546269E-4</v>
      </c>
      <c r="AA270" s="60">
        <v>7.3026588173741196</v>
      </c>
      <c r="AB270" s="60">
        <v>9.3381008591511799E-4</v>
      </c>
      <c r="AC270" s="60">
        <v>0.57623664565674304</v>
      </c>
      <c r="AD270" s="60">
        <v>1.67873465342613E-2</v>
      </c>
      <c r="AE270" s="60">
        <v>0.71722842768603401</v>
      </c>
      <c r="AF270" s="60">
        <v>1.1846126594196101E-2</v>
      </c>
      <c r="AG270" s="60">
        <v>0.319909903377251</v>
      </c>
      <c r="AH270" s="60">
        <v>4.5429951896947598E-4</v>
      </c>
      <c r="AI270" s="60">
        <v>0.25595012007227902</v>
      </c>
      <c r="AJ270" s="60">
        <v>0.83430185796040401</v>
      </c>
      <c r="AK270" s="60">
        <v>73.138971370862293</v>
      </c>
      <c r="AL270" s="60">
        <v>0.14002279354458999</v>
      </c>
      <c r="AM270" s="60">
        <v>28.030754413063399</v>
      </c>
      <c r="AN270" s="60">
        <v>1.7904482406251199E-2</v>
      </c>
      <c r="AO270" s="60">
        <v>4.0654222990888196E-3</v>
      </c>
      <c r="AP270" s="60">
        <v>5.4746865488816601E-3</v>
      </c>
      <c r="AQ270" s="60">
        <v>8.3643735582807095E-3</v>
      </c>
      <c r="AR270" s="60">
        <v>1.3286531319258901</v>
      </c>
    </row>
    <row r="271" spans="1:44">
      <c r="A271">
        <v>0</v>
      </c>
      <c r="B271">
        <v>266</v>
      </c>
      <c r="C271" s="59" t="s">
        <v>710</v>
      </c>
      <c r="D271" t="s">
        <v>617</v>
      </c>
      <c r="E271" t="s">
        <v>711</v>
      </c>
      <c r="F271" s="60">
        <v>4.5509718268222796</v>
      </c>
      <c r="G271" s="60">
        <v>4.5485689888258802</v>
      </c>
      <c r="H271" s="60">
        <v>2.4028379964002901E-3</v>
      </c>
      <c r="I271" s="60">
        <v>16980.282409205101</v>
      </c>
      <c r="J271" s="60">
        <v>38326.345773874396</v>
      </c>
      <c r="K271" s="60">
        <v>1.53126602392531E-3</v>
      </c>
      <c r="L271" s="60">
        <v>16756.4845639452</v>
      </c>
      <c r="M271" s="60">
        <v>3.4690469976771201E-3</v>
      </c>
      <c r="N271" s="60">
        <v>37961.419870837803</v>
      </c>
      <c r="O271" s="60">
        <v>6.2474162713339198E-6</v>
      </c>
      <c r="P271" s="60">
        <v>76.200352847085</v>
      </c>
      <c r="Q271" s="60">
        <v>1.11737607024827E-4</v>
      </c>
      <c r="R271" s="60">
        <v>17.020310514312101</v>
      </c>
      <c r="S271" s="60">
        <v>1.03828470641143E-3</v>
      </c>
      <c r="T271" s="60">
        <v>158.148368290929</v>
      </c>
      <c r="U271" s="60">
        <v>1.8365895724890699E-4</v>
      </c>
      <c r="V271" s="60">
        <v>1.4119829028097199E-4</v>
      </c>
      <c r="W271" s="60">
        <v>2.06660996706514E-5</v>
      </c>
      <c r="X271" s="60">
        <v>2.17945672972842E-5</v>
      </c>
      <c r="Y271" s="60">
        <v>6.8936910638596602</v>
      </c>
      <c r="Z271" s="60">
        <v>1.6549716662268201E-4</v>
      </c>
      <c r="AA271" s="60">
        <v>8.4159603408789696</v>
      </c>
      <c r="AB271" s="60">
        <v>2.12712752080509E-3</v>
      </c>
      <c r="AC271" s="60">
        <v>1.3126103968685201</v>
      </c>
      <c r="AD271" s="60">
        <v>3.8187923556770101E-2</v>
      </c>
      <c r="AE271" s="60">
        <v>1.63155411805656</v>
      </c>
      <c r="AF271" s="60">
        <v>2.6970593222992601E-2</v>
      </c>
      <c r="AG271" s="60">
        <v>0.72835283359389003</v>
      </c>
      <c r="AH271" s="60">
        <v>6.2730384970936998E-4</v>
      </c>
      <c r="AI271" s="60">
        <v>0.35341991120974697</v>
      </c>
      <c r="AJ271" s="60">
        <v>0.89100392813217399</v>
      </c>
      <c r="AK271" s="60">
        <v>78.109751487665804</v>
      </c>
      <c r="AL271" s="60">
        <v>0.15075657222474501</v>
      </c>
      <c r="AM271" s="60">
        <v>30.1795182428022</v>
      </c>
      <c r="AN271" s="60">
        <v>3.9784517838001E-2</v>
      </c>
      <c r="AO271" s="60">
        <v>9.0335394975799895E-3</v>
      </c>
      <c r="AP271" s="60">
        <v>1.21649799664668E-2</v>
      </c>
      <c r="AQ271" s="60">
        <v>1.8585998373954301E-2</v>
      </c>
      <c r="AR271" s="60">
        <v>2.9523235035918098</v>
      </c>
    </row>
    <row r="272" spans="1:44">
      <c r="A272">
        <v>0</v>
      </c>
      <c r="B272">
        <v>267</v>
      </c>
      <c r="C272" s="59" t="s">
        <v>712</v>
      </c>
      <c r="D272" t="s">
        <v>617</v>
      </c>
      <c r="E272" t="s">
        <v>713</v>
      </c>
      <c r="F272" s="60">
        <v>4.13577359316798</v>
      </c>
      <c r="G272" s="60">
        <v>4.1329020484591901</v>
      </c>
      <c r="H272" s="60">
        <v>2.8715447087979099E-3</v>
      </c>
      <c r="I272" s="60">
        <v>320482.32181606803</v>
      </c>
      <c r="J272" s="60">
        <v>723267.90293570305</v>
      </c>
      <c r="K272" s="60">
        <v>2.88969750286566E-2</v>
      </c>
      <c r="L272" s="60">
        <v>316216.58708990703</v>
      </c>
      <c r="M272" s="60">
        <v>6.5468009137405803E-2</v>
      </c>
      <c r="N272" s="60">
        <v>716409.60316681897</v>
      </c>
      <c r="O272" s="60">
        <v>1.2031012975771401E-4</v>
      </c>
      <c r="P272" s="60">
        <v>1467.43452660294</v>
      </c>
      <c r="Q272" s="60">
        <v>2.0322160222306001E-3</v>
      </c>
      <c r="R272" s="60">
        <v>312.66993576652197</v>
      </c>
      <c r="S272" s="60">
        <v>1.8883602584163699E-2</v>
      </c>
      <c r="T272" s="60">
        <v>2905.23497848937</v>
      </c>
      <c r="U272" s="60">
        <v>5.4933509262921499E-3</v>
      </c>
      <c r="V272" s="60">
        <v>4.7834834359473596E-3</v>
      </c>
      <c r="W272" s="60">
        <v>3.0426268566955799E-4</v>
      </c>
      <c r="X272" s="60">
        <v>4.0560480467523102E-4</v>
      </c>
      <c r="Y272" s="60">
        <v>217.05546709546101</v>
      </c>
      <c r="Z272" s="60">
        <v>4.61975695137709E-3</v>
      </c>
      <c r="AA272" s="60">
        <v>233.64078569715301</v>
      </c>
      <c r="AB272" s="60">
        <v>3.19048408884888E-2</v>
      </c>
      <c r="AC272" s="60">
        <v>19.6878774079401</v>
      </c>
      <c r="AD272" s="60">
        <v>0.57398450454238503</v>
      </c>
      <c r="AE272" s="60">
        <v>24.523113457441699</v>
      </c>
      <c r="AF272" s="60">
        <v>0.404848593580796</v>
      </c>
      <c r="AG272" s="60">
        <v>10.933115852257</v>
      </c>
      <c r="AH272" s="60">
        <v>1.0366764067351E-2</v>
      </c>
      <c r="AI272" s="60">
        <v>5.8405840135284404</v>
      </c>
      <c r="AJ272" s="60">
        <v>15.8934682258054</v>
      </c>
      <c r="AK272" s="60">
        <v>1393.29896782521</v>
      </c>
      <c r="AL272" s="60">
        <v>2.6786280468996502</v>
      </c>
      <c r="AM272" s="60">
        <v>536.22673170477401</v>
      </c>
      <c r="AN272" s="60">
        <v>0.59863776090460596</v>
      </c>
      <c r="AO272" s="60">
        <v>0.135927690802675</v>
      </c>
      <c r="AP272" s="60">
        <v>0.18304645993911101</v>
      </c>
      <c r="AQ272" s="60">
        <v>0.27966361016281999</v>
      </c>
      <c r="AR272" s="60">
        <v>44.423620737414097</v>
      </c>
    </row>
    <row r="273" spans="1:44">
      <c r="A273">
        <v>0</v>
      </c>
      <c r="B273">
        <v>268</v>
      </c>
      <c r="C273" s="59" t="s">
        <v>714</v>
      </c>
      <c r="D273" t="s">
        <v>617</v>
      </c>
      <c r="E273" t="s">
        <v>715</v>
      </c>
      <c r="F273" s="60">
        <v>3.6778499943781702</v>
      </c>
      <c r="G273" s="60">
        <v>3.6761799402615001</v>
      </c>
      <c r="H273" s="60">
        <v>1.6700541166696501E-3</v>
      </c>
      <c r="I273" s="60">
        <v>5208.8840605702599</v>
      </c>
      <c r="J273" s="60">
        <v>11778.052431378401</v>
      </c>
      <c r="K273" s="60">
        <v>4.67132164716226E-4</v>
      </c>
      <c r="L273" s="60">
        <v>5111.7786100447902</v>
      </c>
      <c r="M273" s="60">
        <v>1.0626260929407099E-3</v>
      </c>
      <c r="N273" s="60">
        <v>11628.206624713201</v>
      </c>
      <c r="O273" s="60">
        <v>2.65414123696194E-6</v>
      </c>
      <c r="P273" s="60">
        <v>32.372822616367102</v>
      </c>
      <c r="Q273" s="60">
        <v>4.0371684977385397E-5</v>
      </c>
      <c r="R273" s="60">
        <v>6.3605221495885402</v>
      </c>
      <c r="S273" s="60">
        <v>3.7514395838215899E-4</v>
      </c>
      <c r="T273" s="60">
        <v>59.100878289422504</v>
      </c>
      <c r="U273" s="60">
        <v>1.3340584175448801E-4</v>
      </c>
      <c r="V273" s="60">
        <v>9.6260132769368094E-5</v>
      </c>
      <c r="W273" s="60">
        <v>1.2031669589306601E-5</v>
      </c>
      <c r="X273" s="60">
        <v>2.5114039395813499E-5</v>
      </c>
      <c r="Y273" s="60">
        <v>4.9262991086095296</v>
      </c>
      <c r="Z273" s="60">
        <v>9.4311689599437502E-5</v>
      </c>
      <c r="AA273" s="60">
        <v>4.8212940351646703</v>
      </c>
      <c r="AB273" s="60">
        <v>8.5826197502280102E-4</v>
      </c>
      <c r="AC273" s="60">
        <v>0.52961732695059505</v>
      </c>
      <c r="AD273" s="60">
        <v>1.5506576214786299E-2</v>
      </c>
      <c r="AE273" s="60">
        <v>0.66250835143162301</v>
      </c>
      <c r="AF273" s="60">
        <v>1.0908074093693401E-2</v>
      </c>
      <c r="AG273" s="60">
        <v>0.294577379500152</v>
      </c>
      <c r="AH273" s="60">
        <v>2.5362650310955701E-4</v>
      </c>
      <c r="AI273" s="60">
        <v>0.14289192749287299</v>
      </c>
      <c r="AJ273" s="60">
        <v>0.37585530257337102</v>
      </c>
      <c r="AK273" s="60">
        <v>32.949309596054199</v>
      </c>
      <c r="AL273" s="60">
        <v>6.4250011148671293E-2</v>
      </c>
      <c r="AM273" s="60">
        <v>12.862022231912301</v>
      </c>
      <c r="AN273" s="60">
        <v>1.5949603900357202E-2</v>
      </c>
      <c r="AO273" s="60">
        <v>3.6215441011497001E-3</v>
      </c>
      <c r="AP273" s="60">
        <v>4.8769388997787003E-3</v>
      </c>
      <c r="AQ273" s="60">
        <v>7.4511208994288399E-3</v>
      </c>
      <c r="AR273" s="60">
        <v>1.18358580239037</v>
      </c>
    </row>
    <row r="274" spans="1:44">
      <c r="A274">
        <v>0</v>
      </c>
      <c r="B274">
        <v>269</v>
      </c>
      <c r="C274" s="59" t="s">
        <v>716</v>
      </c>
      <c r="D274" t="s">
        <v>617</v>
      </c>
      <c r="E274" t="s">
        <v>717</v>
      </c>
      <c r="F274" s="60">
        <v>2.3842756519812398</v>
      </c>
      <c r="G274" s="60">
        <v>2.3830667754672201</v>
      </c>
      <c r="H274" s="60">
        <v>1.2088765140174701E-3</v>
      </c>
      <c r="I274" s="60">
        <v>9066.4141801893893</v>
      </c>
      <c r="J274" s="60">
        <v>20441.144129476601</v>
      </c>
      <c r="K274" s="60">
        <v>8.1850749343635796E-4</v>
      </c>
      <c r="L274" s="60">
        <v>8956.8422239797601</v>
      </c>
      <c r="M274" s="60">
        <v>1.8512180990976799E-3</v>
      </c>
      <c r="N274" s="60">
        <v>20257.686788157502</v>
      </c>
      <c r="O274" s="60">
        <v>3.06106704993184E-6</v>
      </c>
      <c r="P274" s="60">
        <v>37.3361369185006</v>
      </c>
      <c r="Q274" s="60">
        <v>5.9292105540247603E-5</v>
      </c>
      <c r="R274" s="60">
        <v>8.9105949373467901</v>
      </c>
      <c r="S274" s="60">
        <v>5.5095900163752297E-4</v>
      </c>
      <c r="T274" s="60">
        <v>82.7959800468076</v>
      </c>
      <c r="U274" s="60">
        <v>9.7619305265498103E-5</v>
      </c>
      <c r="V274" s="60">
        <v>7.7586165628003797E-5</v>
      </c>
      <c r="W274" s="60">
        <v>9.5857495721212801E-6</v>
      </c>
      <c r="X274" s="60">
        <v>1.04473900653731E-5</v>
      </c>
      <c r="Y274" s="60">
        <v>3.7131954066062098</v>
      </c>
      <c r="Z274" s="60">
        <v>8.7647739452292905E-5</v>
      </c>
      <c r="AA274" s="60">
        <v>4.4497648593319399</v>
      </c>
      <c r="AB274" s="60">
        <v>9.7929435330974509E-4</v>
      </c>
      <c r="AC274" s="60">
        <v>0.60430413182867604</v>
      </c>
      <c r="AD274" s="60">
        <v>1.7549583146283701E-2</v>
      </c>
      <c r="AE274" s="60">
        <v>0.74979448960950501</v>
      </c>
      <c r="AF274" s="60">
        <v>1.24085531997075E-2</v>
      </c>
      <c r="AG274" s="60">
        <v>0.33509848334009601</v>
      </c>
      <c r="AH274" s="60">
        <v>3.0184238918936799E-4</v>
      </c>
      <c r="AI274" s="60">
        <v>0.17005652114941899</v>
      </c>
      <c r="AJ274" s="60">
        <v>0.42764834972479898</v>
      </c>
      <c r="AK274" s="60">
        <v>37.489740804104798</v>
      </c>
      <c r="AL274" s="60">
        <v>7.2267481043880297E-2</v>
      </c>
      <c r="AM274" s="60">
        <v>14.467016132960101</v>
      </c>
      <c r="AN274" s="60">
        <v>1.81416593773195E-2</v>
      </c>
      <c r="AO274" s="60">
        <v>4.11927609654419E-3</v>
      </c>
      <c r="AP274" s="60">
        <v>5.5472085347996001E-3</v>
      </c>
      <c r="AQ274" s="60">
        <v>8.4751747459757398E-3</v>
      </c>
      <c r="AR274" s="60">
        <v>1.3462535248487599</v>
      </c>
    </row>
    <row r="275" spans="1:44">
      <c r="A275">
        <v>0</v>
      </c>
      <c r="B275">
        <v>270</v>
      </c>
      <c r="C275" s="59" t="s">
        <v>718</v>
      </c>
      <c r="D275" t="s">
        <v>617</v>
      </c>
      <c r="E275" t="s">
        <v>719</v>
      </c>
      <c r="F275" s="60">
        <v>2.3944135865598399</v>
      </c>
      <c r="G275" s="60">
        <v>2.39322276743489</v>
      </c>
      <c r="H275" s="60">
        <v>1.1908191249472299E-3</v>
      </c>
      <c r="I275" s="60">
        <v>9377.8120026394899</v>
      </c>
      <c r="J275" s="60">
        <v>21286.189672193399</v>
      </c>
      <c r="K275" s="60">
        <v>8.3402294843561099E-4</v>
      </c>
      <c r="L275" s="60">
        <v>9126.6262315496006</v>
      </c>
      <c r="M275" s="60">
        <v>1.90788343507701E-3</v>
      </c>
      <c r="N275" s="60">
        <v>20877.769656067299</v>
      </c>
      <c r="O275" s="60">
        <v>4.8653714452484997E-6</v>
      </c>
      <c r="P275" s="60">
        <v>59.343415703098103</v>
      </c>
      <c r="Q275" s="60">
        <v>1.2078906357647699E-4</v>
      </c>
      <c r="R275" s="60">
        <v>18.9624512435994</v>
      </c>
      <c r="S275" s="60">
        <v>1.1224080488785001E-3</v>
      </c>
      <c r="T275" s="60">
        <v>176.196696279771</v>
      </c>
      <c r="U275" s="60">
        <v>3.42980057494408E-4</v>
      </c>
      <c r="V275" s="60">
        <v>2.9935654030446802E-4</v>
      </c>
      <c r="W275" s="60">
        <v>1.48308843103475E-5</v>
      </c>
      <c r="X275" s="60">
        <v>2.8792632879592701E-5</v>
      </c>
      <c r="Y275" s="60">
        <v>13.589306988765101</v>
      </c>
      <c r="Z275" s="60">
        <v>2.7336297192239199E-4</v>
      </c>
      <c r="AA275" s="60">
        <v>13.856902930298901</v>
      </c>
      <c r="AB275" s="60">
        <v>1.4859018740656499E-3</v>
      </c>
      <c r="AC275" s="60">
        <v>0.91692210718367795</v>
      </c>
      <c r="AD275" s="60">
        <v>2.6676031024305099E-2</v>
      </c>
      <c r="AE275" s="60">
        <v>1.1397160206002801</v>
      </c>
      <c r="AF275" s="60">
        <v>1.8840278257837101E-2</v>
      </c>
      <c r="AG275" s="60">
        <v>0.50879007151739797</v>
      </c>
      <c r="AH275" s="60">
        <v>6.46344011032902E-4</v>
      </c>
      <c r="AI275" s="60">
        <v>0.36414704467889603</v>
      </c>
      <c r="AJ275" s="60">
        <v>1.1555256733402399</v>
      </c>
      <c r="AK275" s="60">
        <v>101.299018256219</v>
      </c>
      <c r="AL275" s="60">
        <v>0.19517391071620299</v>
      </c>
      <c r="AM275" s="60">
        <v>39.071295612887901</v>
      </c>
      <c r="AN275" s="60">
        <v>2.8754439477808699E-2</v>
      </c>
      <c r="AO275" s="60">
        <v>6.5290320437103996E-3</v>
      </c>
      <c r="AP275" s="60">
        <v>8.7922978711606793E-3</v>
      </c>
      <c r="AQ275" s="60">
        <v>1.34331095629376E-2</v>
      </c>
      <c r="AR275" s="60">
        <v>2.1338051110388498</v>
      </c>
    </row>
    <row r="276" spans="1:44">
      <c r="A276">
        <v>0</v>
      </c>
      <c r="B276">
        <v>271</v>
      </c>
      <c r="C276" s="59" t="s">
        <v>720</v>
      </c>
      <c r="D276" t="s">
        <v>617</v>
      </c>
      <c r="E276" t="s">
        <v>721</v>
      </c>
      <c r="F276" s="60">
        <v>2.4656264635828302</v>
      </c>
      <c r="G276" s="60">
        <v>2.4642832896590798</v>
      </c>
      <c r="H276" s="60">
        <v>1.3431739237495001E-3</v>
      </c>
      <c r="I276" s="60">
        <v>4085.669406989</v>
      </c>
      <c r="J276" s="60">
        <v>9225.3817933057198</v>
      </c>
      <c r="K276" s="60">
        <v>3.6763363947900102E-4</v>
      </c>
      <c r="L276" s="60">
        <v>4022.9766146874099</v>
      </c>
      <c r="M276" s="60">
        <v>8.3255328063442703E-4</v>
      </c>
      <c r="N276" s="60">
        <v>9110.5438099194598</v>
      </c>
      <c r="O276" s="60">
        <v>1.55067224913513E-6</v>
      </c>
      <c r="P276" s="60">
        <v>18.9137024655234</v>
      </c>
      <c r="Q276" s="60">
        <v>4.1764661159680303E-5</v>
      </c>
      <c r="R276" s="60">
        <v>6.2887300223109097</v>
      </c>
      <c r="S276" s="60">
        <v>3.88088634007485E-4</v>
      </c>
      <c r="T276" s="60">
        <v>58.433921106971503</v>
      </c>
      <c r="U276" s="60">
        <v>6.3621955675117702E-5</v>
      </c>
      <c r="V276" s="60">
        <v>5.1671472524278197E-5</v>
      </c>
      <c r="W276" s="60">
        <v>5.2630070032793603E-6</v>
      </c>
      <c r="X276" s="60">
        <v>6.6874761475601199E-6</v>
      </c>
      <c r="Y276" s="60">
        <v>2.4437632790313399</v>
      </c>
      <c r="Z276" s="60">
        <v>5.8166807389498098E-5</v>
      </c>
      <c r="AA276" s="60">
        <v>2.9519879404257399</v>
      </c>
      <c r="AB276" s="60">
        <v>5.6606184866455104E-4</v>
      </c>
      <c r="AC276" s="60">
        <v>0.34930612319212601</v>
      </c>
      <c r="AD276" s="60">
        <v>1.03473973127533E-2</v>
      </c>
      <c r="AE276" s="60">
        <v>0.44208579897497802</v>
      </c>
      <c r="AF276" s="60">
        <v>7.2259432662246503E-3</v>
      </c>
      <c r="AG276" s="60">
        <v>0.195139803185962</v>
      </c>
      <c r="AH276" s="60">
        <v>1.7835867436252301E-4</v>
      </c>
      <c r="AI276" s="60">
        <v>0.100486402060476</v>
      </c>
      <c r="AJ276" s="60">
        <v>0.24977470889129799</v>
      </c>
      <c r="AK276" s="60">
        <v>21.8964696152375</v>
      </c>
      <c r="AL276" s="60">
        <v>4.1591197370514602E-2</v>
      </c>
      <c r="AM276" s="60">
        <v>8.3260204265735105</v>
      </c>
      <c r="AN276" s="60">
        <v>1.05797490784162E-2</v>
      </c>
      <c r="AO276" s="60">
        <v>2.40225582892656E-3</v>
      </c>
      <c r="AP276" s="60">
        <v>3.2349891678446702E-3</v>
      </c>
      <c r="AQ276" s="60">
        <v>4.9425040816449403E-3</v>
      </c>
      <c r="AR276" s="60">
        <v>0.78510042508237299</v>
      </c>
    </row>
    <row r="277" spans="1:44">
      <c r="A277">
        <v>0</v>
      </c>
      <c r="B277">
        <v>272</v>
      </c>
      <c r="C277" s="59" t="s">
        <v>722</v>
      </c>
      <c r="D277" t="s">
        <v>617</v>
      </c>
      <c r="E277" t="s">
        <v>723</v>
      </c>
      <c r="F277" s="60">
        <v>2.0760499885654702</v>
      </c>
      <c r="G277" s="60">
        <v>2.0749306253214002</v>
      </c>
      <c r="H277" s="60">
        <v>1.1193632440718001E-3</v>
      </c>
      <c r="I277" s="60">
        <v>319.67589734868801</v>
      </c>
      <c r="J277" s="60">
        <v>722.53680641492497</v>
      </c>
      <c r="K277" s="60">
        <v>2.87002608167074E-5</v>
      </c>
      <c r="L277" s="60">
        <v>314.06396396333503</v>
      </c>
      <c r="M277" s="60">
        <v>6.5014143225686897E-5</v>
      </c>
      <c r="N277" s="60">
        <v>711.44299578117102</v>
      </c>
      <c r="O277" s="60">
        <v>9.8793940363041496E-8</v>
      </c>
      <c r="P277" s="60">
        <v>1.2049994410265601</v>
      </c>
      <c r="Q277" s="60">
        <v>4.4001404264682596E-6</v>
      </c>
      <c r="R277" s="60">
        <v>0.66111467988939199</v>
      </c>
      <c r="S277" s="60">
        <v>4.0887407107430398E-5</v>
      </c>
      <c r="T277" s="60">
        <v>6.1429919282899199</v>
      </c>
      <c r="U277" s="60">
        <v>6.2676203036745503E-6</v>
      </c>
      <c r="V277" s="60">
        <v>5.2141252920256503E-6</v>
      </c>
      <c r="W277" s="60">
        <v>3.3788079610178301E-7</v>
      </c>
      <c r="X277" s="60">
        <v>7.1561421554711105E-7</v>
      </c>
      <c r="Y277" s="60">
        <v>0.24384565236611999</v>
      </c>
      <c r="Z277" s="60">
        <v>5.9708911415234103E-6</v>
      </c>
      <c r="AA277" s="60">
        <v>0.30334517298480601</v>
      </c>
      <c r="AB277" s="60">
        <v>2.9947789186767398E-5</v>
      </c>
      <c r="AC277" s="60">
        <v>1.8480217601105201E-2</v>
      </c>
      <c r="AD277" s="60">
        <v>5.0991520624485301E-4</v>
      </c>
      <c r="AE277" s="60">
        <v>2.1785794490021701E-2</v>
      </c>
      <c r="AF277" s="60">
        <v>3.7242823516616899E-4</v>
      </c>
      <c r="AG277" s="60">
        <v>1.0057589692257901E-2</v>
      </c>
      <c r="AH277" s="60">
        <v>1.5819288016482699E-5</v>
      </c>
      <c r="AI277" s="60">
        <v>8.9125092548159902E-3</v>
      </c>
      <c r="AJ277" s="60">
        <v>2.56366683730824E-2</v>
      </c>
      <c r="AK277" s="60">
        <v>2.24743542914675</v>
      </c>
      <c r="AL277" s="60">
        <v>4.2358016828756501E-3</v>
      </c>
      <c r="AM277" s="60">
        <v>0.84795277761200905</v>
      </c>
      <c r="AN277" s="60">
        <v>5.9298472753493698E-4</v>
      </c>
      <c r="AO277" s="60">
        <v>1.3464412389998601E-4</v>
      </c>
      <c r="AP277" s="60">
        <v>1.8131803592421499E-4</v>
      </c>
      <c r="AQ277" s="60">
        <v>2.7702256771073598E-4</v>
      </c>
      <c r="AR277" s="60">
        <v>4.40041212891156E-2</v>
      </c>
    </row>
    <row r="278" spans="1:44">
      <c r="A278">
        <v>0</v>
      </c>
      <c r="B278">
        <v>273</v>
      </c>
      <c r="C278" s="59" t="s">
        <v>724</v>
      </c>
      <c r="D278" t="s">
        <v>617</v>
      </c>
      <c r="E278" t="s">
        <v>725</v>
      </c>
      <c r="F278" s="60">
        <v>2.3943934748480702</v>
      </c>
      <c r="G278" s="60">
        <v>2.3931253043021501</v>
      </c>
      <c r="H278" s="60">
        <v>1.2681705459192099E-3</v>
      </c>
      <c r="I278" s="60">
        <v>3975.49992425653</v>
      </c>
      <c r="J278" s="60">
        <v>8962.7082634996095</v>
      </c>
      <c r="K278" s="60">
        <v>3.5591245188336997E-4</v>
      </c>
      <c r="L278" s="60">
        <v>3894.7128800073601</v>
      </c>
      <c r="M278" s="60">
        <v>8.0646774149182904E-4</v>
      </c>
      <c r="N278" s="60">
        <v>8825.0924728195605</v>
      </c>
      <c r="O278" s="60">
        <v>1.5344605840841699E-6</v>
      </c>
      <c r="P278" s="60">
        <v>18.715967186894801</v>
      </c>
      <c r="Q278" s="60">
        <v>4.2960928910600297E-5</v>
      </c>
      <c r="R278" s="60">
        <v>6.8535508183982197</v>
      </c>
      <c r="S278" s="60">
        <v>3.99205600618574E-4</v>
      </c>
      <c r="T278" s="60">
        <v>63.682297249278903</v>
      </c>
      <c r="U278" s="60">
        <v>5.8902201594502498E-5</v>
      </c>
      <c r="V278" s="60">
        <v>4.2507201229663701E-5</v>
      </c>
      <c r="W278" s="60">
        <v>5.8515525806347101E-6</v>
      </c>
      <c r="X278" s="60">
        <v>1.05434477842041E-5</v>
      </c>
      <c r="Y278" s="60">
        <v>2.1717806694294599</v>
      </c>
      <c r="Z278" s="60">
        <v>5.8502273140290303E-5</v>
      </c>
      <c r="AA278" s="60">
        <v>2.9956041146934802</v>
      </c>
      <c r="AB278" s="60">
        <v>6.2207725197899405E-4</v>
      </c>
      <c r="AC278" s="60">
        <v>0.38387217532401302</v>
      </c>
      <c r="AD278" s="60">
        <v>1.12694940151049E-2</v>
      </c>
      <c r="AE278" s="60">
        <v>0.48148177895622901</v>
      </c>
      <c r="AF278" s="60">
        <v>7.9142214276126596E-3</v>
      </c>
      <c r="AG278" s="60">
        <v>0.21372706024044899</v>
      </c>
      <c r="AH278" s="60">
        <v>2.3071008297475301E-4</v>
      </c>
      <c r="AI278" s="60">
        <v>0.12998092882251799</v>
      </c>
      <c r="AJ278" s="60">
        <v>0.39597694389132898</v>
      </c>
      <c r="AK278" s="60">
        <v>34.713270846106603</v>
      </c>
      <c r="AL278" s="60">
        <v>6.61497599633869E-2</v>
      </c>
      <c r="AM278" s="60">
        <v>13.2423274031189</v>
      </c>
      <c r="AN278" s="60">
        <v>1.1932447520251001E-2</v>
      </c>
      <c r="AO278" s="60">
        <v>2.7094018564493201E-3</v>
      </c>
      <c r="AP278" s="60">
        <v>3.64860633472376E-3</v>
      </c>
      <c r="AQ278" s="60">
        <v>5.5744393290779598E-3</v>
      </c>
      <c r="AR278" s="60">
        <v>0.88548126718187303</v>
      </c>
    </row>
    <row r="279" spans="1:44">
      <c r="A279">
        <v>0</v>
      </c>
      <c r="B279">
        <v>274</v>
      </c>
      <c r="C279" s="59" t="s">
        <v>726</v>
      </c>
      <c r="D279" t="s">
        <v>617</v>
      </c>
      <c r="E279" t="s">
        <v>727</v>
      </c>
      <c r="F279" s="60">
        <v>4.7900743140533697</v>
      </c>
      <c r="G279" s="60">
        <v>4.7875744418336099</v>
      </c>
      <c r="H279" s="60">
        <v>2.49987221975978E-3</v>
      </c>
      <c r="I279" s="60">
        <v>4421.0998689932403</v>
      </c>
      <c r="J279" s="60">
        <v>9970.3565283902299</v>
      </c>
      <c r="K279" s="60">
        <v>4.00404555483838E-4</v>
      </c>
      <c r="L279" s="60">
        <v>4381.5853342707896</v>
      </c>
      <c r="M279" s="60">
        <v>9.0432975529775299E-4</v>
      </c>
      <c r="N279" s="60">
        <v>9895.9862940851599</v>
      </c>
      <c r="O279" s="60">
        <v>8.8631422494951803E-7</v>
      </c>
      <c r="P279" s="60">
        <v>10.8104620760485</v>
      </c>
      <c r="Q279" s="60">
        <v>2.8678786320827799E-5</v>
      </c>
      <c r="R279" s="60">
        <v>4.2036730712710098</v>
      </c>
      <c r="S279" s="60">
        <v>2.66487590416286E-4</v>
      </c>
      <c r="T279" s="60">
        <v>39.0593726538903</v>
      </c>
      <c r="U279" s="60">
        <v>4.8197989671102298E-5</v>
      </c>
      <c r="V279" s="60">
        <v>4.0912689679515501E-5</v>
      </c>
      <c r="W279" s="60">
        <v>3.2742706300818701E-6</v>
      </c>
      <c r="X279" s="60">
        <v>4.0110293615049904E-6</v>
      </c>
      <c r="Y279" s="60">
        <v>1.8838451495411901</v>
      </c>
      <c r="Z279" s="60">
        <v>4.33836962268749E-5</v>
      </c>
      <c r="AA279" s="60">
        <v>2.1953233409228701</v>
      </c>
      <c r="AB279" s="60">
        <v>3.4822873428439301E-4</v>
      </c>
      <c r="AC279" s="60">
        <v>0.21488540420795099</v>
      </c>
      <c r="AD279" s="60">
        <v>6.2935760300251902E-3</v>
      </c>
      <c r="AE279" s="60">
        <v>0.26888892960689098</v>
      </c>
      <c r="AF279" s="60">
        <v>4.4263264484970402E-3</v>
      </c>
      <c r="AG279" s="60">
        <v>0.11953490917011</v>
      </c>
      <c r="AH279" s="60">
        <v>1.13706582019071E-4</v>
      </c>
      <c r="AI279" s="60">
        <v>6.4061730435486505E-2</v>
      </c>
      <c r="AJ279" s="60">
        <v>0.158814475489747</v>
      </c>
      <c r="AK279" s="60">
        <v>13.9224517664617</v>
      </c>
      <c r="AL279" s="60">
        <v>2.6771790457437699E-2</v>
      </c>
      <c r="AM279" s="60">
        <v>5.3593666039197698</v>
      </c>
      <c r="AN279" s="60">
        <v>6.3610756195283799E-3</v>
      </c>
      <c r="AO279" s="60">
        <v>1.4443565109212499E-3</v>
      </c>
      <c r="AP279" s="60">
        <v>1.9450368888240901E-3</v>
      </c>
      <c r="AQ279" s="60">
        <v>2.9716822197830301E-3</v>
      </c>
      <c r="AR279" s="60">
        <v>0.472041740863337</v>
      </c>
    </row>
    <row r="280" spans="1:44">
      <c r="A280">
        <v>0</v>
      </c>
      <c r="B280">
        <v>275</v>
      </c>
      <c r="C280" s="59" t="s">
        <v>728</v>
      </c>
      <c r="D280" t="s">
        <v>617</v>
      </c>
      <c r="E280" t="s">
        <v>729</v>
      </c>
      <c r="F280" s="60">
        <v>2.81519844447807</v>
      </c>
      <c r="G280" s="60">
        <v>2.8132367431526002</v>
      </c>
      <c r="H280" s="60">
        <v>1.9617013254733498E-3</v>
      </c>
      <c r="I280" s="60">
        <v>10464.0418322356</v>
      </c>
      <c r="J280" s="60">
        <v>24060.2533501486</v>
      </c>
      <c r="K280" s="60">
        <v>9.1027109457602695E-4</v>
      </c>
      <c r="L280" s="60">
        <v>9961.0017508053297</v>
      </c>
      <c r="M280" s="60">
        <v>2.1257404888660901E-3</v>
      </c>
      <c r="N280" s="60">
        <v>23261.7566981134</v>
      </c>
      <c r="O280" s="60">
        <v>9.2553883500218406E-6</v>
      </c>
      <c r="P280" s="60">
        <v>112.888885161142</v>
      </c>
      <c r="Q280" s="60">
        <v>2.2599216397394301E-4</v>
      </c>
      <c r="R280" s="60">
        <v>35.632379576243203</v>
      </c>
      <c r="S280" s="60">
        <v>2.09997018784911E-3</v>
      </c>
      <c r="T280" s="60">
        <v>331.08895018111298</v>
      </c>
      <c r="U280" s="60">
        <v>3.10374798361195E-4</v>
      </c>
      <c r="V280" s="60">
        <v>2.2172304475122901E-4</v>
      </c>
      <c r="W280" s="60">
        <v>2.8492208674016402E-5</v>
      </c>
      <c r="X280" s="60">
        <v>6.01595449359492E-5</v>
      </c>
      <c r="Y280" s="60">
        <v>11.422743218637899</v>
      </c>
      <c r="Z280" s="60">
        <v>3.1161183275949298E-4</v>
      </c>
      <c r="AA280" s="60">
        <v>15.9722993286227</v>
      </c>
      <c r="AB280" s="60">
        <v>2.91478022789938E-3</v>
      </c>
      <c r="AC280" s="60">
        <v>1.7986560722412299</v>
      </c>
      <c r="AD280" s="60">
        <v>5.2606815524724702E-2</v>
      </c>
      <c r="AE280" s="60">
        <v>2.2475918697074699</v>
      </c>
      <c r="AF280" s="60">
        <v>3.7030709638341999E-2</v>
      </c>
      <c r="AG280" s="60">
        <v>1.0000307398535699</v>
      </c>
      <c r="AH280" s="60">
        <v>1.3632975336724099E-3</v>
      </c>
      <c r="AI280" s="60">
        <v>0.76807514177464298</v>
      </c>
      <c r="AJ280" s="60">
        <v>2.5998393316863599</v>
      </c>
      <c r="AK280" s="60">
        <v>227.914600255002</v>
      </c>
      <c r="AL280" s="60">
        <v>0.44601193117816201</v>
      </c>
      <c r="AM280" s="60">
        <v>89.285826911958694</v>
      </c>
      <c r="AN280" s="60">
        <v>5.53714087487139E-2</v>
      </c>
      <c r="AO280" s="60">
        <v>1.2572725625744401E-2</v>
      </c>
      <c r="AP280" s="60">
        <v>1.6931012885119501E-2</v>
      </c>
      <c r="AQ280" s="60">
        <v>2.5867670237849999E-2</v>
      </c>
      <c r="AR280" s="60">
        <v>4.1089931551129997</v>
      </c>
    </row>
    <row r="281" spans="1:44">
      <c r="A281">
        <v>0</v>
      </c>
      <c r="B281">
        <v>276</v>
      </c>
      <c r="C281" s="59" t="s">
        <v>730</v>
      </c>
      <c r="D281" t="s">
        <v>617</v>
      </c>
      <c r="E281" t="s">
        <v>731</v>
      </c>
      <c r="F281" s="60">
        <v>4.1039830464931297</v>
      </c>
      <c r="G281" s="60">
        <v>4.1016255024900499</v>
      </c>
      <c r="H281" s="60">
        <v>2.3575440030780799E-3</v>
      </c>
      <c r="I281" s="60">
        <v>32497.301342505001</v>
      </c>
      <c r="J281" s="60">
        <v>73440.560097055495</v>
      </c>
      <c r="K281" s="60">
        <v>2.9315839015896499E-3</v>
      </c>
      <c r="L281" s="60">
        <v>32080.017206267799</v>
      </c>
      <c r="M281" s="60">
        <v>6.6338906510593496E-3</v>
      </c>
      <c r="N281" s="60">
        <v>72593.974238664596</v>
      </c>
      <c r="O281" s="60">
        <v>6.6472824643550997E-6</v>
      </c>
      <c r="P281" s="60">
        <v>81.077560267958305</v>
      </c>
      <c r="Q281" s="60">
        <v>3.3369654906257402E-4</v>
      </c>
      <c r="R281" s="60">
        <v>51.774547062525599</v>
      </c>
      <c r="S281" s="60">
        <v>3.1007674105698099E-3</v>
      </c>
      <c r="T281" s="60">
        <v>481.07626921620101</v>
      </c>
      <c r="U281" s="60">
        <v>4.67717044309122E-4</v>
      </c>
      <c r="V281" s="60">
        <v>3.82428111918417E-4</v>
      </c>
      <c r="W281" s="60">
        <v>2.59509876599813E-5</v>
      </c>
      <c r="X281" s="60">
        <v>5.9337944730723601E-5</v>
      </c>
      <c r="Y281" s="60">
        <v>18.0863879817731</v>
      </c>
      <c r="Z281" s="60">
        <v>4.53169784850096E-4</v>
      </c>
      <c r="AA281" s="60">
        <v>23.056560108001801</v>
      </c>
      <c r="AB281" s="60">
        <v>2.67480679669086E-3</v>
      </c>
      <c r="AC281" s="60">
        <v>1.650572980045</v>
      </c>
      <c r="AD281" s="60">
        <v>4.8195402804552499E-2</v>
      </c>
      <c r="AE281" s="60">
        <v>2.0591171394869501</v>
      </c>
      <c r="AF281" s="60">
        <v>3.3960845862779601E-2</v>
      </c>
      <c r="AG281" s="60">
        <v>0.91712770686533296</v>
      </c>
      <c r="AH281" s="60">
        <v>1.1889152412040401E-3</v>
      </c>
      <c r="AI281" s="60">
        <v>0.66982901376680104</v>
      </c>
      <c r="AJ281" s="60">
        <v>1.9451153933755101</v>
      </c>
      <c r="AK281" s="60">
        <v>170.51830546908201</v>
      </c>
      <c r="AL281" s="60">
        <v>0.31754328184311398</v>
      </c>
      <c r="AM281" s="60">
        <v>63.568062909900398</v>
      </c>
      <c r="AN281" s="60">
        <v>5.2636825287777203E-2</v>
      </c>
      <c r="AO281" s="60">
        <v>1.19518060776628E-2</v>
      </c>
      <c r="AP281" s="60">
        <v>1.6094852225782798E-2</v>
      </c>
      <c r="AQ281" s="60">
        <v>2.4590166984331599E-2</v>
      </c>
      <c r="AR281" s="60">
        <v>3.90606559778703</v>
      </c>
    </row>
    <row r="282" spans="1:44">
      <c r="A282">
        <v>0</v>
      </c>
      <c r="B282">
        <v>277</v>
      </c>
      <c r="C282" s="59" t="s">
        <v>732</v>
      </c>
      <c r="D282" t="s">
        <v>617</v>
      </c>
      <c r="E282" t="s">
        <v>333</v>
      </c>
      <c r="F282" s="60">
        <v>5.3807385957881202</v>
      </c>
      <c r="G282" s="60">
        <v>5.3771750187917204</v>
      </c>
      <c r="H282" s="60">
        <v>3.56357699640153E-3</v>
      </c>
      <c r="I282" s="60">
        <v>9490.0237437948399</v>
      </c>
      <c r="J282" s="60">
        <v>21409.460331184298</v>
      </c>
      <c r="K282" s="60">
        <v>8.5570833048749105E-4</v>
      </c>
      <c r="L282" s="60">
        <v>9363.9271080387698</v>
      </c>
      <c r="M282" s="60">
        <v>1.9359219721338001E-3</v>
      </c>
      <c r="N282" s="60">
        <v>21184.592445867998</v>
      </c>
      <c r="O282" s="60">
        <v>2.973757735975E-6</v>
      </c>
      <c r="P282" s="60">
        <v>36.271216599219997</v>
      </c>
      <c r="Q282" s="60">
        <v>7.9446820946760399E-5</v>
      </c>
      <c r="R282" s="60">
        <v>11.912171369588201</v>
      </c>
      <c r="S282" s="60">
        <v>7.3822376304642702E-4</v>
      </c>
      <c r="T282" s="60">
        <v>110.683420929851</v>
      </c>
      <c r="U282" s="60">
        <v>1.4879187409690801E-4</v>
      </c>
      <c r="V282" s="60">
        <v>1.2594708096540301E-4</v>
      </c>
      <c r="W282" s="60">
        <v>9.8085420809711008E-6</v>
      </c>
      <c r="X282" s="60">
        <v>1.3036251050533E-5</v>
      </c>
      <c r="Y282" s="60">
        <v>5.8118844114888004</v>
      </c>
      <c r="Z282" s="60">
        <v>1.23760479783151E-4</v>
      </c>
      <c r="AA282" s="60">
        <v>6.2725503316063902</v>
      </c>
      <c r="AB282" s="60">
        <v>1.01108969646621E-3</v>
      </c>
      <c r="AC282" s="60">
        <v>0.62392444024506499</v>
      </c>
      <c r="AD282" s="60">
        <v>1.83008949374323E-2</v>
      </c>
      <c r="AE282" s="60">
        <v>0.7818937956891</v>
      </c>
      <c r="AF282" s="60">
        <v>1.28591085092496E-2</v>
      </c>
      <c r="AG282" s="60">
        <v>0.347265929331458</v>
      </c>
      <c r="AH282" s="60">
        <v>3.4695323341945E-4</v>
      </c>
      <c r="AI282" s="60">
        <v>0.19547174946811099</v>
      </c>
      <c r="AJ282" s="60">
        <v>0.51434863421671595</v>
      </c>
      <c r="AK282" s="60">
        <v>45.090310747460798</v>
      </c>
      <c r="AL282" s="60">
        <v>8.6658981953212894E-2</v>
      </c>
      <c r="AM282" s="60">
        <v>17.348008701476498</v>
      </c>
      <c r="AN282" s="60">
        <v>1.9431066853402901E-2</v>
      </c>
      <c r="AO282" s="60">
        <v>4.4120502622603704E-3</v>
      </c>
      <c r="AP282" s="60">
        <v>5.94146803704037E-3</v>
      </c>
      <c r="AQ282" s="60">
        <v>9.0775485541021699E-3</v>
      </c>
      <c r="AR282" s="60">
        <v>1.4419376805006801</v>
      </c>
    </row>
    <row r="283" spans="1:44">
      <c r="A283">
        <v>0</v>
      </c>
      <c r="B283">
        <v>278</v>
      </c>
      <c r="C283" s="59" t="s">
        <v>733</v>
      </c>
      <c r="D283" t="s">
        <v>617</v>
      </c>
      <c r="E283" t="s">
        <v>734</v>
      </c>
      <c r="F283" s="60">
        <v>6.0533208212856602</v>
      </c>
      <c r="G283" s="60">
        <v>6.0479335120564404</v>
      </c>
      <c r="H283" s="60">
        <v>5.3873092292233702E-3</v>
      </c>
      <c r="I283" s="60">
        <v>643735.74639223295</v>
      </c>
      <c r="J283" s="60">
        <v>1448107.69603082</v>
      </c>
      <c r="K283" s="60">
        <v>5.7466642560564399E-2</v>
      </c>
      <c r="L283" s="60">
        <v>628851.48234362202</v>
      </c>
      <c r="M283" s="60">
        <v>0.13034445620621901</v>
      </c>
      <c r="N283" s="60">
        <v>1426345.8042492799</v>
      </c>
      <c r="O283" s="60">
        <v>4.7882111590476098E-4</v>
      </c>
      <c r="P283" s="60">
        <v>5840.2284077009999</v>
      </c>
      <c r="Q283" s="60">
        <v>5.2375593319059699E-3</v>
      </c>
      <c r="R283" s="60">
        <v>829.48332891105997</v>
      </c>
      <c r="S283" s="60">
        <v>4.8666796623429598E-2</v>
      </c>
      <c r="T283" s="60">
        <v>7707.1110618357498</v>
      </c>
      <c r="U283" s="60">
        <v>8.2300791286786402E-3</v>
      </c>
      <c r="V283" s="60">
        <v>5.6339453463586098E-3</v>
      </c>
      <c r="W283" s="60">
        <v>1.22104394245728E-3</v>
      </c>
      <c r="X283" s="60">
        <v>1.37508983986274E-3</v>
      </c>
      <c r="Y283" s="60">
        <v>296.06437481826498</v>
      </c>
      <c r="Z283" s="60">
        <v>7.5750523389349301E-3</v>
      </c>
      <c r="AA283" s="60">
        <v>387.57534907122999</v>
      </c>
      <c r="AB283" s="60">
        <v>0.123237512685328</v>
      </c>
      <c r="AC283" s="60">
        <v>76.047551852346203</v>
      </c>
      <c r="AD283" s="60">
        <v>2.2220262466840199</v>
      </c>
      <c r="AE283" s="60">
        <v>94.934621617162307</v>
      </c>
      <c r="AF283" s="60">
        <v>1.5650798325737501</v>
      </c>
      <c r="AG283" s="60">
        <v>42.265675116257597</v>
      </c>
      <c r="AH283" s="60">
        <v>3.7913323163971203E-2</v>
      </c>
      <c r="AI283" s="60">
        <v>21.360180258642298</v>
      </c>
      <c r="AJ283" s="60">
        <v>58.545625668989601</v>
      </c>
      <c r="AK283" s="60">
        <v>5132.3951862716303</v>
      </c>
      <c r="AL283" s="60">
        <v>9.9151446406743595</v>
      </c>
      <c r="AM283" s="60">
        <v>1984.8838703838501</v>
      </c>
      <c r="AN283" s="60">
        <v>2.4124874165589301</v>
      </c>
      <c r="AO283" s="60">
        <v>0.547783307492549</v>
      </c>
      <c r="AP283" s="60">
        <v>0.73766961206475401</v>
      </c>
      <c r="AQ283" s="60">
        <v>1.12703449700162</v>
      </c>
      <c r="AR283" s="60">
        <v>179.025502609542</v>
      </c>
    </row>
    <row r="284" spans="1:44">
      <c r="A284">
        <v>0</v>
      </c>
      <c r="B284">
        <v>279</v>
      </c>
      <c r="C284" s="59" t="s">
        <v>735</v>
      </c>
      <c r="D284" t="s">
        <v>617</v>
      </c>
      <c r="E284" t="s">
        <v>368</v>
      </c>
      <c r="F284" s="60">
        <v>5.0515300570671302</v>
      </c>
      <c r="G284" s="60">
        <v>5.0488112821617097</v>
      </c>
      <c r="H284" s="60">
        <v>2.7187749054267099E-3</v>
      </c>
      <c r="I284" s="60">
        <v>14696.5647623573</v>
      </c>
      <c r="J284" s="60">
        <v>33185.097335348</v>
      </c>
      <c r="K284" s="60">
        <v>1.3221825691527699E-3</v>
      </c>
      <c r="L284" s="60">
        <v>14468.5061018545</v>
      </c>
      <c r="M284" s="60">
        <v>2.99594512733363E-3</v>
      </c>
      <c r="N284" s="60">
        <v>32784.315394071302</v>
      </c>
      <c r="O284" s="60">
        <v>5.36921299596113E-6</v>
      </c>
      <c r="P284" s="60">
        <v>65.488820823529906</v>
      </c>
      <c r="Q284" s="60">
        <v>1.34887134713848E-4</v>
      </c>
      <c r="R284" s="60">
        <v>20.830860510128101</v>
      </c>
      <c r="S284" s="60">
        <v>1.25338820615312E-3</v>
      </c>
      <c r="T284" s="60">
        <v>193.55414128411499</v>
      </c>
      <c r="U284" s="60">
        <v>2.7931273433262502E-4</v>
      </c>
      <c r="V284" s="60">
        <v>2.2065524045534901E-4</v>
      </c>
      <c r="W284" s="60">
        <v>2.5031321619525901E-5</v>
      </c>
      <c r="X284" s="60">
        <v>3.3626172257750198E-5</v>
      </c>
      <c r="Y284" s="60">
        <v>10.618270067278001</v>
      </c>
      <c r="Z284" s="60">
        <v>2.7242772500521602E-4</v>
      </c>
      <c r="AA284" s="60">
        <v>13.8791061633968</v>
      </c>
      <c r="AB284" s="60">
        <v>2.20562152705038E-3</v>
      </c>
      <c r="AC284" s="60">
        <v>1.36104757220553</v>
      </c>
      <c r="AD284" s="60">
        <v>4.02758992478746E-2</v>
      </c>
      <c r="AE284" s="60">
        <v>1.72076151714856</v>
      </c>
      <c r="AF284" s="60">
        <v>2.8144290006952101E-2</v>
      </c>
      <c r="AG284" s="60">
        <v>0.76004903587275596</v>
      </c>
      <c r="AH284" s="60">
        <v>6.2326388243754696E-4</v>
      </c>
      <c r="AI284" s="60">
        <v>0.35114381347124102</v>
      </c>
      <c r="AJ284" s="60">
        <v>0.90509418820163201</v>
      </c>
      <c r="AK284" s="60">
        <v>79.344972430775499</v>
      </c>
      <c r="AL284" s="60">
        <v>0.153048165188411</v>
      </c>
      <c r="AM284" s="60">
        <v>30.638265550673601</v>
      </c>
      <c r="AN284" s="60">
        <v>4.1307800290693399E-2</v>
      </c>
      <c r="AO284" s="60">
        <v>9.3794183168459996E-3</v>
      </c>
      <c r="AP284" s="60">
        <v>1.26307552196274E-2</v>
      </c>
      <c r="AQ284" s="60">
        <v>1.9297626754220001E-2</v>
      </c>
      <c r="AR284" s="60">
        <v>3.06536301825943</v>
      </c>
    </row>
    <row r="285" spans="1:44">
      <c r="A285">
        <v>0</v>
      </c>
      <c r="B285">
        <v>280</v>
      </c>
      <c r="C285" s="59" t="s">
        <v>736</v>
      </c>
      <c r="D285" t="s">
        <v>737</v>
      </c>
      <c r="E285" t="s">
        <v>738</v>
      </c>
      <c r="F285" s="60">
        <v>6.5999236069504299</v>
      </c>
      <c r="G285" s="60">
        <v>6.5911153298594396</v>
      </c>
      <c r="H285" s="60">
        <v>8.8082770909858592E-3</v>
      </c>
      <c r="I285" s="60">
        <v>3951299.3364752699</v>
      </c>
      <c r="J285" s="60">
        <v>8896661.2594348695</v>
      </c>
      <c r="K285" s="60">
        <v>0.354985363843559</v>
      </c>
      <c r="L285" s="60">
        <v>3884567.8521769498</v>
      </c>
      <c r="M285" s="60">
        <v>0.80300051390133198</v>
      </c>
      <c r="N285" s="60">
        <v>8787150.9625319298</v>
      </c>
      <c r="O285" s="60">
        <v>1.3819973650614E-3</v>
      </c>
      <c r="P285" s="60">
        <v>16856.3582571929</v>
      </c>
      <c r="Q285" s="60">
        <v>3.2470605086531601E-2</v>
      </c>
      <c r="R285" s="60">
        <v>5159.59443034378</v>
      </c>
      <c r="S285" s="60">
        <v>0.30170202073133801</v>
      </c>
      <c r="T285" s="60">
        <v>47938.407034954696</v>
      </c>
      <c r="U285" s="60">
        <v>8.4003632000438894E-2</v>
      </c>
      <c r="V285" s="60">
        <v>7.1071041730699197E-2</v>
      </c>
      <c r="W285" s="60">
        <v>5.1184410710041596E-3</v>
      </c>
      <c r="X285" s="60">
        <v>7.8141491987354598E-3</v>
      </c>
      <c r="Y285" s="60">
        <v>3283.31243998113</v>
      </c>
      <c r="Z285" s="60">
        <v>5.3555485798560398E-2</v>
      </c>
      <c r="AA285" s="60">
        <v>2729.0332197243401</v>
      </c>
      <c r="AB285" s="60">
        <v>0.54616174090701897</v>
      </c>
      <c r="AC285" s="60">
        <v>337.02614087519601</v>
      </c>
      <c r="AD285" s="60">
        <v>9.9039273219238595</v>
      </c>
      <c r="AE285" s="60">
        <v>423.13883296105797</v>
      </c>
      <c r="AF285" s="60">
        <v>6.9508831737194603</v>
      </c>
      <c r="AG285" s="60">
        <v>187.71168337679299</v>
      </c>
      <c r="AH285" s="60">
        <v>0.18325079695431301</v>
      </c>
      <c r="AI285" s="60">
        <v>103.24259993541899</v>
      </c>
      <c r="AJ285" s="60">
        <v>304.01699262805897</v>
      </c>
      <c r="AK285" s="60">
        <v>26651.612852017199</v>
      </c>
      <c r="AL285" s="60">
        <v>51.122560998239798</v>
      </c>
      <c r="AM285" s="60">
        <v>10234.076295958001</v>
      </c>
      <c r="AN285" s="60">
        <v>10.3274458611354</v>
      </c>
      <c r="AO285" s="60">
        <v>2.3449659251816501</v>
      </c>
      <c r="AP285" s="60">
        <v>3.15783354170904</v>
      </c>
      <c r="AQ285" s="60">
        <v>4.8246463942447004</v>
      </c>
      <c r="AR285" s="60">
        <v>766.37754596032505</v>
      </c>
    </row>
    <row r="286" spans="1:44">
      <c r="A286">
        <v>0</v>
      </c>
      <c r="B286">
        <v>281</v>
      </c>
      <c r="C286" s="59" t="s">
        <v>739</v>
      </c>
      <c r="D286" t="s">
        <v>737</v>
      </c>
      <c r="E286" t="s">
        <v>740</v>
      </c>
      <c r="F286" s="60">
        <v>5.9345768459199704</v>
      </c>
      <c r="G286" s="60">
        <v>5.92763129205726</v>
      </c>
      <c r="H286" s="60">
        <v>6.9455538627032397E-3</v>
      </c>
      <c r="I286" s="60">
        <v>3658979.11215164</v>
      </c>
      <c r="J286" s="60">
        <v>8246592.7599508297</v>
      </c>
      <c r="K286" s="60">
        <v>0.32908165514702198</v>
      </c>
      <c r="L286" s="60">
        <v>3601106.2667041798</v>
      </c>
      <c r="M286" s="60">
        <v>0.74425104385462204</v>
      </c>
      <c r="N286" s="60">
        <v>8144261.6326595899</v>
      </c>
      <c r="O286" s="60">
        <v>1.41897120367561E-3</v>
      </c>
      <c r="P286" s="60">
        <v>17307.3318158849</v>
      </c>
      <c r="Q286" s="60">
        <v>3.33217977653332E-2</v>
      </c>
      <c r="R286" s="60">
        <v>5362.0469035716596</v>
      </c>
      <c r="S286" s="60">
        <v>0.30961660209409497</v>
      </c>
      <c r="T286" s="60">
        <v>49820.328747345702</v>
      </c>
      <c r="U286" s="60">
        <v>7.6512389573564196E-2</v>
      </c>
      <c r="V286" s="60">
        <v>5.2462489010538099E-2</v>
      </c>
      <c r="W286" s="60">
        <v>7.1781791401017399E-3</v>
      </c>
      <c r="X286" s="60">
        <v>1.6871721422924299E-2</v>
      </c>
      <c r="Y286" s="60">
        <v>2780.1045458274002</v>
      </c>
      <c r="Z286" s="60">
        <v>7.7731932494223097E-2</v>
      </c>
      <c r="AA286" s="60">
        <v>3976.7951833672901</v>
      </c>
      <c r="AB286" s="60">
        <v>0.38150741384606901</v>
      </c>
      <c r="AC286" s="60">
        <v>235.42105162892901</v>
      </c>
      <c r="AD286" s="60">
        <v>6.9010839905410997</v>
      </c>
      <c r="AE286" s="60">
        <v>294.84431084825098</v>
      </c>
      <c r="AF286" s="60">
        <v>4.8508928279957901</v>
      </c>
      <c r="AG286" s="60">
        <v>131.00051257749001</v>
      </c>
      <c r="AH286" s="60">
        <v>0.22906587691910299</v>
      </c>
      <c r="AI286" s="60">
        <v>129.054591204069</v>
      </c>
      <c r="AJ286" s="60">
        <v>223.21050288540599</v>
      </c>
      <c r="AK286" s="60">
        <v>19567.7217118056</v>
      </c>
      <c r="AL286" s="60">
        <v>37.679946183406301</v>
      </c>
      <c r="AM286" s="60">
        <v>7543.0384655778298</v>
      </c>
      <c r="AN286" s="60">
        <v>7.3507905218390999</v>
      </c>
      <c r="AO286" s="60">
        <v>1.6690822000693299</v>
      </c>
      <c r="AP286" s="60">
        <v>2.2476601289327198</v>
      </c>
      <c r="AQ286" s="60">
        <v>3.4340481928370399</v>
      </c>
      <c r="AR286" s="60">
        <v>545.48635516895604</v>
      </c>
    </row>
    <row r="287" spans="1:44">
      <c r="A287">
        <v>0</v>
      </c>
      <c r="B287">
        <v>282</v>
      </c>
      <c r="C287" s="59" t="s">
        <v>741</v>
      </c>
      <c r="D287" t="s">
        <v>737</v>
      </c>
      <c r="E287" t="s">
        <v>742</v>
      </c>
      <c r="F287" s="60">
        <v>5.12768841421064</v>
      </c>
      <c r="G287" s="60">
        <v>5.1222784439668603</v>
      </c>
      <c r="H287" s="60">
        <v>5.4099702437744304E-3</v>
      </c>
      <c r="I287" s="60">
        <v>736373.40498829295</v>
      </c>
      <c r="J287" s="60">
        <v>1660964.67670423</v>
      </c>
      <c r="K287" s="60">
        <v>6.6448880784200401E-2</v>
      </c>
      <c r="L287" s="60">
        <v>727143.17940499203</v>
      </c>
      <c r="M287" s="60">
        <v>0.150109601643487</v>
      </c>
      <c r="N287" s="60">
        <v>1642633.7315257699</v>
      </c>
      <c r="O287" s="60">
        <v>1.9045898120789099E-4</v>
      </c>
      <c r="P287" s="60">
        <v>2323.0469910465699</v>
      </c>
      <c r="Q287" s="60">
        <v>6.8293357173350704E-3</v>
      </c>
      <c r="R287" s="60">
        <v>1097.60438807539</v>
      </c>
      <c r="S287" s="60">
        <v>6.3457251995092001E-2</v>
      </c>
      <c r="T287" s="60">
        <v>10198.3239832338</v>
      </c>
      <c r="U287" s="60">
        <v>1.5263760455386801E-2</v>
      </c>
      <c r="V287" s="60">
        <v>1.12155653749533E-2</v>
      </c>
      <c r="W287" s="60">
        <v>9.7045302173599205E-4</v>
      </c>
      <c r="X287" s="60">
        <v>3.0777420586974901E-3</v>
      </c>
      <c r="Y287" s="60">
        <v>569.41049141660903</v>
      </c>
      <c r="Z287" s="60">
        <v>1.5765828858578201E-2</v>
      </c>
      <c r="AA287" s="60">
        <v>804.81371422183997</v>
      </c>
      <c r="AB287" s="60">
        <v>5.3126760625500799E-2</v>
      </c>
      <c r="AC287" s="60">
        <v>32.783525043474398</v>
      </c>
      <c r="AD287" s="60">
        <v>0.963568258602571</v>
      </c>
      <c r="AE287" s="60">
        <v>41.167825163746201</v>
      </c>
      <c r="AF287" s="60">
        <v>0.67618457957142597</v>
      </c>
      <c r="AG287" s="60">
        <v>18.260664513062402</v>
      </c>
      <c r="AH287" s="60">
        <v>3.5199470742802302E-2</v>
      </c>
      <c r="AI287" s="60">
        <v>19.831209119133899</v>
      </c>
      <c r="AJ287" s="60">
        <v>35.167517863657402</v>
      </c>
      <c r="AK287" s="60">
        <v>3082.9561958573499</v>
      </c>
      <c r="AL287" s="60">
        <v>5.82082939694474</v>
      </c>
      <c r="AM287" s="60">
        <v>1165.2548501265201</v>
      </c>
      <c r="AN287" s="60">
        <v>1.0119647643824801</v>
      </c>
      <c r="AO287" s="60">
        <v>0.229778361043743</v>
      </c>
      <c r="AP287" s="60">
        <v>0.30942986230740299</v>
      </c>
      <c r="AQ287" s="60">
        <v>0.47275654103132903</v>
      </c>
      <c r="AR287" s="60">
        <v>75.0957287168482</v>
      </c>
    </row>
    <row r="288" spans="1:44">
      <c r="A288">
        <v>0</v>
      </c>
      <c r="B288">
        <v>283</v>
      </c>
      <c r="C288" s="59" t="s">
        <v>743</v>
      </c>
      <c r="D288" t="s">
        <v>737</v>
      </c>
      <c r="E288" t="s">
        <v>744</v>
      </c>
      <c r="F288" s="60">
        <v>5.83714510564963</v>
      </c>
      <c r="G288" s="60">
        <v>5.8304778022539399</v>
      </c>
      <c r="H288" s="60">
        <v>6.6673033956901103E-3</v>
      </c>
      <c r="I288" s="60">
        <v>735847.70305235405</v>
      </c>
      <c r="J288" s="60">
        <v>1660302.5937090199</v>
      </c>
      <c r="K288" s="60">
        <v>6.6422677693670495E-2</v>
      </c>
      <c r="L288" s="60">
        <v>726856.44171530695</v>
      </c>
      <c r="M288" s="60">
        <v>0.15004333460925101</v>
      </c>
      <c r="N288" s="60">
        <v>1641908.57827419</v>
      </c>
      <c r="O288" s="60">
        <v>1.18585064144574E-4</v>
      </c>
      <c r="P288" s="60">
        <v>1446.3937310649801</v>
      </c>
      <c r="Q288" s="60">
        <v>7.0672272546628903E-3</v>
      </c>
      <c r="R288" s="60">
        <v>1134.0486355620701</v>
      </c>
      <c r="S288" s="60">
        <v>6.5666830021544706E-2</v>
      </c>
      <c r="T288" s="60">
        <v>10536.8027333386</v>
      </c>
      <c r="U288" s="60">
        <v>1.5920111979372702E-2</v>
      </c>
      <c r="V288" s="60">
        <v>1.1587218090029499E-2</v>
      </c>
      <c r="W288" s="60">
        <v>1.0811612594572499E-3</v>
      </c>
      <c r="X288" s="60">
        <v>3.25173262988596E-3</v>
      </c>
      <c r="Y288" s="60">
        <v>591.70648422384602</v>
      </c>
      <c r="Z288" s="60">
        <v>1.6402005084315201E-2</v>
      </c>
      <c r="AA288" s="60">
        <v>837.50916541629999</v>
      </c>
      <c r="AB288" s="60">
        <v>5.6837507342083197E-2</v>
      </c>
      <c r="AC288" s="60">
        <v>35.073357069383398</v>
      </c>
      <c r="AD288" s="60">
        <v>1.0274306238833399</v>
      </c>
      <c r="AE288" s="60">
        <v>43.896303053039397</v>
      </c>
      <c r="AF288" s="60">
        <v>0.72250839095310404</v>
      </c>
      <c r="AG288" s="60">
        <v>19.511659587725799</v>
      </c>
      <c r="AH288" s="60">
        <v>3.9121734124583203E-2</v>
      </c>
      <c r="AI288" s="60">
        <v>22.040993065139599</v>
      </c>
      <c r="AJ288" s="60">
        <v>39.482668159284799</v>
      </c>
      <c r="AK288" s="60">
        <v>3461.2433240970199</v>
      </c>
      <c r="AL288" s="60">
        <v>6.5781169170571596</v>
      </c>
      <c r="AM288" s="60">
        <v>1316.8540287958799</v>
      </c>
      <c r="AN288" s="60">
        <v>1.1182598055439601</v>
      </c>
      <c r="AO288" s="60">
        <v>0.25391385806042499</v>
      </c>
      <c r="AP288" s="60">
        <v>0.341931690304495</v>
      </c>
      <c r="AQ288" s="60">
        <v>0.522414257179039</v>
      </c>
      <c r="AR288" s="60">
        <v>82.983655111083706</v>
      </c>
    </row>
    <row r="289" spans="1:44">
      <c r="A289">
        <v>0</v>
      </c>
      <c r="B289">
        <v>284</v>
      </c>
      <c r="C289" s="59" t="s">
        <v>745</v>
      </c>
      <c r="D289" t="s">
        <v>737</v>
      </c>
      <c r="E289" t="s">
        <v>746</v>
      </c>
      <c r="F289" s="60">
        <v>6.3681795260824003</v>
      </c>
      <c r="G289" s="60">
        <v>6.3597015304023596</v>
      </c>
      <c r="H289" s="60">
        <v>8.4779956800442608E-3</v>
      </c>
      <c r="I289" s="60">
        <v>4248640.5545886997</v>
      </c>
      <c r="J289" s="60">
        <v>9580426.7320411801</v>
      </c>
      <c r="K289" s="60">
        <v>0.38205858193203102</v>
      </c>
      <c r="L289" s="60">
        <v>4180827.2570796302</v>
      </c>
      <c r="M289" s="60">
        <v>0.86463291086446104</v>
      </c>
      <c r="N289" s="60">
        <v>9461587.8612911999</v>
      </c>
      <c r="O289" s="60">
        <v>1.65569989512132E-3</v>
      </c>
      <c r="P289" s="60">
        <v>20194.7350292681</v>
      </c>
      <c r="Q289" s="60">
        <v>3.82009177260157E-2</v>
      </c>
      <c r="R289" s="60">
        <v>6154.2295476310101</v>
      </c>
      <c r="S289" s="60">
        <v>0.35494625489690301</v>
      </c>
      <c r="T289" s="60">
        <v>57179.802788536399</v>
      </c>
      <c r="U289" s="60">
        <v>8.7550410548979898E-2</v>
      </c>
      <c r="V289" s="60">
        <v>5.9714954197337099E-2</v>
      </c>
      <c r="W289" s="60">
        <v>8.1897630694980506E-3</v>
      </c>
      <c r="X289" s="60">
        <v>1.9645693282144799E-2</v>
      </c>
      <c r="Y289" s="60">
        <v>3176.3162947228898</v>
      </c>
      <c r="Z289" s="60">
        <v>8.91552339596733E-2</v>
      </c>
      <c r="AA289" s="60">
        <v>4562.7263223363698</v>
      </c>
      <c r="AB289" s="60">
        <v>0.430345235357668</v>
      </c>
      <c r="AC289" s="60">
        <v>265.55795298981701</v>
      </c>
      <c r="AD289" s="60">
        <v>7.7812452516946404</v>
      </c>
      <c r="AE289" s="60">
        <v>332.44862646530999</v>
      </c>
      <c r="AF289" s="60">
        <v>5.4709985340500102</v>
      </c>
      <c r="AG289" s="60">
        <v>147.74674223577199</v>
      </c>
      <c r="AH289" s="60">
        <v>0.26734760318747602</v>
      </c>
      <c r="AI289" s="60">
        <v>150.62232796699601</v>
      </c>
      <c r="AJ289" s="60">
        <v>264.95160469056299</v>
      </c>
      <c r="AK289" s="60">
        <v>23226.950348043902</v>
      </c>
      <c r="AL289" s="60">
        <v>44.887062180770101</v>
      </c>
      <c r="AM289" s="60">
        <v>8985.8099846607693</v>
      </c>
      <c r="AN289" s="60">
        <v>8.3030884022489602</v>
      </c>
      <c r="AO289" s="60">
        <v>1.8853122245348499</v>
      </c>
      <c r="AP289" s="60">
        <v>2.5388440180552401</v>
      </c>
      <c r="AQ289" s="60">
        <v>3.8789321596588602</v>
      </c>
      <c r="AR289" s="60">
        <v>616.15433275266901</v>
      </c>
    </row>
    <row r="290" spans="1:44">
      <c r="A290">
        <v>0</v>
      </c>
      <c r="B290">
        <v>285</v>
      </c>
      <c r="C290" s="59" t="s">
        <v>747</v>
      </c>
      <c r="D290" t="s">
        <v>737</v>
      </c>
      <c r="E290" t="s">
        <v>748</v>
      </c>
      <c r="F290" s="60">
        <v>5.3200847597873304</v>
      </c>
      <c r="G290" s="60">
        <v>5.3143725915943696</v>
      </c>
      <c r="H290" s="60">
        <v>5.7121681929608297E-3</v>
      </c>
      <c r="I290" s="60">
        <v>958045.82566252002</v>
      </c>
      <c r="J290" s="60">
        <v>2162350.3766276101</v>
      </c>
      <c r="K290" s="60">
        <v>8.6305344819418095E-2</v>
      </c>
      <c r="L290" s="60">
        <v>944430.39658476005</v>
      </c>
      <c r="M290" s="60">
        <v>0.19529882952632599</v>
      </c>
      <c r="N290" s="60">
        <v>2137134.7441808502</v>
      </c>
      <c r="O290" s="60">
        <v>2.7298717340176097E-4</v>
      </c>
      <c r="P290" s="60">
        <v>3329.6514963138602</v>
      </c>
      <c r="Q290" s="60">
        <v>8.6953983682312407E-3</v>
      </c>
      <c r="R290" s="60">
        <v>1399.0627256412499</v>
      </c>
      <c r="S290" s="60">
        <v>8.0796206140424306E-2</v>
      </c>
      <c r="T290" s="60">
        <v>12999.266094635999</v>
      </c>
      <c r="U290" s="60">
        <v>1.98387635170863E-2</v>
      </c>
      <c r="V290" s="60">
        <v>1.38687646091528E-2</v>
      </c>
      <c r="W290" s="60">
        <v>1.6940136613135301E-3</v>
      </c>
      <c r="X290" s="60">
        <v>4.2759852466199696E-3</v>
      </c>
      <c r="Y290" s="60">
        <v>726.11826615821803</v>
      </c>
      <c r="Z290" s="60">
        <v>2.0232384988936099E-2</v>
      </c>
      <c r="AA290" s="60">
        <v>1034.46050253318</v>
      </c>
      <c r="AB290" s="60">
        <v>8.8236175278110104E-2</v>
      </c>
      <c r="AC290" s="60">
        <v>54.448884665891597</v>
      </c>
      <c r="AD290" s="60">
        <v>1.5924144343903099</v>
      </c>
      <c r="AE290" s="60">
        <v>68.034867730367196</v>
      </c>
      <c r="AF290" s="60">
        <v>1.12096117701148</v>
      </c>
      <c r="AG290" s="60">
        <v>30.272053820789601</v>
      </c>
      <c r="AH290" s="60">
        <v>5.6685834565475102E-2</v>
      </c>
      <c r="AI290" s="60">
        <v>31.9365210794493</v>
      </c>
      <c r="AJ290" s="60">
        <v>56.136818352507397</v>
      </c>
      <c r="AK290" s="60">
        <v>4921.2273845016398</v>
      </c>
      <c r="AL290" s="60">
        <v>9.4493059434825</v>
      </c>
      <c r="AM290" s="60">
        <v>1891.62898104379</v>
      </c>
      <c r="AN290" s="60">
        <v>1.7328004451216501</v>
      </c>
      <c r="AO290" s="60">
        <v>0.39345246985052301</v>
      </c>
      <c r="AP290" s="60">
        <v>0.52984072588285003</v>
      </c>
      <c r="AQ290" s="60">
        <v>0.809507249388281</v>
      </c>
      <c r="AR290" s="60">
        <v>128.58739427226499</v>
      </c>
    </row>
    <row r="291" spans="1:44">
      <c r="A291">
        <v>0</v>
      </c>
      <c r="B291">
        <v>286</v>
      </c>
      <c r="C291" s="59" t="s">
        <v>749</v>
      </c>
      <c r="D291" t="s">
        <v>737</v>
      </c>
      <c r="E291" t="s">
        <v>750</v>
      </c>
      <c r="F291" s="60">
        <v>5.6038148610003002</v>
      </c>
      <c r="G291" s="60">
        <v>5.5981544761266404</v>
      </c>
      <c r="H291" s="60">
        <v>5.6603848736553903E-3</v>
      </c>
      <c r="I291" s="60">
        <v>431677.97915398597</v>
      </c>
      <c r="J291" s="60">
        <v>976244.57730003202</v>
      </c>
      <c r="K291" s="60">
        <v>3.8814005346327701E-2</v>
      </c>
      <c r="L291" s="60">
        <v>424737.616644428</v>
      </c>
      <c r="M291" s="60">
        <v>8.8022162851101093E-2</v>
      </c>
      <c r="N291" s="60">
        <v>963217.35743774998</v>
      </c>
      <c r="O291" s="60">
        <v>8.2384432268034101E-5</v>
      </c>
      <c r="P291" s="60">
        <v>1004.85105126356</v>
      </c>
      <c r="Q291" s="60">
        <v>4.5372182492908796E-3</v>
      </c>
      <c r="R291" s="60">
        <v>734.11548791125006</v>
      </c>
      <c r="S291" s="60">
        <v>4.2159110873995799E-2</v>
      </c>
      <c r="T291" s="60">
        <v>6820.9728406351396</v>
      </c>
      <c r="U291" s="60">
        <v>1.03903202577582E-2</v>
      </c>
      <c r="V291" s="60">
        <v>7.1569474272472804E-3</v>
      </c>
      <c r="W291" s="60">
        <v>8.9832781796089897E-4</v>
      </c>
      <c r="X291" s="60">
        <v>2.3350450125499802E-3</v>
      </c>
      <c r="Y291" s="60">
        <v>378.53497872602202</v>
      </c>
      <c r="Z291" s="60">
        <v>1.0593600534238801E-2</v>
      </c>
      <c r="AA291" s="60">
        <v>541.99415676131105</v>
      </c>
      <c r="AB291" s="60">
        <v>4.0848835338636202E-2</v>
      </c>
      <c r="AC291" s="60">
        <v>25.207048209864801</v>
      </c>
      <c r="AD291" s="60">
        <v>0.73711028544471002</v>
      </c>
      <c r="AE291" s="60">
        <v>31.492556014241799</v>
      </c>
      <c r="AF291" s="60">
        <v>0.51892244542318</v>
      </c>
      <c r="AG291" s="60">
        <v>14.013730822102699</v>
      </c>
      <c r="AH291" s="60">
        <v>3.28076372221952E-2</v>
      </c>
      <c r="AI291" s="60">
        <v>18.483661848585498</v>
      </c>
      <c r="AJ291" s="60">
        <v>33.967107102278703</v>
      </c>
      <c r="AK291" s="60">
        <v>2977.7223317923899</v>
      </c>
      <c r="AL291" s="60">
        <v>5.68121101804409</v>
      </c>
      <c r="AM291" s="60">
        <v>1137.3050543008301</v>
      </c>
      <c r="AN291" s="60">
        <v>1.0328078855118299</v>
      </c>
      <c r="AO291" s="60">
        <v>0.23451102888856901</v>
      </c>
      <c r="AP291" s="60">
        <v>0.31580306399767399</v>
      </c>
      <c r="AQ291" s="60">
        <v>0.482493792625591</v>
      </c>
      <c r="AR291" s="60">
        <v>76.642451908241</v>
      </c>
    </row>
    <row r="292" spans="1:44">
      <c r="A292">
        <v>0</v>
      </c>
      <c r="B292">
        <v>287</v>
      </c>
      <c r="C292" s="59" t="s">
        <v>751</v>
      </c>
      <c r="D292" t="s">
        <v>737</v>
      </c>
      <c r="E292" t="s">
        <v>752</v>
      </c>
      <c r="F292" s="60">
        <v>5.4124562900708302</v>
      </c>
      <c r="G292" s="60">
        <v>5.4071636929914799</v>
      </c>
      <c r="H292" s="60">
        <v>5.2925970793538104E-3</v>
      </c>
      <c r="I292" s="60">
        <v>376391.05641984602</v>
      </c>
      <c r="J292" s="60">
        <v>851319.04897203902</v>
      </c>
      <c r="K292" s="60">
        <v>3.3940427753599803E-2</v>
      </c>
      <c r="L292" s="60">
        <v>371406.56480381399</v>
      </c>
      <c r="M292" s="60">
        <v>7.6920933457996402E-2</v>
      </c>
      <c r="N292" s="60">
        <v>841737.76077725203</v>
      </c>
      <c r="O292" s="60">
        <v>6.9448223382676306E-5</v>
      </c>
      <c r="P292" s="60">
        <v>847.06683475618604</v>
      </c>
      <c r="Q292" s="60">
        <v>3.4039938451719699E-3</v>
      </c>
      <c r="R292" s="60">
        <v>554.40166283204303</v>
      </c>
      <c r="S292" s="60">
        <v>3.16295023722869E-2</v>
      </c>
      <c r="T292" s="60">
        <v>5151.19824158758</v>
      </c>
      <c r="U292" s="60">
        <v>7.6353066620093403E-3</v>
      </c>
      <c r="V292" s="60">
        <v>5.1887930507251902E-3</v>
      </c>
      <c r="W292" s="60">
        <v>6.6282714472976295E-4</v>
      </c>
      <c r="X292" s="60">
        <v>1.78368646655439E-3</v>
      </c>
      <c r="Y292" s="60">
        <v>277.03140751452003</v>
      </c>
      <c r="Z292" s="60">
        <v>7.8545923527121794E-3</v>
      </c>
      <c r="AA292" s="60">
        <v>402.26090825317499</v>
      </c>
      <c r="AB292" s="60">
        <v>3.47887948930602E-2</v>
      </c>
      <c r="AC292" s="60">
        <v>21.467511197388902</v>
      </c>
      <c r="AD292" s="60">
        <v>0.62992641962479201</v>
      </c>
      <c r="AE292" s="60">
        <v>26.9131952797484</v>
      </c>
      <c r="AF292" s="60">
        <v>0.44250916683354202</v>
      </c>
      <c r="AG292" s="60">
        <v>11.950156338412199</v>
      </c>
      <c r="AH292" s="60">
        <v>2.26480684129646E-2</v>
      </c>
      <c r="AI292" s="60">
        <v>12.759810626773699</v>
      </c>
      <c r="AJ292" s="60">
        <v>22.9240202765159</v>
      </c>
      <c r="AK292" s="60">
        <v>2009.63146217605</v>
      </c>
      <c r="AL292" s="60">
        <v>3.8442887032907702</v>
      </c>
      <c r="AM292" s="60">
        <v>769.57693677595501</v>
      </c>
      <c r="AN292" s="60">
        <v>0.69307668632812003</v>
      </c>
      <c r="AO292" s="60">
        <v>0.15737111831888101</v>
      </c>
      <c r="AP292" s="60">
        <v>0.211923023558724</v>
      </c>
      <c r="AQ292" s="60">
        <v>0.32378254445051502</v>
      </c>
      <c r="AR292" s="60">
        <v>51.431730281862997</v>
      </c>
    </row>
    <row r="293" spans="1:44">
      <c r="A293">
        <v>0</v>
      </c>
      <c r="B293">
        <v>288</v>
      </c>
      <c r="C293" s="59" t="s">
        <v>753</v>
      </c>
      <c r="D293" t="s">
        <v>754</v>
      </c>
      <c r="E293" t="s">
        <v>755</v>
      </c>
      <c r="F293" s="60">
        <v>6.6017525247892603</v>
      </c>
      <c r="G293" s="60">
        <v>6.5952672281419398</v>
      </c>
      <c r="H293" s="60">
        <v>6.4852966473205598E-3</v>
      </c>
      <c r="I293" s="60">
        <v>703890.16359006101</v>
      </c>
      <c r="J293" s="60">
        <v>1591473.9872951601</v>
      </c>
      <c r="K293" s="60">
        <v>6.3275262668757798E-2</v>
      </c>
      <c r="L293" s="60">
        <v>692414.607013011</v>
      </c>
      <c r="M293" s="60">
        <v>0.143649474608917</v>
      </c>
      <c r="N293" s="60">
        <v>1571941.2344386801</v>
      </c>
      <c r="O293" s="60">
        <v>3.1569326916521001E-4</v>
      </c>
      <c r="P293" s="60">
        <v>3850.5419611974198</v>
      </c>
      <c r="Q293" s="60">
        <v>6.0560573741947196E-3</v>
      </c>
      <c r="R293" s="60">
        <v>971.76090193189896</v>
      </c>
      <c r="S293" s="60">
        <v>5.6271437760473303E-2</v>
      </c>
      <c r="T293" s="60">
        <v>9028.9571813636794</v>
      </c>
      <c r="U293" s="60">
        <v>1.41527034462497E-2</v>
      </c>
      <c r="V293" s="60">
        <v>9.5396090017133995E-3</v>
      </c>
      <c r="W293" s="60">
        <v>1.5570994503520199E-3</v>
      </c>
      <c r="X293" s="60">
        <v>3.0559949941843401E-3</v>
      </c>
      <c r="Y293" s="60">
        <v>510.18818200313501</v>
      </c>
      <c r="Z293" s="60">
        <v>1.4081819214778499E-2</v>
      </c>
      <c r="AA293" s="60">
        <v>720.38037235678905</v>
      </c>
      <c r="AB293" s="60">
        <v>8.2344467908051805E-2</v>
      </c>
      <c r="AC293" s="60">
        <v>50.813222829163401</v>
      </c>
      <c r="AD293" s="60">
        <v>1.48771755529386</v>
      </c>
      <c r="AE293" s="60">
        <v>63.561761880986602</v>
      </c>
      <c r="AF293" s="60">
        <v>1.04654018873652</v>
      </c>
      <c r="AG293" s="60">
        <v>28.2622820207866</v>
      </c>
      <c r="AH293" s="60">
        <v>4.5793087360422299E-2</v>
      </c>
      <c r="AI293" s="60">
        <v>25.7996007468298</v>
      </c>
      <c r="AJ293" s="60">
        <v>42.278638268943297</v>
      </c>
      <c r="AK293" s="60">
        <v>3706.3517052577899</v>
      </c>
      <c r="AL293" s="60">
        <v>7.1554201915867299</v>
      </c>
      <c r="AM293" s="60">
        <v>1432.4226865876001</v>
      </c>
      <c r="AN293" s="60">
        <v>1.5560874132667499</v>
      </c>
      <c r="AO293" s="60">
        <v>0.35332769970592698</v>
      </c>
      <c r="AP293" s="60">
        <v>0.47580681287231602</v>
      </c>
      <c r="AQ293" s="60">
        <v>0.72695290068850604</v>
      </c>
      <c r="AR293" s="60">
        <v>115.473900237712</v>
      </c>
    </row>
    <row r="294" spans="1:44">
      <c r="A294">
        <v>0</v>
      </c>
      <c r="B294">
        <v>289</v>
      </c>
      <c r="C294" s="59" t="s">
        <v>756</v>
      </c>
      <c r="D294" t="s">
        <v>754</v>
      </c>
      <c r="E294" t="s">
        <v>757</v>
      </c>
      <c r="F294" s="60">
        <v>7.2367129445742897</v>
      </c>
      <c r="G294" s="60">
        <v>7.2285446884691504</v>
      </c>
      <c r="H294" s="60">
        <v>8.1682561051312792E-3</v>
      </c>
      <c r="I294" s="60">
        <v>2420998.4647423602</v>
      </c>
      <c r="J294" s="60">
        <v>5463571.9577768296</v>
      </c>
      <c r="K294" s="60">
        <v>0.21669301219846601</v>
      </c>
      <c r="L294" s="60">
        <v>2371249.0561963199</v>
      </c>
      <c r="M294" s="60">
        <v>0.49174286849848697</v>
      </c>
      <c r="N294" s="60">
        <v>5381090.9774531499</v>
      </c>
      <c r="O294" s="60">
        <v>1.57130224074117E-3</v>
      </c>
      <c r="P294" s="60">
        <v>19165.328509209001</v>
      </c>
      <c r="Q294" s="60">
        <v>2.40797626179153E-2</v>
      </c>
      <c r="R294" s="60">
        <v>3947.7657389388701</v>
      </c>
      <c r="S294" s="60">
        <v>0.22373922604623001</v>
      </c>
      <c r="T294" s="60">
        <v>36679.337516576597</v>
      </c>
      <c r="U294" s="60">
        <v>5.4231798050833398E-2</v>
      </c>
      <c r="V294" s="60">
        <v>3.4827223705046102E-2</v>
      </c>
      <c r="W294" s="60">
        <v>5.5246955120907904E-3</v>
      </c>
      <c r="X294" s="60">
        <v>1.38798788336964E-2</v>
      </c>
      <c r="Y294" s="60">
        <v>1930.3914025751301</v>
      </c>
      <c r="Z294" s="60">
        <v>5.7967851287019798E-2</v>
      </c>
      <c r="AA294" s="60">
        <v>2973.3432734606599</v>
      </c>
      <c r="AB294" s="60">
        <v>0.30075870038117097</v>
      </c>
      <c r="AC294" s="60">
        <v>185.59253886178399</v>
      </c>
      <c r="AD294" s="60">
        <v>5.4446144969533803</v>
      </c>
      <c r="AE294" s="60">
        <v>232.61760201570101</v>
      </c>
      <c r="AF294" s="60">
        <v>3.82526307726704</v>
      </c>
      <c r="AG294" s="60">
        <v>103.302926210549</v>
      </c>
      <c r="AH294" s="60">
        <v>0.13006191672385001</v>
      </c>
      <c r="AI294" s="60">
        <v>73.276245768957097</v>
      </c>
      <c r="AJ294" s="60">
        <v>170.186526818955</v>
      </c>
      <c r="AK294" s="60">
        <v>14919.381269445499</v>
      </c>
      <c r="AL294" s="60">
        <v>28.953414703545</v>
      </c>
      <c r="AM294" s="60">
        <v>5796.0995951433997</v>
      </c>
      <c r="AN294" s="60">
        <v>5.6908999314487803</v>
      </c>
      <c r="AO294" s="60">
        <v>1.2921846637683501</v>
      </c>
      <c r="AP294" s="60">
        <v>1.7401126117191601</v>
      </c>
      <c r="AQ294" s="60">
        <v>2.6586026559612699</v>
      </c>
      <c r="AR294" s="60">
        <v>422.30944440797202</v>
      </c>
    </row>
    <row r="295" spans="1:44">
      <c r="A295">
        <v>0</v>
      </c>
      <c r="B295">
        <v>290</v>
      </c>
      <c r="C295" s="59" t="s">
        <v>758</v>
      </c>
      <c r="D295" t="s">
        <v>754</v>
      </c>
      <c r="E295" t="s">
        <v>759</v>
      </c>
      <c r="F295" s="60">
        <v>6.3843954325773096</v>
      </c>
      <c r="G295" s="60">
        <v>6.3784739718873702</v>
      </c>
      <c r="H295" s="60">
        <v>5.9214606899455902E-3</v>
      </c>
      <c r="I295" s="60">
        <v>1098671.8835342501</v>
      </c>
      <c r="J295" s="60">
        <v>2481183.0255891401</v>
      </c>
      <c r="K295" s="60">
        <v>9.9261540592935807E-2</v>
      </c>
      <c r="L295" s="60">
        <v>1086208.69708533</v>
      </c>
      <c r="M295" s="60">
        <v>0.224371297638984</v>
      </c>
      <c r="N295" s="60">
        <v>2455271.73380514</v>
      </c>
      <c r="O295" s="60">
        <v>2.7071676983108701E-4</v>
      </c>
      <c r="P295" s="60">
        <v>3301.9591598860102</v>
      </c>
      <c r="Q295" s="60">
        <v>1.0399577171073499E-2</v>
      </c>
      <c r="R295" s="60">
        <v>1621.9392321166099</v>
      </c>
      <c r="S295" s="60">
        <v>9.6630776093573997E-2</v>
      </c>
      <c r="T295" s="60">
        <v>15070.0445671996</v>
      </c>
      <c r="U295" s="60">
        <v>2.36303956042773E-2</v>
      </c>
      <c r="V295" s="60">
        <v>1.8158334470380798E-2</v>
      </c>
      <c r="W295" s="60">
        <v>1.44103547507355E-3</v>
      </c>
      <c r="X295" s="60">
        <v>4.03102565882291E-3</v>
      </c>
      <c r="Y295" s="60">
        <v>894.51793701824704</v>
      </c>
      <c r="Z295" s="60">
        <v>2.5040492887351301E-2</v>
      </c>
      <c r="AA295" s="60">
        <v>1273.8755702475501</v>
      </c>
      <c r="AB295" s="60">
        <v>8.0133540486252097E-2</v>
      </c>
      <c r="AC295" s="60">
        <v>49.448901089074397</v>
      </c>
      <c r="AD295" s="60">
        <v>1.4492895131929799</v>
      </c>
      <c r="AE295" s="60">
        <v>61.9199488547996</v>
      </c>
      <c r="AF295" s="60">
        <v>1.0188404384422201</v>
      </c>
      <c r="AG295" s="60">
        <v>27.514237977042701</v>
      </c>
      <c r="AH295" s="60">
        <v>3.5904828835749102E-2</v>
      </c>
      <c r="AI295" s="60">
        <v>20.2286044083314</v>
      </c>
      <c r="AJ295" s="60">
        <v>42.172353269675199</v>
      </c>
      <c r="AK295" s="60">
        <v>3697.0342436646602</v>
      </c>
      <c r="AL295" s="60">
        <v>7.0268517189109998</v>
      </c>
      <c r="AM295" s="60">
        <v>1406.6849392422801</v>
      </c>
      <c r="AN295" s="60">
        <v>1.4562297041839201</v>
      </c>
      <c r="AO295" s="60">
        <v>0.330653864422287</v>
      </c>
      <c r="AP295" s="60">
        <v>0.44527328467937</v>
      </c>
      <c r="AQ295" s="60">
        <v>0.68030255508226301</v>
      </c>
      <c r="AR295" s="60">
        <v>108.06367441216599</v>
      </c>
    </row>
    <row r="296" spans="1:44">
      <c r="A296">
        <v>0</v>
      </c>
      <c r="B296">
        <v>291</v>
      </c>
      <c r="C296" s="59" t="s">
        <v>760</v>
      </c>
      <c r="D296" t="s">
        <v>761</v>
      </c>
      <c r="E296" t="s">
        <v>761</v>
      </c>
      <c r="F296" s="60">
        <v>7.5306847233518299</v>
      </c>
      <c r="G296" s="60">
        <v>7.5178827892905398</v>
      </c>
      <c r="H296" s="60">
        <v>1.2801934061283E-2</v>
      </c>
      <c r="I296" s="60">
        <v>3642506.3449159502</v>
      </c>
      <c r="J296" s="60">
        <v>8193058.4528343799</v>
      </c>
      <c r="K296" s="60">
        <v>0.324650901923419</v>
      </c>
      <c r="L296" s="60">
        <v>3552620.9957989701</v>
      </c>
      <c r="M296" s="60">
        <v>0.73609429253659298</v>
      </c>
      <c r="N296" s="60">
        <v>8055003.1528024096</v>
      </c>
      <c r="O296" s="60">
        <v>2.6510980050584798E-3</v>
      </c>
      <c r="P296" s="60">
        <v>32335.704016490301</v>
      </c>
      <c r="Q296" s="60">
        <v>3.5606379338529698E-2</v>
      </c>
      <c r="R296" s="60">
        <v>5810.1099173437296</v>
      </c>
      <c r="S296" s="60">
        <v>0.33082376750071701</v>
      </c>
      <c r="T296" s="60">
        <v>53980.060832330797</v>
      </c>
      <c r="U296" s="60">
        <v>8.0475246014017093E-2</v>
      </c>
      <c r="V296" s="60">
        <v>4.73134397884378E-2</v>
      </c>
      <c r="W296" s="60">
        <v>9.3230091560617696E-3</v>
      </c>
      <c r="X296" s="60">
        <v>2.3838797069517501E-2</v>
      </c>
      <c r="Y296" s="60">
        <v>2788.1999982597499</v>
      </c>
      <c r="Z296" s="60">
        <v>8.6865235848746905E-2</v>
      </c>
      <c r="AA296" s="60">
        <v>4471.97463851885</v>
      </c>
      <c r="AB296" s="60">
        <v>0.50305198794832895</v>
      </c>
      <c r="AC296" s="60">
        <v>310.42392291386199</v>
      </c>
      <c r="AD296" s="60">
        <v>9.0882707790557404</v>
      </c>
      <c r="AE296" s="60">
        <v>388.29043934630897</v>
      </c>
      <c r="AF296" s="60">
        <v>6.3932814533276403</v>
      </c>
      <c r="AG296" s="60">
        <v>172.65340157682201</v>
      </c>
      <c r="AH296" s="60">
        <v>0.243764424291502</v>
      </c>
      <c r="AI296" s="60">
        <v>137.33568068957399</v>
      </c>
      <c r="AJ296" s="60">
        <v>348.68510191716501</v>
      </c>
      <c r="AK296" s="60">
        <v>30567.437244969002</v>
      </c>
      <c r="AL296" s="60">
        <v>60.934951281476302</v>
      </c>
      <c r="AM296" s="60">
        <v>12198.390071393</v>
      </c>
      <c r="AN296" s="60">
        <v>9.4980489567318998</v>
      </c>
      <c r="AO296" s="60">
        <v>2.1566410327182601</v>
      </c>
      <c r="AP296" s="60">
        <v>2.9042238749490998</v>
      </c>
      <c r="AQ296" s="60">
        <v>4.4371840490645402</v>
      </c>
      <c r="AR296" s="60">
        <v>704.82978548104995</v>
      </c>
    </row>
    <row r="297" spans="1:44">
      <c r="A297">
        <v>0</v>
      </c>
      <c r="B297">
        <v>292</v>
      </c>
      <c r="C297" s="59" t="s">
        <v>762</v>
      </c>
      <c r="D297" t="s">
        <v>763</v>
      </c>
      <c r="E297" t="s">
        <v>764</v>
      </c>
      <c r="F297" s="60">
        <v>6.4458038367306498</v>
      </c>
      <c r="G297" s="60">
        <v>6.44231047622094</v>
      </c>
      <c r="H297" s="60">
        <v>3.49336050970894E-3</v>
      </c>
      <c r="I297" s="60">
        <v>457485.23717221199</v>
      </c>
      <c r="J297" s="60">
        <v>1029792.24800981</v>
      </c>
      <c r="K297" s="60">
        <v>4.0891233199845903E-2</v>
      </c>
      <c r="L297" s="60">
        <v>447468.50462824799</v>
      </c>
      <c r="M297" s="60">
        <v>9.2665771425867002E-2</v>
      </c>
      <c r="N297" s="60">
        <v>1014031.8822742701</v>
      </c>
      <c r="O297" s="60">
        <v>3.0747543301174699E-4</v>
      </c>
      <c r="P297" s="60">
        <v>3750.3082025784001</v>
      </c>
      <c r="Q297" s="60">
        <v>4.3398849905657002E-3</v>
      </c>
      <c r="R297" s="60">
        <v>692.70334105648794</v>
      </c>
      <c r="S297" s="60">
        <v>4.03264058926028E-2</v>
      </c>
      <c r="T297" s="60">
        <v>6436.3365326317598</v>
      </c>
      <c r="U297" s="60">
        <v>1.0104649835481001E-2</v>
      </c>
      <c r="V297" s="60">
        <v>6.7038462596734202E-3</v>
      </c>
      <c r="W297" s="60">
        <v>1.00730697081122E-3</v>
      </c>
      <c r="X297" s="60">
        <v>2.3934966049963999E-3</v>
      </c>
      <c r="Y297" s="60">
        <v>363.22036107716798</v>
      </c>
      <c r="Z297" s="60">
        <v>1.0628763802841799E-2</v>
      </c>
      <c r="AA297" s="60">
        <v>544.11464778307004</v>
      </c>
      <c r="AB297" s="60">
        <v>5.1450210950787903E-2</v>
      </c>
      <c r="AC297" s="60">
        <v>31.748957763247802</v>
      </c>
      <c r="AD297" s="60">
        <v>0.92909729957083498</v>
      </c>
      <c r="AE297" s="60">
        <v>39.695075929869198</v>
      </c>
      <c r="AF297" s="60">
        <v>0.65377946449152902</v>
      </c>
      <c r="AG297" s="60">
        <v>17.6556044418761</v>
      </c>
      <c r="AH297" s="60">
        <v>2.67571780060759E-2</v>
      </c>
      <c r="AI297" s="60">
        <v>15.074862811037301</v>
      </c>
      <c r="AJ297" s="60">
        <v>36.791842883493501</v>
      </c>
      <c r="AK297" s="60">
        <v>3225.3524520675501</v>
      </c>
      <c r="AL297" s="60">
        <v>6.2759273182752002</v>
      </c>
      <c r="AM297" s="60">
        <v>1256.35957489155</v>
      </c>
      <c r="AN297" s="60">
        <v>1.08478367638593</v>
      </c>
      <c r="AO297" s="60">
        <v>0.246312781946735</v>
      </c>
      <c r="AP297" s="60">
        <v>0.33169602834320999</v>
      </c>
      <c r="AQ297" s="60">
        <v>0.50677486609598399</v>
      </c>
      <c r="AR297" s="60">
        <v>80.499463563885399</v>
      </c>
    </row>
    <row r="298" spans="1:44">
      <c r="A298">
        <v>0</v>
      </c>
      <c r="B298">
        <v>293</v>
      </c>
      <c r="C298" s="59" t="s">
        <v>765</v>
      </c>
      <c r="D298" t="s">
        <v>763</v>
      </c>
      <c r="E298" t="s">
        <v>766</v>
      </c>
      <c r="F298" s="60">
        <v>7.1300784380062696</v>
      </c>
      <c r="G298" s="60">
        <v>7.1270381888504604</v>
      </c>
      <c r="H298" s="60">
        <v>3.04024915581014E-3</v>
      </c>
      <c r="I298" s="60">
        <v>52419.417744743798</v>
      </c>
      <c r="J298" s="60">
        <v>117926.29344283001</v>
      </c>
      <c r="K298" s="60">
        <v>4.7031540390588102E-3</v>
      </c>
      <c r="L298" s="60">
        <v>51466.124648495002</v>
      </c>
      <c r="M298" s="60">
        <v>1.06483520560339E-2</v>
      </c>
      <c r="N298" s="60">
        <v>116523.80714423</v>
      </c>
      <c r="O298" s="60">
        <v>3.0800611785376099E-5</v>
      </c>
      <c r="P298" s="60">
        <v>375.678101797213</v>
      </c>
      <c r="Q298" s="60">
        <v>3.2951555373567499E-4</v>
      </c>
      <c r="R298" s="60">
        <v>54.173827928695999</v>
      </c>
      <c r="S298" s="60">
        <v>3.06190084990667E-3</v>
      </c>
      <c r="T298" s="60">
        <v>503.367030279689</v>
      </c>
      <c r="U298" s="60">
        <v>1.3233489063001901E-3</v>
      </c>
      <c r="V298" s="60">
        <v>6.4685678033032099E-4</v>
      </c>
      <c r="W298" s="60">
        <v>2.1739677252017E-4</v>
      </c>
      <c r="X298" s="60">
        <v>4.5909535344970198E-4</v>
      </c>
      <c r="Y298" s="60">
        <v>43.365689532630299</v>
      </c>
      <c r="Z298" s="60">
        <v>1.29809478285681E-3</v>
      </c>
      <c r="AA298" s="60">
        <v>66.909316139176696</v>
      </c>
      <c r="AB298" s="60">
        <v>5.9088559785952701E-3</v>
      </c>
      <c r="AC298" s="60">
        <v>3.64624392061239</v>
      </c>
      <c r="AD298" s="60">
        <v>0.10679209676495199</v>
      </c>
      <c r="AE298" s="60">
        <v>4.5626226572317297</v>
      </c>
      <c r="AF298" s="60">
        <v>7.5107440589106095E-2</v>
      </c>
      <c r="AG298" s="60">
        <v>2.0283097492428999</v>
      </c>
      <c r="AH298" s="60">
        <v>2.6833720657675202E-3</v>
      </c>
      <c r="AI298" s="60">
        <v>1.51179865652462</v>
      </c>
      <c r="AJ298" s="60">
        <v>3.2420235305120202</v>
      </c>
      <c r="AK298" s="60">
        <v>284.21160029711302</v>
      </c>
      <c r="AL298" s="60">
        <v>0.54439452901947605</v>
      </c>
      <c r="AM298" s="60">
        <v>108.980752065204</v>
      </c>
      <c r="AN298" s="60">
        <v>0.11083508799196901</v>
      </c>
      <c r="AO298" s="60">
        <v>2.5166400011016301E-2</v>
      </c>
      <c r="AP298" s="60">
        <v>3.3890226439878698E-2</v>
      </c>
      <c r="AQ298" s="60">
        <v>5.1778461541073503E-2</v>
      </c>
      <c r="AR298" s="60">
        <v>8.2248335051783208</v>
      </c>
    </row>
    <row r="299" spans="1:44">
      <c r="A299">
        <v>0</v>
      </c>
      <c r="B299">
        <v>294</v>
      </c>
      <c r="C299" s="59" t="s">
        <v>767</v>
      </c>
      <c r="D299" t="s">
        <v>763</v>
      </c>
      <c r="E299" t="s">
        <v>768</v>
      </c>
      <c r="F299" s="60">
        <v>7.5624457250554897</v>
      </c>
      <c r="G299" s="60">
        <v>7.5592388160464603</v>
      </c>
      <c r="H299" s="60">
        <v>3.2069090090232101E-3</v>
      </c>
      <c r="I299" s="60">
        <v>417260.63201805903</v>
      </c>
      <c r="J299" s="60">
        <v>939343.34446860803</v>
      </c>
      <c r="K299" s="60">
        <v>3.7458570641953397E-2</v>
      </c>
      <c r="L299" s="60">
        <v>409905.23589123902</v>
      </c>
      <c r="M299" s="60">
        <v>8.4753024116491493E-2</v>
      </c>
      <c r="N299" s="60">
        <v>927443.51286209701</v>
      </c>
      <c r="O299" s="60">
        <v>2.4765046462921198E-4</v>
      </c>
      <c r="P299" s="60">
        <v>3020.6171588212801</v>
      </c>
      <c r="Q299" s="60">
        <v>3.2873210158286198E-3</v>
      </c>
      <c r="R299" s="60">
        <v>548.07293639778504</v>
      </c>
      <c r="S299" s="60">
        <v>3.0546080317214098E-2</v>
      </c>
      <c r="T299" s="60">
        <v>5092.5084160877104</v>
      </c>
      <c r="U299" s="60">
        <v>1.20395952529156E-2</v>
      </c>
      <c r="V299" s="60">
        <v>9.5993394017978E-3</v>
      </c>
      <c r="W299" s="60">
        <v>4.7607784394769801E-4</v>
      </c>
      <c r="X299" s="60">
        <v>1.96417800717013E-3</v>
      </c>
      <c r="Y299" s="60">
        <v>462.89504938002699</v>
      </c>
      <c r="Z299" s="60">
        <v>1.11085318728146E-2</v>
      </c>
      <c r="AA299" s="60">
        <v>566.34522560222001</v>
      </c>
      <c r="AB299" s="60">
        <v>3.9369031996440797E-2</v>
      </c>
      <c r="AC299" s="60">
        <v>24.293889392027999</v>
      </c>
      <c r="AD299" s="60">
        <v>0.70886601625276202</v>
      </c>
      <c r="AE299" s="60">
        <v>30.285838041133999</v>
      </c>
      <c r="AF299" s="60">
        <v>0.49972028415598002</v>
      </c>
      <c r="AG299" s="60">
        <v>13.4951679393935</v>
      </c>
      <c r="AH299" s="60">
        <v>1.439207685824E-2</v>
      </c>
      <c r="AI299" s="60">
        <v>8.1084254906637003</v>
      </c>
      <c r="AJ299" s="60">
        <v>21.625398808075101</v>
      </c>
      <c r="AK299" s="60">
        <v>1895.7879683666599</v>
      </c>
      <c r="AL299" s="60">
        <v>3.6581662808765101</v>
      </c>
      <c r="AM299" s="60">
        <v>732.317632191396</v>
      </c>
      <c r="AN299" s="60">
        <v>0.71659313280753001</v>
      </c>
      <c r="AO299" s="60">
        <v>0.16271083006121401</v>
      </c>
      <c r="AP299" s="60">
        <v>0.219113843204752</v>
      </c>
      <c r="AQ299" s="60">
        <v>0.33476845954156398</v>
      </c>
      <c r="AR299" s="60">
        <v>53.176835197921697</v>
      </c>
    </row>
    <row r="300" spans="1:44">
      <c r="A300">
        <v>0</v>
      </c>
      <c r="B300">
        <v>295</v>
      </c>
      <c r="C300" s="59" t="s">
        <v>769</v>
      </c>
      <c r="D300" t="s">
        <v>763</v>
      </c>
      <c r="E300" t="s">
        <v>770</v>
      </c>
      <c r="F300" s="60">
        <v>6.7806237704608501</v>
      </c>
      <c r="G300" s="60">
        <v>6.7776541587756398</v>
      </c>
      <c r="H300" s="60">
        <v>2.9696116852147001E-3</v>
      </c>
      <c r="I300" s="60">
        <v>61357.371433337699</v>
      </c>
      <c r="J300" s="60">
        <v>138343.72133452899</v>
      </c>
      <c r="K300" s="60">
        <v>5.5179412879833899E-3</v>
      </c>
      <c r="L300" s="60">
        <v>60382.256624378402</v>
      </c>
      <c r="M300" s="60">
        <v>1.2477813328798E-2</v>
      </c>
      <c r="N300" s="60">
        <v>136543.41124856801</v>
      </c>
      <c r="O300" s="60">
        <v>2.8237698980836401E-5</v>
      </c>
      <c r="P300" s="60">
        <v>344.41800137484302</v>
      </c>
      <c r="Q300" s="60">
        <v>5.8742100387409102E-4</v>
      </c>
      <c r="R300" s="60">
        <v>99.520984133265898</v>
      </c>
      <c r="S300" s="60">
        <v>5.4583751118959904E-3</v>
      </c>
      <c r="T300" s="60">
        <v>924.71626113504101</v>
      </c>
      <c r="U300" s="60">
        <v>1.72575099069193E-3</v>
      </c>
      <c r="V300" s="60">
        <v>1.1806550112914099E-3</v>
      </c>
      <c r="W300" s="60">
        <v>8.7626567554018706E-5</v>
      </c>
      <c r="X300" s="60">
        <v>4.5746941184649902E-4</v>
      </c>
      <c r="Y300" s="60">
        <v>63.132502983171698</v>
      </c>
      <c r="Z300" s="60">
        <v>1.5957851361260099E-3</v>
      </c>
      <c r="AA300" s="60">
        <v>81.854801793521403</v>
      </c>
      <c r="AB300" s="60">
        <v>5.1659695876461404E-3</v>
      </c>
      <c r="AC300" s="60">
        <v>3.18782269719514</v>
      </c>
      <c r="AD300" s="60">
        <v>9.2953882526173898E-2</v>
      </c>
      <c r="AE300" s="60">
        <v>3.9713939826937401</v>
      </c>
      <c r="AF300" s="60">
        <v>6.5556342244125404E-2</v>
      </c>
      <c r="AG300" s="60">
        <v>1.77037810176359</v>
      </c>
      <c r="AH300" s="60">
        <v>2.1173794856746901E-3</v>
      </c>
      <c r="AI300" s="60">
        <v>1.1929212138148999</v>
      </c>
      <c r="AJ300" s="60">
        <v>3.03882388478976</v>
      </c>
      <c r="AK300" s="60">
        <v>266.39812795583998</v>
      </c>
      <c r="AL300" s="60">
        <v>0.51276135247445198</v>
      </c>
      <c r="AM300" s="60">
        <v>102.648198767328</v>
      </c>
      <c r="AN300" s="60">
        <v>9.4594790490755504E-2</v>
      </c>
      <c r="AO300" s="60">
        <v>2.1478851092968099E-2</v>
      </c>
      <c r="AP300" s="60">
        <v>2.8924404794570299E-2</v>
      </c>
      <c r="AQ300" s="60">
        <v>4.4191534603217099E-2</v>
      </c>
      <c r="AR300" s="60">
        <v>7.0196759558675801</v>
      </c>
    </row>
    <row r="301" spans="1:44">
      <c r="A301">
        <v>0</v>
      </c>
      <c r="B301">
        <v>296</v>
      </c>
      <c r="C301" s="59" t="s">
        <v>771</v>
      </c>
      <c r="D301" t="s">
        <v>763</v>
      </c>
      <c r="E301" t="s">
        <v>772</v>
      </c>
      <c r="F301" s="60">
        <v>6.3652511964614602</v>
      </c>
      <c r="G301" s="60">
        <v>6.3596808130601898</v>
      </c>
      <c r="H301" s="60">
        <v>5.5703834012712497E-3</v>
      </c>
      <c r="I301" s="60">
        <v>2757618.8196122199</v>
      </c>
      <c r="J301" s="60">
        <v>6223189.1852292996</v>
      </c>
      <c r="K301" s="60">
        <v>0.24894856378956401</v>
      </c>
      <c r="L301" s="60">
        <v>2724218.1966937101</v>
      </c>
      <c r="M301" s="60">
        <v>0.56246284948971004</v>
      </c>
      <c r="N301" s="60">
        <v>6154972.3614364499</v>
      </c>
      <c r="O301" s="60">
        <v>7.0533765390345298E-4</v>
      </c>
      <c r="P301" s="60">
        <v>8603.0729776074895</v>
      </c>
      <c r="Q301" s="60">
        <v>2.4657913856753599E-2</v>
      </c>
      <c r="R301" s="60">
        <v>4199.0670221561804</v>
      </c>
      <c r="S301" s="60">
        <v>0.22911748251751601</v>
      </c>
      <c r="T301" s="60">
        <v>39015.267896499798</v>
      </c>
      <c r="U301" s="60">
        <v>8.3868954569285004E-2</v>
      </c>
      <c r="V301" s="60">
        <v>6.0143815471348699E-2</v>
      </c>
      <c r="W301" s="60">
        <v>2.0362219188089499E-3</v>
      </c>
      <c r="X301" s="60">
        <v>2.1688917179127399E-2</v>
      </c>
      <c r="Y301" s="60">
        <v>3126.0155453560401</v>
      </c>
      <c r="Z301" s="60">
        <v>7.9374639618932E-2</v>
      </c>
      <c r="AA301" s="60">
        <v>4057.1037099903601</v>
      </c>
      <c r="AB301" s="60">
        <v>0.168619932554052</v>
      </c>
      <c r="AC301" s="60">
        <v>104.05218983107601</v>
      </c>
      <c r="AD301" s="60">
        <v>3.0532996002472301</v>
      </c>
      <c r="AE301" s="60">
        <v>130.45023327959001</v>
      </c>
      <c r="AF301" s="60">
        <v>2.1448424375017199</v>
      </c>
      <c r="AG301" s="60">
        <v>57.922421433245198</v>
      </c>
      <c r="AH301" s="60">
        <v>7.8958697596338598E-2</v>
      </c>
      <c r="AI301" s="60">
        <v>44.484942835210497</v>
      </c>
      <c r="AJ301" s="60">
        <v>106.091162019872</v>
      </c>
      <c r="AK301" s="60">
        <v>9300.4688742299495</v>
      </c>
      <c r="AL301" s="60">
        <v>17.679433088763702</v>
      </c>
      <c r="AM301" s="60">
        <v>3539.19411638869</v>
      </c>
      <c r="AN301" s="60">
        <v>3.21786559910446</v>
      </c>
      <c r="AO301" s="60">
        <v>0.73065377297499901</v>
      </c>
      <c r="AP301" s="60">
        <v>0.98393114791298597</v>
      </c>
      <c r="AQ301" s="60">
        <v>1.50328067821648</v>
      </c>
      <c r="AR301" s="60">
        <v>238.79088539716699</v>
      </c>
    </row>
    <row r="302" spans="1:44">
      <c r="A302">
        <v>0</v>
      </c>
      <c r="B302">
        <v>297</v>
      </c>
      <c r="C302" s="59" t="s">
        <v>773</v>
      </c>
      <c r="D302" t="s">
        <v>763</v>
      </c>
      <c r="E302" t="s">
        <v>774</v>
      </c>
      <c r="F302" s="60">
        <v>6.97431767735916</v>
      </c>
      <c r="G302" s="60">
        <v>6.9639150605246503</v>
      </c>
      <c r="H302" s="60">
        <v>1.04026168345133E-2</v>
      </c>
      <c r="I302" s="60">
        <v>10947940.490990501</v>
      </c>
      <c r="J302" s="60">
        <v>24694561.0090378</v>
      </c>
      <c r="K302" s="60">
        <v>0.98256898969092299</v>
      </c>
      <c r="L302" s="60">
        <v>10752150.084648</v>
      </c>
      <c r="M302" s="60">
        <v>2.2246368096986902</v>
      </c>
      <c r="N302" s="60">
        <v>24343968.833411999</v>
      </c>
      <c r="O302" s="60">
        <v>4.3061417232369498E-3</v>
      </c>
      <c r="P302" s="60">
        <v>52522.4355908254</v>
      </c>
      <c r="Q302" s="60">
        <v>0.117186816995919</v>
      </c>
      <c r="R302" s="60">
        <v>18671.184287862801</v>
      </c>
      <c r="S302" s="60">
        <v>1.0888259434649901</v>
      </c>
      <c r="T302" s="60">
        <v>173472.95357122901</v>
      </c>
      <c r="U302" s="60">
        <v>0.300729699008636</v>
      </c>
      <c r="V302" s="60">
        <v>0.198780368211951</v>
      </c>
      <c r="W302" s="60">
        <v>1.23250773190378E-2</v>
      </c>
      <c r="X302" s="60">
        <v>8.9624253477647603E-2</v>
      </c>
      <c r="Y302" s="60">
        <v>10909.7091577023</v>
      </c>
      <c r="Z302" s="60">
        <v>0.32174221056324998</v>
      </c>
      <c r="AA302" s="60">
        <v>16484.993180957699</v>
      </c>
      <c r="AB302" s="60">
        <v>1.2663390053482999</v>
      </c>
      <c r="AC302" s="60">
        <v>781.43398932245998</v>
      </c>
      <c r="AD302" s="60">
        <v>22.941022840558599</v>
      </c>
      <c r="AE302" s="60">
        <v>980.14023287494194</v>
      </c>
      <c r="AF302" s="60">
        <v>16.1105053640254</v>
      </c>
      <c r="AG302" s="60">
        <v>435.07134364823997</v>
      </c>
      <c r="AH302" s="60">
        <v>0.53787050690812699</v>
      </c>
      <c r="AI302" s="60">
        <v>303.03360468533401</v>
      </c>
      <c r="AJ302" s="60">
        <v>764.78520985826401</v>
      </c>
      <c r="AK302" s="60">
        <v>67044.802831228095</v>
      </c>
      <c r="AL302" s="60">
        <v>129.41810152455099</v>
      </c>
      <c r="AM302" s="60">
        <v>25907.832065101298</v>
      </c>
      <c r="AN302" s="60">
        <v>23.579312365402998</v>
      </c>
      <c r="AO302" s="60">
        <v>5.3539546172237404</v>
      </c>
      <c r="AP302" s="60">
        <v>7.2098660328695496</v>
      </c>
      <c r="AQ302" s="60">
        <v>11.0154917153097</v>
      </c>
      <c r="AR302" s="60">
        <v>1749.77005825163</v>
      </c>
    </row>
    <row r="303" spans="1:44">
      <c r="A303">
        <v>0</v>
      </c>
      <c r="B303">
        <v>298</v>
      </c>
      <c r="C303" s="59" t="s">
        <v>775</v>
      </c>
      <c r="D303" t="s">
        <v>763</v>
      </c>
      <c r="E303" t="s">
        <v>219</v>
      </c>
      <c r="F303" s="60">
        <v>7.6249513657286396</v>
      </c>
      <c r="G303" s="60">
        <v>7.6223536489822799</v>
      </c>
      <c r="H303" s="60">
        <v>2.5977167463615601E-3</v>
      </c>
      <c r="I303" s="60">
        <v>28932.170533143799</v>
      </c>
      <c r="J303" s="60">
        <v>65120.3329164198</v>
      </c>
      <c r="K303" s="60">
        <v>2.6102365767414399E-3</v>
      </c>
      <c r="L303" s="60">
        <v>28563.546910217701</v>
      </c>
      <c r="M303" s="60">
        <v>5.8921409615621404E-3</v>
      </c>
      <c r="N303" s="60">
        <v>64477.084666133102</v>
      </c>
      <c r="O303" s="60">
        <v>9.0191460273166302E-6</v>
      </c>
      <c r="P303" s="60">
        <v>110.007414235289</v>
      </c>
      <c r="Q303" s="60">
        <v>2.0844960652309299E-4</v>
      </c>
      <c r="R303" s="60">
        <v>33.120354330931598</v>
      </c>
      <c r="S303" s="60">
        <v>1.93694324427149E-3</v>
      </c>
      <c r="T303" s="60">
        <v>307.744981691389</v>
      </c>
      <c r="U303" s="60">
        <v>5.42029211750228E-4</v>
      </c>
      <c r="V303" s="60">
        <v>3.5607712580157602E-4</v>
      </c>
      <c r="W303" s="60">
        <v>5.2093977150493797E-5</v>
      </c>
      <c r="X303" s="60">
        <v>1.33858108798158E-4</v>
      </c>
      <c r="Y303" s="60">
        <v>19.440019876212599</v>
      </c>
      <c r="Z303" s="60">
        <v>4.9800805497055597E-4</v>
      </c>
      <c r="AA303" s="60">
        <v>25.5065770120389</v>
      </c>
      <c r="AB303" s="60">
        <v>2.3693954934923501E-3</v>
      </c>
      <c r="AC303" s="60">
        <v>1.4621094074671801</v>
      </c>
      <c r="AD303" s="60">
        <v>4.2851728511211197E-2</v>
      </c>
      <c r="AE303" s="60">
        <v>1.8308121418116099</v>
      </c>
      <c r="AF303" s="60">
        <v>3.0125046014492798E-2</v>
      </c>
      <c r="AG303" s="60">
        <v>0.81354023047949797</v>
      </c>
      <c r="AH303" s="60">
        <v>1.35561483364277E-3</v>
      </c>
      <c r="AI303" s="60">
        <v>0.76374674626293304</v>
      </c>
      <c r="AJ303" s="60">
        <v>1.4220261404391901</v>
      </c>
      <c r="AK303" s="60">
        <v>124.661749439777</v>
      </c>
      <c r="AL303" s="60">
        <v>0.238674618167593</v>
      </c>
      <c r="AM303" s="60">
        <v>47.779575290054296</v>
      </c>
      <c r="AN303" s="60">
        <v>4.3630481775954702E-2</v>
      </c>
      <c r="AO303" s="60">
        <v>9.9068103670821705E-3</v>
      </c>
      <c r="AP303" s="60">
        <v>1.3340966000967E-2</v>
      </c>
      <c r="AQ303" s="60">
        <v>2.0382705407905599E-2</v>
      </c>
      <c r="AR303" s="60">
        <v>3.23772421585435</v>
      </c>
    </row>
    <row r="304" spans="1:44">
      <c r="A304">
        <v>0</v>
      </c>
      <c r="B304">
        <v>299</v>
      </c>
      <c r="C304" s="59" t="s">
        <v>776</v>
      </c>
      <c r="D304" t="s">
        <v>763</v>
      </c>
      <c r="E304" t="s">
        <v>777</v>
      </c>
      <c r="F304" s="60">
        <v>7.0520819311733698</v>
      </c>
      <c r="G304" s="60">
        <v>7.0468566276921001</v>
      </c>
      <c r="H304" s="60">
        <v>5.2253034812688197E-3</v>
      </c>
      <c r="I304" s="60">
        <v>986029.364524298</v>
      </c>
      <c r="J304" s="60">
        <v>2223739.8782702</v>
      </c>
      <c r="K304" s="60">
        <v>8.9294269745771399E-2</v>
      </c>
      <c r="L304" s="60">
        <v>977137.89065090695</v>
      </c>
      <c r="M304" s="60">
        <v>0.201346760769189</v>
      </c>
      <c r="N304" s="60">
        <v>2203316.6256641499</v>
      </c>
      <c r="O304" s="60">
        <v>1.19121960949464E-4</v>
      </c>
      <c r="P304" s="60">
        <v>1452.9423143829899</v>
      </c>
      <c r="Q304" s="60">
        <v>9.0410763838680696E-3</v>
      </c>
      <c r="R304" s="60">
        <v>1390.80395781674</v>
      </c>
      <c r="S304" s="60">
        <v>8.4008548792916096E-2</v>
      </c>
      <c r="T304" s="60">
        <v>12922.5826904685</v>
      </c>
      <c r="U304" s="60">
        <v>3.8789549234609699E-2</v>
      </c>
      <c r="V304" s="60">
        <v>3.5409032064197897E-2</v>
      </c>
      <c r="W304" s="60">
        <v>4.0974008106489998E-4</v>
      </c>
      <c r="X304" s="60">
        <v>2.9707770893468502E-3</v>
      </c>
      <c r="Y304" s="60">
        <v>1569.5119190209</v>
      </c>
      <c r="Z304" s="60">
        <v>2.44686369176263E-2</v>
      </c>
      <c r="AA304" s="60">
        <v>1237.6379258888501</v>
      </c>
      <c r="AB304" s="60">
        <v>3.3862136440641399E-2</v>
      </c>
      <c r="AC304" s="60">
        <v>20.895687690290998</v>
      </c>
      <c r="AD304" s="60">
        <v>0.61261787911368604</v>
      </c>
      <c r="AE304" s="60">
        <v>26.173699179457302</v>
      </c>
      <c r="AF304" s="60">
        <v>0.43058305329429297</v>
      </c>
      <c r="AG304" s="60">
        <v>11.6280863521032</v>
      </c>
      <c r="AH304" s="60">
        <v>1.7269538363440699E-2</v>
      </c>
      <c r="AI304" s="60">
        <v>9.7295731854152994</v>
      </c>
      <c r="AJ304" s="60">
        <v>25.943092087532701</v>
      </c>
      <c r="AK304" s="60">
        <v>2274.29802697593</v>
      </c>
      <c r="AL304" s="60">
        <v>4.2453867456190597</v>
      </c>
      <c r="AM304" s="60">
        <v>849.87158335065203</v>
      </c>
      <c r="AN304" s="60">
        <v>0.64657714797542098</v>
      </c>
      <c r="AO304" s="60">
        <v>0.14681285844841599</v>
      </c>
      <c r="AP304" s="60">
        <v>0.19770479970618099</v>
      </c>
      <c r="AQ304" s="60">
        <v>0.30205948982082398</v>
      </c>
      <c r="AR304" s="60">
        <v>47.981099547972001</v>
      </c>
    </row>
    <row r="305" spans="1:44">
      <c r="A305">
        <v>0</v>
      </c>
      <c r="B305">
        <v>300</v>
      </c>
      <c r="C305" s="59" t="s">
        <v>778</v>
      </c>
      <c r="D305" t="s">
        <v>763</v>
      </c>
      <c r="E305" t="s">
        <v>779</v>
      </c>
      <c r="F305" s="60">
        <v>6.7658059102696502</v>
      </c>
      <c r="G305" s="60">
        <v>6.7621798993445097</v>
      </c>
      <c r="H305" s="60">
        <v>3.6260109251431399E-3</v>
      </c>
      <c r="I305" s="60">
        <v>673784.54536210396</v>
      </c>
      <c r="J305" s="60">
        <v>1519976.7700327199</v>
      </c>
      <c r="K305" s="60">
        <v>6.1099445000726102E-2</v>
      </c>
      <c r="L305" s="60">
        <v>668604.86096060905</v>
      </c>
      <c r="M305" s="60">
        <v>0.137903128679015</v>
      </c>
      <c r="N305" s="60">
        <v>1509059.56961426</v>
      </c>
      <c r="O305" s="60">
        <v>1.1343446562049E-4</v>
      </c>
      <c r="P305" s="60">
        <v>1383.5713725309799</v>
      </c>
      <c r="Q305" s="60">
        <v>4.6199194499986999E-3</v>
      </c>
      <c r="R305" s="60">
        <v>691.96714519776299</v>
      </c>
      <c r="S305" s="60">
        <v>4.2928410780838797E-2</v>
      </c>
      <c r="T305" s="60">
        <v>6429.4831621662297</v>
      </c>
      <c r="U305" s="60">
        <v>1.29621809009457E-2</v>
      </c>
      <c r="V305" s="60">
        <v>9.79302605100448E-3</v>
      </c>
      <c r="W305" s="60">
        <v>2.83524879358725E-4</v>
      </c>
      <c r="X305" s="60">
        <v>2.88562997058251E-3</v>
      </c>
      <c r="Y305" s="60">
        <v>491.22040741846303</v>
      </c>
      <c r="Z305" s="60">
        <v>1.25400688566388E-2</v>
      </c>
      <c r="AA305" s="60">
        <v>636.686751638293</v>
      </c>
      <c r="AB305" s="60">
        <v>2.4092669311471301E-2</v>
      </c>
      <c r="AC305" s="60">
        <v>14.867133219442801</v>
      </c>
      <c r="AD305" s="60">
        <v>0.437492223576742</v>
      </c>
      <c r="AE305" s="60">
        <v>18.691569808272899</v>
      </c>
      <c r="AF305" s="60">
        <v>0.306783111984884</v>
      </c>
      <c r="AG305" s="60">
        <v>8.2848140219049107</v>
      </c>
      <c r="AH305" s="60">
        <v>1.41416409249171E-2</v>
      </c>
      <c r="AI305" s="60">
        <v>7.96733111456511</v>
      </c>
      <c r="AJ305" s="60">
        <v>15.709666430192501</v>
      </c>
      <c r="AK305" s="60">
        <v>1377.18600566532</v>
      </c>
      <c r="AL305" s="60">
        <v>2.57552668917937</v>
      </c>
      <c r="AM305" s="60">
        <v>515.587171782052</v>
      </c>
      <c r="AN305" s="60">
        <v>0.45351939750995102</v>
      </c>
      <c r="AO305" s="60">
        <v>0.10297686591529299</v>
      </c>
      <c r="AP305" s="60">
        <v>0.13867334021220701</v>
      </c>
      <c r="AQ305" s="60">
        <v>0.21186919138245</v>
      </c>
      <c r="AR305" s="60">
        <v>33.6546990981631</v>
      </c>
    </row>
    <row r="306" spans="1:44">
      <c r="A306">
        <v>0</v>
      </c>
      <c r="B306">
        <v>301</v>
      </c>
      <c r="C306" s="59" t="s">
        <v>780</v>
      </c>
      <c r="D306" t="s">
        <v>763</v>
      </c>
      <c r="E306" t="s">
        <v>231</v>
      </c>
      <c r="F306" s="60">
        <v>6.5459303265244904</v>
      </c>
      <c r="G306" s="60">
        <v>6.5423639309056103</v>
      </c>
      <c r="H306" s="60">
        <v>3.5663956188809499E-3</v>
      </c>
      <c r="I306" s="60">
        <v>486592.62545775803</v>
      </c>
      <c r="J306" s="60">
        <v>1099963.9401652699</v>
      </c>
      <c r="K306" s="60">
        <v>4.3753635053058799E-2</v>
      </c>
      <c r="L306" s="60">
        <v>478791.46988690202</v>
      </c>
      <c r="M306" s="60">
        <v>9.9069560563074505E-2</v>
      </c>
      <c r="N306" s="60">
        <v>1084107.8796201099</v>
      </c>
      <c r="O306" s="60">
        <v>1.7769141951108001E-4</v>
      </c>
      <c r="P306" s="60">
        <v>2167.31978094244</v>
      </c>
      <c r="Q306" s="60">
        <v>5.8483769647973104E-3</v>
      </c>
      <c r="R306" s="60">
        <v>971.45309112582004</v>
      </c>
      <c r="S306" s="60">
        <v>5.4343297312097902E-2</v>
      </c>
      <c r="T306" s="60">
        <v>9026.3580654248308</v>
      </c>
      <c r="U306" s="60">
        <v>1.18970440772206E-2</v>
      </c>
      <c r="V306" s="60">
        <v>6.3461044189497499E-3</v>
      </c>
      <c r="W306" s="60">
        <v>6.1266432351072099E-4</v>
      </c>
      <c r="X306" s="60">
        <v>4.9382753347600996E-3</v>
      </c>
      <c r="Y306" s="60">
        <v>406.74328809625803</v>
      </c>
      <c r="Z306" s="60">
        <v>1.0936079696050699E-2</v>
      </c>
      <c r="AA306" s="60">
        <v>561.20188183895004</v>
      </c>
      <c r="AB306" s="60">
        <v>5.0418471631724998E-2</v>
      </c>
      <c r="AC306" s="60">
        <v>31.112290829171599</v>
      </c>
      <c r="AD306" s="60">
        <v>0.91184604321399598</v>
      </c>
      <c r="AE306" s="60">
        <v>38.9580272576939</v>
      </c>
      <c r="AF306" s="60">
        <v>0.64103188007619105</v>
      </c>
      <c r="AG306" s="60">
        <v>17.3113502701706</v>
      </c>
      <c r="AH306" s="60">
        <v>1.9312314801865502E-2</v>
      </c>
      <c r="AI306" s="60">
        <v>10.8804634082228</v>
      </c>
      <c r="AJ306" s="60">
        <v>29.052543809105199</v>
      </c>
      <c r="AK306" s="60">
        <v>2546.88773569256</v>
      </c>
      <c r="AL306" s="60">
        <v>4.8823655155057901</v>
      </c>
      <c r="AM306" s="60">
        <v>977.38650440773097</v>
      </c>
      <c r="AN306" s="60">
        <v>0.96891579097841496</v>
      </c>
      <c r="AO306" s="60">
        <v>0.22000362619609001</v>
      </c>
      <c r="AP306" s="60">
        <v>0.29626691319725401</v>
      </c>
      <c r="AQ306" s="60">
        <v>0.45264525158507202</v>
      </c>
      <c r="AR306" s="60">
        <v>71.901156986613302</v>
      </c>
    </row>
    <row r="307" spans="1:44">
      <c r="A307">
        <v>0</v>
      </c>
      <c r="B307">
        <v>302</v>
      </c>
      <c r="C307" s="59" t="s">
        <v>781</v>
      </c>
      <c r="D307" t="s">
        <v>763</v>
      </c>
      <c r="E307" t="s">
        <v>782</v>
      </c>
      <c r="F307" s="60">
        <v>7.0515536602539299</v>
      </c>
      <c r="G307" s="60">
        <v>7.0463461104154703</v>
      </c>
      <c r="H307" s="60">
        <v>5.2075498384605004E-3</v>
      </c>
      <c r="I307" s="60">
        <v>1399538.17504325</v>
      </c>
      <c r="J307" s="60">
        <v>3159981.82183079</v>
      </c>
      <c r="K307" s="60">
        <v>0.126089274790569</v>
      </c>
      <c r="L307" s="60">
        <v>1379781.7973464499</v>
      </c>
      <c r="M307" s="60">
        <v>0.28477893601458898</v>
      </c>
      <c r="N307" s="60">
        <v>3116306.2269433299</v>
      </c>
      <c r="O307" s="60">
        <v>3.4456253516488899E-4</v>
      </c>
      <c r="P307" s="60">
        <v>4202.6632478332704</v>
      </c>
      <c r="Q307" s="60">
        <v>1.8790937594043901E-2</v>
      </c>
      <c r="R307" s="60">
        <v>2884.8132375291102</v>
      </c>
      <c r="S307" s="60">
        <v>0.17460257102655</v>
      </c>
      <c r="T307" s="60">
        <v>26804.030428196202</v>
      </c>
      <c r="U307" s="60">
        <v>5.1343181237140698E-2</v>
      </c>
      <c r="V307" s="60">
        <v>4.3591600961600703E-2</v>
      </c>
      <c r="W307" s="60">
        <v>1.56852636905881E-3</v>
      </c>
      <c r="X307" s="60">
        <v>6.1830539064811601E-3</v>
      </c>
      <c r="Y307" s="60">
        <v>2019.0325157447201</v>
      </c>
      <c r="Z307" s="60">
        <v>5.48345939835665E-2</v>
      </c>
      <c r="AA307" s="60">
        <v>2775.4105260059901</v>
      </c>
      <c r="AB307" s="60">
        <v>0.101160978955481</v>
      </c>
      <c r="AC307" s="60">
        <v>62.424537991076697</v>
      </c>
      <c r="AD307" s="60">
        <v>1.8312353615372401</v>
      </c>
      <c r="AE307" s="60">
        <v>78.238336022781894</v>
      </c>
      <c r="AF307" s="60">
        <v>1.2866230318773499</v>
      </c>
      <c r="AG307" s="60">
        <v>34.745825695674299</v>
      </c>
      <c r="AH307" s="60">
        <v>4.7191303307587001E-2</v>
      </c>
      <c r="AI307" s="60">
        <v>26.587348751388099</v>
      </c>
      <c r="AJ307" s="60">
        <v>62.213804561912099</v>
      </c>
      <c r="AK307" s="60">
        <v>5453.9656448206897</v>
      </c>
      <c r="AL307" s="60">
        <v>10.371232518772899</v>
      </c>
      <c r="AM307" s="60">
        <v>2076.1867717053001</v>
      </c>
      <c r="AN307" s="60">
        <v>1.9177176817347601</v>
      </c>
      <c r="AO307" s="60">
        <v>0.43544009539309497</v>
      </c>
      <c r="AP307" s="60">
        <v>0.58638322393985798</v>
      </c>
      <c r="AQ307" s="60">
        <v>0.89589436240180598</v>
      </c>
      <c r="AR307" s="60">
        <v>142.309704697017</v>
      </c>
    </row>
    <row r="308" spans="1:44">
      <c r="A308">
        <v>0</v>
      </c>
      <c r="B308">
        <v>303</v>
      </c>
      <c r="C308" s="59" t="s">
        <v>783</v>
      </c>
      <c r="D308" t="s">
        <v>763</v>
      </c>
      <c r="E308" t="s">
        <v>393</v>
      </c>
      <c r="F308" s="60">
        <v>7.8689338747129698</v>
      </c>
      <c r="G308" s="60">
        <v>7.8656350259180998</v>
      </c>
      <c r="H308" s="60">
        <v>3.2988487948788499E-3</v>
      </c>
      <c r="I308" s="60">
        <v>193848.05939890601</v>
      </c>
      <c r="J308" s="60">
        <v>436493.23312745697</v>
      </c>
      <c r="K308" s="60">
        <v>1.7481296155846902E-2</v>
      </c>
      <c r="L308" s="60">
        <v>191296.00253410399</v>
      </c>
      <c r="M308" s="60">
        <v>3.9548800147438501E-2</v>
      </c>
      <c r="N308" s="60">
        <v>432778.39959794597</v>
      </c>
      <c r="O308" s="60">
        <v>9.8102885751429495E-5</v>
      </c>
      <c r="P308" s="60">
        <v>1196.57057972544</v>
      </c>
      <c r="Q308" s="60">
        <v>8.7559889111174798E-4</v>
      </c>
      <c r="R308" s="60">
        <v>140.234097076099</v>
      </c>
      <c r="S308" s="60">
        <v>8.1361622873496395E-3</v>
      </c>
      <c r="T308" s="60">
        <v>1303.01076178485</v>
      </c>
      <c r="U308" s="60">
        <v>1.70085787553722E-3</v>
      </c>
      <c r="V308" s="60">
        <v>1.16535399488848E-3</v>
      </c>
      <c r="W308" s="60">
        <v>1.3937521426304501E-4</v>
      </c>
      <c r="X308" s="60">
        <v>3.96128666385692E-4</v>
      </c>
      <c r="Y308" s="60">
        <v>61.9147640915834</v>
      </c>
      <c r="Z308" s="60">
        <v>2.0983273245624399E-3</v>
      </c>
      <c r="AA308" s="60">
        <v>107.191882983235</v>
      </c>
      <c r="AB308" s="60">
        <v>1.46107142104328E-2</v>
      </c>
      <c r="AC308" s="60">
        <v>9.0159970150872599</v>
      </c>
      <c r="AD308" s="60">
        <v>0.26317797041928598</v>
      </c>
      <c r="AE308" s="60">
        <v>11.244107074348401</v>
      </c>
      <c r="AF308" s="60">
        <v>0.18548403744282499</v>
      </c>
      <c r="AG308" s="60">
        <v>5.0090787080925399</v>
      </c>
      <c r="AH308" s="60">
        <v>4.09936516086307E-3</v>
      </c>
      <c r="AI308" s="60">
        <v>2.30956221909137</v>
      </c>
      <c r="AJ308" s="60">
        <v>8.2191221092292199</v>
      </c>
      <c r="AK308" s="60">
        <v>720.52834463311001</v>
      </c>
      <c r="AL308" s="60">
        <v>1.3878047111276799</v>
      </c>
      <c r="AM308" s="60">
        <v>277.82057510889598</v>
      </c>
      <c r="AN308" s="60">
        <v>0.272449294274488</v>
      </c>
      <c r="AO308" s="60">
        <v>6.18627899689966E-2</v>
      </c>
      <c r="AP308" s="60">
        <v>8.3307259387941798E-2</v>
      </c>
      <c r="AQ308" s="60">
        <v>0.12727924491754999</v>
      </c>
      <c r="AR308" s="60">
        <v>20.217876167278199</v>
      </c>
    </row>
    <row r="309" spans="1:44">
      <c r="A309">
        <v>0</v>
      </c>
      <c r="B309">
        <v>304</v>
      </c>
      <c r="C309" s="59" t="s">
        <v>784</v>
      </c>
      <c r="D309" t="s">
        <v>763</v>
      </c>
      <c r="E309" t="s">
        <v>785</v>
      </c>
      <c r="F309" s="60">
        <v>7.14179988427819</v>
      </c>
      <c r="G309" s="60">
        <v>7.1380220202112596</v>
      </c>
      <c r="H309" s="60">
        <v>3.7778640669294799E-3</v>
      </c>
      <c r="I309" s="60">
        <v>75163.187144905707</v>
      </c>
      <c r="J309" s="60">
        <v>170041.29872463699</v>
      </c>
      <c r="K309" s="60">
        <v>6.73042467687793E-3</v>
      </c>
      <c r="L309" s="60">
        <v>73650.336025741999</v>
      </c>
      <c r="M309" s="60">
        <v>1.52432712585717E-2</v>
      </c>
      <c r="N309" s="60">
        <v>166805.529253188</v>
      </c>
      <c r="O309" s="60">
        <v>3.3839191450598802E-5</v>
      </c>
      <c r="P309" s="60">
        <v>412.739957865034</v>
      </c>
      <c r="Q309" s="60">
        <v>1.2834228610976901E-3</v>
      </c>
      <c r="R309" s="60">
        <v>207.792126495605</v>
      </c>
      <c r="S309" s="60">
        <v>1.1925527819933199E-2</v>
      </c>
      <c r="T309" s="60">
        <v>1930.71047878029</v>
      </c>
      <c r="U309" s="60">
        <v>3.1695581352390598E-3</v>
      </c>
      <c r="V309" s="60">
        <v>2.2383379625609402E-3</v>
      </c>
      <c r="W309" s="60">
        <v>1.49054713567929E-4</v>
      </c>
      <c r="X309" s="60">
        <v>7.8216545911018805E-4</v>
      </c>
      <c r="Y309" s="60">
        <v>117.13417123237301</v>
      </c>
      <c r="Z309" s="60">
        <v>3.3372375479250398E-3</v>
      </c>
      <c r="AA309" s="60">
        <v>170.65957086938599</v>
      </c>
      <c r="AB309" s="60">
        <v>7.9956801982177996E-3</v>
      </c>
      <c r="AC309" s="60">
        <v>4.9339839081411103</v>
      </c>
      <c r="AD309" s="60">
        <v>0.14411150443941101</v>
      </c>
      <c r="AE309" s="60">
        <v>6.1570700008842003</v>
      </c>
      <c r="AF309" s="60">
        <v>0.10152877360067999</v>
      </c>
      <c r="AG309" s="60">
        <v>2.7418295671867501</v>
      </c>
      <c r="AH309" s="60">
        <v>5.1984357453459503E-3</v>
      </c>
      <c r="AI309" s="60">
        <v>2.9287731940479498</v>
      </c>
      <c r="AJ309" s="60">
        <v>4.7429527647719203</v>
      </c>
      <c r="AK309" s="60">
        <v>415.79037990404402</v>
      </c>
      <c r="AL309" s="60">
        <v>0.80360217573694903</v>
      </c>
      <c r="AM309" s="60">
        <v>160.870774419399</v>
      </c>
      <c r="AN309" s="60">
        <v>0.14961330660618699</v>
      </c>
      <c r="AO309" s="60">
        <v>3.3971444875180001E-2</v>
      </c>
      <c r="AP309" s="60">
        <v>4.5747493838424899E-2</v>
      </c>
      <c r="AQ309" s="60">
        <v>6.9894367892581896E-2</v>
      </c>
      <c r="AR309" s="60">
        <v>11.102481707636199</v>
      </c>
    </row>
    <row r="310" spans="1:44">
      <c r="A310">
        <v>0</v>
      </c>
      <c r="B310">
        <v>305</v>
      </c>
      <c r="C310" s="59" t="s">
        <v>786</v>
      </c>
      <c r="D310" t="s">
        <v>763</v>
      </c>
      <c r="E310" t="s">
        <v>787</v>
      </c>
      <c r="F310" s="60">
        <v>7.0208699853741097</v>
      </c>
      <c r="G310" s="60">
        <v>7.01814900419323</v>
      </c>
      <c r="H310" s="60">
        <v>2.7209811808805999E-3</v>
      </c>
      <c r="I310" s="60">
        <v>43282.749198299098</v>
      </c>
      <c r="J310" s="60">
        <v>97523.216613922006</v>
      </c>
      <c r="K310" s="60">
        <v>3.9153697699540703E-3</v>
      </c>
      <c r="L310" s="60">
        <v>42845.483467458696</v>
      </c>
      <c r="M310" s="60">
        <v>8.8257714070674592E-3</v>
      </c>
      <c r="N310" s="60">
        <v>96579.496989249601</v>
      </c>
      <c r="O310" s="60">
        <v>8.7384914158201203E-6</v>
      </c>
      <c r="P310" s="60">
        <v>106.584242239799</v>
      </c>
      <c r="Q310" s="60">
        <v>3.6604311881614597E-4</v>
      </c>
      <c r="R310" s="60">
        <v>61.079661571523701</v>
      </c>
      <c r="S310" s="60">
        <v>3.4013177091375001E-3</v>
      </c>
      <c r="T310" s="60">
        <v>567.53355540362804</v>
      </c>
      <c r="U310" s="60">
        <v>8.7000101211684704E-4</v>
      </c>
      <c r="V310" s="60">
        <v>6.8523279410103702E-4</v>
      </c>
      <c r="W310" s="60">
        <v>2.9321921694782701E-5</v>
      </c>
      <c r="X310" s="60">
        <v>1.5544629632102699E-4</v>
      </c>
      <c r="Y310" s="60">
        <v>33.347948723272097</v>
      </c>
      <c r="Z310" s="60">
        <v>8.7574038405530304E-4</v>
      </c>
      <c r="AA310" s="60">
        <v>44.6917624663635</v>
      </c>
      <c r="AB310" s="60">
        <v>2.53445537393955E-3</v>
      </c>
      <c r="AC310" s="60">
        <v>1.5639647560825201</v>
      </c>
      <c r="AD310" s="60">
        <v>4.6251858268046099E-2</v>
      </c>
      <c r="AE310" s="60">
        <v>1.9760804672403001</v>
      </c>
      <c r="AF310" s="60">
        <v>3.2332739032539699E-2</v>
      </c>
      <c r="AG310" s="60">
        <v>0.87315995971960703</v>
      </c>
      <c r="AH310" s="60">
        <v>8.8019378459288202E-4</v>
      </c>
      <c r="AI310" s="60">
        <v>0.495896859781847</v>
      </c>
      <c r="AJ310" s="60">
        <v>1.5167422331415299</v>
      </c>
      <c r="AK310" s="60">
        <v>132.96502423944199</v>
      </c>
      <c r="AL310" s="60">
        <v>0.25124505607655301</v>
      </c>
      <c r="AM310" s="60">
        <v>50.296014570909698</v>
      </c>
      <c r="AN310" s="60">
        <v>4.5709113239687599E-2</v>
      </c>
      <c r="AO310" s="60">
        <v>1.03787878043896E-2</v>
      </c>
      <c r="AP310" s="60">
        <v>1.39765520342336E-2</v>
      </c>
      <c r="AQ310" s="60">
        <v>2.13537734010644E-2</v>
      </c>
      <c r="AR310" s="60">
        <v>3.3919749862337398</v>
      </c>
    </row>
    <row r="311" spans="1:44">
      <c r="A311">
        <v>0</v>
      </c>
      <c r="B311">
        <v>306</v>
      </c>
      <c r="C311" s="59" t="s">
        <v>788</v>
      </c>
      <c r="D311" t="s">
        <v>763</v>
      </c>
      <c r="E311" t="s">
        <v>789</v>
      </c>
      <c r="F311" s="60">
        <v>7.0103270108113902</v>
      </c>
      <c r="G311" s="60">
        <v>7.0044365867232203</v>
      </c>
      <c r="H311" s="60">
        <v>5.8904240881707502E-3</v>
      </c>
      <c r="I311" s="60">
        <v>3111067.04732105</v>
      </c>
      <c r="J311" s="60">
        <v>7013168.0318667702</v>
      </c>
      <c r="K311" s="60">
        <v>0.27809867656767301</v>
      </c>
      <c r="L311" s="60">
        <v>3043204.8438025699</v>
      </c>
      <c r="M311" s="60">
        <v>0.63137042331040005</v>
      </c>
      <c r="N311" s="60">
        <v>6909020.7625793396</v>
      </c>
      <c r="O311" s="60">
        <v>2.4220839843834001E-3</v>
      </c>
      <c r="P311" s="60">
        <v>29542.397403892101</v>
      </c>
      <c r="Q311" s="60">
        <v>2.59283417452464E-2</v>
      </c>
      <c r="R311" s="60">
        <v>4376.2281303714899</v>
      </c>
      <c r="S311" s="60">
        <v>0.24092174043554501</v>
      </c>
      <c r="T311" s="60">
        <v>40661.293899326003</v>
      </c>
      <c r="U311" s="60">
        <v>9.0123798839440203E-2</v>
      </c>
      <c r="V311" s="60">
        <v>5.2374050249450702E-2</v>
      </c>
      <c r="W311" s="60">
        <v>4.7803802778804199E-3</v>
      </c>
      <c r="X311" s="60">
        <v>3.2969368312108997E-2</v>
      </c>
      <c r="Y311" s="60">
        <v>3148.50374572391</v>
      </c>
      <c r="Z311" s="60">
        <v>8.6848488917579098E-2</v>
      </c>
      <c r="AA311" s="60">
        <v>4445.6563280169003</v>
      </c>
      <c r="AB311" s="60">
        <v>0.392473416959423</v>
      </c>
      <c r="AC311" s="60">
        <v>242.18796595724001</v>
      </c>
      <c r="AD311" s="60">
        <v>7.0812843041532902</v>
      </c>
      <c r="AE311" s="60">
        <v>302.54325167471399</v>
      </c>
      <c r="AF311" s="60">
        <v>4.9855586963152403</v>
      </c>
      <c r="AG311" s="60">
        <v>134.637224086499</v>
      </c>
      <c r="AH311" s="60">
        <v>9.6385347559339904E-2</v>
      </c>
      <c r="AI311" s="60">
        <v>54.303031925733301</v>
      </c>
      <c r="AJ311" s="60">
        <v>205.67963193757001</v>
      </c>
      <c r="AK311" s="60">
        <v>18030.880032590601</v>
      </c>
      <c r="AL311" s="60">
        <v>35.216854129048301</v>
      </c>
      <c r="AM311" s="60">
        <v>7049.9592552241902</v>
      </c>
      <c r="AN311" s="60">
        <v>7.2082287004892898</v>
      </c>
      <c r="AO311" s="60">
        <v>1.6367120345124599</v>
      </c>
      <c r="AP311" s="60">
        <v>2.2040696577832599</v>
      </c>
      <c r="AQ311" s="60">
        <v>3.3674470081935599</v>
      </c>
      <c r="AR311" s="60">
        <v>534.90714901645902</v>
      </c>
    </row>
    <row r="312" spans="1:44">
      <c r="A312">
        <v>0</v>
      </c>
      <c r="B312">
        <v>307</v>
      </c>
      <c r="C312" s="59" t="s">
        <v>790</v>
      </c>
      <c r="D312" t="s">
        <v>763</v>
      </c>
      <c r="E312" t="s">
        <v>257</v>
      </c>
      <c r="F312" s="60">
        <v>7.6522794698269996</v>
      </c>
      <c r="G312" s="60">
        <v>7.6485655280718197</v>
      </c>
      <c r="H312" s="60">
        <v>3.71394175517548E-3</v>
      </c>
      <c r="I312" s="60">
        <v>770200.93400669203</v>
      </c>
      <c r="J312" s="60">
        <v>1740659.1629165499</v>
      </c>
      <c r="K312" s="60">
        <v>6.9195946813297105E-2</v>
      </c>
      <c r="L312" s="60">
        <v>757204.03675667394</v>
      </c>
      <c r="M312" s="60">
        <v>0.15711188182597699</v>
      </c>
      <c r="N312" s="60">
        <v>1719258.9540260001</v>
      </c>
      <c r="O312" s="60">
        <v>3.9533120801198601E-4</v>
      </c>
      <c r="P312" s="60">
        <v>4821.8937611381098</v>
      </c>
      <c r="Q312" s="60">
        <v>6.2767461298131799E-3</v>
      </c>
      <c r="R312" s="60">
        <v>1013.47255725694</v>
      </c>
      <c r="S312" s="60">
        <v>5.83237021952491E-2</v>
      </c>
      <c r="T312" s="60">
        <v>9416.7841977942498</v>
      </c>
      <c r="U312" s="60">
        <v>2.1304851007613E-2</v>
      </c>
      <c r="V312" s="60">
        <v>1.38826716919045E-2</v>
      </c>
      <c r="W312" s="60">
        <v>2.1676294231225499E-3</v>
      </c>
      <c r="X312" s="60">
        <v>5.2545498925858801E-3</v>
      </c>
      <c r="Y312" s="60">
        <v>761.55206095079495</v>
      </c>
      <c r="Z312" s="60">
        <v>2.0462258501629201E-2</v>
      </c>
      <c r="AA312" s="60">
        <v>1049.54165533176</v>
      </c>
      <c r="AB312" s="60">
        <v>7.2198243763631501E-2</v>
      </c>
      <c r="AC312" s="60">
        <v>44.552178688338302</v>
      </c>
      <c r="AD312" s="60">
        <v>1.3032693380748299</v>
      </c>
      <c r="AE312" s="60">
        <v>55.681332144488003</v>
      </c>
      <c r="AF312" s="60">
        <v>0.917293708278206</v>
      </c>
      <c r="AG312" s="60">
        <v>24.771923484897901</v>
      </c>
      <c r="AH312" s="60">
        <v>4.9160100333528703E-2</v>
      </c>
      <c r="AI312" s="60">
        <v>27.696559335398199</v>
      </c>
      <c r="AJ312" s="60">
        <v>41.805369721739197</v>
      </c>
      <c r="AK312" s="60">
        <v>3664.86267536482</v>
      </c>
      <c r="AL312" s="60">
        <v>7.1263797603377599</v>
      </c>
      <c r="AM312" s="60">
        <v>1426.60916740417</v>
      </c>
      <c r="AN312" s="60">
        <v>1.4319695280609499</v>
      </c>
      <c r="AO312" s="60">
        <v>0.325145371479099</v>
      </c>
      <c r="AP312" s="60">
        <v>0.43785556339305098</v>
      </c>
      <c r="AQ312" s="60">
        <v>0.66896859318880297</v>
      </c>
      <c r="AR312" s="60">
        <v>106.263378918809</v>
      </c>
    </row>
    <row r="313" spans="1:44">
      <c r="A313">
        <v>0</v>
      </c>
      <c r="B313">
        <v>308</v>
      </c>
      <c r="C313" s="59" t="s">
        <v>791</v>
      </c>
      <c r="D313" t="s">
        <v>763</v>
      </c>
      <c r="E313" t="s">
        <v>792</v>
      </c>
      <c r="F313" s="60">
        <v>6.36469666095224</v>
      </c>
      <c r="G313" s="60">
        <v>6.3607276835395803</v>
      </c>
      <c r="H313" s="60">
        <v>3.9689774126587798E-3</v>
      </c>
      <c r="I313" s="60">
        <v>451827.67766058899</v>
      </c>
      <c r="J313" s="60">
        <v>1020104.59886959</v>
      </c>
      <c r="K313" s="60">
        <v>4.0845885217433701E-2</v>
      </c>
      <c r="L313" s="60">
        <v>446972.26638131798</v>
      </c>
      <c r="M313" s="60">
        <v>9.2355607879252899E-2</v>
      </c>
      <c r="N313" s="60">
        <v>1010637.79489824</v>
      </c>
      <c r="O313" s="60">
        <v>1.11175262914869E-4</v>
      </c>
      <c r="P313" s="60">
        <v>1356.01565415964</v>
      </c>
      <c r="Q313" s="60">
        <v>3.5731126411176202E-3</v>
      </c>
      <c r="R313" s="60">
        <v>556.15356730025098</v>
      </c>
      <c r="S313" s="60">
        <v>3.3201391081084899E-2</v>
      </c>
      <c r="T313" s="60">
        <v>5167.5462593765897</v>
      </c>
      <c r="U313" s="60">
        <v>1.1912079258869101E-2</v>
      </c>
      <c r="V313" s="60">
        <v>9.1845584387402097E-3</v>
      </c>
      <c r="W313" s="60">
        <v>6.2368735496271498E-4</v>
      </c>
      <c r="X313" s="60">
        <v>2.1038334651661801E-3</v>
      </c>
      <c r="Y313" s="60">
        <v>452.06521398140097</v>
      </c>
      <c r="Z313" s="60">
        <v>1.2724569773152899E-2</v>
      </c>
      <c r="AA313" s="60">
        <v>646.73961717074201</v>
      </c>
      <c r="AB313" s="60">
        <v>2.0635650300399901E-2</v>
      </c>
      <c r="AC313" s="60">
        <v>12.733871789781499</v>
      </c>
      <c r="AD313" s="60">
        <v>0.37301906695403098</v>
      </c>
      <c r="AE313" s="60">
        <v>15.936996257409</v>
      </c>
      <c r="AF313" s="60">
        <v>0.262316727728862</v>
      </c>
      <c r="AG313" s="60">
        <v>7.0839795906867602</v>
      </c>
      <c r="AH313" s="60">
        <v>1.39839703130033E-2</v>
      </c>
      <c r="AI313" s="60">
        <v>7.8785002653452301</v>
      </c>
      <c r="AJ313" s="60">
        <v>14.671642291872001</v>
      </c>
      <c r="AK313" s="60">
        <v>1286.18774525094</v>
      </c>
      <c r="AL313" s="60">
        <v>2.4223208062534902</v>
      </c>
      <c r="AM313" s="60">
        <v>484.91733317777903</v>
      </c>
      <c r="AN313" s="60">
        <v>0.40021103714439699</v>
      </c>
      <c r="AO313" s="60">
        <v>9.0872578594030903E-2</v>
      </c>
      <c r="AP313" s="60">
        <v>0.122373143956333</v>
      </c>
      <c r="AQ313" s="60">
        <v>0.18696531459403301</v>
      </c>
      <c r="AR313" s="60">
        <v>29.698800326534901</v>
      </c>
    </row>
    <row r="314" spans="1:44">
      <c r="A314">
        <v>0</v>
      </c>
      <c r="B314">
        <v>309</v>
      </c>
      <c r="C314" s="59" t="s">
        <v>793</v>
      </c>
      <c r="D314" t="s">
        <v>763</v>
      </c>
      <c r="E314" t="s">
        <v>263</v>
      </c>
      <c r="F314" s="60">
        <v>7.1952972118343599</v>
      </c>
      <c r="G314" s="60">
        <v>7.1925106334674496</v>
      </c>
      <c r="H314" s="60">
        <v>2.7865783669174201E-3</v>
      </c>
      <c r="I314" s="60">
        <v>25512.742986392699</v>
      </c>
      <c r="J314" s="60">
        <v>57547.291623210498</v>
      </c>
      <c r="K314" s="60">
        <v>2.3025319272548701E-3</v>
      </c>
      <c r="L314" s="60">
        <v>25196.366989279701</v>
      </c>
      <c r="M314" s="60">
        <v>5.20562502457544E-3</v>
      </c>
      <c r="N314" s="60">
        <v>56964.612292762402</v>
      </c>
      <c r="O314" s="60">
        <v>7.1991381859440802E-6</v>
      </c>
      <c r="P314" s="60">
        <v>87.808598969303603</v>
      </c>
      <c r="Q314" s="60">
        <v>2.0573744461444601E-4</v>
      </c>
      <c r="R314" s="60">
        <v>32.116885449004599</v>
      </c>
      <c r="S314" s="60">
        <v>1.91173626181586E-3</v>
      </c>
      <c r="T314" s="60">
        <v>298.42021878399697</v>
      </c>
      <c r="U314" s="60">
        <v>3.7189597674991198E-4</v>
      </c>
      <c r="V314" s="60">
        <v>2.39061627641005E-4</v>
      </c>
      <c r="W314" s="60">
        <v>2.27733043774041E-5</v>
      </c>
      <c r="X314" s="60">
        <v>1.1006104473150201E-4</v>
      </c>
      <c r="Y314" s="60">
        <v>13.336760700351901</v>
      </c>
      <c r="Z314" s="60">
        <v>4.7320909733511999E-4</v>
      </c>
      <c r="AA314" s="60">
        <v>24.198396687741798</v>
      </c>
      <c r="AB314" s="60">
        <v>1.79375377328533E-3</v>
      </c>
      <c r="AC314" s="60">
        <v>1.1068917256758199</v>
      </c>
      <c r="AD314" s="60">
        <v>3.2091211614724301E-2</v>
      </c>
      <c r="AE314" s="60">
        <v>1.37107607816361</v>
      </c>
      <c r="AF314" s="60">
        <v>2.27142482039209E-2</v>
      </c>
      <c r="AG314" s="60">
        <v>0.61340834832572</v>
      </c>
      <c r="AH314" s="60">
        <v>9.2415113217990299E-4</v>
      </c>
      <c r="AI314" s="60">
        <v>0.52066221374259103</v>
      </c>
      <c r="AJ314" s="60">
        <v>1.2536013434033699</v>
      </c>
      <c r="AK314" s="60">
        <v>109.896809998481</v>
      </c>
      <c r="AL314" s="60">
        <v>0.21413631100004701</v>
      </c>
      <c r="AM314" s="60">
        <v>42.867323187993897</v>
      </c>
      <c r="AN314" s="60">
        <v>3.4217185631488997E-2</v>
      </c>
      <c r="AO314" s="60">
        <v>7.7694114315027801E-3</v>
      </c>
      <c r="AP314" s="60">
        <v>1.0462645856850699E-2</v>
      </c>
      <c r="AQ314" s="60">
        <v>1.59851283431355E-2</v>
      </c>
      <c r="AR314" s="60">
        <v>2.53918375429242</v>
      </c>
    </row>
    <row r="315" spans="1:44">
      <c r="A315">
        <v>0</v>
      </c>
      <c r="B315">
        <v>310</v>
      </c>
      <c r="C315" s="59" t="s">
        <v>794</v>
      </c>
      <c r="D315" t="s">
        <v>763</v>
      </c>
      <c r="E315" t="s">
        <v>795</v>
      </c>
      <c r="F315" s="60">
        <v>7.61863512737348</v>
      </c>
      <c r="G315" s="60">
        <v>7.6160074026050504</v>
      </c>
      <c r="H315" s="60">
        <v>2.6277247684261002E-3</v>
      </c>
      <c r="I315" s="60">
        <v>79858.6614024476</v>
      </c>
      <c r="J315" s="60">
        <v>179880.41929454901</v>
      </c>
      <c r="K315" s="60">
        <v>7.1842056630267602E-3</v>
      </c>
      <c r="L315" s="60">
        <v>78616.014079724293</v>
      </c>
      <c r="M315" s="60">
        <v>1.6240441151530598E-2</v>
      </c>
      <c r="N315" s="60">
        <v>177717.45550109399</v>
      </c>
      <c r="O315" s="60">
        <v>3.8165107996646902E-5</v>
      </c>
      <c r="P315" s="60">
        <v>465.50358892135398</v>
      </c>
      <c r="Q315" s="60">
        <v>6.61197121621346E-4</v>
      </c>
      <c r="R315" s="60">
        <v>110.99219830440499</v>
      </c>
      <c r="S315" s="60">
        <v>6.1439430762414496E-3</v>
      </c>
      <c r="T315" s="60">
        <v>1031.3086690351599</v>
      </c>
      <c r="U315" s="60">
        <v>1.6874310058295199E-3</v>
      </c>
      <c r="V315" s="60">
        <v>1.1912483030774E-3</v>
      </c>
      <c r="W315" s="60">
        <v>9.6621854387903805E-5</v>
      </c>
      <c r="X315" s="60">
        <v>3.9956084836421799E-4</v>
      </c>
      <c r="Y315" s="60">
        <v>62.245184820740299</v>
      </c>
      <c r="Z315" s="60">
        <v>1.7634104732880301E-3</v>
      </c>
      <c r="AA315" s="60">
        <v>90.545098451623005</v>
      </c>
      <c r="AB315" s="60">
        <v>8.0221529295344592E-3</v>
      </c>
      <c r="AC315" s="60">
        <v>4.9503197328718302</v>
      </c>
      <c r="AD315" s="60">
        <v>0.14451061272877699</v>
      </c>
      <c r="AE315" s="60">
        <v>6.1741216421471199</v>
      </c>
      <c r="AF315" s="60">
        <v>0.10184457616621399</v>
      </c>
      <c r="AG315" s="60">
        <v>2.7503579555525901</v>
      </c>
      <c r="AH315" s="60">
        <v>2.45899021577319E-3</v>
      </c>
      <c r="AI315" s="60">
        <v>1.38538302311992</v>
      </c>
      <c r="AJ315" s="60">
        <v>4.0255110864066497</v>
      </c>
      <c r="AK315" s="60">
        <v>352.89594202936303</v>
      </c>
      <c r="AL315" s="60">
        <v>0.67036709456917898</v>
      </c>
      <c r="AM315" s="60">
        <v>134.198832338562</v>
      </c>
      <c r="AN315" s="60">
        <v>0.14831713369495</v>
      </c>
      <c r="AO315" s="60">
        <v>3.3677137044255102E-2</v>
      </c>
      <c r="AP315" s="60">
        <v>4.5351179636791E-2</v>
      </c>
      <c r="AQ315" s="60">
        <v>6.9288817013903603E-2</v>
      </c>
      <c r="AR315" s="60">
        <v>11.006295503592099</v>
      </c>
    </row>
    <row r="316" spans="1:44">
      <c r="A316">
        <v>0</v>
      </c>
      <c r="B316">
        <v>311</v>
      </c>
      <c r="C316" s="59" t="s">
        <v>796</v>
      </c>
      <c r="D316" t="s">
        <v>763</v>
      </c>
      <c r="E316" t="s">
        <v>797</v>
      </c>
      <c r="F316" s="60">
        <v>7.0212750266128099</v>
      </c>
      <c r="G316" s="60">
        <v>7.0185851628132996</v>
      </c>
      <c r="H316" s="60">
        <v>2.6898637995111901E-3</v>
      </c>
      <c r="I316" s="60">
        <v>39059.466545104697</v>
      </c>
      <c r="J316" s="60">
        <v>88019.239203234494</v>
      </c>
      <c r="K316" s="60">
        <v>3.5255084239437001E-3</v>
      </c>
      <c r="L316" s="60">
        <v>38579.271376005403</v>
      </c>
      <c r="M316" s="60">
        <v>7.9563341954816593E-3</v>
      </c>
      <c r="N316" s="60">
        <v>87065.336165703906</v>
      </c>
      <c r="O316" s="60">
        <v>1.04645154189176E-5</v>
      </c>
      <c r="P316" s="60">
        <v>127.63672735465499</v>
      </c>
      <c r="Q316" s="60">
        <v>3.6709179238253198E-4</v>
      </c>
      <c r="R316" s="60">
        <v>57.1304851966878</v>
      </c>
      <c r="S316" s="60">
        <v>3.4110558497523402E-3</v>
      </c>
      <c r="T316" s="60">
        <v>530.83835362799005</v>
      </c>
      <c r="U316" s="60">
        <v>7.89817702010913E-4</v>
      </c>
      <c r="V316" s="60">
        <v>5.9875688776422702E-4</v>
      </c>
      <c r="W316" s="60">
        <v>3.6799407103202601E-5</v>
      </c>
      <c r="X316" s="60">
        <v>1.5426140714348401E-4</v>
      </c>
      <c r="Y316" s="60">
        <v>29.840481650893501</v>
      </c>
      <c r="Z316" s="60">
        <v>1.0334432844453E-3</v>
      </c>
      <c r="AA316" s="60">
        <v>53.064016301098597</v>
      </c>
      <c r="AB316" s="60">
        <v>2.98061190278609E-3</v>
      </c>
      <c r="AC316" s="60">
        <v>1.83927956098574</v>
      </c>
      <c r="AD316" s="60">
        <v>5.3606004354615197E-2</v>
      </c>
      <c r="AE316" s="60">
        <v>2.2902815605386602</v>
      </c>
      <c r="AF316" s="60">
        <v>3.7817347510223601E-2</v>
      </c>
      <c r="AG316" s="60">
        <v>1.02127424452031</v>
      </c>
      <c r="AH316" s="60">
        <v>2.8639882591966499E-3</v>
      </c>
      <c r="AI316" s="60">
        <v>1.6135569336737901</v>
      </c>
      <c r="AJ316" s="60">
        <v>1.6646988045662301</v>
      </c>
      <c r="AK316" s="60">
        <v>145.93561916058499</v>
      </c>
      <c r="AL316" s="60">
        <v>0.27683624125047901</v>
      </c>
      <c r="AM316" s="60">
        <v>55.419039248467897</v>
      </c>
      <c r="AN316" s="60">
        <v>5.9352318247489003E-2</v>
      </c>
      <c r="AO316" s="60">
        <v>1.3476636818563301E-2</v>
      </c>
      <c r="AP316" s="60">
        <v>1.8148257859232499E-2</v>
      </c>
      <c r="AQ316" s="60">
        <v>2.77274235696932E-2</v>
      </c>
      <c r="AR316" s="60">
        <v>4.4044078872146297</v>
      </c>
    </row>
    <row r="317" spans="1:44">
      <c r="A317">
        <v>0</v>
      </c>
      <c r="B317">
        <v>312</v>
      </c>
      <c r="C317" s="59" t="s">
        <v>798</v>
      </c>
      <c r="D317" t="s">
        <v>763</v>
      </c>
      <c r="E317" t="s">
        <v>799</v>
      </c>
      <c r="F317" s="60">
        <v>7.0974937058069303</v>
      </c>
      <c r="G317" s="60">
        <v>7.0935437516277702</v>
      </c>
      <c r="H317" s="60">
        <v>3.94995417915833E-3</v>
      </c>
      <c r="I317" s="60">
        <v>27526.6146915262</v>
      </c>
      <c r="J317" s="60">
        <v>62022.126672726103</v>
      </c>
      <c r="K317" s="60">
        <v>2.46299883683495E-3</v>
      </c>
      <c r="L317" s="60">
        <v>26952.3396624733</v>
      </c>
      <c r="M317" s="60">
        <v>5.5718208471641903E-3</v>
      </c>
      <c r="N317" s="60">
        <v>60971.855027019701</v>
      </c>
      <c r="O317" s="60">
        <v>1.35758695394141E-5</v>
      </c>
      <c r="P317" s="60">
        <v>165.58622063589101</v>
      </c>
      <c r="Q317" s="60">
        <v>3.6624786892281602E-4</v>
      </c>
      <c r="R317" s="60">
        <v>57.407195793828599</v>
      </c>
      <c r="S317" s="60">
        <v>3.4031797140145598E-3</v>
      </c>
      <c r="T317" s="60">
        <v>533.40381244742605</v>
      </c>
      <c r="U317" s="60">
        <v>1.49589820387749E-3</v>
      </c>
      <c r="V317" s="60">
        <v>9.5269475862320605E-4</v>
      </c>
      <c r="W317" s="60">
        <v>3.7728053413412902E-5</v>
      </c>
      <c r="X317" s="60">
        <v>5.0547539184086902E-4</v>
      </c>
      <c r="Y317" s="60">
        <v>53.844104229028297</v>
      </c>
      <c r="Z317" s="60">
        <v>1.13745331723245E-3</v>
      </c>
      <c r="AA317" s="60">
        <v>58.0813518192979</v>
      </c>
      <c r="AB317" s="60">
        <v>2.8632428375875299E-3</v>
      </c>
      <c r="AC317" s="60">
        <v>1.7668533177335</v>
      </c>
      <c r="AD317" s="60">
        <v>5.1836911689006199E-2</v>
      </c>
      <c r="AE317" s="60">
        <v>2.2146982306540899</v>
      </c>
      <c r="AF317" s="60">
        <v>3.6417983786729703E-2</v>
      </c>
      <c r="AG317" s="60">
        <v>0.983483806438048</v>
      </c>
      <c r="AH317" s="60">
        <v>1.2663126837918501E-3</v>
      </c>
      <c r="AI317" s="60">
        <v>0.71343435319758297</v>
      </c>
      <c r="AJ317" s="60">
        <v>1.88802214736456</v>
      </c>
      <c r="AK317" s="60">
        <v>165.51323296969599</v>
      </c>
      <c r="AL317" s="60">
        <v>0.31968650089838002</v>
      </c>
      <c r="AM317" s="60">
        <v>63.997107678046802</v>
      </c>
      <c r="AN317" s="60">
        <v>5.61577549977018E-2</v>
      </c>
      <c r="AO317" s="60">
        <v>1.2751272552717199E-2</v>
      </c>
      <c r="AP317" s="60">
        <v>1.71714431769842E-2</v>
      </c>
      <c r="AQ317" s="60">
        <v>2.6235039268000401E-2</v>
      </c>
      <c r="AR317" s="60">
        <v>4.1673462190435799</v>
      </c>
    </row>
    <row r="318" spans="1:44">
      <c r="A318">
        <v>0</v>
      </c>
      <c r="B318">
        <v>313</v>
      </c>
      <c r="C318" s="59" t="s">
        <v>800</v>
      </c>
      <c r="D318" t="s">
        <v>763</v>
      </c>
      <c r="E318" t="s">
        <v>801</v>
      </c>
      <c r="F318" s="60">
        <v>7.3664498585123503</v>
      </c>
      <c r="G318" s="60">
        <v>7.3637069989029698</v>
      </c>
      <c r="H318" s="60">
        <v>2.74285960937704E-3</v>
      </c>
      <c r="I318" s="60">
        <v>36112.2550326891</v>
      </c>
      <c r="J318" s="60">
        <v>81545.180296885505</v>
      </c>
      <c r="K318" s="60">
        <v>3.2657838198041299E-3</v>
      </c>
      <c r="L318" s="60">
        <v>35737.132092469903</v>
      </c>
      <c r="M318" s="60">
        <v>7.3834481796256598E-3</v>
      </c>
      <c r="N318" s="60">
        <v>80796.304180664898</v>
      </c>
      <c r="O318" s="60">
        <v>5.6872856520360902E-6</v>
      </c>
      <c r="P318" s="60">
        <v>69.368384401697995</v>
      </c>
      <c r="Q318" s="60">
        <v>2.69484110300989E-4</v>
      </c>
      <c r="R318" s="60">
        <v>45.075524110573198</v>
      </c>
      <c r="S318" s="60">
        <v>2.5040835590196299E-3</v>
      </c>
      <c r="T318" s="60">
        <v>418.82870011181001</v>
      </c>
      <c r="U318" s="60">
        <v>5.3473785842140305E-4</v>
      </c>
      <c r="V318" s="60">
        <v>3.5029159235302299E-4</v>
      </c>
      <c r="W318" s="60">
        <v>2.17194808868953E-5</v>
      </c>
      <c r="X318" s="60">
        <v>1.6272678518148499E-4</v>
      </c>
      <c r="Y318" s="60">
        <v>19.349965530946001</v>
      </c>
      <c r="Z318" s="60">
        <v>4.9239095798134702E-4</v>
      </c>
      <c r="AA318" s="60">
        <v>25.4609740877689</v>
      </c>
      <c r="AB318" s="60">
        <v>1.9927383461943401E-3</v>
      </c>
      <c r="AC318" s="60">
        <v>1.2296813641258599</v>
      </c>
      <c r="AD318" s="60">
        <v>3.6544457056196002E-2</v>
      </c>
      <c r="AE318" s="60">
        <v>1.56133808410768</v>
      </c>
      <c r="AF318" s="60">
        <v>2.5468839222492198E-2</v>
      </c>
      <c r="AG318" s="60">
        <v>0.68779730066282796</v>
      </c>
      <c r="AH318" s="60">
        <v>7.2495621502700696E-4</v>
      </c>
      <c r="AI318" s="60">
        <v>0.40843677472602802</v>
      </c>
      <c r="AJ318" s="60">
        <v>1.72426371461242</v>
      </c>
      <c r="AK318" s="60">
        <v>151.157369788382</v>
      </c>
      <c r="AL318" s="60">
        <v>0.29052051740841001</v>
      </c>
      <c r="AM318" s="60">
        <v>58.158454557885698</v>
      </c>
      <c r="AN318" s="60">
        <v>3.5912834613572898E-2</v>
      </c>
      <c r="AO318" s="60">
        <v>8.1544283577983101E-3</v>
      </c>
      <c r="AP318" s="60">
        <v>1.0981127442118601E-2</v>
      </c>
      <c r="AQ318" s="60">
        <v>1.6777278813656E-2</v>
      </c>
      <c r="AR318" s="60">
        <v>2.66501421839487</v>
      </c>
    </row>
    <row r="319" spans="1:44">
      <c r="A319">
        <v>0</v>
      </c>
      <c r="B319">
        <v>314</v>
      </c>
      <c r="C319" s="59" t="s">
        <v>802</v>
      </c>
      <c r="D319" t="s">
        <v>763</v>
      </c>
      <c r="E319" t="s">
        <v>803</v>
      </c>
      <c r="F319" s="60">
        <v>7.6088853241466499</v>
      </c>
      <c r="G319" s="60">
        <v>7.60630417536479</v>
      </c>
      <c r="H319" s="60">
        <v>2.5811487818598899E-3</v>
      </c>
      <c r="I319" s="60">
        <v>23313.937007365901</v>
      </c>
      <c r="J319" s="60">
        <v>52595.979660077202</v>
      </c>
      <c r="K319" s="60">
        <v>2.0988138987838799E-3</v>
      </c>
      <c r="L319" s="60">
        <v>22967.101828206702</v>
      </c>
      <c r="M319" s="60">
        <v>4.75119948779908E-3</v>
      </c>
      <c r="N319" s="60">
        <v>51991.880988416</v>
      </c>
      <c r="O319" s="60">
        <v>6.6424289640610098E-6</v>
      </c>
      <c r="P319" s="60">
        <v>81.018361645857496</v>
      </c>
      <c r="Q319" s="60">
        <v>1.8833162326138201E-4</v>
      </c>
      <c r="R319" s="60">
        <v>31.026532505551799</v>
      </c>
      <c r="S319" s="60">
        <v>1.75000639424989E-3</v>
      </c>
      <c r="T319" s="60">
        <v>288.29002500753899</v>
      </c>
      <c r="U319" s="60">
        <v>7.8622261677328701E-4</v>
      </c>
      <c r="V319" s="60">
        <v>6.0815675991119104E-4</v>
      </c>
      <c r="W319" s="60">
        <v>2.4334723349197399E-5</v>
      </c>
      <c r="X319" s="60">
        <v>1.53731133512898E-4</v>
      </c>
      <c r="Y319" s="60">
        <v>29.974476407330101</v>
      </c>
      <c r="Z319" s="60">
        <v>6.9884100489932201E-4</v>
      </c>
      <c r="AA319" s="60">
        <v>35.668614929089699</v>
      </c>
      <c r="AB319" s="60">
        <v>2.1009796458664998E-3</v>
      </c>
      <c r="AC319" s="60">
        <v>1.2964750349004599</v>
      </c>
      <c r="AD319" s="60">
        <v>3.8174032027702802E-2</v>
      </c>
      <c r="AE319" s="60">
        <v>1.63096061154076</v>
      </c>
      <c r="AF319" s="60">
        <v>2.6758811220378799E-2</v>
      </c>
      <c r="AG319" s="60">
        <v>0.722633566671113</v>
      </c>
      <c r="AH319" s="60">
        <v>9.0441207068606502E-4</v>
      </c>
      <c r="AI319" s="60">
        <v>0.50954132333759705</v>
      </c>
      <c r="AJ319" s="60">
        <v>1.33418917774799</v>
      </c>
      <c r="AK319" s="60">
        <v>116.961532739695</v>
      </c>
      <c r="AL319" s="60">
        <v>0.22544455270232699</v>
      </c>
      <c r="AM319" s="60">
        <v>45.131087093684101</v>
      </c>
      <c r="AN319" s="60">
        <v>3.9011551061095003E-2</v>
      </c>
      <c r="AO319" s="60">
        <v>8.8580282254649596E-3</v>
      </c>
      <c r="AP319" s="60">
        <v>1.1928627836443001E-2</v>
      </c>
      <c r="AQ319" s="60">
        <v>1.8224894999186999E-2</v>
      </c>
      <c r="AR319" s="60">
        <v>2.89496330150899</v>
      </c>
    </row>
    <row r="320" spans="1:44">
      <c r="A320">
        <v>0</v>
      </c>
      <c r="B320">
        <v>315</v>
      </c>
      <c r="C320" s="59" t="s">
        <v>804</v>
      </c>
      <c r="D320" t="s">
        <v>763</v>
      </c>
      <c r="E320" t="s">
        <v>805</v>
      </c>
      <c r="F320" s="60">
        <v>7.1170302226302802</v>
      </c>
      <c r="G320" s="60">
        <v>7.1133661984151004</v>
      </c>
      <c r="H320" s="60">
        <v>3.66402421517975E-3</v>
      </c>
      <c r="I320" s="60">
        <v>49143.1572210882</v>
      </c>
      <c r="J320" s="60">
        <v>110854.15628310401</v>
      </c>
      <c r="K320" s="60">
        <v>4.3940346930830603E-3</v>
      </c>
      <c r="L320" s="60">
        <v>48083.463851266999</v>
      </c>
      <c r="M320" s="60">
        <v>9.9708505263583196E-3</v>
      </c>
      <c r="N320" s="60">
        <v>109109.978490895</v>
      </c>
      <c r="O320" s="60">
        <v>2.9902090092849399E-5</v>
      </c>
      <c r="P320" s="60">
        <v>364.71874403431502</v>
      </c>
      <c r="Q320" s="60">
        <v>4.9198542466997097E-4</v>
      </c>
      <c r="R320" s="60">
        <v>82.551359860968205</v>
      </c>
      <c r="S320" s="60">
        <v>4.5715515544219104E-3</v>
      </c>
      <c r="T320" s="60">
        <v>767.03578224910905</v>
      </c>
      <c r="U320" s="60">
        <v>1.79136395778176E-3</v>
      </c>
      <c r="V320" s="60">
        <v>1.2026051856613999E-3</v>
      </c>
      <c r="W320" s="60">
        <v>9.4697003073526004E-5</v>
      </c>
      <c r="X320" s="60">
        <v>4.9406176904683897E-4</v>
      </c>
      <c r="Y320" s="60">
        <v>65.145551867155504</v>
      </c>
      <c r="Z320" s="60">
        <v>1.5735001245588899E-3</v>
      </c>
      <c r="AA320" s="60">
        <v>81.119059691456002</v>
      </c>
      <c r="AB320" s="60">
        <v>7.4785601728472699E-3</v>
      </c>
      <c r="AC320" s="60">
        <v>4.6148788638542699</v>
      </c>
      <c r="AD320" s="60">
        <v>0.13443038964113799</v>
      </c>
      <c r="AE320" s="60">
        <v>5.7434506876209497</v>
      </c>
      <c r="AF320" s="60">
        <v>9.4867590531467705E-2</v>
      </c>
      <c r="AG320" s="60">
        <v>2.5619413636372599</v>
      </c>
      <c r="AH320" s="60">
        <v>2.88888640935185E-3</v>
      </c>
      <c r="AI320" s="60">
        <v>1.62758442939685</v>
      </c>
      <c r="AJ320" s="60">
        <v>3.62823858356492</v>
      </c>
      <c r="AK320" s="60">
        <v>318.06909616472097</v>
      </c>
      <c r="AL320" s="60">
        <v>0.61483488165084998</v>
      </c>
      <c r="AM320" s="60">
        <v>123.082000693349</v>
      </c>
      <c r="AN320" s="60">
        <v>0.14095142583352599</v>
      </c>
      <c r="AO320" s="60">
        <v>3.2004664213475101E-2</v>
      </c>
      <c r="AP320" s="60">
        <v>4.3098938809604699E-2</v>
      </c>
      <c r="AQ320" s="60">
        <v>6.5847822810445697E-2</v>
      </c>
      <c r="AR320" s="60">
        <v>10.4597021647355</v>
      </c>
    </row>
    <row r="321" spans="1:44">
      <c r="A321">
        <v>0</v>
      </c>
      <c r="B321">
        <v>316</v>
      </c>
      <c r="C321" s="59" t="s">
        <v>806</v>
      </c>
      <c r="D321" t="s">
        <v>763</v>
      </c>
      <c r="E321" t="s">
        <v>807</v>
      </c>
      <c r="F321" s="60">
        <v>7.1544105368633</v>
      </c>
      <c r="G321" s="60">
        <v>7.1501382178218904</v>
      </c>
      <c r="H321" s="60">
        <v>4.2723190414086804E-3</v>
      </c>
      <c r="I321" s="60">
        <v>84484.665424033796</v>
      </c>
      <c r="J321" s="60">
        <v>190358.31509061099</v>
      </c>
      <c r="K321" s="60">
        <v>7.5549730882451902E-3</v>
      </c>
      <c r="L321" s="60">
        <v>82673.283385262897</v>
      </c>
      <c r="M321" s="60">
        <v>1.7130646717311401E-2</v>
      </c>
      <c r="N321" s="60">
        <v>187458.882260832</v>
      </c>
      <c r="O321" s="60">
        <v>5.1766933774933602E-5</v>
      </c>
      <c r="P321" s="60">
        <v>631.406400364511</v>
      </c>
      <c r="Q321" s="60">
        <v>7.8632373503745301E-4</v>
      </c>
      <c r="R321" s="60">
        <v>131.223887851336</v>
      </c>
      <c r="S321" s="60">
        <v>7.3065110887608597E-3</v>
      </c>
      <c r="T321" s="60">
        <v>1219.2746788592101</v>
      </c>
      <c r="U321" s="60">
        <v>2.81058550293966E-3</v>
      </c>
      <c r="V321" s="60">
        <v>2.1264592853507199E-3</v>
      </c>
      <c r="W321" s="60">
        <v>1.7075045340143099E-4</v>
      </c>
      <c r="X321" s="60">
        <v>5.1337576418750597E-4</v>
      </c>
      <c r="Y321" s="60">
        <v>105.869869117706</v>
      </c>
      <c r="Z321" s="60">
        <v>2.9555400334217098E-3</v>
      </c>
      <c r="AA321" s="60">
        <v>152.479074243692</v>
      </c>
      <c r="AB321" s="60">
        <v>1.39293812105454E-2</v>
      </c>
      <c r="AC321" s="60">
        <v>8.5955592319103999</v>
      </c>
      <c r="AD321" s="60">
        <v>0.25132463297926799</v>
      </c>
      <c r="AE321" s="60">
        <v>10.7376809659944</v>
      </c>
      <c r="AF321" s="60">
        <v>0.17694445399598799</v>
      </c>
      <c r="AG321" s="60">
        <v>4.7784634691250396</v>
      </c>
      <c r="AH321" s="60">
        <v>5.6830849948924502E-3</v>
      </c>
      <c r="AI321" s="60">
        <v>3.20182220346243</v>
      </c>
      <c r="AJ321" s="60">
        <v>6.1134514957524004</v>
      </c>
      <c r="AK321" s="60">
        <v>535.93498523194</v>
      </c>
      <c r="AL321" s="60">
        <v>1.03777639085716</v>
      </c>
      <c r="AM321" s="60">
        <v>207.74942715686399</v>
      </c>
      <c r="AN321" s="60">
        <v>0.26149348244741999</v>
      </c>
      <c r="AO321" s="60">
        <v>5.9375140137938397E-2</v>
      </c>
      <c r="AP321" s="60">
        <v>7.9957255391815196E-2</v>
      </c>
      <c r="AQ321" s="60">
        <v>0.122161086917667</v>
      </c>
      <c r="AR321" s="60">
        <v>19.404868934422201</v>
      </c>
    </row>
    <row r="322" spans="1:44">
      <c r="A322">
        <v>0</v>
      </c>
      <c r="B322">
        <v>317</v>
      </c>
      <c r="C322" s="59" t="s">
        <v>808</v>
      </c>
      <c r="D322" t="s">
        <v>763</v>
      </c>
      <c r="E322" t="s">
        <v>809</v>
      </c>
      <c r="F322" s="60">
        <v>6.8386826573381203</v>
      </c>
      <c r="G322" s="60">
        <v>6.8341733832350098</v>
      </c>
      <c r="H322" s="60">
        <v>4.5092741031131896E-3</v>
      </c>
      <c r="I322" s="60">
        <v>889862.26376380306</v>
      </c>
      <c r="J322" s="60">
        <v>2014040.5146329401</v>
      </c>
      <c r="K322" s="60">
        <v>8.0407033036233505E-2</v>
      </c>
      <c r="L322" s="60">
        <v>879885.78526052204</v>
      </c>
      <c r="M322" s="60">
        <v>0.18175020794619101</v>
      </c>
      <c r="N322" s="60">
        <v>1988873.5898007101</v>
      </c>
      <c r="O322" s="60">
        <v>2.0667671898702599E-4</v>
      </c>
      <c r="P322" s="60">
        <v>2520.8563393402001</v>
      </c>
      <c r="Q322" s="60">
        <v>1.18328423290731E-2</v>
      </c>
      <c r="R322" s="60">
        <v>1832.0633270159201</v>
      </c>
      <c r="S322" s="60">
        <v>0.109949121869374</v>
      </c>
      <c r="T322" s="60">
        <v>17022.509655972</v>
      </c>
      <c r="U322" s="60">
        <v>2.4341161683320799E-2</v>
      </c>
      <c r="V322" s="60">
        <v>1.9214876484703099E-2</v>
      </c>
      <c r="W322" s="60">
        <v>5.3310223208799198E-4</v>
      </c>
      <c r="X322" s="60">
        <v>4.5931829665297099E-3</v>
      </c>
      <c r="Y322" s="60">
        <v>935.51720647792104</v>
      </c>
      <c r="Z322" s="60">
        <v>2.3001648830468398E-2</v>
      </c>
      <c r="AA322" s="60">
        <v>1171.8520353162601</v>
      </c>
      <c r="AB322" s="60">
        <v>4.3583833713699602E-2</v>
      </c>
      <c r="AC322" s="60">
        <v>26.894764281145701</v>
      </c>
      <c r="AD322" s="60">
        <v>0.78936048340675602</v>
      </c>
      <c r="AE322" s="60">
        <v>33.724911631260802</v>
      </c>
      <c r="AF322" s="60">
        <v>0.55442914264986898</v>
      </c>
      <c r="AG322" s="60">
        <v>14.9726049307586</v>
      </c>
      <c r="AH322" s="60">
        <v>2.5506125213143799E-2</v>
      </c>
      <c r="AI322" s="60">
        <v>14.3700258055076</v>
      </c>
      <c r="AJ322" s="60">
        <v>27.840030195970101</v>
      </c>
      <c r="AK322" s="60">
        <v>2440.5928765936301</v>
      </c>
      <c r="AL322" s="60">
        <v>4.6142414332606698</v>
      </c>
      <c r="AM322" s="60">
        <v>923.71152684597098</v>
      </c>
      <c r="AN322" s="60">
        <v>0.83445195676510497</v>
      </c>
      <c r="AO322" s="60">
        <v>0.189472029659428</v>
      </c>
      <c r="AP322" s="60">
        <v>0.255151608190896</v>
      </c>
      <c r="AQ322" s="60">
        <v>0.38982831891478198</v>
      </c>
      <c r="AR322" s="60">
        <v>61.922885043052197</v>
      </c>
    </row>
    <row r="323" spans="1:44">
      <c r="A323">
        <v>0</v>
      </c>
      <c r="B323">
        <v>318</v>
      </c>
      <c r="C323" s="59" t="s">
        <v>810</v>
      </c>
      <c r="D323" t="s">
        <v>763</v>
      </c>
      <c r="E323" t="s">
        <v>811</v>
      </c>
      <c r="F323" s="60">
        <v>6.9923279059671604</v>
      </c>
      <c r="G323" s="60">
        <v>6.9884747378387697</v>
      </c>
      <c r="H323" s="60">
        <v>3.8531681283826601E-3</v>
      </c>
      <c r="I323" s="60">
        <v>420030.42651773</v>
      </c>
      <c r="J323" s="60">
        <v>947459.51177941705</v>
      </c>
      <c r="K323" s="60">
        <v>3.7969774983918701E-2</v>
      </c>
      <c r="L323" s="60">
        <v>415499.29174523399</v>
      </c>
      <c r="M323" s="60">
        <v>8.5710276674821201E-2</v>
      </c>
      <c r="N323" s="60">
        <v>937918.62787596695</v>
      </c>
      <c r="O323" s="60">
        <v>1.2871555014272199E-4</v>
      </c>
      <c r="P323" s="60">
        <v>1569.9562686076399</v>
      </c>
      <c r="Q323" s="60">
        <v>4.0360442999347202E-3</v>
      </c>
      <c r="R323" s="60">
        <v>604.19817437995198</v>
      </c>
      <c r="S323" s="60">
        <v>3.7502887710097098E-2</v>
      </c>
      <c r="T323" s="60">
        <v>5613.9473053336496</v>
      </c>
      <c r="U323" s="60">
        <v>9.17363197418186E-3</v>
      </c>
      <c r="V323" s="60">
        <v>7.2002994240960598E-3</v>
      </c>
      <c r="W323" s="60">
        <v>2.8371126504146802E-4</v>
      </c>
      <c r="X323" s="60">
        <v>1.68962128504433E-3</v>
      </c>
      <c r="Y323" s="60">
        <v>351.39721428951299</v>
      </c>
      <c r="Z323" s="60">
        <v>9.5843216281529895E-3</v>
      </c>
      <c r="AA323" s="60">
        <v>486.24830995616799</v>
      </c>
      <c r="AB323" s="60">
        <v>2.2361459583413699E-2</v>
      </c>
      <c r="AC323" s="60">
        <v>13.7988362480659</v>
      </c>
      <c r="AD323" s="60">
        <v>0.40227707894470499</v>
      </c>
      <c r="AE323" s="60">
        <v>17.187025730170699</v>
      </c>
      <c r="AF323" s="60">
        <v>0.28374532801732999</v>
      </c>
      <c r="AG323" s="60">
        <v>7.6626684467683903</v>
      </c>
      <c r="AH323" s="60">
        <v>1.13924901947231E-2</v>
      </c>
      <c r="AI323" s="60">
        <v>6.4184730812313404</v>
      </c>
      <c r="AJ323" s="60">
        <v>11.918077499857599</v>
      </c>
      <c r="AK323" s="60">
        <v>1044.7968211275099</v>
      </c>
      <c r="AL323" s="60">
        <v>1.98851810167857</v>
      </c>
      <c r="AM323" s="60">
        <v>398.075635709501</v>
      </c>
      <c r="AN323" s="60">
        <v>0.42307310105446599</v>
      </c>
      <c r="AO323" s="60">
        <v>9.6063677514900497E-2</v>
      </c>
      <c r="AP323" s="60">
        <v>0.129363717720863</v>
      </c>
      <c r="AQ323" s="60">
        <v>0.197645705818703</v>
      </c>
      <c r="AR323" s="60">
        <v>31.395344919513398</v>
      </c>
    </row>
    <row r="324" spans="1:44">
      <c r="A324">
        <v>0</v>
      </c>
      <c r="B324">
        <v>319</v>
      </c>
      <c r="C324" s="59" t="s">
        <v>812</v>
      </c>
      <c r="D324" t="s">
        <v>763</v>
      </c>
      <c r="E324" t="s">
        <v>813</v>
      </c>
      <c r="F324" s="60">
        <v>7.4775449961503</v>
      </c>
      <c r="G324" s="60">
        <v>7.46989384782563</v>
      </c>
      <c r="H324" s="60">
        <v>7.6511483246681803E-3</v>
      </c>
      <c r="I324" s="60">
        <v>5561034.60154399</v>
      </c>
      <c r="J324" s="60">
        <v>12550304.4643407</v>
      </c>
      <c r="K324" s="60">
        <v>0.49687366453627901</v>
      </c>
      <c r="L324" s="60">
        <v>5437236.74393964</v>
      </c>
      <c r="M324" s="60">
        <v>1.1263325808654501</v>
      </c>
      <c r="N324" s="60">
        <v>12325340.0847749</v>
      </c>
      <c r="O324" s="60">
        <v>3.7503045985096402E-3</v>
      </c>
      <c r="P324" s="60">
        <v>45742.835322459301</v>
      </c>
      <c r="Q324" s="60">
        <v>7.1589629346252195E-2</v>
      </c>
      <c r="R324" s="60">
        <v>12201.6737216409</v>
      </c>
      <c r="S324" s="60">
        <v>0.66518423058794796</v>
      </c>
      <c r="T324" s="60">
        <v>113368.19568308401</v>
      </c>
      <c r="U324" s="60">
        <v>0.14351796416697701</v>
      </c>
      <c r="V324" s="60">
        <v>7.8378197304990599E-2</v>
      </c>
      <c r="W324" s="60">
        <v>8.9647667013925299E-3</v>
      </c>
      <c r="X324" s="60">
        <v>5.61750001605935E-2</v>
      </c>
      <c r="Y324" s="60">
        <v>4925.64860264037</v>
      </c>
      <c r="Z324" s="60">
        <v>0.16148533045417099</v>
      </c>
      <c r="AA324" s="60">
        <v>8337.5355783687592</v>
      </c>
      <c r="AB324" s="60">
        <v>0.73166486787138896</v>
      </c>
      <c r="AC324" s="60">
        <v>451.49663252343203</v>
      </c>
      <c r="AD324" s="60">
        <v>13.2220498536946</v>
      </c>
      <c r="AE324" s="60">
        <v>564.90345320491099</v>
      </c>
      <c r="AF324" s="60">
        <v>9.29973412739308</v>
      </c>
      <c r="AG324" s="60">
        <v>251.14344528329201</v>
      </c>
      <c r="AH324" s="60">
        <v>0.41379757055024702</v>
      </c>
      <c r="AI324" s="60">
        <v>233.13152105984599</v>
      </c>
      <c r="AJ324" s="60">
        <v>411.21516678820899</v>
      </c>
      <c r="AK324" s="60">
        <v>36049.127811500803</v>
      </c>
      <c r="AL324" s="60">
        <v>70.044945258071294</v>
      </c>
      <c r="AM324" s="60">
        <v>14022.0931799952</v>
      </c>
      <c r="AN324" s="60">
        <v>13.721841361652301</v>
      </c>
      <c r="AO324" s="60">
        <v>3.1157029588552398</v>
      </c>
      <c r="AP324" s="60">
        <v>4.1957430112469902</v>
      </c>
      <c r="AQ324" s="60">
        <v>6.4103953915500496</v>
      </c>
      <c r="AR324" s="60">
        <v>1018.26833567577</v>
      </c>
    </row>
    <row r="325" spans="1:44">
      <c r="A325">
        <v>0</v>
      </c>
      <c r="B325">
        <v>320</v>
      </c>
      <c r="C325" s="59" t="s">
        <v>814</v>
      </c>
      <c r="D325" t="s">
        <v>763</v>
      </c>
      <c r="E325" t="s">
        <v>815</v>
      </c>
      <c r="F325" s="60">
        <v>8.0266067257393399</v>
      </c>
      <c r="G325" s="60">
        <v>8.0239301458524395</v>
      </c>
      <c r="H325" s="60">
        <v>2.6765798868986202E-3</v>
      </c>
      <c r="I325" s="60">
        <v>45704.701508460697</v>
      </c>
      <c r="J325" s="60">
        <v>103006.42905994201</v>
      </c>
      <c r="K325" s="60">
        <v>4.1279811175403396E-3</v>
      </c>
      <c r="L325" s="60">
        <v>45172.067293054402</v>
      </c>
      <c r="M325" s="60">
        <v>9.3215777887799903E-3</v>
      </c>
      <c r="N325" s="60">
        <v>102005.054568445</v>
      </c>
      <c r="O325" s="60">
        <v>1.2205093981780401E-5</v>
      </c>
      <c r="P325" s="60">
        <v>148.866735871424</v>
      </c>
      <c r="Q325" s="60">
        <v>3.5399337980950799E-4</v>
      </c>
      <c r="R325" s="60">
        <v>56.531272453331198</v>
      </c>
      <c r="S325" s="60">
        <v>3.2893497444416398E-3</v>
      </c>
      <c r="T325" s="60">
        <v>525.27154854429898</v>
      </c>
      <c r="U325" s="60">
        <v>8.9275551550649097E-4</v>
      </c>
      <c r="V325" s="60">
        <v>6.1897667562504401E-4</v>
      </c>
      <c r="W325" s="60">
        <v>5.22851429920655E-5</v>
      </c>
      <c r="X325" s="60">
        <v>2.2149369688938099E-4</v>
      </c>
      <c r="Y325" s="60">
        <v>32.745569767835498</v>
      </c>
      <c r="Z325" s="60">
        <v>8.4595774814622904E-4</v>
      </c>
      <c r="AA325" s="60">
        <v>43.2967802336061</v>
      </c>
      <c r="AB325" s="60">
        <v>3.0344119604844401E-3</v>
      </c>
      <c r="AC325" s="60">
        <v>1.8724785649929201</v>
      </c>
      <c r="AD325" s="60">
        <v>5.4773315443940998E-2</v>
      </c>
      <c r="AE325" s="60">
        <v>2.3401541652120001</v>
      </c>
      <c r="AF325" s="60">
        <v>3.8552459497223697E-2</v>
      </c>
      <c r="AG325" s="60">
        <v>1.0411262698099799</v>
      </c>
      <c r="AH325" s="60">
        <v>1.5801133211030499E-3</v>
      </c>
      <c r="AI325" s="60">
        <v>0.89022809265706604</v>
      </c>
      <c r="AJ325" s="60">
        <v>1.98612762200019</v>
      </c>
      <c r="AK325" s="60">
        <v>174.11363752619701</v>
      </c>
      <c r="AL325" s="60">
        <v>0.33314684784792198</v>
      </c>
      <c r="AM325" s="60">
        <v>66.691695252727001</v>
      </c>
      <c r="AN325" s="60">
        <v>5.71979547908395E-2</v>
      </c>
      <c r="AO325" s="60">
        <v>1.2987463456848E-2</v>
      </c>
      <c r="AP325" s="60">
        <v>1.7489514615465399E-2</v>
      </c>
      <c r="AQ325" s="60">
        <v>2.67209767185261E-2</v>
      </c>
      <c r="AR325" s="60">
        <v>4.2445372085188504</v>
      </c>
    </row>
    <row r="326" spans="1:44">
      <c r="A326">
        <v>0</v>
      </c>
      <c r="B326">
        <v>321</v>
      </c>
      <c r="C326" s="59" t="s">
        <v>816</v>
      </c>
      <c r="D326" t="s">
        <v>763</v>
      </c>
      <c r="E326" t="s">
        <v>817</v>
      </c>
      <c r="F326" s="60">
        <v>6.5265149257584198</v>
      </c>
      <c r="G326" s="60">
        <v>6.5212794722464897</v>
      </c>
      <c r="H326" s="60">
        <v>5.2354535119238897E-3</v>
      </c>
      <c r="I326" s="60">
        <v>819425.37998553796</v>
      </c>
      <c r="J326" s="60">
        <v>1846999.6128932701</v>
      </c>
      <c r="K326" s="60">
        <v>7.4176902484302795E-2</v>
      </c>
      <c r="L326" s="60">
        <v>811710.11572063505</v>
      </c>
      <c r="M326" s="60">
        <v>0.167264631524709</v>
      </c>
      <c r="N326" s="60">
        <v>1830359.4362088901</v>
      </c>
      <c r="O326" s="60">
        <v>1.7908643620614601E-4</v>
      </c>
      <c r="P326" s="60">
        <v>2184.33493725264</v>
      </c>
      <c r="Q326" s="60">
        <v>6.9672354633756699E-3</v>
      </c>
      <c r="R326" s="60">
        <v>1076.39980706386</v>
      </c>
      <c r="S326" s="60">
        <v>6.4738673424770105E-2</v>
      </c>
      <c r="T326" s="60">
        <v>10001.3122265369</v>
      </c>
      <c r="U326" s="60">
        <v>1.9886287212757099E-2</v>
      </c>
      <c r="V326" s="60">
        <v>1.5998148755699999E-2</v>
      </c>
      <c r="W326" s="60">
        <v>4.9609739759825795E-4</v>
      </c>
      <c r="X326" s="60">
        <v>3.3920410594588299E-3</v>
      </c>
      <c r="Y326" s="60">
        <v>768.67361944442803</v>
      </c>
      <c r="Z326" s="60">
        <v>1.17793279279875E-2</v>
      </c>
      <c r="AA326" s="60">
        <v>598.76947917445705</v>
      </c>
      <c r="AB326" s="60">
        <v>4.1009685215156001E-2</v>
      </c>
      <c r="AC326" s="60">
        <v>25.306305644216899</v>
      </c>
      <c r="AD326" s="60">
        <v>0.743149543126704</v>
      </c>
      <c r="AE326" s="60">
        <v>31.750579358360401</v>
      </c>
      <c r="AF326" s="60">
        <v>0.52179076214704001</v>
      </c>
      <c r="AG326" s="60">
        <v>14.0911909875575</v>
      </c>
      <c r="AH326" s="60">
        <v>1.32786486439385E-2</v>
      </c>
      <c r="AI326" s="60">
        <v>7.4811254977715</v>
      </c>
      <c r="AJ326" s="60">
        <v>24.405456041985499</v>
      </c>
      <c r="AK326" s="60">
        <v>2139.50134920152</v>
      </c>
      <c r="AL326" s="60">
        <v>4.0492210064720497</v>
      </c>
      <c r="AM326" s="60">
        <v>810.601736498641</v>
      </c>
      <c r="AN326" s="60">
        <v>0.78636067939237597</v>
      </c>
      <c r="AO326" s="60">
        <v>0.17855233420455899</v>
      </c>
      <c r="AP326" s="60">
        <v>0.24044660492544601</v>
      </c>
      <c r="AQ326" s="60">
        <v>0.36736174026237101</v>
      </c>
      <c r="AR326" s="60">
        <v>58.3541347798621</v>
      </c>
    </row>
    <row r="327" spans="1:44">
      <c r="A327">
        <v>0</v>
      </c>
      <c r="B327">
        <v>322</v>
      </c>
      <c r="C327" s="59" t="s">
        <v>818</v>
      </c>
      <c r="D327" t="s">
        <v>763</v>
      </c>
      <c r="E327" t="s">
        <v>275</v>
      </c>
      <c r="F327" s="60">
        <v>7.77839791625878</v>
      </c>
      <c r="G327" s="60">
        <v>7.7754477317176001</v>
      </c>
      <c r="H327" s="60">
        <v>2.9501845411727999E-3</v>
      </c>
      <c r="I327" s="60">
        <v>115743.11923044101</v>
      </c>
      <c r="J327" s="60">
        <v>260752.480335748</v>
      </c>
      <c r="K327" s="60">
        <v>1.0446623671462501E-2</v>
      </c>
      <c r="L327" s="60">
        <v>114316.31444905901</v>
      </c>
      <c r="M327" s="60">
        <v>2.3591593573807201E-2</v>
      </c>
      <c r="N327" s="60">
        <v>258160.35057384099</v>
      </c>
      <c r="O327" s="60">
        <v>3.6703022113678697E-5</v>
      </c>
      <c r="P327" s="60">
        <v>447.670383106955</v>
      </c>
      <c r="Q327" s="60">
        <v>8.6055004690268797E-4</v>
      </c>
      <c r="R327" s="60">
        <v>140.54148564674199</v>
      </c>
      <c r="S327" s="60">
        <v>7.9963205307610197E-3</v>
      </c>
      <c r="T327" s="60">
        <v>1305.86646617202</v>
      </c>
      <c r="U327" s="60">
        <v>1.4946788537973899E-3</v>
      </c>
      <c r="V327" s="60">
        <v>1.0384561688452699E-3</v>
      </c>
      <c r="W327" s="60">
        <v>9.2518414644078605E-5</v>
      </c>
      <c r="X327" s="60">
        <v>3.63704270308043E-4</v>
      </c>
      <c r="Y327" s="60">
        <v>54.826241493273002</v>
      </c>
      <c r="Z327" s="60">
        <v>1.8664603291517899E-3</v>
      </c>
      <c r="AA327" s="60">
        <v>95.619945437082805</v>
      </c>
      <c r="AB327" s="60">
        <v>7.7114661070300404E-3</v>
      </c>
      <c r="AC327" s="60">
        <v>4.7586007365255298</v>
      </c>
      <c r="AD327" s="60">
        <v>0.13934285429662799</v>
      </c>
      <c r="AE327" s="60">
        <v>5.95333253486403</v>
      </c>
      <c r="AF327" s="60">
        <v>9.8013001658874804E-2</v>
      </c>
      <c r="AG327" s="60">
        <v>2.6468845863733401</v>
      </c>
      <c r="AH327" s="60">
        <v>3.6685134772464299E-3</v>
      </c>
      <c r="AI327" s="60">
        <v>2.0668224943953502</v>
      </c>
      <c r="AJ327" s="60">
        <v>5.4629066691823596</v>
      </c>
      <c r="AK327" s="60">
        <v>478.905051770824</v>
      </c>
      <c r="AL327" s="60">
        <v>0.91385390489793805</v>
      </c>
      <c r="AM327" s="60">
        <v>182.94174633400499</v>
      </c>
      <c r="AN327" s="60">
        <v>0.14653823477890399</v>
      </c>
      <c r="AO327" s="60">
        <v>3.3273216351218597E-2</v>
      </c>
      <c r="AP327" s="60">
        <v>4.4807237565955699E-2</v>
      </c>
      <c r="AQ327" s="60">
        <v>6.8457780861729697E-2</v>
      </c>
      <c r="AR327" s="60">
        <v>10.8742872409372</v>
      </c>
    </row>
    <row r="328" spans="1:44">
      <c r="A328">
        <v>0</v>
      </c>
      <c r="B328">
        <v>323</v>
      </c>
      <c r="C328" s="59" t="s">
        <v>819</v>
      </c>
      <c r="D328" t="s">
        <v>763</v>
      </c>
      <c r="E328" t="s">
        <v>277</v>
      </c>
      <c r="F328" s="60">
        <v>7.3638887619897098</v>
      </c>
      <c r="G328" s="60">
        <v>7.3613123017422399</v>
      </c>
      <c r="H328" s="60">
        <v>2.5764602474760401E-3</v>
      </c>
      <c r="I328" s="60">
        <v>28555.159695917599</v>
      </c>
      <c r="J328" s="60">
        <v>64320.598331368798</v>
      </c>
      <c r="K328" s="60">
        <v>2.5775540942480301E-3</v>
      </c>
      <c r="L328" s="60">
        <v>28205.905909336299</v>
      </c>
      <c r="M328" s="60">
        <v>5.8151335286153001E-3</v>
      </c>
      <c r="N328" s="60">
        <v>63634.400350461503</v>
      </c>
      <c r="O328" s="60">
        <v>7.1854794575537601E-6</v>
      </c>
      <c r="P328" s="60">
        <v>87.642002111085503</v>
      </c>
      <c r="Q328" s="60">
        <v>2.4949665835936099E-4</v>
      </c>
      <c r="R328" s="60">
        <v>40.6362154342482</v>
      </c>
      <c r="S328" s="60">
        <v>2.3183601961518901E-3</v>
      </c>
      <c r="T328" s="60">
        <v>377.58040976025097</v>
      </c>
      <c r="U328" s="60">
        <v>9.0191757496861104E-4</v>
      </c>
      <c r="V328" s="60">
        <v>6.7350942974633995E-4</v>
      </c>
      <c r="W328" s="60">
        <v>2.41018725164429E-5</v>
      </c>
      <c r="X328" s="60">
        <v>2.0430627270582799E-4</v>
      </c>
      <c r="Y328" s="60">
        <v>34.026676564485697</v>
      </c>
      <c r="Z328" s="60">
        <v>4.62848291444165E-4</v>
      </c>
      <c r="AA328" s="60">
        <v>23.665736401092499</v>
      </c>
      <c r="AB328" s="60">
        <v>2.0549282589425702E-3</v>
      </c>
      <c r="AC328" s="60">
        <v>1.2680575899305</v>
      </c>
      <c r="AD328" s="60">
        <v>3.7371538660553698E-2</v>
      </c>
      <c r="AE328" s="60">
        <v>1.5966746060202299</v>
      </c>
      <c r="AF328" s="60">
        <v>2.61812876198767E-2</v>
      </c>
      <c r="AG328" s="60">
        <v>0.707037285661823</v>
      </c>
      <c r="AH328" s="60">
        <v>1.2499960289305101E-3</v>
      </c>
      <c r="AI328" s="60">
        <v>0.70424162988021999</v>
      </c>
      <c r="AJ328" s="60">
        <v>1.2901590676361201</v>
      </c>
      <c r="AK328" s="60">
        <v>113.101638467374</v>
      </c>
      <c r="AL328" s="60">
        <v>0.21489558715622001</v>
      </c>
      <c r="AM328" s="60">
        <v>43.019320465912699</v>
      </c>
      <c r="AN328" s="60">
        <v>3.8893271444773898E-2</v>
      </c>
      <c r="AO328" s="60">
        <v>8.8311714608768008E-3</v>
      </c>
      <c r="AP328" s="60">
        <v>1.18924612979435E-2</v>
      </c>
      <c r="AQ328" s="60">
        <v>1.8169638685953601E-2</v>
      </c>
      <c r="AR328" s="60">
        <v>2.8861860255675702</v>
      </c>
    </row>
    <row r="329" spans="1:44">
      <c r="A329">
        <v>0</v>
      </c>
      <c r="B329">
        <v>324</v>
      </c>
      <c r="C329" s="59" t="s">
        <v>820</v>
      </c>
      <c r="D329" t="s">
        <v>763</v>
      </c>
      <c r="E329" t="s">
        <v>434</v>
      </c>
      <c r="F329" s="60">
        <v>7.2964948578254898</v>
      </c>
      <c r="G329" s="60">
        <v>7.2940956001641402</v>
      </c>
      <c r="H329" s="60">
        <v>2.39925766135141E-3</v>
      </c>
      <c r="I329" s="60">
        <v>10957.1310622247</v>
      </c>
      <c r="J329" s="60">
        <v>24739.8731162312</v>
      </c>
      <c r="K329" s="60">
        <v>9.820306557821411E-4</v>
      </c>
      <c r="L329" s="60">
        <v>10746.259152770899</v>
      </c>
      <c r="M329" s="60">
        <v>2.22825768454368E-3</v>
      </c>
      <c r="N329" s="60">
        <v>24383.591689597601</v>
      </c>
      <c r="O329" s="60">
        <v>4.8390716881151497E-6</v>
      </c>
      <c r="P329" s="60">
        <v>59.022634969701201</v>
      </c>
      <c r="Q329" s="60">
        <v>1.04533637842075E-4</v>
      </c>
      <c r="R329" s="60">
        <v>17.536655921604201</v>
      </c>
      <c r="S329" s="60">
        <v>9.71344941931643E-4</v>
      </c>
      <c r="T329" s="60">
        <v>162.94617310145901</v>
      </c>
      <c r="U329" s="60">
        <v>2.50501048194624E-4</v>
      </c>
      <c r="V329" s="60">
        <v>1.6306846236649101E-4</v>
      </c>
      <c r="W329" s="60">
        <v>1.5585774275295599E-5</v>
      </c>
      <c r="X329" s="60">
        <v>7.1846811552837007E-5</v>
      </c>
      <c r="Y329" s="60">
        <v>9.0141678934534699</v>
      </c>
      <c r="Z329" s="60">
        <v>2.7654953510625099E-4</v>
      </c>
      <c r="AA329" s="60">
        <v>14.267519062645199</v>
      </c>
      <c r="AB329" s="60">
        <v>1.25409039282738E-3</v>
      </c>
      <c r="AC329" s="60">
        <v>0.77387560084554796</v>
      </c>
      <c r="AD329" s="60">
        <v>2.2812071526081001E-2</v>
      </c>
      <c r="AE329" s="60">
        <v>0.97463087209883204</v>
      </c>
      <c r="AF329" s="60">
        <v>1.5979296509716301E-2</v>
      </c>
      <c r="AG329" s="60">
        <v>0.431527990336042</v>
      </c>
      <c r="AH329" s="60">
        <v>6.2590344343939103E-4</v>
      </c>
      <c r="AI329" s="60">
        <v>0.35263092918106298</v>
      </c>
      <c r="AJ329" s="60">
        <v>0.87720271551468498</v>
      </c>
      <c r="AK329" s="60">
        <v>76.899869854438407</v>
      </c>
      <c r="AL329" s="60">
        <v>0.14884289546812501</v>
      </c>
      <c r="AM329" s="60">
        <v>29.796424877551502</v>
      </c>
      <c r="AN329" s="60">
        <v>2.4282761180867699E-2</v>
      </c>
      <c r="AO329" s="60">
        <v>5.5136845744365604E-3</v>
      </c>
      <c r="AP329" s="60">
        <v>7.4249813677471797E-3</v>
      </c>
      <c r="AQ329" s="60">
        <v>1.1344095238683899E-2</v>
      </c>
      <c r="AR329" s="60">
        <v>1.8019714819292301</v>
      </c>
    </row>
    <row r="330" spans="1:44">
      <c r="A330">
        <v>0</v>
      </c>
      <c r="B330">
        <v>325</v>
      </c>
      <c r="C330" s="59" t="s">
        <v>821</v>
      </c>
      <c r="D330" t="s">
        <v>763</v>
      </c>
      <c r="E330" t="s">
        <v>535</v>
      </c>
      <c r="F330" s="60">
        <v>6.7277940612397202</v>
      </c>
      <c r="G330" s="60">
        <v>6.7224186440390703</v>
      </c>
      <c r="H330" s="60">
        <v>5.3754172006526E-3</v>
      </c>
      <c r="I330" s="60">
        <v>1493679.1722613</v>
      </c>
      <c r="J330" s="60">
        <v>3365150.1500343401</v>
      </c>
      <c r="K330" s="60">
        <v>0.13471483748125401</v>
      </c>
      <c r="L330" s="60">
        <v>1474170.4312111901</v>
      </c>
      <c r="M330" s="60">
        <v>0.30410204423556297</v>
      </c>
      <c r="N330" s="60">
        <v>3327756.9870158299</v>
      </c>
      <c r="O330" s="60">
        <v>5.48384371149705E-4</v>
      </c>
      <c r="P330" s="60">
        <v>6688.69829743427</v>
      </c>
      <c r="Q330" s="60">
        <v>1.34696590344457E-2</v>
      </c>
      <c r="R330" s="60">
        <v>2156.9737261960099</v>
      </c>
      <c r="S330" s="60">
        <v>0.125158301739872</v>
      </c>
      <c r="T330" s="60">
        <v>20041.395694600498</v>
      </c>
      <c r="U330" s="60">
        <v>3.4427720603138701E-2</v>
      </c>
      <c r="V330" s="60">
        <v>2.6940250262746601E-2</v>
      </c>
      <c r="W330" s="60">
        <v>1.29079503130705E-3</v>
      </c>
      <c r="X330" s="60">
        <v>6.1966753090850297E-3</v>
      </c>
      <c r="Y330" s="60">
        <v>1316.03607975555</v>
      </c>
      <c r="Z330" s="60">
        <v>2.9210029463995001E-2</v>
      </c>
      <c r="AA330" s="60">
        <v>1485.50924074164</v>
      </c>
      <c r="AB330" s="60">
        <v>0.10525831042013201</v>
      </c>
      <c r="AC330" s="60">
        <v>64.952924196094301</v>
      </c>
      <c r="AD330" s="60">
        <v>1.9002512406290799</v>
      </c>
      <c r="AE330" s="60">
        <v>81.186994427216902</v>
      </c>
      <c r="AF330" s="60">
        <v>1.33737971989742</v>
      </c>
      <c r="AG330" s="60">
        <v>36.116532570291298</v>
      </c>
      <c r="AH330" s="60">
        <v>3.1374288773169098E-2</v>
      </c>
      <c r="AI330" s="60">
        <v>17.676120365067401</v>
      </c>
      <c r="AJ330" s="60">
        <v>62.095281830714299</v>
      </c>
      <c r="AK330" s="60">
        <v>5443.5753639395498</v>
      </c>
      <c r="AL330" s="60">
        <v>10.341067541205801</v>
      </c>
      <c r="AM330" s="60">
        <v>2070.1481328761802</v>
      </c>
      <c r="AN330" s="60">
        <v>1.99261451491099</v>
      </c>
      <c r="AO330" s="60">
        <v>0.45244628558189598</v>
      </c>
      <c r="AP330" s="60">
        <v>0.60928449713032096</v>
      </c>
      <c r="AQ330" s="60">
        <v>0.93088373219877696</v>
      </c>
      <c r="AR330" s="60">
        <v>147.86763760527</v>
      </c>
    </row>
    <row r="331" spans="1:44">
      <c r="A331">
        <v>0</v>
      </c>
      <c r="B331">
        <v>326</v>
      </c>
      <c r="C331" s="59" t="s">
        <v>822</v>
      </c>
      <c r="D331" t="s">
        <v>763</v>
      </c>
      <c r="E331" t="s">
        <v>285</v>
      </c>
      <c r="F331" s="60">
        <v>6.7205345802325001</v>
      </c>
      <c r="G331" s="60">
        <v>6.7136791461471397</v>
      </c>
      <c r="H331" s="60">
        <v>6.85543408535949E-3</v>
      </c>
      <c r="I331" s="60">
        <v>3396132.0244529299</v>
      </c>
      <c r="J331" s="60">
        <v>7674441.03046057</v>
      </c>
      <c r="K331" s="60">
        <v>0.305604505350413</v>
      </c>
      <c r="L331" s="60">
        <v>3344198.2624608101</v>
      </c>
      <c r="M331" s="60">
        <v>0.69105859054530006</v>
      </c>
      <c r="N331" s="60">
        <v>7562182.1579833198</v>
      </c>
      <c r="O331" s="60">
        <v>1.1034412492144101E-3</v>
      </c>
      <c r="P331" s="60">
        <v>13458.781820250601</v>
      </c>
      <c r="Q331" s="60">
        <v>4.8077999424098003E-2</v>
      </c>
      <c r="R331" s="60">
        <v>7275.7546639601696</v>
      </c>
      <c r="S331" s="60">
        <v>0.44672502284508198</v>
      </c>
      <c r="T331" s="60">
        <v>67600.865149092002</v>
      </c>
      <c r="U331" s="60">
        <v>0.107315990234451</v>
      </c>
      <c r="V331" s="60">
        <v>8.0161315231102107E-2</v>
      </c>
      <c r="W331" s="60">
        <v>4.6145946472249703E-3</v>
      </c>
      <c r="X331" s="60">
        <v>2.2540080356123801E-2</v>
      </c>
      <c r="Y331" s="60">
        <v>4038.0537540135001</v>
      </c>
      <c r="Z331" s="60">
        <v>0.12692399285144601</v>
      </c>
      <c r="AA331" s="60">
        <v>6460.2922763083398</v>
      </c>
      <c r="AB331" s="60">
        <v>0.26253010266347399</v>
      </c>
      <c r="AC331" s="60">
        <v>162.00239001966801</v>
      </c>
      <c r="AD331" s="60">
        <v>4.7355019845669402</v>
      </c>
      <c r="AE331" s="60">
        <v>202.32123258808301</v>
      </c>
      <c r="AF331" s="60">
        <v>3.33456515773211</v>
      </c>
      <c r="AG331" s="60">
        <v>90.051411229884593</v>
      </c>
      <c r="AH331" s="60">
        <v>0.113748251407294</v>
      </c>
      <c r="AI331" s="60">
        <v>64.085206767469501</v>
      </c>
      <c r="AJ331" s="60">
        <v>163.44182789300001</v>
      </c>
      <c r="AK331" s="60">
        <v>14328.108054668701</v>
      </c>
      <c r="AL331" s="60">
        <v>27.393695293525202</v>
      </c>
      <c r="AM331" s="60">
        <v>5483.86391815965</v>
      </c>
      <c r="AN331" s="60">
        <v>4.9920226461439201</v>
      </c>
      <c r="AO331" s="60">
        <v>1.1334966193213201</v>
      </c>
      <c r="AP331" s="60">
        <v>1.5264168652230701</v>
      </c>
      <c r="AQ331" s="60">
        <v>2.3321091615995302</v>
      </c>
      <c r="AR331" s="60">
        <v>370.44726415148199</v>
      </c>
    </row>
    <row r="332" spans="1:44">
      <c r="A332">
        <v>0</v>
      </c>
      <c r="B332">
        <v>327</v>
      </c>
      <c r="C332" s="59" t="s">
        <v>823</v>
      </c>
      <c r="D332" t="s">
        <v>763</v>
      </c>
      <c r="E332" t="s">
        <v>824</v>
      </c>
      <c r="F332" s="60">
        <v>7.5270912070244602</v>
      </c>
      <c r="G332" s="60">
        <v>7.5239281597267702</v>
      </c>
      <c r="H332" s="60">
        <v>3.1630472976935699E-3</v>
      </c>
      <c r="I332" s="60">
        <v>415784.89403567498</v>
      </c>
      <c r="J332" s="60">
        <v>937600.18671383697</v>
      </c>
      <c r="K332" s="60">
        <v>3.7141639117838701E-2</v>
      </c>
      <c r="L332" s="60">
        <v>406437.08724255202</v>
      </c>
      <c r="M332" s="60">
        <v>8.4422166254110906E-2</v>
      </c>
      <c r="N332" s="60">
        <v>923822.96974469197</v>
      </c>
      <c r="O332" s="60">
        <v>2.6448177979329E-4</v>
      </c>
      <c r="P332" s="60">
        <v>3225.9103710357799</v>
      </c>
      <c r="Q332" s="60">
        <v>3.1826464817866201E-3</v>
      </c>
      <c r="R332" s="60">
        <v>534.19912943406302</v>
      </c>
      <c r="S332" s="60">
        <v>2.9573512770202901E-2</v>
      </c>
      <c r="T332" s="60">
        <v>4963.6093054562298</v>
      </c>
      <c r="U332" s="60">
        <v>9.0835012084680908E-3</v>
      </c>
      <c r="V332" s="60">
        <v>4.5492097588483004E-3</v>
      </c>
      <c r="W332" s="60">
        <v>1.59479291007841E-3</v>
      </c>
      <c r="X332" s="60">
        <v>2.9394985395413799E-3</v>
      </c>
      <c r="Y332" s="60">
        <v>298.74668912087998</v>
      </c>
      <c r="Z332" s="60">
        <v>9.2252570433133795E-3</v>
      </c>
      <c r="AA332" s="60">
        <v>474.35790204043701</v>
      </c>
      <c r="AB332" s="60">
        <v>5.0207512501335601E-2</v>
      </c>
      <c r="AC332" s="60">
        <v>30.9821119164571</v>
      </c>
      <c r="AD332" s="60">
        <v>0.90417561316423101</v>
      </c>
      <c r="AE332" s="60">
        <v>38.630313138429102</v>
      </c>
      <c r="AF332" s="60">
        <v>0.63733654307355803</v>
      </c>
      <c r="AG332" s="60">
        <v>17.211556055238098</v>
      </c>
      <c r="AH332" s="60">
        <v>2.7257110730471601E-2</v>
      </c>
      <c r="AI332" s="60">
        <v>15.3565224550258</v>
      </c>
      <c r="AJ332" s="60">
        <v>37.9947575638543</v>
      </c>
      <c r="AK332" s="60">
        <v>3330.8058218869301</v>
      </c>
      <c r="AL332" s="60">
        <v>6.4911706306928396</v>
      </c>
      <c r="AM332" s="60">
        <v>1299.4485054627801</v>
      </c>
      <c r="AN332" s="60">
        <v>1.1071318111091799</v>
      </c>
      <c r="AO332" s="60">
        <v>0.25138719364726297</v>
      </c>
      <c r="AP332" s="60">
        <v>0.33852949290649198</v>
      </c>
      <c r="AQ332" s="60">
        <v>0.51721512455541996</v>
      </c>
      <c r="AR332" s="60">
        <v>82.157870577225097</v>
      </c>
    </row>
    <row r="333" spans="1:44">
      <c r="A333">
        <v>0</v>
      </c>
      <c r="B333">
        <v>328</v>
      </c>
      <c r="C333" s="59" t="s">
        <v>825</v>
      </c>
      <c r="D333" t="s">
        <v>763</v>
      </c>
      <c r="E333" t="s">
        <v>826</v>
      </c>
      <c r="F333" s="60">
        <v>6.8644670511489601</v>
      </c>
      <c r="G333" s="60">
        <v>6.8614587527736202</v>
      </c>
      <c r="H333" s="60">
        <v>3.0082983753443298E-3</v>
      </c>
      <c r="I333" s="60">
        <v>114729.29005789899</v>
      </c>
      <c r="J333" s="60">
        <v>258987.63351420799</v>
      </c>
      <c r="K333" s="60">
        <v>1.03730397802018E-2</v>
      </c>
      <c r="L333" s="60">
        <v>113511.093593375</v>
      </c>
      <c r="M333" s="60">
        <v>2.34527534676181E-2</v>
      </c>
      <c r="N333" s="60">
        <v>256641.03775695301</v>
      </c>
      <c r="O333" s="60">
        <v>2.8914263869341099E-5</v>
      </c>
      <c r="P333" s="60">
        <v>352.67013009316901</v>
      </c>
      <c r="Q333" s="60">
        <v>8.8782112817767497E-4</v>
      </c>
      <c r="R333" s="60">
        <v>136.088371355806</v>
      </c>
      <c r="S333" s="60">
        <v>8.2497125816604899E-3</v>
      </c>
      <c r="T333" s="60">
        <v>1264.48766408762</v>
      </c>
      <c r="U333" s="60">
        <v>1.9430384661704399E-3</v>
      </c>
      <c r="V333" s="60">
        <v>1.4400530664148399E-3</v>
      </c>
      <c r="W333" s="60">
        <v>1.47084658964721E-4</v>
      </c>
      <c r="X333" s="60">
        <v>3.5590074079087198E-4</v>
      </c>
      <c r="Y333" s="60">
        <v>72.531571340221802</v>
      </c>
      <c r="Z333" s="60">
        <v>2.31309475807852E-3</v>
      </c>
      <c r="AA333" s="60">
        <v>117.987705042993</v>
      </c>
      <c r="AB333" s="60">
        <v>7.3240551046550497E-3</v>
      </c>
      <c r="AC333" s="60">
        <v>4.5195366914201403</v>
      </c>
      <c r="AD333" s="60">
        <v>0.13227900559633399</v>
      </c>
      <c r="AE333" s="60">
        <v>5.6515342079882203</v>
      </c>
      <c r="AF333" s="60">
        <v>9.3072292348094096E-2</v>
      </c>
      <c r="AG333" s="60">
        <v>2.5134585398374698</v>
      </c>
      <c r="AH333" s="60">
        <v>3.6932352698989699E-3</v>
      </c>
      <c r="AI333" s="60">
        <v>2.0807506310774002</v>
      </c>
      <c r="AJ333" s="60">
        <v>4.2503152860590498</v>
      </c>
      <c r="AK333" s="60">
        <v>372.60337497530202</v>
      </c>
      <c r="AL333" s="60">
        <v>0.70604570054867799</v>
      </c>
      <c r="AM333" s="60">
        <v>141.34122834920399</v>
      </c>
      <c r="AN333" s="60">
        <v>0.137570397130061</v>
      </c>
      <c r="AO333" s="60">
        <v>3.1236963997706198E-2</v>
      </c>
      <c r="AP333" s="60">
        <v>4.2065126197626299E-2</v>
      </c>
      <c r="AQ333" s="60">
        <v>6.4268306934729E-2</v>
      </c>
      <c r="AR333" s="60">
        <v>10.208803296281101</v>
      </c>
    </row>
    <row r="334" spans="1:44">
      <c r="A334">
        <v>0</v>
      </c>
      <c r="B334">
        <v>329</v>
      </c>
      <c r="C334" s="59" t="s">
        <v>827</v>
      </c>
      <c r="D334" t="s">
        <v>763</v>
      </c>
      <c r="E334" t="s">
        <v>828</v>
      </c>
      <c r="F334" s="60">
        <v>7.44865486493243</v>
      </c>
      <c r="G334" s="60">
        <v>7.44612875947516</v>
      </c>
      <c r="H334" s="60">
        <v>2.5261054572718301E-3</v>
      </c>
      <c r="I334" s="60">
        <v>12045.9533775946</v>
      </c>
      <c r="J334" s="60">
        <v>27151.8870064892</v>
      </c>
      <c r="K334" s="60">
        <v>1.0807323407767101E-3</v>
      </c>
      <c r="L334" s="60">
        <v>11826.3414083722</v>
      </c>
      <c r="M334" s="60">
        <v>2.4434717459392002E-3</v>
      </c>
      <c r="N334" s="60">
        <v>26738.656741242801</v>
      </c>
      <c r="O334" s="60">
        <v>4.2928641926763598E-6</v>
      </c>
      <c r="P334" s="60">
        <v>52.360488240158602</v>
      </c>
      <c r="Q334" s="60">
        <v>1.3728545264811101E-4</v>
      </c>
      <c r="R334" s="60">
        <v>23.350779891905599</v>
      </c>
      <c r="S334" s="60">
        <v>1.2756778951426701E-3</v>
      </c>
      <c r="T334" s="60">
        <v>216.96907591594001</v>
      </c>
      <c r="U334" s="60">
        <v>3.3992838545625402E-4</v>
      </c>
      <c r="V334" s="60">
        <v>1.7450573978581701E-4</v>
      </c>
      <c r="W334" s="60">
        <v>1.48107442834407E-5</v>
      </c>
      <c r="X334" s="60">
        <v>1.5061190138699601E-4</v>
      </c>
      <c r="Y334" s="60">
        <v>11.530582471532</v>
      </c>
      <c r="Z334" s="60">
        <v>3.4348930005110499E-4</v>
      </c>
      <c r="AA334" s="60">
        <v>17.777920316915299</v>
      </c>
      <c r="AB334" s="60">
        <v>1.20716589060738E-3</v>
      </c>
      <c r="AC334" s="60">
        <v>0.74491937284350696</v>
      </c>
      <c r="AD334" s="60">
        <v>2.1768257099558701E-2</v>
      </c>
      <c r="AE334" s="60">
        <v>0.93003458176773901</v>
      </c>
      <c r="AF334" s="60">
        <v>1.5331375698565601E-2</v>
      </c>
      <c r="AG334" s="60">
        <v>0.41403060142641301</v>
      </c>
      <c r="AH334" s="60">
        <v>7.3115568944320797E-4</v>
      </c>
      <c r="AI334" s="60">
        <v>0.41192952818681999</v>
      </c>
      <c r="AJ334" s="60">
        <v>0.90770730752166695</v>
      </c>
      <c r="AK334" s="60">
        <v>79.574051219601301</v>
      </c>
      <c r="AL334" s="60">
        <v>0.15399174696038101</v>
      </c>
      <c r="AM334" s="60">
        <v>30.827158431962399</v>
      </c>
      <c r="AN334" s="60">
        <v>2.27748760056493E-2</v>
      </c>
      <c r="AO334" s="60">
        <v>5.1713015753005404E-3</v>
      </c>
      <c r="AP334" s="60">
        <v>6.9639124266529899E-3</v>
      </c>
      <c r="AQ334" s="60">
        <v>1.0639662003695699E-2</v>
      </c>
      <c r="AR334" s="60">
        <v>1.6900745661078</v>
      </c>
    </row>
    <row r="335" spans="1:44">
      <c r="A335">
        <v>0</v>
      </c>
      <c r="B335">
        <v>330</v>
      </c>
      <c r="C335" s="59" t="s">
        <v>829</v>
      </c>
      <c r="D335" t="s">
        <v>763</v>
      </c>
      <c r="E335" t="s">
        <v>293</v>
      </c>
      <c r="F335" s="60">
        <v>7.4391751818117298</v>
      </c>
      <c r="G335" s="60">
        <v>7.4364463922623099</v>
      </c>
      <c r="H335" s="60">
        <v>2.72878954942346E-3</v>
      </c>
      <c r="I335" s="60">
        <v>41857.229575940699</v>
      </c>
      <c r="J335" s="60">
        <v>94233.921282148702</v>
      </c>
      <c r="K335" s="60">
        <v>3.7822087628724401E-3</v>
      </c>
      <c r="L335" s="60">
        <v>41388.3164404239</v>
      </c>
      <c r="M335" s="60">
        <v>8.5325581074257202E-3</v>
      </c>
      <c r="N335" s="60">
        <v>93370.894399873694</v>
      </c>
      <c r="O335" s="60">
        <v>1.0315200058997201E-5</v>
      </c>
      <c r="P335" s="60">
        <v>125.815513173101</v>
      </c>
      <c r="Q335" s="60">
        <v>2.8992634713607702E-4</v>
      </c>
      <c r="R335" s="60">
        <v>47.531066971189396</v>
      </c>
      <c r="S335" s="60">
        <v>2.6940350397044702E-3</v>
      </c>
      <c r="T335" s="60">
        <v>441.64481372942998</v>
      </c>
      <c r="U335" s="60">
        <v>7.17000754543443E-4</v>
      </c>
      <c r="V335" s="60">
        <v>5.1806250040450301E-4</v>
      </c>
      <c r="W335" s="60">
        <v>3.61322386107385E-5</v>
      </c>
      <c r="X335" s="60">
        <v>1.62806015528202E-4</v>
      </c>
      <c r="Y335" s="60">
        <v>26.668008555351001</v>
      </c>
      <c r="Z335" s="60">
        <v>9.9272502725150104E-4</v>
      </c>
      <c r="AA335" s="60">
        <v>50.811823437176599</v>
      </c>
      <c r="AB335" s="60">
        <v>3.0891636931208899E-3</v>
      </c>
      <c r="AC335" s="60">
        <v>1.9062648297101199</v>
      </c>
      <c r="AD335" s="60">
        <v>5.5930296435135397E-2</v>
      </c>
      <c r="AE335" s="60">
        <v>2.3895854231826101</v>
      </c>
      <c r="AF335" s="60">
        <v>3.9292426817375402E-2</v>
      </c>
      <c r="AG335" s="60">
        <v>1.0611094155251399</v>
      </c>
      <c r="AH335" s="60">
        <v>1.4233259927839499E-3</v>
      </c>
      <c r="AI335" s="60">
        <v>0.801894881110498</v>
      </c>
      <c r="AJ335" s="60">
        <v>1.7111613597192601</v>
      </c>
      <c r="AK335" s="60">
        <v>150.008753432948</v>
      </c>
      <c r="AL335" s="60">
        <v>0.28800446958183401</v>
      </c>
      <c r="AM335" s="60">
        <v>57.654774286031902</v>
      </c>
      <c r="AN335" s="60">
        <v>5.7464825521919199E-2</v>
      </c>
      <c r="AO335" s="60">
        <v>1.3048059514648601E-2</v>
      </c>
      <c r="AP335" s="60">
        <v>1.7571115798741099E-2</v>
      </c>
      <c r="AQ335" s="60">
        <v>2.6845650208529501E-2</v>
      </c>
      <c r="AR335" s="60">
        <v>4.2643411115093404</v>
      </c>
    </row>
    <row r="336" spans="1:44">
      <c r="A336">
        <v>0</v>
      </c>
      <c r="B336">
        <v>331</v>
      </c>
      <c r="C336" s="59" t="s">
        <v>830</v>
      </c>
      <c r="D336" t="s">
        <v>763</v>
      </c>
      <c r="E336" t="s">
        <v>831</v>
      </c>
      <c r="F336" s="60">
        <v>7.1498131876735904</v>
      </c>
      <c r="G336" s="60">
        <v>7.1443838125862698</v>
      </c>
      <c r="H336" s="60">
        <v>5.4293750873162204E-3</v>
      </c>
      <c r="I336" s="60">
        <v>1425458.9470311899</v>
      </c>
      <c r="J336" s="60">
        <v>3224754.3135519801</v>
      </c>
      <c r="K336" s="60">
        <v>0.128406735366493</v>
      </c>
      <c r="L336" s="60">
        <v>1405141.5269827601</v>
      </c>
      <c r="M336" s="60">
        <v>0.29102943550413601</v>
      </c>
      <c r="N336" s="60">
        <v>3184704.7916454002</v>
      </c>
      <c r="O336" s="60">
        <v>4.6266203263812898E-4</v>
      </c>
      <c r="P336" s="60">
        <v>5643.1344742852398</v>
      </c>
      <c r="Q336" s="60">
        <v>1.49488431381409E-2</v>
      </c>
      <c r="R336" s="60">
        <v>2379.8171139552901</v>
      </c>
      <c r="S336" s="60">
        <v>0.13890260622322601</v>
      </c>
      <c r="T336" s="60">
        <v>22111.918972108801</v>
      </c>
      <c r="U336" s="60">
        <v>4.4578338484808799E-2</v>
      </c>
      <c r="V336" s="60">
        <v>3.65148695339289E-2</v>
      </c>
      <c r="W336" s="60">
        <v>1.43768351150823E-3</v>
      </c>
      <c r="X336" s="60">
        <v>6.6257854393715699E-3</v>
      </c>
      <c r="Y336" s="60">
        <v>1731.39539059092</v>
      </c>
      <c r="Z336" s="60">
        <v>4.0891323955925901E-2</v>
      </c>
      <c r="AA336" s="60">
        <v>2078.4189538783698</v>
      </c>
      <c r="AB336" s="60">
        <v>0.115484736504411</v>
      </c>
      <c r="AC336" s="60">
        <v>71.2634594459753</v>
      </c>
      <c r="AD336" s="60">
        <v>2.08438965749817</v>
      </c>
      <c r="AE336" s="60">
        <v>89.054188145894798</v>
      </c>
      <c r="AF336" s="60">
        <v>1.4671868501107801</v>
      </c>
      <c r="AG336" s="60">
        <v>39.622031701507701</v>
      </c>
      <c r="AH336" s="60">
        <v>6.0102263961541898E-2</v>
      </c>
      <c r="AI336" s="60">
        <v>33.861320638883797</v>
      </c>
      <c r="AJ336" s="60">
        <v>66.842268398432594</v>
      </c>
      <c r="AK336" s="60">
        <v>5859.7193666905096</v>
      </c>
      <c r="AL336" s="60">
        <v>11.1328749232684</v>
      </c>
      <c r="AM336" s="60">
        <v>2228.65774197051</v>
      </c>
      <c r="AN336" s="60">
        <v>2.18947198565336</v>
      </c>
      <c r="AO336" s="60">
        <v>0.49714506006013798</v>
      </c>
      <c r="AP336" s="60">
        <v>0.66947786543201204</v>
      </c>
      <c r="AQ336" s="60">
        <v>1.0228490601612099</v>
      </c>
      <c r="AR336" s="60">
        <v>162.476007124711</v>
      </c>
    </row>
    <row r="337" spans="1:44">
      <c r="A337">
        <v>0</v>
      </c>
      <c r="B337">
        <v>332</v>
      </c>
      <c r="C337" s="59" t="s">
        <v>832</v>
      </c>
      <c r="D337" t="s">
        <v>763</v>
      </c>
      <c r="E337" t="s">
        <v>297</v>
      </c>
      <c r="F337" s="60">
        <v>7.12075596590961</v>
      </c>
      <c r="G337" s="60">
        <v>7.11661991563758</v>
      </c>
      <c r="H337" s="60">
        <v>4.1360502720344501E-3</v>
      </c>
      <c r="I337" s="60">
        <v>1512410.5121671101</v>
      </c>
      <c r="J337" s="60">
        <v>3409137.5740350899</v>
      </c>
      <c r="K337" s="60">
        <v>0.13683336165493601</v>
      </c>
      <c r="L337" s="60">
        <v>1497353.2205240901</v>
      </c>
      <c r="M337" s="60">
        <v>0.308849975380107</v>
      </c>
      <c r="N337" s="60">
        <v>3379713.1028645202</v>
      </c>
      <c r="O337" s="60">
        <v>4.4799878961389599E-4</v>
      </c>
      <c r="P337" s="60">
        <v>5464.2854519372404</v>
      </c>
      <c r="Q337" s="60">
        <v>1.1293898684082201E-2</v>
      </c>
      <c r="R337" s="60">
        <v>1732.7489598393199</v>
      </c>
      <c r="S337" s="60">
        <v>0.1049426483031</v>
      </c>
      <c r="T337" s="60">
        <v>16099.9284873823</v>
      </c>
      <c r="U337" s="60">
        <v>2.1017794773560701E-2</v>
      </c>
      <c r="V337" s="60">
        <v>1.5374824627672701E-2</v>
      </c>
      <c r="W337" s="60">
        <v>1.0192181304471901E-3</v>
      </c>
      <c r="X337" s="60">
        <v>4.62375201544087E-3</v>
      </c>
      <c r="Y337" s="60">
        <v>784.97451226094597</v>
      </c>
      <c r="Z337" s="60">
        <v>2.2495272335203102E-2</v>
      </c>
      <c r="AA337" s="60">
        <v>1144.1109748393601</v>
      </c>
      <c r="AB337" s="60">
        <v>8.2385216019057503E-2</v>
      </c>
      <c r="AC337" s="60">
        <v>50.838367722281298</v>
      </c>
      <c r="AD337" s="60">
        <v>1.4880716360813899</v>
      </c>
      <c r="AE337" s="60">
        <v>63.576889751611901</v>
      </c>
      <c r="AF337" s="60">
        <v>1.04696112954042</v>
      </c>
      <c r="AG337" s="60">
        <v>28.273649713916502</v>
      </c>
      <c r="AH337" s="60">
        <v>3.29012426188241E-2</v>
      </c>
      <c r="AI337" s="60">
        <v>18.536398669654201</v>
      </c>
      <c r="AJ337" s="60">
        <v>46.7097067349995</v>
      </c>
      <c r="AK337" s="60">
        <v>4094.8007858741298</v>
      </c>
      <c r="AL337" s="60">
        <v>7.79476900968523</v>
      </c>
      <c r="AM337" s="60">
        <v>1560.4120606797101</v>
      </c>
      <c r="AN337" s="60">
        <v>1.5461112651052999</v>
      </c>
      <c r="AO337" s="60">
        <v>0.35106257048588801</v>
      </c>
      <c r="AP337" s="60">
        <v>0.47275678972867402</v>
      </c>
      <c r="AQ337" s="60">
        <v>0.72229190489074302</v>
      </c>
      <c r="AR337" s="60">
        <v>114.733591738505</v>
      </c>
    </row>
    <row r="338" spans="1:44">
      <c r="A338">
        <v>0</v>
      </c>
      <c r="B338">
        <v>333</v>
      </c>
      <c r="C338" s="59" t="s">
        <v>833</v>
      </c>
      <c r="D338" t="s">
        <v>763</v>
      </c>
      <c r="E338" t="s">
        <v>834</v>
      </c>
      <c r="F338" s="60">
        <v>7.0272744622841001</v>
      </c>
      <c r="G338" s="60">
        <v>7.0214772382841701</v>
      </c>
      <c r="H338" s="60">
        <v>5.7972239999335403E-3</v>
      </c>
      <c r="I338" s="60">
        <v>866717.362393316</v>
      </c>
      <c r="J338" s="60">
        <v>1956761.91174823</v>
      </c>
      <c r="K338" s="60">
        <v>7.8285189991073006E-2</v>
      </c>
      <c r="L338" s="60">
        <v>856666.67788282095</v>
      </c>
      <c r="M338" s="60">
        <v>0.176542573644382</v>
      </c>
      <c r="N338" s="60">
        <v>1931886.99019651</v>
      </c>
      <c r="O338" s="60">
        <v>2.13599442807716E-4</v>
      </c>
      <c r="P338" s="60">
        <v>2605.2934850159199</v>
      </c>
      <c r="Q338" s="60">
        <v>1.13849191501194E-2</v>
      </c>
      <c r="R338" s="60">
        <v>1787.9165039626</v>
      </c>
      <c r="S338" s="60">
        <v>0.105786045983277</v>
      </c>
      <c r="T338" s="60">
        <v>16612.153545187601</v>
      </c>
      <c r="U338" s="60">
        <v>2.10500040154766E-2</v>
      </c>
      <c r="V338" s="60">
        <v>1.6247907794798101E-2</v>
      </c>
      <c r="W338" s="60">
        <v>6.1742135918099403E-4</v>
      </c>
      <c r="X338" s="60">
        <v>4.18467486149745E-3</v>
      </c>
      <c r="Y338" s="60">
        <v>802.19055959151899</v>
      </c>
      <c r="Z338" s="60">
        <v>2.1815431354837801E-2</v>
      </c>
      <c r="AA338" s="60">
        <v>1110.5596153357401</v>
      </c>
      <c r="AB338" s="60">
        <v>4.4370329081966801E-2</v>
      </c>
      <c r="AC338" s="60">
        <v>27.380095784489601</v>
      </c>
      <c r="AD338" s="60">
        <v>0.80601737064726597</v>
      </c>
      <c r="AE338" s="60">
        <v>34.436566270740101</v>
      </c>
      <c r="AF338" s="60">
        <v>0.56506731017345502</v>
      </c>
      <c r="AG338" s="60">
        <v>15.259893363607899</v>
      </c>
      <c r="AH338" s="60">
        <v>2.7463354650250901E-2</v>
      </c>
      <c r="AI338" s="60">
        <v>15.472719268006999</v>
      </c>
      <c r="AJ338" s="60">
        <v>29.726939810079799</v>
      </c>
      <c r="AK338" s="60">
        <v>2606.00857947023</v>
      </c>
      <c r="AL338" s="60">
        <v>4.9123729241166698</v>
      </c>
      <c r="AM338" s="60">
        <v>983.39359996732901</v>
      </c>
      <c r="AN338" s="60">
        <v>0.84590637068404295</v>
      </c>
      <c r="AO338" s="60">
        <v>0.19207286638593599</v>
      </c>
      <c r="AP338" s="60">
        <v>0.25865392240072599</v>
      </c>
      <c r="AQ338" s="60">
        <v>0.395179581897381</v>
      </c>
      <c r="AR338" s="60">
        <v>62.772892464794801</v>
      </c>
    </row>
    <row r="339" spans="1:44">
      <c r="A339">
        <v>0</v>
      </c>
      <c r="B339">
        <v>334</v>
      </c>
      <c r="C339" s="59" t="s">
        <v>835</v>
      </c>
      <c r="D339" t="s">
        <v>763</v>
      </c>
      <c r="E339" t="s">
        <v>836</v>
      </c>
      <c r="F339" s="60">
        <v>7.2741175639792202</v>
      </c>
      <c r="G339" s="60">
        <v>7.2639134643015799</v>
      </c>
      <c r="H339" s="60">
        <v>1.0204099677647301E-2</v>
      </c>
      <c r="I339" s="60">
        <v>13957023.446516</v>
      </c>
      <c r="J339" s="60">
        <v>31417412.065159999</v>
      </c>
      <c r="K339" s="60">
        <v>1.2531794787022701</v>
      </c>
      <c r="L339" s="60">
        <v>13713412.472183</v>
      </c>
      <c r="M339" s="60">
        <v>2.83474735018812</v>
      </c>
      <c r="N339" s="60">
        <v>31020344.913255099</v>
      </c>
      <c r="O339" s="60">
        <v>5.24467098138279E-3</v>
      </c>
      <c r="P339" s="60">
        <v>63969.769580106098</v>
      </c>
      <c r="Q339" s="60">
        <v>0.11302538366739601</v>
      </c>
      <c r="R339" s="60">
        <v>18508.794695198201</v>
      </c>
      <c r="S339" s="60">
        <v>1.0501654777885601</v>
      </c>
      <c r="T339" s="60">
        <v>171964.97226709599</v>
      </c>
      <c r="U339" s="60">
        <v>0.29681496966174598</v>
      </c>
      <c r="V339" s="60">
        <v>0.199061236449838</v>
      </c>
      <c r="W339" s="60">
        <v>1.9657237999190901E-2</v>
      </c>
      <c r="X339" s="60">
        <v>7.8096495212716499E-2</v>
      </c>
      <c r="Y339" s="60">
        <v>10765.8914957455</v>
      </c>
      <c r="Z339" s="60">
        <v>0.28363787122458001</v>
      </c>
      <c r="AA339" s="60">
        <v>14537.473916111299</v>
      </c>
      <c r="AB339" s="60">
        <v>1.7461956583988001</v>
      </c>
      <c r="AC339" s="60">
        <v>1077.5445072110299</v>
      </c>
      <c r="AD339" s="60">
        <v>31.657757158892601</v>
      </c>
      <c r="AE339" s="60">
        <v>1352.5570193477799</v>
      </c>
      <c r="AF339" s="60">
        <v>22.221516361060999</v>
      </c>
      <c r="AG339" s="60">
        <v>600.10190634345895</v>
      </c>
      <c r="AH339" s="60">
        <v>0.499603269804337</v>
      </c>
      <c r="AI339" s="60">
        <v>281.47403104979901</v>
      </c>
      <c r="AJ339" s="60">
        <v>1070.56693660612</v>
      </c>
      <c r="AK339" s="60">
        <v>93851.120886204604</v>
      </c>
      <c r="AL339" s="60">
        <v>181.09444069915301</v>
      </c>
      <c r="AM339" s="60">
        <v>36252.767598102</v>
      </c>
      <c r="AN339" s="60">
        <v>32.523226596963099</v>
      </c>
      <c r="AO339" s="60">
        <v>7.3847735455143102</v>
      </c>
      <c r="AP339" s="60">
        <v>9.9446548608119301</v>
      </c>
      <c r="AQ339" s="60">
        <v>15.1937981906368</v>
      </c>
      <c r="AR339" s="60">
        <v>2413.4786975636398</v>
      </c>
    </row>
    <row r="340" spans="1:44">
      <c r="A340">
        <v>0</v>
      </c>
      <c r="B340">
        <v>335</v>
      </c>
      <c r="C340" s="59" t="s">
        <v>837</v>
      </c>
      <c r="D340" t="s">
        <v>763</v>
      </c>
      <c r="E340" t="s">
        <v>303</v>
      </c>
      <c r="F340" s="60">
        <v>6.8950090470911398</v>
      </c>
      <c r="G340" s="60">
        <v>6.8898915577885198</v>
      </c>
      <c r="H340" s="60">
        <v>5.1174893026182397E-3</v>
      </c>
      <c r="I340" s="60">
        <v>236076.27847281299</v>
      </c>
      <c r="J340" s="60">
        <v>532179.94670081104</v>
      </c>
      <c r="K340" s="60">
        <v>2.1235344398013199E-2</v>
      </c>
      <c r="L340" s="60">
        <v>232376.16133036101</v>
      </c>
      <c r="M340" s="60">
        <v>4.7957387984875803E-2</v>
      </c>
      <c r="N340" s="60">
        <v>524792.70024925401</v>
      </c>
      <c r="O340" s="60">
        <v>6.9267873380262195E-5</v>
      </c>
      <c r="P340" s="60">
        <v>844.86708797718802</v>
      </c>
      <c r="Q340" s="60">
        <v>2.7359076208719798E-3</v>
      </c>
      <c r="R340" s="60">
        <v>444.69013864917099</v>
      </c>
      <c r="S340" s="60">
        <v>2.54217250953272E-2</v>
      </c>
      <c r="T340" s="60">
        <v>4131.81944775389</v>
      </c>
      <c r="U340" s="60">
        <v>6.5279889983771199E-3</v>
      </c>
      <c r="V340" s="60">
        <v>4.9951069496598499E-3</v>
      </c>
      <c r="W340" s="60">
        <v>3.33640314447516E-4</v>
      </c>
      <c r="X340" s="60">
        <v>1.19924173426975E-3</v>
      </c>
      <c r="Y340" s="60">
        <v>247.18459038118601</v>
      </c>
      <c r="Z340" s="60">
        <v>6.5384224118921397E-3</v>
      </c>
      <c r="AA340" s="60">
        <v>334.15401362287298</v>
      </c>
      <c r="AB340" s="60">
        <v>2.0669581277349702E-2</v>
      </c>
      <c r="AC340" s="60">
        <v>12.7548099576557</v>
      </c>
      <c r="AD340" s="60">
        <v>0.37445270915849299</v>
      </c>
      <c r="AE340" s="60">
        <v>15.998247685207399</v>
      </c>
      <c r="AF340" s="60">
        <v>0.26296327370550598</v>
      </c>
      <c r="AG340" s="60">
        <v>7.10143985158067</v>
      </c>
      <c r="AH340" s="60">
        <v>1.2077157541344599E-2</v>
      </c>
      <c r="AI340" s="60">
        <v>6.80421130521849</v>
      </c>
      <c r="AJ340" s="60">
        <v>14.5361814234323</v>
      </c>
      <c r="AK340" s="60">
        <v>1274.3125846191499</v>
      </c>
      <c r="AL340" s="60">
        <v>2.4209799325224401</v>
      </c>
      <c r="AM340" s="60">
        <v>484.64890757861298</v>
      </c>
      <c r="AN340" s="60">
        <v>0.37194327945751399</v>
      </c>
      <c r="AO340" s="60">
        <v>8.4454046539202396E-2</v>
      </c>
      <c r="AP340" s="60">
        <v>0.11372962163316</v>
      </c>
      <c r="AQ340" s="60">
        <v>0.17375961128515199</v>
      </c>
      <c r="AR340" s="60">
        <v>27.6011108244867</v>
      </c>
    </row>
    <row r="341" spans="1:44">
      <c r="A341">
        <v>0</v>
      </c>
      <c r="B341">
        <v>336</v>
      </c>
      <c r="C341" s="59" t="s">
        <v>838</v>
      </c>
      <c r="D341" t="s">
        <v>763</v>
      </c>
      <c r="E341" t="s">
        <v>839</v>
      </c>
      <c r="F341" s="60">
        <v>6.9025765291122996</v>
      </c>
      <c r="G341" s="60">
        <v>6.8992745339148396</v>
      </c>
      <c r="H341" s="60">
        <v>3.3019951974564399E-3</v>
      </c>
      <c r="I341" s="60">
        <v>213437.98863213201</v>
      </c>
      <c r="J341" s="60">
        <v>480892.70610091102</v>
      </c>
      <c r="K341" s="60">
        <v>1.9248244393918802E-2</v>
      </c>
      <c r="L341" s="60">
        <v>210631.533012762</v>
      </c>
      <c r="M341" s="60">
        <v>4.3485435141760599E-2</v>
      </c>
      <c r="N341" s="60">
        <v>475856.58620013599</v>
      </c>
      <c r="O341" s="60">
        <v>8.2704919857195906E-5</v>
      </c>
      <c r="P341" s="60">
        <v>1008.76007001893</v>
      </c>
      <c r="Q341" s="60">
        <v>1.69657067998212E-3</v>
      </c>
      <c r="R341" s="60">
        <v>268.90471105698799</v>
      </c>
      <c r="S341" s="60">
        <v>1.5764665901297801E-2</v>
      </c>
      <c r="T341" s="60">
        <v>2498.5689924625399</v>
      </c>
      <c r="U341" s="60">
        <v>3.2383801273956798E-3</v>
      </c>
      <c r="V341" s="60">
        <v>2.4208938464661302E-3</v>
      </c>
      <c r="W341" s="60">
        <v>1.9787961997608101E-4</v>
      </c>
      <c r="X341" s="60">
        <v>6.1960666095346804E-4</v>
      </c>
      <c r="Y341" s="60">
        <v>121.51355275622799</v>
      </c>
      <c r="Z341" s="60">
        <v>4.2950610086894903E-3</v>
      </c>
      <c r="AA341" s="60">
        <v>218.94720729121701</v>
      </c>
      <c r="AB341" s="60">
        <v>1.6361148494149502E-2</v>
      </c>
      <c r="AC341" s="60">
        <v>10.0961570982835</v>
      </c>
      <c r="AD341" s="60">
        <v>0.294577713938668</v>
      </c>
      <c r="AE341" s="60">
        <v>12.585640629290401</v>
      </c>
      <c r="AF341" s="60">
        <v>0.207671678545123</v>
      </c>
      <c r="AG341" s="60">
        <v>5.6082657980467197</v>
      </c>
      <c r="AH341" s="60">
        <v>7.2901265846522399E-3</v>
      </c>
      <c r="AI341" s="60">
        <v>4.1072215505453</v>
      </c>
      <c r="AJ341" s="60">
        <v>9.3629442501214193</v>
      </c>
      <c r="AK341" s="60">
        <v>820.80137413419402</v>
      </c>
      <c r="AL341" s="60">
        <v>1.5622198885271199</v>
      </c>
      <c r="AM341" s="60">
        <v>312.736240479034</v>
      </c>
      <c r="AN341" s="60">
        <v>0.30178988844121302</v>
      </c>
      <c r="AO341" s="60">
        <v>6.8524914071744797E-2</v>
      </c>
      <c r="AP341" s="60">
        <v>9.2278780004333899E-2</v>
      </c>
      <c r="AQ341" s="60">
        <v>0.14098619436513499</v>
      </c>
      <c r="AR341" s="60">
        <v>22.3951785571297</v>
      </c>
    </row>
    <row r="342" spans="1:44">
      <c r="A342">
        <v>0</v>
      </c>
      <c r="B342">
        <v>337</v>
      </c>
      <c r="C342" s="59" t="s">
        <v>840</v>
      </c>
      <c r="D342" t="s">
        <v>763</v>
      </c>
      <c r="E342" t="s">
        <v>841</v>
      </c>
      <c r="F342" s="60">
        <v>7.7141667300895298</v>
      </c>
      <c r="G342" s="60">
        <v>7.7107776708422699</v>
      </c>
      <c r="H342" s="60">
        <v>3.3890592472536302E-3</v>
      </c>
      <c r="I342" s="60">
        <v>387762.289804167</v>
      </c>
      <c r="J342" s="60">
        <v>873514.31027818401</v>
      </c>
      <c r="K342" s="60">
        <v>3.4802389318906501E-2</v>
      </c>
      <c r="L342" s="60">
        <v>380838.92040897999</v>
      </c>
      <c r="M342" s="60">
        <v>7.8737447623152296E-2</v>
      </c>
      <c r="N342" s="60">
        <v>861615.68603193201</v>
      </c>
      <c r="O342" s="60">
        <v>1.9889148067203701E-4</v>
      </c>
      <c r="P342" s="60">
        <v>2425.8990192520801</v>
      </c>
      <c r="Q342" s="60">
        <v>3.90596358847593E-3</v>
      </c>
      <c r="R342" s="60">
        <v>600.03471781128803</v>
      </c>
      <c r="S342" s="60">
        <v>3.6294336756306202E-2</v>
      </c>
      <c r="T342" s="60">
        <v>5575.28956887612</v>
      </c>
      <c r="U342" s="60">
        <v>9.3239609620968198E-3</v>
      </c>
      <c r="V342" s="60">
        <v>6.2180750063778904E-3</v>
      </c>
      <c r="W342" s="60">
        <v>1.0045288851031999E-3</v>
      </c>
      <c r="X342" s="60">
        <v>2.1013570706157401E-3</v>
      </c>
      <c r="Y342" s="60">
        <v>335.19430923575601</v>
      </c>
      <c r="Z342" s="60">
        <v>8.5700185007796994E-3</v>
      </c>
      <c r="AA342" s="60">
        <v>440.54795799809199</v>
      </c>
      <c r="AB342" s="60">
        <v>4.6613001741830702E-2</v>
      </c>
      <c r="AC342" s="60">
        <v>28.7640069140847</v>
      </c>
      <c r="AD342" s="60">
        <v>0.84066375732958598</v>
      </c>
      <c r="AE342" s="60">
        <v>35.916810536529702</v>
      </c>
      <c r="AF342" s="60">
        <v>0.59202843249455395</v>
      </c>
      <c r="AG342" s="60">
        <v>15.987990431295099</v>
      </c>
      <c r="AH342" s="60">
        <v>1.7383210749548701E-2</v>
      </c>
      <c r="AI342" s="60">
        <v>9.7936156497594204</v>
      </c>
      <c r="AJ342" s="60">
        <v>24.350493201028101</v>
      </c>
      <c r="AK342" s="60">
        <v>2134.6830384032201</v>
      </c>
      <c r="AL342" s="60">
        <v>4.1666221625355604</v>
      </c>
      <c r="AM342" s="60">
        <v>834.10393132078605</v>
      </c>
      <c r="AN342" s="60">
        <v>0.84147429464191503</v>
      </c>
      <c r="AO342" s="60">
        <v>0.19106655162876501</v>
      </c>
      <c r="AP342" s="60">
        <v>0.25729894166391298</v>
      </c>
      <c r="AQ342" s="60">
        <v>0.39310880134923698</v>
      </c>
      <c r="AR342" s="60">
        <v>62.443997633841597</v>
      </c>
    </row>
    <row r="343" spans="1:44">
      <c r="A343">
        <v>0</v>
      </c>
      <c r="B343">
        <v>338</v>
      </c>
      <c r="C343" s="59" t="s">
        <v>842</v>
      </c>
      <c r="D343" t="s">
        <v>763</v>
      </c>
      <c r="E343" t="s">
        <v>843</v>
      </c>
      <c r="F343" s="60">
        <v>6.8683308979672999</v>
      </c>
      <c r="G343" s="60">
        <v>6.8639415000789299</v>
      </c>
      <c r="H343" s="60">
        <v>4.3893978883682303E-3</v>
      </c>
      <c r="I343" s="60">
        <v>122131.34313763199</v>
      </c>
      <c r="J343" s="60">
        <v>275723.680342459</v>
      </c>
      <c r="K343" s="60">
        <v>1.09800489639456E-2</v>
      </c>
      <c r="L343" s="60">
        <v>120153.531849468</v>
      </c>
      <c r="M343" s="60">
        <v>2.4881230939315699E-2</v>
      </c>
      <c r="N343" s="60">
        <v>272272.717902957</v>
      </c>
      <c r="O343" s="60">
        <v>6.4412104390198599E-5</v>
      </c>
      <c r="P343" s="60">
        <v>785.64079436768998</v>
      </c>
      <c r="Q343" s="60">
        <v>1.1200641008811301E-3</v>
      </c>
      <c r="R343" s="60">
        <v>177.66948842462401</v>
      </c>
      <c r="S343" s="60">
        <v>1.04075788720931E-2</v>
      </c>
      <c r="T343" s="60">
        <v>1650.8206397628601</v>
      </c>
      <c r="U343" s="60">
        <v>2.5116123840112701E-3</v>
      </c>
      <c r="V343" s="60">
        <v>1.7635814591663199E-3</v>
      </c>
      <c r="W343" s="60">
        <v>2.0538506699142799E-4</v>
      </c>
      <c r="X343" s="60">
        <v>5.4264585785352402E-4</v>
      </c>
      <c r="Y343" s="60">
        <v>92.108088926897395</v>
      </c>
      <c r="Z343" s="60">
        <v>3.0097490849024899E-3</v>
      </c>
      <c r="AA343" s="60">
        <v>153.45700092864999</v>
      </c>
      <c r="AB343" s="60">
        <v>1.1400965594516499E-2</v>
      </c>
      <c r="AC343" s="60">
        <v>7.0353214968694502</v>
      </c>
      <c r="AD343" s="60">
        <v>0.20529104049448699</v>
      </c>
      <c r="AE343" s="60">
        <v>8.7709257619354499</v>
      </c>
      <c r="AF343" s="60">
        <v>0.144717219820412</v>
      </c>
      <c r="AG343" s="60">
        <v>3.9081527148675699</v>
      </c>
      <c r="AH343" s="60">
        <v>5.4954963500541002E-3</v>
      </c>
      <c r="AI343" s="60">
        <v>3.0961356813066598</v>
      </c>
      <c r="AJ343" s="60">
        <v>6.0104308669984396</v>
      </c>
      <c r="AK343" s="60">
        <v>526.903694284724</v>
      </c>
      <c r="AL343" s="60">
        <v>1.0141785368780301</v>
      </c>
      <c r="AM343" s="60">
        <v>203.02544163408001</v>
      </c>
      <c r="AN343" s="60">
        <v>0.21825513201630101</v>
      </c>
      <c r="AO343" s="60">
        <v>4.9557368688337301E-2</v>
      </c>
      <c r="AP343" s="60">
        <v>6.6736197164408706E-2</v>
      </c>
      <c r="AQ343" s="60">
        <v>0.10196156616355501</v>
      </c>
      <c r="AR343" s="60">
        <v>16.196243942305301</v>
      </c>
    </row>
    <row r="344" spans="1:44">
      <c r="A344">
        <v>0</v>
      </c>
      <c r="B344">
        <v>339</v>
      </c>
      <c r="C344" s="59" t="s">
        <v>844</v>
      </c>
      <c r="D344" t="s">
        <v>763</v>
      </c>
      <c r="E344" t="s">
        <v>560</v>
      </c>
      <c r="F344" s="60">
        <v>6.7631384531568601</v>
      </c>
      <c r="G344" s="60">
        <v>6.7558637211884198</v>
      </c>
      <c r="H344" s="60">
        <v>7.2747319684403101E-3</v>
      </c>
      <c r="I344" s="60">
        <v>4157031.3178906399</v>
      </c>
      <c r="J344" s="60">
        <v>9448034.5634027291</v>
      </c>
      <c r="K344" s="60">
        <v>0.36832978577132902</v>
      </c>
      <c r="L344" s="60">
        <v>4030594.4710359299</v>
      </c>
      <c r="M344" s="60">
        <v>0.83646414707476802</v>
      </c>
      <c r="N344" s="60">
        <v>9153340.0139201209</v>
      </c>
      <c r="O344" s="60">
        <v>2.9180949333234099E-3</v>
      </c>
      <c r="P344" s="60">
        <v>35592.291901666002</v>
      </c>
      <c r="Q344" s="60">
        <v>0.123644884839982</v>
      </c>
      <c r="R344" s="60">
        <v>20293.879057775499</v>
      </c>
      <c r="S344" s="60">
        <v>1.1488412369777401</v>
      </c>
      <c r="T344" s="60">
        <v>188551.58168566201</v>
      </c>
      <c r="U344" s="60">
        <v>0.25663747832368999</v>
      </c>
      <c r="V344" s="60">
        <v>0.14603949372477501</v>
      </c>
      <c r="W344" s="60">
        <v>7.6272325016306496E-3</v>
      </c>
      <c r="X344" s="60">
        <v>0.102970752097284</v>
      </c>
      <c r="Y344" s="60">
        <v>8954.3109692546404</v>
      </c>
      <c r="Z344" s="60">
        <v>0.23471116064289299</v>
      </c>
      <c r="AA344" s="60">
        <v>12091.0987456404</v>
      </c>
      <c r="AB344" s="60">
        <v>0.609197151440516</v>
      </c>
      <c r="AC344" s="60">
        <v>375.92410746528901</v>
      </c>
      <c r="AD344" s="60">
        <v>10.9826475638791</v>
      </c>
      <c r="AE344" s="60">
        <v>469.22645148204498</v>
      </c>
      <c r="AF344" s="60">
        <v>7.7362227118318199</v>
      </c>
      <c r="AG344" s="60">
        <v>208.92012596417501</v>
      </c>
      <c r="AH344" s="60">
        <v>0.38276854482367201</v>
      </c>
      <c r="AI344" s="60">
        <v>215.64992020001301</v>
      </c>
      <c r="AJ344" s="60">
        <v>388.29632048735499</v>
      </c>
      <c r="AK344" s="60">
        <v>34039.949925274799</v>
      </c>
      <c r="AL344" s="60">
        <v>66.602587929629905</v>
      </c>
      <c r="AM344" s="60">
        <v>13332.977712199399</v>
      </c>
      <c r="AN344" s="60">
        <v>11.624348988755701</v>
      </c>
      <c r="AO344" s="60">
        <v>2.6394431153445201</v>
      </c>
      <c r="AP344" s="60">
        <v>3.5543908645777198</v>
      </c>
      <c r="AQ344" s="60">
        <v>5.4305150088334102</v>
      </c>
      <c r="AR344" s="60">
        <v>862.61793779178799</v>
      </c>
    </row>
    <row r="345" spans="1:44">
      <c r="A345">
        <v>0</v>
      </c>
      <c r="B345">
        <v>340</v>
      </c>
      <c r="C345" s="59" t="s">
        <v>845</v>
      </c>
      <c r="D345" t="s">
        <v>763</v>
      </c>
      <c r="E345" t="s">
        <v>846</v>
      </c>
      <c r="F345" s="60">
        <v>6.6578301993830298</v>
      </c>
      <c r="G345" s="60">
        <v>6.6526645733139196</v>
      </c>
      <c r="H345" s="60">
        <v>5.16562606910753E-3</v>
      </c>
      <c r="I345" s="60">
        <v>820734.66935257404</v>
      </c>
      <c r="J345" s="60">
        <v>1849662.92133397</v>
      </c>
      <c r="K345" s="60">
        <v>7.33774163873748E-2</v>
      </c>
      <c r="L345" s="60">
        <v>802961.42265688896</v>
      </c>
      <c r="M345" s="60">
        <v>0.166356164145114</v>
      </c>
      <c r="N345" s="60">
        <v>1820418.1723231999</v>
      </c>
      <c r="O345" s="60">
        <v>4.0124168905336102E-4</v>
      </c>
      <c r="P345" s="60">
        <v>4893.9844817317298</v>
      </c>
      <c r="Q345" s="60">
        <v>8.3798152255036805E-3</v>
      </c>
      <c r="R345" s="60">
        <v>1383.5301641886799</v>
      </c>
      <c r="S345" s="60">
        <v>7.7864392049241699E-2</v>
      </c>
      <c r="T345" s="60">
        <v>12855.0324792759</v>
      </c>
      <c r="U345" s="60">
        <v>2.6418717059912999E-2</v>
      </c>
      <c r="V345" s="60">
        <v>1.4497760660531401E-2</v>
      </c>
      <c r="W345" s="60">
        <v>3.3007389666564698E-3</v>
      </c>
      <c r="X345" s="60">
        <v>8.6202174327251607E-3</v>
      </c>
      <c r="Y345" s="60">
        <v>897.40539462280503</v>
      </c>
      <c r="Z345" s="60">
        <v>2.7194699029018499E-2</v>
      </c>
      <c r="AA345" s="60">
        <v>1398.4230824266101</v>
      </c>
      <c r="AB345" s="60">
        <v>0.121918476672199</v>
      </c>
      <c r="AC345" s="60">
        <v>75.233599530379905</v>
      </c>
      <c r="AD345" s="60">
        <v>2.2007814262896801</v>
      </c>
      <c r="AE345" s="60">
        <v>94.026950527106095</v>
      </c>
      <c r="AF345" s="60">
        <v>1.54899618681269</v>
      </c>
      <c r="AG345" s="60">
        <v>41.8313291281018</v>
      </c>
      <c r="AH345" s="60">
        <v>7.5141901723055196E-2</v>
      </c>
      <c r="AI345" s="60">
        <v>42.334578765568203</v>
      </c>
      <c r="AJ345" s="60">
        <v>72.104405965519305</v>
      </c>
      <c r="AK345" s="60">
        <v>6321.0240194328298</v>
      </c>
      <c r="AL345" s="60">
        <v>12.250682573793</v>
      </c>
      <c r="AM345" s="60">
        <v>2452.42839344605</v>
      </c>
      <c r="AN345" s="60">
        <v>2.3316226457518101</v>
      </c>
      <c r="AO345" s="60">
        <v>0.52942203150911005</v>
      </c>
      <c r="AP345" s="60">
        <v>0.71294353571785896</v>
      </c>
      <c r="AQ345" s="60">
        <v>1.0892570785248401</v>
      </c>
      <c r="AR345" s="60">
        <v>173.024701885035</v>
      </c>
    </row>
    <row r="346" spans="1:44">
      <c r="A346">
        <v>0</v>
      </c>
      <c r="B346">
        <v>341</v>
      </c>
      <c r="C346" s="59" t="s">
        <v>847</v>
      </c>
      <c r="D346" t="s">
        <v>763</v>
      </c>
      <c r="E346" t="s">
        <v>848</v>
      </c>
      <c r="F346" s="60">
        <v>7.0707223636977004</v>
      </c>
      <c r="G346" s="60">
        <v>7.0641002826169599</v>
      </c>
      <c r="H346" s="60">
        <v>6.6220810807386997E-3</v>
      </c>
      <c r="I346" s="60">
        <v>6960279.4119255897</v>
      </c>
      <c r="J346" s="60">
        <v>15746366.8859706</v>
      </c>
      <c r="K346" s="60">
        <v>0.62670991272951204</v>
      </c>
      <c r="L346" s="60">
        <v>6858021.28085077</v>
      </c>
      <c r="M346" s="60">
        <v>1.4174922820156</v>
      </c>
      <c r="N346" s="60">
        <v>15511470.3598128</v>
      </c>
      <c r="O346" s="60">
        <v>1.7772493133830301E-3</v>
      </c>
      <c r="P346" s="60">
        <v>21677.285280065102</v>
      </c>
      <c r="Q346" s="60">
        <v>0.105017823246791</v>
      </c>
      <c r="R346" s="60">
        <v>15997.394576525699</v>
      </c>
      <c r="S346" s="60">
        <v>0.97579074527782605</v>
      </c>
      <c r="T346" s="60">
        <v>148635.78965954701</v>
      </c>
      <c r="U346" s="60">
        <v>0.24965205305987601</v>
      </c>
      <c r="V346" s="60">
        <v>0.17408689614987999</v>
      </c>
      <c r="W346" s="60">
        <v>1.1645456901606699E-2</v>
      </c>
      <c r="X346" s="60">
        <v>6.3919700008389702E-2</v>
      </c>
      <c r="Y346" s="60">
        <v>9191.5901793394296</v>
      </c>
      <c r="Z346" s="60">
        <v>0.22698817201431301</v>
      </c>
      <c r="AA346" s="60">
        <v>11577.6711687843</v>
      </c>
      <c r="AB346" s="60">
        <v>0.564153143991314</v>
      </c>
      <c r="AC346" s="60">
        <v>348.12829742750301</v>
      </c>
      <c r="AD346" s="60">
        <v>10.2150927969509</v>
      </c>
      <c r="AE346" s="60">
        <v>436.43317486008101</v>
      </c>
      <c r="AF346" s="60">
        <v>7.1759127284789397</v>
      </c>
      <c r="AG346" s="60">
        <v>193.78870632160999</v>
      </c>
      <c r="AH346" s="60">
        <v>0.55950501697156796</v>
      </c>
      <c r="AI346" s="60">
        <v>315.22238148924902</v>
      </c>
      <c r="AJ346" s="60">
        <v>343.79462112330498</v>
      </c>
      <c r="AK346" s="60">
        <v>30138.713838255899</v>
      </c>
      <c r="AL346" s="60">
        <v>57.907731138329702</v>
      </c>
      <c r="AM346" s="60">
        <v>11592.379705232201</v>
      </c>
      <c r="AN346" s="60">
        <v>10.6393565387897</v>
      </c>
      <c r="AO346" s="60">
        <v>2.4157893032583999</v>
      </c>
      <c r="AP346" s="60">
        <v>3.2532093220019198</v>
      </c>
      <c r="AQ346" s="60">
        <v>4.9703579135293401</v>
      </c>
      <c r="AR346" s="60">
        <v>789.52376651802001</v>
      </c>
    </row>
    <row r="347" spans="1:44">
      <c r="A347">
        <v>0</v>
      </c>
      <c r="B347">
        <v>342</v>
      </c>
      <c r="C347" s="59" t="s">
        <v>849</v>
      </c>
      <c r="D347" t="s">
        <v>763</v>
      </c>
      <c r="E347" t="s">
        <v>850</v>
      </c>
      <c r="F347" s="60">
        <v>7.09095632864216</v>
      </c>
      <c r="G347" s="60">
        <v>7.0846729360204499</v>
      </c>
      <c r="H347" s="60">
        <v>6.28339262171185E-3</v>
      </c>
      <c r="I347" s="60">
        <v>2553940.65830256</v>
      </c>
      <c r="J347" s="60">
        <v>5763803.3969143797</v>
      </c>
      <c r="K347" s="60">
        <v>0.23054449308543001</v>
      </c>
      <c r="L347" s="60">
        <v>2522824.3684175201</v>
      </c>
      <c r="M347" s="60">
        <v>0.52175624427246603</v>
      </c>
      <c r="N347" s="60">
        <v>5709524.2215862302</v>
      </c>
      <c r="O347" s="60">
        <v>7.8418213294987596E-4</v>
      </c>
      <c r="P347" s="60">
        <v>9564.7468700531499</v>
      </c>
      <c r="Q347" s="60">
        <v>1.7263008532211101E-2</v>
      </c>
      <c r="R347" s="60">
        <v>2793.61397501582</v>
      </c>
      <c r="S347" s="60">
        <v>0.16040435655054899</v>
      </c>
      <c r="T347" s="60">
        <v>25956.499418123502</v>
      </c>
      <c r="U347" s="60">
        <v>4.6769600099914703E-2</v>
      </c>
      <c r="V347" s="60">
        <v>3.19287921829641E-2</v>
      </c>
      <c r="W347" s="60">
        <v>4.5821789994989698E-3</v>
      </c>
      <c r="X347" s="60">
        <v>1.02586289174517E-2</v>
      </c>
      <c r="Y347" s="60">
        <v>1695.9459365006501</v>
      </c>
      <c r="Z347" s="60">
        <v>4.9407564836013697E-2</v>
      </c>
      <c r="AA347" s="60">
        <v>2522.39916954929</v>
      </c>
      <c r="AB347" s="60">
        <v>0.18914183727776801</v>
      </c>
      <c r="AC347" s="60">
        <v>116.71587136423599</v>
      </c>
      <c r="AD347" s="60">
        <v>3.4161808866262402</v>
      </c>
      <c r="AE347" s="60">
        <v>145.95409947637901</v>
      </c>
      <c r="AF347" s="60">
        <v>2.40358554960839</v>
      </c>
      <c r="AG347" s="60">
        <v>64.9098939488714</v>
      </c>
      <c r="AH347" s="60">
        <v>9.6422956795358297E-2</v>
      </c>
      <c r="AI347" s="60">
        <v>54.324220784151201</v>
      </c>
      <c r="AJ347" s="60">
        <v>114.81401619387501</v>
      </c>
      <c r="AK347" s="60">
        <v>10065.156829335599</v>
      </c>
      <c r="AL347" s="60">
        <v>19.108587353507801</v>
      </c>
      <c r="AM347" s="60">
        <v>3825.2923379662202</v>
      </c>
      <c r="AN347" s="60">
        <v>3.6011107128613702</v>
      </c>
      <c r="AO347" s="60">
        <v>0.81767397885419402</v>
      </c>
      <c r="AP347" s="60">
        <v>1.1011162483110599</v>
      </c>
      <c r="AQ347" s="60">
        <v>1.68232048569611</v>
      </c>
      <c r="AR347" s="60">
        <v>267.23068103798499</v>
      </c>
    </row>
    <row r="348" spans="1:44">
      <c r="A348">
        <v>0</v>
      </c>
      <c r="B348">
        <v>343</v>
      </c>
      <c r="C348" s="59" t="s">
        <v>851</v>
      </c>
      <c r="D348" t="s">
        <v>763</v>
      </c>
      <c r="E348" t="s">
        <v>852</v>
      </c>
      <c r="F348" s="60">
        <v>7.12779367377839</v>
      </c>
      <c r="G348" s="60">
        <v>7.1185650443644404</v>
      </c>
      <c r="H348" s="60">
        <v>9.2286294139514204E-3</v>
      </c>
      <c r="I348" s="60">
        <v>6648075.7997095101</v>
      </c>
      <c r="J348" s="60">
        <v>15021433.043695901</v>
      </c>
      <c r="K348" s="60">
        <v>0.59973098725605301</v>
      </c>
      <c r="L348" s="60">
        <v>6562793.7102102404</v>
      </c>
      <c r="M348" s="60">
        <v>1.35534798381308</v>
      </c>
      <c r="N348" s="60">
        <v>14831431.779123699</v>
      </c>
      <c r="O348" s="60">
        <v>1.7326306729333E-3</v>
      </c>
      <c r="P348" s="60">
        <v>21133.067318885402</v>
      </c>
      <c r="Q348" s="60">
        <v>7.8151905938504504E-2</v>
      </c>
      <c r="R348" s="60">
        <v>12630.4073698842</v>
      </c>
      <c r="S348" s="60">
        <v>0.72614542002411897</v>
      </c>
      <c r="T348" s="60">
        <v>117349.582442867</v>
      </c>
      <c r="U348" s="60">
        <v>0.16226710599390901</v>
      </c>
      <c r="V348" s="60">
        <v>0.104526670325118</v>
      </c>
      <c r="W348" s="60">
        <v>6.85002667037868E-3</v>
      </c>
      <c r="X348" s="60">
        <v>5.0890408998412302E-2</v>
      </c>
      <c r="Y348" s="60">
        <v>5842.0847622636702</v>
      </c>
      <c r="Z348" s="60">
        <v>0.16594343635698799</v>
      </c>
      <c r="AA348" s="60">
        <v>8484.3967064976696</v>
      </c>
      <c r="AB348" s="60">
        <v>0.44726840723739603</v>
      </c>
      <c r="AC348" s="60">
        <v>276.00092415165699</v>
      </c>
      <c r="AD348" s="60">
        <v>8.0784346501823894</v>
      </c>
      <c r="AE348" s="60">
        <v>345.14584961295299</v>
      </c>
      <c r="AF348" s="60">
        <v>5.6838226576361501</v>
      </c>
      <c r="AG348" s="60">
        <v>153.49415209767201</v>
      </c>
      <c r="AH348" s="60">
        <v>0.19704061627413499</v>
      </c>
      <c r="AI348" s="60">
        <v>111.011716484677</v>
      </c>
      <c r="AJ348" s="60">
        <v>294.56021050129402</v>
      </c>
      <c r="AK348" s="60">
        <v>25822.585191787701</v>
      </c>
      <c r="AL348" s="60">
        <v>49.285625349282697</v>
      </c>
      <c r="AM348" s="60">
        <v>9866.3455090978096</v>
      </c>
      <c r="AN348" s="60">
        <v>8.3218959240896098</v>
      </c>
      <c r="AO348" s="60">
        <v>1.8895825678170199</v>
      </c>
      <c r="AP348" s="60">
        <v>2.5445941321247898</v>
      </c>
      <c r="AQ348" s="60">
        <v>3.8877192241478</v>
      </c>
      <c r="AR348" s="60">
        <v>617.54999849884098</v>
      </c>
    </row>
    <row r="349" spans="1:44">
      <c r="A349">
        <v>0</v>
      </c>
      <c r="B349">
        <v>344</v>
      </c>
      <c r="C349" s="59" t="s">
        <v>853</v>
      </c>
      <c r="D349" t="s">
        <v>763</v>
      </c>
      <c r="E349" t="s">
        <v>466</v>
      </c>
      <c r="F349" s="60">
        <v>6.9507780425945898</v>
      </c>
      <c r="G349" s="60">
        <v>6.9459540449766299</v>
      </c>
      <c r="H349" s="60">
        <v>4.8239976179624798E-3</v>
      </c>
      <c r="I349" s="60">
        <v>2068072.1653183401</v>
      </c>
      <c r="J349" s="60">
        <v>4663052.7904203096</v>
      </c>
      <c r="K349" s="60">
        <v>0.18581206896463801</v>
      </c>
      <c r="L349" s="60">
        <v>2033322.11173814</v>
      </c>
      <c r="M349" s="60">
        <v>0.42051001188141002</v>
      </c>
      <c r="N349" s="60">
        <v>4601597.2489303797</v>
      </c>
      <c r="O349" s="60">
        <v>1.11218923327763E-3</v>
      </c>
      <c r="P349" s="60">
        <v>13565.481845247499</v>
      </c>
      <c r="Q349" s="60">
        <v>2.01871716203227E-2</v>
      </c>
      <c r="R349" s="60">
        <v>3220.8310115006502</v>
      </c>
      <c r="S349" s="60">
        <v>0.18757748469371999</v>
      </c>
      <c r="T349" s="60">
        <v>29926.318921237002</v>
      </c>
      <c r="U349" s="60">
        <v>4.6912879067404399E-2</v>
      </c>
      <c r="V349" s="60">
        <v>3.0700776739384601E-2</v>
      </c>
      <c r="W349" s="60">
        <v>3.1090168473898098E-3</v>
      </c>
      <c r="X349" s="60">
        <v>1.310308548063E-2</v>
      </c>
      <c r="Y349" s="60">
        <v>1689.5062668478899</v>
      </c>
      <c r="Z349" s="60">
        <v>4.2042922495554101E-2</v>
      </c>
      <c r="AA349" s="60">
        <v>2151.9483539887501</v>
      </c>
      <c r="AB349" s="60">
        <v>0.20921678639364499</v>
      </c>
      <c r="AC349" s="60">
        <v>129.10374499586999</v>
      </c>
      <c r="AD349" s="60">
        <v>3.7668499571140899</v>
      </c>
      <c r="AE349" s="60">
        <v>160.93620671714001</v>
      </c>
      <c r="AF349" s="60">
        <v>2.6555682548243902</v>
      </c>
      <c r="AG349" s="60">
        <v>71.714798677635997</v>
      </c>
      <c r="AH349" s="60">
        <v>9.6709603095106095E-2</v>
      </c>
      <c r="AI349" s="60">
        <v>54.485715902201001</v>
      </c>
      <c r="AJ349" s="60">
        <v>110.408078584512</v>
      </c>
      <c r="AK349" s="60">
        <v>9678.9108422287209</v>
      </c>
      <c r="AL349" s="60">
        <v>18.6431721781527</v>
      </c>
      <c r="AM349" s="60">
        <v>3732.1222322266999</v>
      </c>
      <c r="AN349" s="60">
        <v>3.97548998794954</v>
      </c>
      <c r="AO349" s="60">
        <v>0.90268125135084198</v>
      </c>
      <c r="AP349" s="60">
        <v>1.2155913131332701</v>
      </c>
      <c r="AQ349" s="60">
        <v>1.85721742346543</v>
      </c>
      <c r="AR349" s="60">
        <v>295.01256185909102</v>
      </c>
    </row>
    <row r="350" spans="1:44">
      <c r="A350">
        <v>0</v>
      </c>
      <c r="B350">
        <v>345</v>
      </c>
      <c r="C350" s="59" t="s">
        <v>854</v>
      </c>
      <c r="D350" t="s">
        <v>763</v>
      </c>
      <c r="E350" t="s">
        <v>855</v>
      </c>
      <c r="F350" s="60">
        <v>6.4513137313593001</v>
      </c>
      <c r="G350" s="60">
        <v>6.4481392858474704</v>
      </c>
      <c r="H350" s="60">
        <v>3.17444551182433E-3</v>
      </c>
      <c r="I350" s="60">
        <v>201977.82805341299</v>
      </c>
      <c r="J350" s="60">
        <v>455812.93139062403</v>
      </c>
      <c r="K350" s="60">
        <v>1.8207247495936701E-2</v>
      </c>
      <c r="L350" s="60">
        <v>199240.012415031</v>
      </c>
      <c r="M350" s="60">
        <v>4.1179579747782802E-2</v>
      </c>
      <c r="N350" s="60">
        <v>450623.85086076398</v>
      </c>
      <c r="O350" s="60">
        <v>8.3623101124042295E-5</v>
      </c>
      <c r="P350" s="60">
        <v>1019.9592175501</v>
      </c>
      <c r="Q350" s="60">
        <v>1.82387991288723E-3</v>
      </c>
      <c r="R350" s="60">
        <v>295.63080969825199</v>
      </c>
      <c r="S350" s="60">
        <v>1.6947614866012501E-2</v>
      </c>
      <c r="T350" s="60">
        <v>2746.89570117627</v>
      </c>
      <c r="U350" s="60">
        <v>5.4648349254529001E-3</v>
      </c>
      <c r="V350" s="60">
        <v>3.5111723692412698E-3</v>
      </c>
      <c r="W350" s="60">
        <v>4.24886615987353E-4</v>
      </c>
      <c r="X350" s="60">
        <v>1.52877594022428E-3</v>
      </c>
      <c r="Y350" s="60">
        <v>195.38060473352201</v>
      </c>
      <c r="Z350" s="60">
        <v>4.6194523040059996E-3</v>
      </c>
      <c r="AA350" s="60">
        <v>236.33984304910101</v>
      </c>
      <c r="AB350" s="60">
        <v>1.55105374119868E-2</v>
      </c>
      <c r="AC350" s="60">
        <v>9.5712609934576101</v>
      </c>
      <c r="AD350" s="60">
        <v>0.28084610576089802</v>
      </c>
      <c r="AE350" s="60">
        <v>11.998966629153299</v>
      </c>
      <c r="AF350" s="60">
        <v>0.197291208043158</v>
      </c>
      <c r="AG350" s="60">
        <v>5.3279365875754303</v>
      </c>
      <c r="AH350" s="60">
        <v>1.0610041831933901E-2</v>
      </c>
      <c r="AI350" s="60">
        <v>5.9776455123683299</v>
      </c>
      <c r="AJ350" s="60">
        <v>7.7311286645550998</v>
      </c>
      <c r="AK350" s="60">
        <v>677.74845838613101</v>
      </c>
      <c r="AL350" s="60">
        <v>1.29064401845129</v>
      </c>
      <c r="AM350" s="60">
        <v>258.37025958474698</v>
      </c>
      <c r="AN350" s="60">
        <v>0.28987008605208098</v>
      </c>
      <c r="AO350" s="60">
        <v>6.5818384634961993E-2</v>
      </c>
      <c r="AP350" s="60">
        <v>8.8634046871783098E-2</v>
      </c>
      <c r="AQ350" s="60">
        <v>0.135417654545336</v>
      </c>
      <c r="AR350" s="60">
        <v>21.510635657932099</v>
      </c>
    </row>
    <row r="351" spans="1:44">
      <c r="A351">
        <v>0</v>
      </c>
      <c r="B351">
        <v>346</v>
      </c>
      <c r="C351" s="59" t="s">
        <v>856</v>
      </c>
      <c r="D351" t="s">
        <v>763</v>
      </c>
      <c r="E351" t="s">
        <v>857</v>
      </c>
      <c r="F351" s="60">
        <v>6.1932636585639402</v>
      </c>
      <c r="G351" s="60">
        <v>6.1894154376680097</v>
      </c>
      <c r="H351" s="60">
        <v>3.8482208959305102E-3</v>
      </c>
      <c r="I351" s="60">
        <v>621171.31536885898</v>
      </c>
      <c r="J351" s="60">
        <v>1403285.5215632899</v>
      </c>
      <c r="K351" s="60">
        <v>5.5819895698686901E-2</v>
      </c>
      <c r="L351" s="60">
        <v>610831.30300140497</v>
      </c>
      <c r="M351" s="60">
        <v>0.1261129451837</v>
      </c>
      <c r="N351" s="60">
        <v>1380040.81999237</v>
      </c>
      <c r="O351" s="60">
        <v>1.83233607282944E-4</v>
      </c>
      <c r="P351" s="60">
        <v>2234.9183921793301</v>
      </c>
      <c r="Q351" s="60">
        <v>9.7082729920758507E-3</v>
      </c>
      <c r="R351" s="60">
        <v>1556.36790082261</v>
      </c>
      <c r="S351" s="60">
        <v>9.0208904738798903E-2</v>
      </c>
      <c r="T351" s="60">
        <v>14461.0571042877</v>
      </c>
      <c r="U351" s="60">
        <v>2.4226823143477499E-2</v>
      </c>
      <c r="V351" s="60">
        <v>1.6085992708428799E-2</v>
      </c>
      <c r="W351" s="60">
        <v>6.39179698503248E-4</v>
      </c>
      <c r="X351" s="60">
        <v>7.5016507365454196E-3</v>
      </c>
      <c r="Y351" s="60">
        <v>882.26450028950796</v>
      </c>
      <c r="Z351" s="60">
        <v>2.6534441409422699E-2</v>
      </c>
      <c r="AA351" s="60">
        <v>1358.7675889126101</v>
      </c>
      <c r="AB351" s="60">
        <v>5.1696351149685099E-2</v>
      </c>
      <c r="AC351" s="60">
        <v>31.9008462518314</v>
      </c>
      <c r="AD351" s="60">
        <v>0.93723505268645102</v>
      </c>
      <c r="AE351" s="60">
        <v>40.042756122215202</v>
      </c>
      <c r="AF351" s="60">
        <v>0.657877715381742</v>
      </c>
      <c r="AG351" s="60">
        <v>17.766279525067102</v>
      </c>
      <c r="AH351" s="60">
        <v>4.20119302182854E-2</v>
      </c>
      <c r="AI351" s="60">
        <v>23.669315363375102</v>
      </c>
      <c r="AJ351" s="60">
        <v>34.091632813866902</v>
      </c>
      <c r="AK351" s="60">
        <v>2988.6388632226899</v>
      </c>
      <c r="AL351" s="60">
        <v>5.6405815441975502</v>
      </c>
      <c r="AM351" s="60">
        <v>1129.1715584999399</v>
      </c>
      <c r="AN351" s="60">
        <v>1.0309470898528399</v>
      </c>
      <c r="AO351" s="60">
        <v>0.23408855011517199</v>
      </c>
      <c r="AP351" s="60">
        <v>0.315234289825985</v>
      </c>
      <c r="AQ351" s="60">
        <v>0.48162424991168601</v>
      </c>
      <c r="AR351" s="60">
        <v>76.504366264428796</v>
      </c>
    </row>
    <row r="352" spans="1:44">
      <c r="A352">
        <v>0</v>
      </c>
      <c r="B352">
        <v>347</v>
      </c>
      <c r="C352" s="59" t="s">
        <v>858</v>
      </c>
      <c r="D352" t="s">
        <v>763</v>
      </c>
      <c r="E352" t="s">
        <v>859</v>
      </c>
      <c r="F352" s="60">
        <v>6.7944474309742597</v>
      </c>
      <c r="G352" s="60">
        <v>6.7882741205172197</v>
      </c>
      <c r="H352" s="60">
        <v>6.1733104570400599E-3</v>
      </c>
      <c r="I352" s="60">
        <v>1465836.3367081501</v>
      </c>
      <c r="J352" s="60">
        <v>3304797.20518455</v>
      </c>
      <c r="K352" s="60">
        <v>0.13228275943051299</v>
      </c>
      <c r="L352" s="60">
        <v>1447556.45448944</v>
      </c>
      <c r="M352" s="60">
        <v>0.29883992273031301</v>
      </c>
      <c r="N352" s="60">
        <v>3270174.13962116</v>
      </c>
      <c r="O352" s="60">
        <v>4.0034979614357201E-4</v>
      </c>
      <c r="P352" s="60">
        <v>4883.1059758861102</v>
      </c>
      <c r="Q352" s="60">
        <v>1.28639895440276E-2</v>
      </c>
      <c r="R352" s="60">
        <v>1971.1106439917501</v>
      </c>
      <c r="S352" s="60">
        <v>0.11952937826914301</v>
      </c>
      <c r="T352" s="60">
        <v>18314.2939886688</v>
      </c>
      <c r="U352" s="60">
        <v>2.9432810376172899E-2</v>
      </c>
      <c r="V352" s="60">
        <v>2.39804216927418E-2</v>
      </c>
      <c r="W352" s="60">
        <v>1.1267448975657999E-3</v>
      </c>
      <c r="X352" s="60">
        <v>4.3256437858652796E-3</v>
      </c>
      <c r="Y352" s="60">
        <v>1139.9952247464</v>
      </c>
      <c r="Z352" s="60">
        <v>3.2932236710656301E-2</v>
      </c>
      <c r="AA352" s="60">
        <v>1670.3407083930699</v>
      </c>
      <c r="AB352" s="60">
        <v>0.11552474908270099</v>
      </c>
      <c r="AC352" s="60">
        <v>71.288150455684601</v>
      </c>
      <c r="AD352" s="60">
        <v>2.0882382491045099</v>
      </c>
      <c r="AE352" s="60">
        <v>89.218616711242305</v>
      </c>
      <c r="AF352" s="60">
        <v>1.46851555476575</v>
      </c>
      <c r="AG352" s="60">
        <v>39.657913960101702</v>
      </c>
      <c r="AH352" s="60">
        <v>3.2331440149355802E-2</v>
      </c>
      <c r="AI352" s="60">
        <v>18.215374754548002</v>
      </c>
      <c r="AJ352" s="60">
        <v>67.930846096660005</v>
      </c>
      <c r="AK352" s="60">
        <v>5955.1493988137199</v>
      </c>
      <c r="AL352" s="60">
        <v>11.3777851790994</v>
      </c>
      <c r="AM352" s="60">
        <v>2277.6856113670101</v>
      </c>
      <c r="AN352" s="60">
        <v>2.2115531067618202</v>
      </c>
      <c r="AO352" s="60">
        <v>0.50215880309941197</v>
      </c>
      <c r="AP352" s="60">
        <v>0.67622946076205503</v>
      </c>
      <c r="AQ352" s="60">
        <v>1.0331648429003499</v>
      </c>
      <c r="AR352" s="60">
        <v>164.11459963196799</v>
      </c>
    </row>
    <row r="353" spans="1:44">
      <c r="A353">
        <v>0</v>
      </c>
      <c r="B353">
        <v>348</v>
      </c>
      <c r="C353" s="59" t="s">
        <v>860</v>
      </c>
      <c r="D353" t="s">
        <v>763</v>
      </c>
      <c r="E353" t="s">
        <v>861</v>
      </c>
      <c r="F353" s="60">
        <v>7.6763454678603598</v>
      </c>
      <c r="G353" s="60">
        <v>7.67308579249302</v>
      </c>
      <c r="H353" s="60">
        <v>3.2596753673450598E-3</v>
      </c>
      <c r="I353" s="60">
        <v>360016.49854745698</v>
      </c>
      <c r="J353" s="60">
        <v>813544.82631623198</v>
      </c>
      <c r="K353" s="60">
        <v>3.2358486348730099E-2</v>
      </c>
      <c r="L353" s="60">
        <v>354095.54482583801</v>
      </c>
      <c r="M353" s="60">
        <v>7.3234521198976804E-2</v>
      </c>
      <c r="N353" s="60">
        <v>801397.735497872</v>
      </c>
      <c r="O353" s="60">
        <v>1.2629378791748601E-4</v>
      </c>
      <c r="P353" s="60">
        <v>1540.41779573183</v>
      </c>
      <c r="Q353" s="60">
        <v>4.47001881122263E-3</v>
      </c>
      <c r="R353" s="60">
        <v>750.89378293273603</v>
      </c>
      <c r="S353" s="60">
        <v>4.1535689791486599E-2</v>
      </c>
      <c r="T353" s="60">
        <v>6977.0308796732397</v>
      </c>
      <c r="U353" s="60">
        <v>9.1830544949642792E-3</v>
      </c>
      <c r="V353" s="60">
        <v>5.0382103309753803E-3</v>
      </c>
      <c r="W353" s="60">
        <v>7.8342226928945595E-4</v>
      </c>
      <c r="X353" s="60">
        <v>3.3614218946994398E-3</v>
      </c>
      <c r="Y353" s="60">
        <v>314.21276072321803</v>
      </c>
      <c r="Z353" s="60">
        <v>9.9733232276375608E-3</v>
      </c>
      <c r="AA353" s="60">
        <v>514.00482655651399</v>
      </c>
      <c r="AB353" s="60">
        <v>3.7142728560948503E-2</v>
      </c>
      <c r="AC353" s="60">
        <v>22.920079403003299</v>
      </c>
      <c r="AD353" s="60">
        <v>0.67182432786589297</v>
      </c>
      <c r="AE353" s="60">
        <v>28.7032560728444</v>
      </c>
      <c r="AF353" s="60">
        <v>0.47226164645579599</v>
      </c>
      <c r="AG353" s="60">
        <v>12.7536352482064</v>
      </c>
      <c r="AH353" s="60">
        <v>1.89193334630724E-2</v>
      </c>
      <c r="AI353" s="60">
        <v>10.659059649894701</v>
      </c>
      <c r="AJ353" s="60">
        <v>22.031614111641201</v>
      </c>
      <c r="AK353" s="60">
        <v>1931.3987837741199</v>
      </c>
      <c r="AL353" s="60">
        <v>3.7135936128345799</v>
      </c>
      <c r="AM353" s="60">
        <v>743.41346802324802</v>
      </c>
      <c r="AN353" s="60">
        <v>0.69502450213901201</v>
      </c>
      <c r="AO353" s="60">
        <v>0.157813420140615</v>
      </c>
      <c r="AP353" s="60">
        <v>0.212518764062367</v>
      </c>
      <c r="AQ353" s="60">
        <v>0.32469231793602998</v>
      </c>
      <c r="AR353" s="60">
        <v>51.576273503992297</v>
      </c>
    </row>
    <row r="354" spans="1:44">
      <c r="A354">
        <v>0</v>
      </c>
      <c r="B354">
        <v>349</v>
      </c>
      <c r="C354" s="59" t="s">
        <v>862</v>
      </c>
      <c r="D354" t="s">
        <v>763</v>
      </c>
      <c r="E354" t="s">
        <v>863</v>
      </c>
      <c r="F354" s="60">
        <v>7.2664780866149297</v>
      </c>
      <c r="G354" s="60">
        <v>7.2602147985082297</v>
      </c>
      <c r="H354" s="60">
        <v>6.2632881066999602E-3</v>
      </c>
      <c r="I354" s="60">
        <v>2451023.9442317202</v>
      </c>
      <c r="J354" s="60">
        <v>5539992.89005211</v>
      </c>
      <c r="K354" s="60">
        <v>0.22162106961837799</v>
      </c>
      <c r="L354" s="60">
        <v>2425176.2751098</v>
      </c>
      <c r="M354" s="60">
        <v>0.50012408528270103</v>
      </c>
      <c r="N354" s="60">
        <v>5472805.7595207002</v>
      </c>
      <c r="O354" s="60">
        <v>3.3705247759991303E-4</v>
      </c>
      <c r="P354" s="60">
        <v>4111.0623345118902</v>
      </c>
      <c r="Q354" s="60">
        <v>3.3119192270105999E-2</v>
      </c>
      <c r="R354" s="60">
        <v>4985.8917798187604</v>
      </c>
      <c r="S354" s="60">
        <v>0.30773385713381801</v>
      </c>
      <c r="T354" s="60">
        <v>46325.353189314897</v>
      </c>
      <c r="U354" s="60">
        <v>7.9937754545333806E-2</v>
      </c>
      <c r="V354" s="60">
        <v>6.9861502446597806E-2</v>
      </c>
      <c r="W354" s="60">
        <v>1.30798783035718E-3</v>
      </c>
      <c r="X354" s="60">
        <v>8.7682642683788604E-3</v>
      </c>
      <c r="Y354" s="60">
        <v>3182.2358474806001</v>
      </c>
      <c r="Z354" s="60">
        <v>8.1907736367460099E-2</v>
      </c>
      <c r="AA354" s="60">
        <v>4134.4502424969196</v>
      </c>
      <c r="AB354" s="60">
        <v>0.108859832589876</v>
      </c>
      <c r="AC354" s="60">
        <v>67.175355807890497</v>
      </c>
      <c r="AD354" s="60">
        <v>1.97486513103589</v>
      </c>
      <c r="AE354" s="60">
        <v>84.374824212632703</v>
      </c>
      <c r="AF354" s="60">
        <v>1.38566024224356</v>
      </c>
      <c r="AG354" s="60">
        <v>37.420369492507199</v>
      </c>
      <c r="AH354" s="60">
        <v>3.9815238090597199E-2</v>
      </c>
      <c r="AI354" s="60">
        <v>22.431709797361801</v>
      </c>
      <c r="AJ354" s="60">
        <v>75.146373443331896</v>
      </c>
      <c r="AK354" s="60">
        <v>6587.69773009043</v>
      </c>
      <c r="AL354" s="60">
        <v>12.3972598756795</v>
      </c>
      <c r="AM354" s="60">
        <v>2481.7712757561499</v>
      </c>
      <c r="AN354" s="60">
        <v>2.0639009744242101</v>
      </c>
      <c r="AO354" s="60">
        <v>0.46863266896980899</v>
      </c>
      <c r="AP354" s="60">
        <v>0.63108165656033299</v>
      </c>
      <c r="AQ354" s="60">
        <v>0.96418664889407202</v>
      </c>
      <c r="AR354" s="60">
        <v>153.15765244887501</v>
      </c>
    </row>
    <row r="355" spans="1:44">
      <c r="A355">
        <v>0</v>
      </c>
      <c r="B355">
        <v>350</v>
      </c>
      <c r="C355" s="59" t="s">
        <v>864</v>
      </c>
      <c r="D355" t="s">
        <v>763</v>
      </c>
      <c r="E355" t="s">
        <v>865</v>
      </c>
      <c r="F355" s="60">
        <v>6.29118189152633</v>
      </c>
      <c r="G355" s="60">
        <v>6.2852773678012799</v>
      </c>
      <c r="H355" s="60">
        <v>5.9045237250492403E-3</v>
      </c>
      <c r="I355" s="60">
        <v>1500828.51188963</v>
      </c>
      <c r="J355" s="60">
        <v>3380999.2492570402</v>
      </c>
      <c r="K355" s="60">
        <v>0.13481501517122099</v>
      </c>
      <c r="L355" s="60">
        <v>1475266.66523543</v>
      </c>
      <c r="M355" s="60">
        <v>0.30499071397252397</v>
      </c>
      <c r="N355" s="60">
        <v>3337481.6073607998</v>
      </c>
      <c r="O355" s="60">
        <v>6.2262247940185196E-4</v>
      </c>
      <c r="P355" s="60">
        <v>7594.1878306786803</v>
      </c>
      <c r="Q355" s="60">
        <v>1.2927258405914599E-2</v>
      </c>
      <c r="R355" s="60">
        <v>2165.59081901014</v>
      </c>
      <c r="S355" s="60">
        <v>0.120117943401153</v>
      </c>
      <c r="T355" s="60">
        <v>20121.3860610499</v>
      </c>
      <c r="U355" s="60">
        <v>2.1880426881991599E-2</v>
      </c>
      <c r="V355" s="60">
        <v>1.46158497219073E-2</v>
      </c>
      <c r="W355" s="60">
        <v>1.3868739165144E-3</v>
      </c>
      <c r="X355" s="60">
        <v>5.8777032435698697E-3</v>
      </c>
      <c r="Y355" s="60">
        <v>793.09973736662596</v>
      </c>
      <c r="Z355" s="60">
        <v>2.64377484132499E-2</v>
      </c>
      <c r="AA355" s="60">
        <v>1355.35664119122</v>
      </c>
      <c r="AB355" s="60">
        <v>0.16203708302765399</v>
      </c>
      <c r="AC355" s="60">
        <v>99.990037165165006</v>
      </c>
      <c r="AD355" s="60">
        <v>2.93118152167707</v>
      </c>
      <c r="AE355" s="60">
        <v>125.232818049247</v>
      </c>
      <c r="AF355" s="60">
        <v>2.0603404373465599</v>
      </c>
      <c r="AG355" s="60">
        <v>55.640407435685503</v>
      </c>
      <c r="AH355" s="60">
        <v>5.2003904529467702E-2</v>
      </c>
      <c r="AI355" s="60">
        <v>29.298744668428501</v>
      </c>
      <c r="AJ355" s="60">
        <v>107.87626746151599</v>
      </c>
      <c r="AK355" s="60">
        <v>9456.9599266525802</v>
      </c>
      <c r="AL355" s="60">
        <v>18.265691660037</v>
      </c>
      <c r="AM355" s="60">
        <v>3656.5555089014301</v>
      </c>
      <c r="AN355" s="60">
        <v>3.0985156596387999</v>
      </c>
      <c r="AO355" s="60">
        <v>0.70355396227200395</v>
      </c>
      <c r="AP355" s="60">
        <v>0.94743724136350005</v>
      </c>
      <c r="AQ355" s="60">
        <v>1.44752445600329</v>
      </c>
      <c r="AR355" s="60">
        <v>229.934183077146</v>
      </c>
    </row>
    <row r="356" spans="1:44">
      <c r="A356">
        <v>0</v>
      </c>
      <c r="B356">
        <v>351</v>
      </c>
      <c r="C356" s="59" t="s">
        <v>866</v>
      </c>
      <c r="D356" t="s">
        <v>763</v>
      </c>
      <c r="E356" t="s">
        <v>323</v>
      </c>
      <c r="F356" s="60">
        <v>6.8546001484380499</v>
      </c>
      <c r="G356" s="60">
        <v>6.8504810796411899</v>
      </c>
      <c r="H356" s="60">
        <v>4.1190687968670802E-3</v>
      </c>
      <c r="I356" s="60">
        <v>658600.82210290397</v>
      </c>
      <c r="J356" s="60">
        <v>1483806.9338859399</v>
      </c>
      <c r="K356" s="60">
        <v>5.9819545031970497E-2</v>
      </c>
      <c r="L356" s="60">
        <v>654599.04894966295</v>
      </c>
      <c r="M356" s="60">
        <v>0.134659850179843</v>
      </c>
      <c r="N356" s="60">
        <v>1473568.71090073</v>
      </c>
      <c r="O356" s="60">
        <v>3.8787340527391102E-5</v>
      </c>
      <c r="P356" s="60">
        <v>473.09302050976902</v>
      </c>
      <c r="Q356" s="60">
        <v>5.3783158070080999E-3</v>
      </c>
      <c r="R356" s="60">
        <v>752.14304552322801</v>
      </c>
      <c r="S356" s="60">
        <v>4.9975332203910899E-2</v>
      </c>
      <c r="T356" s="60">
        <v>6988.5928774884696</v>
      </c>
      <c r="U356" s="60">
        <v>1.7060255619853699E-2</v>
      </c>
      <c r="V356" s="60">
        <v>1.5952383638333501E-2</v>
      </c>
      <c r="W356" s="60">
        <v>1.4804077273790901E-4</v>
      </c>
      <c r="X356" s="60">
        <v>9.5983120878236799E-4</v>
      </c>
      <c r="Y356" s="60">
        <v>696.50653045853596</v>
      </c>
      <c r="Z356" s="60">
        <v>1.78033479214794E-2</v>
      </c>
      <c r="AA356" s="60">
        <v>895.25650728961398</v>
      </c>
      <c r="AB356" s="60">
        <v>1.1076308521121399E-2</v>
      </c>
      <c r="AC356" s="60">
        <v>6.8349817213800499</v>
      </c>
      <c r="AD356" s="60">
        <v>0.200068164557579</v>
      </c>
      <c r="AE356" s="60">
        <v>8.54778179522323</v>
      </c>
      <c r="AF356" s="60">
        <v>0.14076006635107799</v>
      </c>
      <c r="AG356" s="60">
        <v>3.8012880301153502</v>
      </c>
      <c r="AH356" s="60">
        <v>9.1264097300055008E-3</v>
      </c>
      <c r="AI356" s="60">
        <v>5.1417744654602302</v>
      </c>
      <c r="AJ356" s="60">
        <v>9.4938893059336493</v>
      </c>
      <c r="AK356" s="60">
        <v>832.28065659872004</v>
      </c>
      <c r="AL356" s="60">
        <v>1.56277409474301</v>
      </c>
      <c r="AM356" s="60">
        <v>312.84718540405999</v>
      </c>
      <c r="AN356" s="60">
        <v>0.20645230380127599</v>
      </c>
      <c r="AO356" s="60">
        <v>4.6877400220824997E-2</v>
      </c>
      <c r="AP356" s="60">
        <v>6.3127234870809901E-2</v>
      </c>
      <c r="AQ356" s="60">
        <v>9.6447668709641401E-2</v>
      </c>
      <c r="AR356" s="60">
        <v>15.32038144499</v>
      </c>
    </row>
    <row r="357" spans="1:44">
      <c r="A357">
        <v>0</v>
      </c>
      <c r="B357">
        <v>352</v>
      </c>
      <c r="C357" s="59" t="s">
        <v>867</v>
      </c>
      <c r="D357" t="s">
        <v>763</v>
      </c>
      <c r="E357" t="s">
        <v>868</v>
      </c>
      <c r="F357" s="60">
        <v>7.5173365988597398</v>
      </c>
      <c r="G357" s="60">
        <v>7.5145606561818798</v>
      </c>
      <c r="H357" s="60">
        <v>2.7759426778590801E-3</v>
      </c>
      <c r="I357" s="60">
        <v>114103.72396408</v>
      </c>
      <c r="J357" s="60">
        <v>257146.00998115001</v>
      </c>
      <c r="K357" s="60">
        <v>1.03011132647019E-2</v>
      </c>
      <c r="L357" s="60">
        <v>112724.00922796701</v>
      </c>
      <c r="M357" s="60">
        <v>2.3257359154644199E-2</v>
      </c>
      <c r="N357" s="60">
        <v>254502.85814735401</v>
      </c>
      <c r="O357" s="60">
        <v>4.2625867049658199E-5</v>
      </c>
      <c r="P357" s="60">
        <v>519.91190734331701</v>
      </c>
      <c r="Q357" s="60">
        <v>9.7730831316310599E-4</v>
      </c>
      <c r="R357" s="60">
        <v>152.374371839541</v>
      </c>
      <c r="S357" s="60">
        <v>9.0812311395750394E-3</v>
      </c>
      <c r="T357" s="60">
        <v>1415.81146952226</v>
      </c>
      <c r="U357" s="60">
        <v>1.57430012403466E-3</v>
      </c>
      <c r="V357" s="60">
        <v>1.0183707694702E-3</v>
      </c>
      <c r="W357" s="60">
        <v>1.00252317227586E-4</v>
      </c>
      <c r="X357" s="60">
        <v>4.5567703733687099E-4</v>
      </c>
      <c r="Y357" s="60">
        <v>56.533702381885597</v>
      </c>
      <c r="Z357" s="60">
        <v>1.8709526978888901E-3</v>
      </c>
      <c r="AA357" s="60">
        <v>95.707513839268799</v>
      </c>
      <c r="AB357" s="60">
        <v>8.3700168156279394E-3</v>
      </c>
      <c r="AC357" s="60">
        <v>5.1649799961213896</v>
      </c>
      <c r="AD357" s="60">
        <v>0.15138315813091899</v>
      </c>
      <c r="AE357" s="60">
        <v>6.4677466604261502</v>
      </c>
      <c r="AF357" s="60">
        <v>0.10642018901669301</v>
      </c>
      <c r="AG357" s="60">
        <v>2.8739244102286401</v>
      </c>
      <c r="AH357" s="60">
        <v>2.7105186769385901E-3</v>
      </c>
      <c r="AI357" s="60">
        <v>1.5270929240716999</v>
      </c>
      <c r="AJ357" s="60">
        <v>4.3511417466690903</v>
      </c>
      <c r="AK357" s="60">
        <v>381.44231443782502</v>
      </c>
      <c r="AL357" s="60">
        <v>0.73117620301092001</v>
      </c>
      <c r="AM357" s="60">
        <v>146.37203029911399</v>
      </c>
      <c r="AN357" s="60">
        <v>0.152802595559071</v>
      </c>
      <c r="AO357" s="60">
        <v>3.4695613091053901E-2</v>
      </c>
      <c r="AP357" s="60">
        <v>4.6722704391611497E-2</v>
      </c>
      <c r="AQ357" s="60">
        <v>7.1384278076405405E-2</v>
      </c>
      <c r="AR357" s="60">
        <v>11.339151981577601</v>
      </c>
    </row>
    <row r="358" spans="1:44">
      <c r="A358">
        <v>0</v>
      </c>
      <c r="B358">
        <v>353</v>
      </c>
      <c r="C358" s="59" t="s">
        <v>869</v>
      </c>
      <c r="D358" t="s">
        <v>763</v>
      </c>
      <c r="E358" t="s">
        <v>870</v>
      </c>
      <c r="F358" s="60">
        <v>7.1632924897134798</v>
      </c>
      <c r="G358" s="60">
        <v>7.1606783706543302</v>
      </c>
      <c r="H358" s="60">
        <v>2.61411905915576E-3</v>
      </c>
      <c r="I358" s="60">
        <v>43754.518665502503</v>
      </c>
      <c r="J358" s="60">
        <v>98816.656863329597</v>
      </c>
      <c r="K358" s="60">
        <v>3.9408778727268202E-3</v>
      </c>
      <c r="L358" s="60">
        <v>43124.6159785239</v>
      </c>
      <c r="M358" s="60">
        <v>8.9088649943970498E-3</v>
      </c>
      <c r="N358" s="60">
        <v>97488.7814582422</v>
      </c>
      <c r="O358" s="60">
        <v>1.2660650006655701E-5</v>
      </c>
      <c r="P358" s="60">
        <v>154.423197667701</v>
      </c>
      <c r="Q358" s="60">
        <v>5.4807466721421396E-4</v>
      </c>
      <c r="R358" s="60">
        <v>84.177732200511102</v>
      </c>
      <c r="S358" s="60">
        <v>5.0927496388035298E-3</v>
      </c>
      <c r="T358" s="60">
        <v>782.150450309387</v>
      </c>
      <c r="U358" s="60">
        <v>1.3817544288745899E-3</v>
      </c>
      <c r="V358" s="60">
        <v>9.8683386627682989E-4</v>
      </c>
      <c r="W358" s="60">
        <v>4.0144888488268703E-5</v>
      </c>
      <c r="X358" s="60">
        <v>3.5477567410948898E-4</v>
      </c>
      <c r="Y358" s="60">
        <v>51.395845237644401</v>
      </c>
      <c r="Z358" s="60">
        <v>1.3127322415549399E-3</v>
      </c>
      <c r="AA358" s="60">
        <v>67.312026280824895</v>
      </c>
      <c r="AB358" s="60">
        <v>3.3293585171240299E-3</v>
      </c>
      <c r="AC358" s="60">
        <v>2.0544845392370799</v>
      </c>
      <c r="AD358" s="60">
        <v>6.0013596351784299E-2</v>
      </c>
      <c r="AE358" s="60">
        <v>2.5640417479514701</v>
      </c>
      <c r="AF358" s="60">
        <v>4.2277774693824398E-2</v>
      </c>
      <c r="AG358" s="60">
        <v>1.14173005916829</v>
      </c>
      <c r="AH358" s="60">
        <v>1.89790490691041E-3</v>
      </c>
      <c r="AI358" s="60">
        <v>1.06927031292737</v>
      </c>
      <c r="AJ358" s="60">
        <v>2.1508665557342002</v>
      </c>
      <c r="AK358" s="60">
        <v>188.55545620738101</v>
      </c>
      <c r="AL358" s="60">
        <v>0.36324194296687301</v>
      </c>
      <c r="AM358" s="60">
        <v>72.71634451848</v>
      </c>
      <c r="AN358" s="60">
        <v>6.0540202283856898E-2</v>
      </c>
      <c r="AO358" s="60">
        <v>1.3746359847445299E-2</v>
      </c>
      <c r="AP358" s="60">
        <v>1.8511479651633599E-2</v>
      </c>
      <c r="AQ358" s="60">
        <v>2.8282362784778001E-2</v>
      </c>
      <c r="AR358" s="60">
        <v>4.4925582067532703</v>
      </c>
    </row>
    <row r="359" spans="1:44">
      <c r="A359">
        <v>0</v>
      </c>
      <c r="B359">
        <v>354</v>
      </c>
      <c r="C359" s="59" t="s">
        <v>871</v>
      </c>
      <c r="D359" t="s">
        <v>763</v>
      </c>
      <c r="E359" t="s">
        <v>491</v>
      </c>
      <c r="F359" s="60">
        <v>7.0927875658799797</v>
      </c>
      <c r="G359" s="60">
        <v>7.0900418635438998</v>
      </c>
      <c r="H359" s="60">
        <v>2.7457023360852898E-3</v>
      </c>
      <c r="I359" s="60">
        <v>38025.569179774997</v>
      </c>
      <c r="J359" s="60">
        <v>85818.998017495804</v>
      </c>
      <c r="K359" s="60">
        <v>3.4382541361827998E-3</v>
      </c>
      <c r="L359" s="60">
        <v>37624.456795678401</v>
      </c>
      <c r="M359" s="60">
        <v>7.7769540803761701E-3</v>
      </c>
      <c r="N359" s="60">
        <v>85102.3982549293</v>
      </c>
      <c r="O359" s="60">
        <v>8.0650280803600907E-6</v>
      </c>
      <c r="P359" s="60">
        <v>98.369943470065806</v>
      </c>
      <c r="Q359" s="60">
        <v>2.2118007464874001E-4</v>
      </c>
      <c r="R359" s="60">
        <v>38.04849924346</v>
      </c>
      <c r="S359" s="60">
        <v>2.0552376320035499E-3</v>
      </c>
      <c r="T359" s="60">
        <v>353.53587771336697</v>
      </c>
      <c r="U359" s="60">
        <v>6.55453376612148E-4</v>
      </c>
      <c r="V359" s="60">
        <v>4.0424391243602201E-4</v>
      </c>
      <c r="W359" s="60">
        <v>2.70595441491485E-5</v>
      </c>
      <c r="X359" s="60">
        <v>2.24149920026977E-4</v>
      </c>
      <c r="Y359" s="60">
        <v>23.3170854676499</v>
      </c>
      <c r="Z359" s="60">
        <v>5.21337365649953E-4</v>
      </c>
      <c r="AA359" s="60">
        <v>26.785003163418299</v>
      </c>
      <c r="AB359" s="60">
        <v>2.1971395696907302E-3</v>
      </c>
      <c r="AC359" s="60">
        <v>1.3558135158045099</v>
      </c>
      <c r="AD359" s="60">
        <v>3.9702907398766703E-2</v>
      </c>
      <c r="AE359" s="60">
        <v>1.6962808142468999</v>
      </c>
      <c r="AF359" s="60">
        <v>2.7926134885696299E-2</v>
      </c>
      <c r="AG359" s="60">
        <v>0.75415766005406604</v>
      </c>
      <c r="AH359" s="60">
        <v>1.1566056792872701E-3</v>
      </c>
      <c r="AI359" s="60">
        <v>0.65162596510055404</v>
      </c>
      <c r="AJ359" s="60">
        <v>1.7019485333570299</v>
      </c>
      <c r="AK359" s="60">
        <v>149.20111212528101</v>
      </c>
      <c r="AL359" s="60">
        <v>0.28871409289601402</v>
      </c>
      <c r="AM359" s="60">
        <v>57.7968317064134</v>
      </c>
      <c r="AN359" s="60">
        <v>4.2260097757002499E-2</v>
      </c>
      <c r="AO359" s="60">
        <v>9.5956485522894902E-3</v>
      </c>
      <c r="AP359" s="60">
        <v>1.2921940685255401E-2</v>
      </c>
      <c r="AQ359" s="60">
        <v>1.97425085194575E-2</v>
      </c>
      <c r="AR359" s="60">
        <v>3.1360309651136098</v>
      </c>
    </row>
    <row r="360" spans="1:44">
      <c r="A360">
        <v>0</v>
      </c>
      <c r="B360">
        <v>355</v>
      </c>
      <c r="C360" s="59" t="s">
        <v>872</v>
      </c>
      <c r="D360" t="s">
        <v>763</v>
      </c>
      <c r="E360" t="s">
        <v>873</v>
      </c>
      <c r="F360" s="60">
        <v>6.3125435913634202</v>
      </c>
      <c r="G360" s="60">
        <v>6.3068227767556104</v>
      </c>
      <c r="H360" s="60">
        <v>5.7208146078115999E-3</v>
      </c>
      <c r="I360" s="60">
        <v>2569300.6290624202</v>
      </c>
      <c r="J360" s="60">
        <v>5801437.8845403101</v>
      </c>
      <c r="K360" s="60">
        <v>0.23229034098760901</v>
      </c>
      <c r="L360" s="60">
        <v>2541929.0001188498</v>
      </c>
      <c r="M360" s="60">
        <v>0.52515544891509802</v>
      </c>
      <c r="N360" s="60">
        <v>5746721.36384237</v>
      </c>
      <c r="O360" s="60">
        <v>4.4772971971370899E-4</v>
      </c>
      <c r="P360" s="60">
        <v>5461.0035798089302</v>
      </c>
      <c r="Q360" s="60">
        <v>2.04000288349654E-2</v>
      </c>
      <c r="R360" s="60">
        <v>3297.97885245933</v>
      </c>
      <c r="S360" s="60">
        <v>0.189553721577471</v>
      </c>
      <c r="T360" s="60">
        <v>30642.870606831701</v>
      </c>
      <c r="U360" s="60">
        <v>7.8419245477121605E-2</v>
      </c>
      <c r="V360" s="60">
        <v>5.4473499574390898E-2</v>
      </c>
      <c r="W360" s="60">
        <v>1.9106287399861901E-3</v>
      </c>
      <c r="X360" s="60">
        <v>2.2035117162744498E-2</v>
      </c>
      <c r="Y360" s="60">
        <v>2894.9103937443701</v>
      </c>
      <c r="Z360" s="60">
        <v>6.1912136306279897E-2</v>
      </c>
      <c r="AA360" s="60">
        <v>3147.3230769112702</v>
      </c>
      <c r="AB360" s="60">
        <v>0.15577779698687699</v>
      </c>
      <c r="AC360" s="60">
        <v>96.1275494422907</v>
      </c>
      <c r="AD360" s="60">
        <v>2.8156690790623702</v>
      </c>
      <c r="AE360" s="60">
        <v>120.297624305219</v>
      </c>
      <c r="AF360" s="60">
        <v>1.98015200848355</v>
      </c>
      <c r="AG360" s="60">
        <v>53.474883344282603</v>
      </c>
      <c r="AH360" s="60">
        <v>7.8326833185560205E-2</v>
      </c>
      <c r="AI360" s="60">
        <v>44.128953525725201</v>
      </c>
      <c r="AJ360" s="60">
        <v>99.3869893696275</v>
      </c>
      <c r="AK360" s="60">
        <v>8712.7483905068493</v>
      </c>
      <c r="AL360" s="60">
        <v>16.588870561097401</v>
      </c>
      <c r="AM360" s="60">
        <v>3320.8775865490802</v>
      </c>
      <c r="AN360" s="60">
        <v>3.00181254570411</v>
      </c>
      <c r="AO360" s="60">
        <v>0.68159640804535104</v>
      </c>
      <c r="AP360" s="60">
        <v>0.91786826219311901</v>
      </c>
      <c r="AQ360" s="60">
        <v>1.40234787546564</v>
      </c>
      <c r="AR360" s="60">
        <v>222.75805297290799</v>
      </c>
    </row>
    <row r="361" spans="1:44">
      <c r="A361">
        <v>0</v>
      </c>
      <c r="B361">
        <v>356</v>
      </c>
      <c r="C361" s="59" t="s">
        <v>874</v>
      </c>
      <c r="D361" t="s">
        <v>763</v>
      </c>
      <c r="E361" t="s">
        <v>875</v>
      </c>
      <c r="F361" s="60">
        <v>7.1529173098231604</v>
      </c>
      <c r="G361" s="60">
        <v>7.1503847996361696</v>
      </c>
      <c r="H361" s="60">
        <v>2.5325101869979601E-3</v>
      </c>
      <c r="I361" s="60">
        <v>53058.005093219901</v>
      </c>
      <c r="J361" s="60">
        <v>119874.13006948199</v>
      </c>
      <c r="K361" s="60">
        <v>4.7731116682292202E-3</v>
      </c>
      <c r="L361" s="60">
        <v>52231.663695929397</v>
      </c>
      <c r="M361" s="60">
        <v>1.08080454742033E-2</v>
      </c>
      <c r="N361" s="60">
        <v>118271.315581505</v>
      </c>
      <c r="O361" s="60">
        <v>1.7166241170512198E-5</v>
      </c>
      <c r="P361" s="60">
        <v>209.37833777032699</v>
      </c>
      <c r="Q361" s="60">
        <v>5.5171660028467098E-4</v>
      </c>
      <c r="R361" s="60">
        <v>93.644328952265397</v>
      </c>
      <c r="S361" s="60">
        <v>5.1266359960200399E-3</v>
      </c>
      <c r="T361" s="60">
        <v>870.11741963888801</v>
      </c>
      <c r="U361" s="60">
        <v>1.06537996891503E-3</v>
      </c>
      <c r="V361" s="60">
        <v>6.2363651133118703E-4</v>
      </c>
      <c r="W361" s="60">
        <v>6.7192558892760701E-5</v>
      </c>
      <c r="X361" s="60">
        <v>3.7455089869107801E-4</v>
      </c>
      <c r="Y361" s="60">
        <v>37.223445977919198</v>
      </c>
      <c r="Z361" s="60">
        <v>1.11681665184285E-3</v>
      </c>
      <c r="AA361" s="60">
        <v>57.459407779604703</v>
      </c>
      <c r="AB361" s="60">
        <v>4.8806941568362303E-3</v>
      </c>
      <c r="AC361" s="60">
        <v>3.0117845928550202</v>
      </c>
      <c r="AD361" s="60">
        <v>8.8091468900891201E-2</v>
      </c>
      <c r="AE361" s="60">
        <v>3.7636505330602201</v>
      </c>
      <c r="AF361" s="60">
        <v>6.2007390913508299E-2</v>
      </c>
      <c r="AG361" s="60">
        <v>1.6745370968376001</v>
      </c>
      <c r="AH361" s="60">
        <v>3.65226120494319E-3</v>
      </c>
      <c r="AI361" s="60">
        <v>2.0576660438776302</v>
      </c>
      <c r="AJ361" s="60">
        <v>3.3883573375289502</v>
      </c>
      <c r="AK361" s="60">
        <v>297.03993577291402</v>
      </c>
      <c r="AL361" s="60">
        <v>0.57107208486919303</v>
      </c>
      <c r="AM361" s="60">
        <v>114.321254118008</v>
      </c>
      <c r="AN361" s="60">
        <v>9.1190469983862099E-2</v>
      </c>
      <c r="AO361" s="60">
        <v>2.0705861173210799E-2</v>
      </c>
      <c r="AP361" s="60">
        <v>2.78834644587207E-2</v>
      </c>
      <c r="AQ361" s="60">
        <v>4.2601144351930603E-2</v>
      </c>
      <c r="AR361" s="60">
        <v>6.7670486527748004</v>
      </c>
    </row>
    <row r="362" spans="1:44">
      <c r="A362">
        <v>0</v>
      </c>
      <c r="B362">
        <v>357</v>
      </c>
      <c r="C362" s="59" t="s">
        <v>876</v>
      </c>
      <c r="D362" t="s">
        <v>763</v>
      </c>
      <c r="E362" t="s">
        <v>877</v>
      </c>
      <c r="F362" s="60">
        <v>7.7686740045073499</v>
      </c>
      <c r="G362" s="60">
        <v>7.7655763622173097</v>
      </c>
      <c r="H362" s="60">
        <v>3.0976422900392802E-3</v>
      </c>
      <c r="I362" s="60">
        <v>155423.948430483</v>
      </c>
      <c r="J362" s="60">
        <v>350277.11927054799</v>
      </c>
      <c r="K362" s="60">
        <v>1.39327339913828E-2</v>
      </c>
      <c r="L362" s="60">
        <v>152464.45647745099</v>
      </c>
      <c r="M362" s="60">
        <v>3.1460210621784002E-2</v>
      </c>
      <c r="N362" s="60">
        <v>344265.80713326298</v>
      </c>
      <c r="O362" s="60">
        <v>1.00294606778889E-4</v>
      </c>
      <c r="P362" s="60">
        <v>1223.30321740817</v>
      </c>
      <c r="Q362" s="60">
        <v>2.07844799314673E-3</v>
      </c>
      <c r="R362" s="60">
        <v>368.06054522881999</v>
      </c>
      <c r="S362" s="60">
        <v>1.9313059977156901E-2</v>
      </c>
      <c r="T362" s="60">
        <v>3419.8807294828098</v>
      </c>
      <c r="U362" s="60">
        <v>3.51697417590953E-3</v>
      </c>
      <c r="V362" s="60">
        <v>2.6159012630744198E-3</v>
      </c>
      <c r="W362" s="60">
        <v>1.65267119477725E-4</v>
      </c>
      <c r="X362" s="60">
        <v>7.35805793357388E-4</v>
      </c>
      <c r="Y362" s="60">
        <v>132.070207720095</v>
      </c>
      <c r="Z362" s="60">
        <v>4.0198160102396796E-3</v>
      </c>
      <c r="AA362" s="60">
        <v>205.40676252628</v>
      </c>
      <c r="AB362" s="60">
        <v>1.32974309314094E-2</v>
      </c>
      <c r="AC362" s="60">
        <v>8.2055945971695703</v>
      </c>
      <c r="AD362" s="60">
        <v>0.23884794191105799</v>
      </c>
      <c r="AE362" s="60">
        <v>10.204622480586201</v>
      </c>
      <c r="AF362" s="60">
        <v>0.16863458934127301</v>
      </c>
      <c r="AG362" s="60">
        <v>4.5540518880374101</v>
      </c>
      <c r="AH362" s="60">
        <v>5.3313883093615297E-3</v>
      </c>
      <c r="AI362" s="60">
        <v>3.0036780163158001</v>
      </c>
      <c r="AJ362" s="60">
        <v>8.1410758058048405</v>
      </c>
      <c r="AK362" s="60">
        <v>713.686424892319</v>
      </c>
      <c r="AL362" s="60">
        <v>1.36197550020536</v>
      </c>
      <c r="AM362" s="60">
        <v>272.64990075139599</v>
      </c>
      <c r="AN362" s="60">
        <v>0.24723728957464999</v>
      </c>
      <c r="AO362" s="60">
        <v>5.6138111215578601E-2</v>
      </c>
      <c r="AP362" s="60">
        <v>7.5598149542327603E-2</v>
      </c>
      <c r="AQ362" s="60">
        <v>0.115501028816744</v>
      </c>
      <c r="AR362" s="60">
        <v>18.346947522344301</v>
      </c>
    </row>
    <row r="363" spans="1:44">
      <c r="A363">
        <v>0</v>
      </c>
      <c r="B363">
        <v>358</v>
      </c>
      <c r="C363" s="59" t="s">
        <v>878</v>
      </c>
      <c r="D363" t="s">
        <v>763</v>
      </c>
      <c r="E363" t="s">
        <v>333</v>
      </c>
      <c r="F363" s="60">
        <v>7.90573772607656</v>
      </c>
      <c r="G363" s="60">
        <v>7.9029332406942601</v>
      </c>
      <c r="H363" s="60">
        <v>2.8044853822999402E-3</v>
      </c>
      <c r="I363" s="60">
        <v>49719.958957141702</v>
      </c>
      <c r="J363" s="60">
        <v>112207.618567222</v>
      </c>
      <c r="K363" s="60">
        <v>4.4838523394405104E-3</v>
      </c>
      <c r="L363" s="60">
        <v>49066.328997651202</v>
      </c>
      <c r="M363" s="60">
        <v>1.01382759285667E-2</v>
      </c>
      <c r="N363" s="60">
        <v>110942.09722394501</v>
      </c>
      <c r="O363" s="60">
        <v>1.3280781712862599E-5</v>
      </c>
      <c r="P363" s="60">
        <v>161.987005291895</v>
      </c>
      <c r="Q363" s="60">
        <v>4.57998064638332E-4</v>
      </c>
      <c r="R363" s="60">
        <v>73.795747559180398</v>
      </c>
      <c r="S363" s="60">
        <v>4.2557695836629404E-3</v>
      </c>
      <c r="T363" s="60">
        <v>685.68713134535301</v>
      </c>
      <c r="U363" s="60">
        <v>1.03127895145898E-3</v>
      </c>
      <c r="V363" s="60">
        <v>6.7160742534910398E-4</v>
      </c>
      <c r="W363" s="60">
        <v>4.5143816199894101E-5</v>
      </c>
      <c r="X363" s="60">
        <v>3.1452770990998197E-4</v>
      </c>
      <c r="Y363" s="60">
        <v>37.234513088121901</v>
      </c>
      <c r="Z363" s="60">
        <v>9.1276141658966305E-4</v>
      </c>
      <c r="AA363" s="60">
        <v>46.753932144514003</v>
      </c>
      <c r="AB363" s="60">
        <v>3.6679529124188101E-3</v>
      </c>
      <c r="AC363" s="60">
        <v>2.2634247740082998</v>
      </c>
      <c r="AD363" s="60">
        <v>6.6198489276584893E-2</v>
      </c>
      <c r="AE363" s="60">
        <v>2.8282872627984901</v>
      </c>
      <c r="AF363" s="60">
        <v>4.65988302608039E-2</v>
      </c>
      <c r="AG363" s="60">
        <v>1.25842208148699</v>
      </c>
      <c r="AH363" s="60">
        <v>1.59800608401413E-3</v>
      </c>
      <c r="AI363" s="60">
        <v>0.90030878750087895</v>
      </c>
      <c r="AJ363" s="60">
        <v>2.6520630180984099</v>
      </c>
      <c r="AK363" s="60">
        <v>232.49278340169801</v>
      </c>
      <c r="AL363" s="60">
        <v>0.44444723087258098</v>
      </c>
      <c r="AM363" s="60">
        <v>88.972594124028106</v>
      </c>
      <c r="AN363" s="60">
        <v>6.93045415666073E-2</v>
      </c>
      <c r="AO363" s="60">
        <v>1.5736405163076801E-2</v>
      </c>
      <c r="AP363" s="60">
        <v>2.1191365001293198E-2</v>
      </c>
      <c r="AQ363" s="60">
        <v>3.2376771402237298E-2</v>
      </c>
      <c r="AR363" s="60">
        <v>5.1429409753286901</v>
      </c>
    </row>
    <row r="364" spans="1:44">
      <c r="A364">
        <v>0</v>
      </c>
      <c r="B364">
        <v>359</v>
      </c>
      <c r="C364" s="59" t="s">
        <v>879</v>
      </c>
      <c r="D364" t="s">
        <v>880</v>
      </c>
      <c r="E364" t="s">
        <v>881</v>
      </c>
      <c r="F364" s="60">
        <v>7.6866103263355097</v>
      </c>
      <c r="G364" s="60">
        <v>7.6840401953158803</v>
      </c>
      <c r="H364" s="60">
        <v>2.5701310196275498E-3</v>
      </c>
      <c r="I364" s="60">
        <v>33983.963814973402</v>
      </c>
      <c r="J364" s="60">
        <v>76654.974703685104</v>
      </c>
      <c r="K364" s="60">
        <v>3.0618377558213799E-3</v>
      </c>
      <c r="L364" s="60">
        <v>33505.371562549699</v>
      </c>
      <c r="M364" s="60">
        <v>6.9293173375987597E-3</v>
      </c>
      <c r="N364" s="60">
        <v>75826.797690258798</v>
      </c>
      <c r="O364" s="60">
        <v>1.43752269570293E-5</v>
      </c>
      <c r="P364" s="60">
        <v>175.33606195072301</v>
      </c>
      <c r="Q364" s="60">
        <v>2.54077259195439E-4</v>
      </c>
      <c r="R364" s="60">
        <v>42.160671959529402</v>
      </c>
      <c r="S364" s="60">
        <v>2.36092514526053E-3</v>
      </c>
      <c r="T364" s="60">
        <v>391.74543296204001</v>
      </c>
      <c r="U364" s="60">
        <v>7.99090898237201E-4</v>
      </c>
      <c r="V364" s="60">
        <v>5.7826199988374302E-4</v>
      </c>
      <c r="W364" s="60">
        <v>4.0679007036907997E-5</v>
      </c>
      <c r="X364" s="60">
        <v>1.8014989131655E-4</v>
      </c>
      <c r="Y364" s="60">
        <v>29.732715446447902</v>
      </c>
      <c r="Z364" s="60">
        <v>5.8644733503816001E-4</v>
      </c>
      <c r="AA364" s="60">
        <v>30.027661210545698</v>
      </c>
      <c r="AB364" s="60">
        <v>3.39355146161602E-3</v>
      </c>
      <c r="AC364" s="60">
        <v>2.0940967982679299</v>
      </c>
      <c r="AD364" s="60">
        <v>6.1249554506943298E-2</v>
      </c>
      <c r="AE364" s="60">
        <v>2.6168472537234102</v>
      </c>
      <c r="AF364" s="60">
        <v>4.3113658222961697E-2</v>
      </c>
      <c r="AG364" s="60">
        <v>1.1643034646535799</v>
      </c>
      <c r="AH364" s="60">
        <v>1.0435462496761101E-3</v>
      </c>
      <c r="AI364" s="60">
        <v>0.58792883715764399</v>
      </c>
      <c r="AJ364" s="60">
        <v>1.5704153244040799</v>
      </c>
      <c r="AK364" s="60">
        <v>137.67026928688</v>
      </c>
      <c r="AL364" s="60">
        <v>0.26232146436023501</v>
      </c>
      <c r="AM364" s="60">
        <v>52.513368421087399</v>
      </c>
      <c r="AN364" s="60">
        <v>6.31783273591984E-2</v>
      </c>
      <c r="AO364" s="60">
        <v>1.4345377004453E-2</v>
      </c>
      <c r="AP364" s="60">
        <v>1.93181439046064E-2</v>
      </c>
      <c r="AQ364" s="60">
        <v>2.9514806450139E-2</v>
      </c>
      <c r="AR364" s="60">
        <v>4.6883277947387301</v>
      </c>
    </row>
    <row r="365" spans="1:44">
      <c r="A365">
        <v>0</v>
      </c>
      <c r="B365">
        <v>360</v>
      </c>
      <c r="C365" s="59" t="s">
        <v>882</v>
      </c>
      <c r="D365" t="s">
        <v>880</v>
      </c>
      <c r="E365" t="s">
        <v>883</v>
      </c>
      <c r="F365" s="60">
        <v>7.5585150771647296</v>
      </c>
      <c r="G365" s="60">
        <v>7.5561746503252403</v>
      </c>
      <c r="H365" s="60">
        <v>2.3404268394822099E-3</v>
      </c>
      <c r="I365" s="60">
        <v>11339.638433849799</v>
      </c>
      <c r="J365" s="60">
        <v>25555.5705795346</v>
      </c>
      <c r="K365" s="60">
        <v>1.0173434484893301E-3</v>
      </c>
      <c r="L365" s="60">
        <v>11132.6833642812</v>
      </c>
      <c r="M365" s="60">
        <v>2.3052130480685799E-3</v>
      </c>
      <c r="N365" s="60">
        <v>25225.706215009901</v>
      </c>
      <c r="O365" s="60">
        <v>7.0697719642992E-6</v>
      </c>
      <c r="P365" s="60">
        <v>86.230706396166397</v>
      </c>
      <c r="Q365" s="60">
        <v>8.9422582999438302E-5</v>
      </c>
      <c r="R365" s="60">
        <v>14.823089918773301</v>
      </c>
      <c r="S365" s="60">
        <v>8.3093001505341404E-4</v>
      </c>
      <c r="T365" s="60">
        <v>137.73238487486401</v>
      </c>
      <c r="U365" s="60">
        <v>2.0453530885932E-4</v>
      </c>
      <c r="V365" s="60">
        <v>1.21287967078994E-4</v>
      </c>
      <c r="W365" s="60">
        <v>2.80232967735194E-5</v>
      </c>
      <c r="X365" s="60">
        <v>5.5224045006806603E-5</v>
      </c>
      <c r="Y365" s="60">
        <v>7.0755919751474998</v>
      </c>
      <c r="Z365" s="60">
        <v>2.11862696247819E-4</v>
      </c>
      <c r="AA365" s="60">
        <v>10.8897584153036</v>
      </c>
      <c r="AB365" s="60">
        <v>1.62303429347513E-3</v>
      </c>
      <c r="AC365" s="60">
        <v>1.0015439447106</v>
      </c>
      <c r="AD365" s="60">
        <v>2.9730237079482601E-2</v>
      </c>
      <c r="AE365" s="60">
        <v>1.27020498157534</v>
      </c>
      <c r="AF365" s="60">
        <v>2.0734714827113299E-2</v>
      </c>
      <c r="AG365" s="60">
        <v>0.55995017140425796</v>
      </c>
      <c r="AH365" s="60">
        <v>5.6752955621919299E-4</v>
      </c>
      <c r="AI365" s="60">
        <v>0.31974336752358101</v>
      </c>
      <c r="AJ365" s="60">
        <v>0.67993928370290402</v>
      </c>
      <c r="AK365" s="60">
        <v>59.606794986942901</v>
      </c>
      <c r="AL365" s="60">
        <v>0.114684498868397</v>
      </c>
      <c r="AM365" s="60">
        <v>22.958355146239501</v>
      </c>
      <c r="AN365" s="60">
        <v>2.9906947664009399E-2</v>
      </c>
      <c r="AO365" s="60">
        <v>6.7907218460243899E-3</v>
      </c>
      <c r="AP365" s="60">
        <v>9.1446986684075304E-3</v>
      </c>
      <c r="AQ365" s="60">
        <v>1.3971527149577501E-2</v>
      </c>
      <c r="AR365" s="60">
        <v>2.21933026481996</v>
      </c>
    </row>
    <row r="366" spans="1:44">
      <c r="A366">
        <v>0</v>
      </c>
      <c r="B366">
        <v>361</v>
      </c>
      <c r="C366" s="59" t="s">
        <v>884</v>
      </c>
      <c r="D366" t="s">
        <v>880</v>
      </c>
      <c r="E366" t="s">
        <v>885</v>
      </c>
      <c r="F366" s="60">
        <v>7.5709941114476598</v>
      </c>
      <c r="G366" s="60">
        <v>7.5686051966141896</v>
      </c>
      <c r="H366" s="60">
        <v>2.3889148334657099E-3</v>
      </c>
      <c r="I366" s="60">
        <v>19524.6896506093</v>
      </c>
      <c r="J366" s="60">
        <v>44082.208964306898</v>
      </c>
      <c r="K366" s="60">
        <v>1.7580980018204299E-3</v>
      </c>
      <c r="L366" s="60">
        <v>19238.6832654258</v>
      </c>
      <c r="M366" s="60">
        <v>3.98539450754607E-3</v>
      </c>
      <c r="N366" s="60">
        <v>43611.756875358697</v>
      </c>
      <c r="O366" s="60">
        <v>9.3402501054013504E-6</v>
      </c>
      <c r="P366" s="60">
        <v>113.923952366894</v>
      </c>
      <c r="Q366" s="60">
        <v>1.38182001087152E-4</v>
      </c>
      <c r="R366" s="60">
        <v>22.244523964816299</v>
      </c>
      <c r="S366" s="60">
        <v>1.2840093615930201E-3</v>
      </c>
      <c r="T366" s="60">
        <v>206.69022772950501</v>
      </c>
      <c r="U366" s="60">
        <v>3.20168147740443E-4</v>
      </c>
      <c r="V366" s="60">
        <v>2.04432259338567E-4</v>
      </c>
      <c r="W366" s="60">
        <v>3.9711570522715998E-5</v>
      </c>
      <c r="X366" s="60">
        <v>7.6024317879159995E-5</v>
      </c>
      <c r="Y366" s="60">
        <v>11.3330146132121</v>
      </c>
      <c r="Z366" s="60">
        <v>3.3008314973393999E-4</v>
      </c>
      <c r="AA366" s="60">
        <v>16.912402868209</v>
      </c>
      <c r="AB366" s="60">
        <v>2.13979725969655E-3</v>
      </c>
      <c r="AC366" s="60">
        <v>1.3204286545102799</v>
      </c>
      <c r="AD366" s="60">
        <v>3.8508610853469398E-2</v>
      </c>
      <c r="AE366" s="60">
        <v>1.6452552735739701</v>
      </c>
      <c r="AF366" s="60">
        <v>2.7155748428402501E-2</v>
      </c>
      <c r="AG366" s="60">
        <v>0.73335303204707103</v>
      </c>
      <c r="AH366" s="60">
        <v>8.0519648007697198E-4</v>
      </c>
      <c r="AI366" s="60">
        <v>0.45364374636847798</v>
      </c>
      <c r="AJ366" s="60">
        <v>0.94227814196970905</v>
      </c>
      <c r="AK366" s="60">
        <v>82.604699236068001</v>
      </c>
      <c r="AL366" s="60">
        <v>0.15915350642394099</v>
      </c>
      <c r="AM366" s="60">
        <v>31.860475995479501</v>
      </c>
      <c r="AN366" s="60">
        <v>4.0085185879664503E-2</v>
      </c>
      <c r="AO366" s="60">
        <v>9.10180969944995E-3</v>
      </c>
      <c r="AP366" s="60">
        <v>1.2256915807759901E-2</v>
      </c>
      <c r="AQ366" s="60">
        <v>1.8726460372454599E-2</v>
      </c>
      <c r="AR366" s="60">
        <v>2.9746354323123398</v>
      </c>
    </row>
    <row r="367" spans="1:44">
      <c r="A367">
        <v>0</v>
      </c>
      <c r="B367">
        <v>362</v>
      </c>
      <c r="C367" s="59" t="s">
        <v>886</v>
      </c>
      <c r="D367" t="s">
        <v>880</v>
      </c>
      <c r="E367" t="s">
        <v>766</v>
      </c>
      <c r="F367" s="60">
        <v>7.9575044623923299</v>
      </c>
      <c r="G367" s="60">
        <v>7.95495562079953</v>
      </c>
      <c r="H367" s="60">
        <v>2.548841592799E-3</v>
      </c>
      <c r="I367" s="60">
        <v>4360.0896339970204</v>
      </c>
      <c r="J367" s="60">
        <v>9836.0605809113003</v>
      </c>
      <c r="K367" s="60">
        <v>3.9117274207116001E-4</v>
      </c>
      <c r="L367" s="60">
        <v>4280.56256191787</v>
      </c>
      <c r="M367" s="60">
        <v>8.8560892414898398E-4</v>
      </c>
      <c r="N367" s="60">
        <v>9691.1261892652001</v>
      </c>
      <c r="O367" s="60">
        <v>2.2966834681703198E-6</v>
      </c>
      <c r="P367" s="60">
        <v>28.012874931299901</v>
      </c>
      <c r="Q367" s="60">
        <v>4.9355265449982298E-5</v>
      </c>
      <c r="R367" s="60">
        <v>7.8882769543140503</v>
      </c>
      <c r="S367" s="60">
        <v>4.58615841540849E-4</v>
      </c>
      <c r="T367" s="60">
        <v>73.295596521266305</v>
      </c>
      <c r="U367" s="60">
        <v>1.11673966414152E-4</v>
      </c>
      <c r="V367" s="60">
        <v>7.9509072557985201E-5</v>
      </c>
      <c r="W367" s="60">
        <v>9.0720211853332005E-6</v>
      </c>
      <c r="X367" s="60">
        <v>2.3092872670833401E-5</v>
      </c>
      <c r="Y367" s="60">
        <v>4.1131433188545499</v>
      </c>
      <c r="Z367" s="60">
        <v>1.18169412574441E-4</v>
      </c>
      <c r="AA367" s="60">
        <v>6.0332608500536304</v>
      </c>
      <c r="AB367" s="60">
        <v>4.8183815468782099E-4</v>
      </c>
      <c r="AC367" s="60">
        <v>0.29733326529092802</v>
      </c>
      <c r="AD367" s="60">
        <v>8.7243634674920596E-3</v>
      </c>
      <c r="AE367" s="60">
        <v>0.37274273689294202</v>
      </c>
      <c r="AF367" s="60">
        <v>6.1288514727540003E-3</v>
      </c>
      <c r="AG367" s="60">
        <v>0.165512352655666</v>
      </c>
      <c r="AH367" s="60">
        <v>2.1404603926654199E-4</v>
      </c>
      <c r="AI367" s="60">
        <v>0.120592488356664</v>
      </c>
      <c r="AJ367" s="60">
        <v>0.262463329160463</v>
      </c>
      <c r="AK367" s="60">
        <v>23.008815974948199</v>
      </c>
      <c r="AL367" s="60">
        <v>4.4050987583615198E-2</v>
      </c>
      <c r="AM367" s="60">
        <v>8.81843865096155</v>
      </c>
      <c r="AN367" s="60">
        <v>9.3801472785378006E-3</v>
      </c>
      <c r="AO367" s="60">
        <v>2.1298719821733602E-3</v>
      </c>
      <c r="AP367" s="60">
        <v>2.8681835041743202E-3</v>
      </c>
      <c r="AQ367" s="60">
        <v>4.3820917921901202E-3</v>
      </c>
      <c r="AR367" s="60">
        <v>0.69608055551519499</v>
      </c>
    </row>
    <row r="368" spans="1:44">
      <c r="A368">
        <v>0</v>
      </c>
      <c r="B368">
        <v>363</v>
      </c>
      <c r="C368" s="59" t="s">
        <v>887</v>
      </c>
      <c r="D368" t="s">
        <v>880</v>
      </c>
      <c r="E368" t="s">
        <v>207</v>
      </c>
      <c r="F368" s="60">
        <v>8.3205479065336103</v>
      </c>
      <c r="G368" s="60">
        <v>8.3167609947515206</v>
      </c>
      <c r="H368" s="60">
        <v>3.7869117820825702E-3</v>
      </c>
      <c r="I368" s="60">
        <v>98909.772335692294</v>
      </c>
      <c r="J368" s="60">
        <v>224208.60588033</v>
      </c>
      <c r="K368" s="60">
        <v>8.8785773848303207E-3</v>
      </c>
      <c r="L368" s="60">
        <v>97157.347302286202</v>
      </c>
      <c r="M368" s="60">
        <v>2.02208262019433E-2</v>
      </c>
      <c r="N368" s="60">
        <v>221274.39440895501</v>
      </c>
      <c r="O368" s="60">
        <v>4.8312568940431897E-5</v>
      </c>
      <c r="P368" s="60">
        <v>589.27317155128299</v>
      </c>
      <c r="Q368" s="60">
        <v>8.6925069828121899E-4</v>
      </c>
      <c r="R368" s="60">
        <v>142.52823561174799</v>
      </c>
      <c r="S368" s="60">
        <v>8.0770944699026705E-3</v>
      </c>
      <c r="T368" s="60">
        <v>1324.3146735805699</v>
      </c>
      <c r="U368" s="60">
        <v>1.97846367789428E-3</v>
      </c>
      <c r="V368" s="60">
        <v>1.2856528029981801E-3</v>
      </c>
      <c r="W368" s="60">
        <v>1.97984407021985E-4</v>
      </c>
      <c r="X368" s="60">
        <v>4.9482646787411605E-4</v>
      </c>
      <c r="Y368" s="60">
        <v>70.685676027815802</v>
      </c>
      <c r="Z368" s="60">
        <v>2.0998639600221598E-3</v>
      </c>
      <c r="AA368" s="60">
        <v>107.63334582214</v>
      </c>
      <c r="AB368" s="60">
        <v>9.58258098239184E-3</v>
      </c>
      <c r="AC368" s="60">
        <v>5.9132305436776997</v>
      </c>
      <c r="AD368" s="60">
        <v>0.17298238222809101</v>
      </c>
      <c r="AE368" s="60">
        <v>7.3905594174533604</v>
      </c>
      <c r="AF368" s="60">
        <v>0.12174991129497199</v>
      </c>
      <c r="AG368" s="60">
        <v>3.2879103603068098</v>
      </c>
      <c r="AH368" s="60">
        <v>4.9557926383651998E-3</v>
      </c>
      <c r="AI368" s="60">
        <v>2.79206925807294</v>
      </c>
      <c r="AJ368" s="60">
        <v>6.6386491302899397</v>
      </c>
      <c r="AK368" s="60">
        <v>581.97637227906</v>
      </c>
      <c r="AL368" s="60">
        <v>1.1232717053666801</v>
      </c>
      <c r="AM368" s="60">
        <v>224.86448466870101</v>
      </c>
      <c r="AN368" s="60">
        <v>0.21668836950326201</v>
      </c>
      <c r="AO368" s="60">
        <v>4.9201619568698902E-2</v>
      </c>
      <c r="AP368" s="60">
        <v>6.6257140099228395E-2</v>
      </c>
      <c r="AQ368" s="60">
        <v>0.10122960983533399</v>
      </c>
      <c r="AR368" s="60">
        <v>16.0799778658725</v>
      </c>
    </row>
    <row r="369" spans="1:44">
      <c r="A369">
        <v>0</v>
      </c>
      <c r="B369">
        <v>364</v>
      </c>
      <c r="C369" s="59" t="s">
        <v>888</v>
      </c>
      <c r="D369" t="s">
        <v>880</v>
      </c>
      <c r="E369" t="s">
        <v>889</v>
      </c>
      <c r="F369" s="60">
        <v>7.6440634941098002</v>
      </c>
      <c r="G369" s="60">
        <v>7.6394894417625103</v>
      </c>
      <c r="H369" s="60">
        <v>4.5740523472899098E-3</v>
      </c>
      <c r="I369" s="60">
        <v>52462.470514902998</v>
      </c>
      <c r="J369" s="60">
        <v>118534.70611439399</v>
      </c>
      <c r="K369" s="60">
        <v>4.7103651545952101E-3</v>
      </c>
      <c r="L369" s="60">
        <v>51545.0351345155</v>
      </c>
      <c r="M369" s="60">
        <v>1.06835312201692E-2</v>
      </c>
      <c r="N369" s="60">
        <v>116908.76907220201</v>
      </c>
      <c r="O369" s="60">
        <v>2.6369197805225098E-5</v>
      </c>
      <c r="P369" s="60">
        <v>321.62770812512298</v>
      </c>
      <c r="Q369" s="60">
        <v>5.2257784874770296E-4</v>
      </c>
      <c r="R369" s="60">
        <v>85.448947311741904</v>
      </c>
      <c r="S369" s="60">
        <v>4.8557646492009103E-3</v>
      </c>
      <c r="T369" s="60">
        <v>793.95060911701705</v>
      </c>
      <c r="U369" s="60">
        <v>1.1535502020759399E-3</v>
      </c>
      <c r="V369" s="60">
        <v>7.6691236659122604E-4</v>
      </c>
      <c r="W369" s="60">
        <v>9.9550651099854798E-5</v>
      </c>
      <c r="X369" s="60">
        <v>2.8708718438485802E-4</v>
      </c>
      <c r="Y369" s="60">
        <v>41.588156150516603</v>
      </c>
      <c r="Z369" s="60">
        <v>1.24377187680929E-3</v>
      </c>
      <c r="AA369" s="60">
        <v>63.7323123513303</v>
      </c>
      <c r="AB369" s="60">
        <v>5.2502501699487397E-3</v>
      </c>
      <c r="AC369" s="60">
        <v>3.2398306598125699</v>
      </c>
      <c r="AD369" s="60">
        <v>9.5067686630510906E-2</v>
      </c>
      <c r="AE369" s="60">
        <v>4.0617048838892096</v>
      </c>
      <c r="AF369" s="60">
        <v>6.6782744817895701E-2</v>
      </c>
      <c r="AG369" s="60">
        <v>1.80349764727552</v>
      </c>
      <c r="AH369" s="60">
        <v>2.4551388943124999E-3</v>
      </c>
      <c r="AI369" s="60">
        <v>1.38321320753124</v>
      </c>
      <c r="AJ369" s="60">
        <v>3.19999502050754</v>
      </c>
      <c r="AK369" s="60">
        <v>280.527176055876</v>
      </c>
      <c r="AL369" s="60">
        <v>0.53105671922662601</v>
      </c>
      <c r="AM369" s="60">
        <v>106.310694846324</v>
      </c>
      <c r="AN369" s="60">
        <v>0.103926191398876</v>
      </c>
      <c r="AO369" s="60">
        <v>2.3597651308327999E-2</v>
      </c>
      <c r="AP369" s="60">
        <v>3.1777664419012003E-2</v>
      </c>
      <c r="AQ369" s="60">
        <v>4.8550875671535799E-2</v>
      </c>
      <c r="AR369" s="60">
        <v>7.7121391480736499</v>
      </c>
    </row>
    <row r="370" spans="1:44">
      <c r="A370">
        <v>0</v>
      </c>
      <c r="B370">
        <v>365</v>
      </c>
      <c r="C370" s="59" t="s">
        <v>890</v>
      </c>
      <c r="D370" t="s">
        <v>880</v>
      </c>
      <c r="E370" t="s">
        <v>891</v>
      </c>
      <c r="F370" s="60">
        <v>8.0407715605762906</v>
      </c>
      <c r="G370" s="60">
        <v>8.0345349797175505</v>
      </c>
      <c r="H370" s="60">
        <v>6.2365808587347997E-3</v>
      </c>
      <c r="I370" s="60">
        <v>271972.06842820701</v>
      </c>
      <c r="J370" s="60">
        <v>613474.51060442405</v>
      </c>
      <c r="K370" s="60">
        <v>2.4332565766473201E-2</v>
      </c>
      <c r="L370" s="60">
        <v>266268.73207955202</v>
      </c>
      <c r="M370" s="60">
        <v>5.52384566399775E-2</v>
      </c>
      <c r="N370" s="60">
        <v>604468.67595952598</v>
      </c>
      <c r="O370" s="60">
        <v>1.9447515231995699E-4</v>
      </c>
      <c r="P370" s="60">
        <v>2372.0326264744399</v>
      </c>
      <c r="Q370" s="60">
        <v>2.4039393552860401E-3</v>
      </c>
      <c r="R370" s="60">
        <v>398.305965742279</v>
      </c>
      <c r="S370" s="60">
        <v>2.23368893546033E-2</v>
      </c>
      <c r="T370" s="60">
        <v>3700.8042619851299</v>
      </c>
      <c r="U370" s="60">
        <v>5.4723856568445499E-3</v>
      </c>
      <c r="V370" s="60">
        <v>3.23651857061995E-3</v>
      </c>
      <c r="W370" s="60">
        <v>7.16158624854133E-4</v>
      </c>
      <c r="X370" s="60">
        <v>1.5197084613704601E-3</v>
      </c>
      <c r="Y370" s="60">
        <v>189.38522990885599</v>
      </c>
      <c r="Z370" s="60">
        <v>5.7467780325657202E-3</v>
      </c>
      <c r="AA370" s="60">
        <v>295.522196579298</v>
      </c>
      <c r="AB370" s="60">
        <v>3.80127107775248E-2</v>
      </c>
      <c r="AC370" s="60">
        <v>23.456929070641799</v>
      </c>
      <c r="AD370" s="60">
        <v>0.68480486373049698</v>
      </c>
      <c r="AE370" s="60">
        <v>29.2578409984425</v>
      </c>
      <c r="AF370" s="60">
        <v>0.48259683422906202</v>
      </c>
      <c r="AG370" s="60">
        <v>13.0327415785027</v>
      </c>
      <c r="AH370" s="60">
        <v>1.5198070755702999E-2</v>
      </c>
      <c r="AI370" s="60">
        <v>8.5625184983862006</v>
      </c>
      <c r="AJ370" s="60">
        <v>19.067965395617499</v>
      </c>
      <c r="AK370" s="60">
        <v>1671.59087788685</v>
      </c>
      <c r="AL370" s="60">
        <v>3.2427861174177801</v>
      </c>
      <c r="AM370" s="60">
        <v>649.163889466917</v>
      </c>
      <c r="AN370" s="60">
        <v>0.71455422790383505</v>
      </c>
      <c r="AO370" s="60">
        <v>0.162247830621919</v>
      </c>
      <c r="AP370" s="60">
        <v>0.21849016776334801</v>
      </c>
      <c r="AQ370" s="60">
        <v>0.33381622951856699</v>
      </c>
      <c r="AR370" s="60">
        <v>53.025532450122299</v>
      </c>
    </row>
    <row r="371" spans="1:44">
      <c r="A371">
        <v>0</v>
      </c>
      <c r="B371">
        <v>366</v>
      </c>
      <c r="C371" s="59" t="s">
        <v>892</v>
      </c>
      <c r="D371" t="s">
        <v>880</v>
      </c>
      <c r="E371" t="s">
        <v>893</v>
      </c>
      <c r="F371" s="60">
        <v>8.1543700152730008</v>
      </c>
      <c r="G371" s="60">
        <v>8.1489346515795607</v>
      </c>
      <c r="H371" s="60">
        <v>5.4353636934347804E-3</v>
      </c>
      <c r="I371" s="60">
        <v>341409.51600869402</v>
      </c>
      <c r="J371" s="60">
        <v>772607.15012054704</v>
      </c>
      <c r="K371" s="60">
        <v>3.0643103489071899E-2</v>
      </c>
      <c r="L371" s="60">
        <v>335324.28891079198</v>
      </c>
      <c r="M371" s="60">
        <v>6.9666128114807102E-2</v>
      </c>
      <c r="N371" s="60">
        <v>762349.18175297801</v>
      </c>
      <c r="O371" s="60">
        <v>1.83871698416141E-4</v>
      </c>
      <c r="P371" s="60">
        <v>2242.7012527070101</v>
      </c>
      <c r="Q371" s="60">
        <v>3.0272567442874701E-3</v>
      </c>
      <c r="R371" s="60">
        <v>503.25905396725602</v>
      </c>
      <c r="S371" s="60">
        <v>2.8128855293177699E-2</v>
      </c>
      <c r="T371" s="60">
        <v>4676.00032363436</v>
      </c>
      <c r="U371" s="60">
        <v>6.7440024288217904E-3</v>
      </c>
      <c r="V371" s="60">
        <v>4.1741979403757097E-3</v>
      </c>
      <c r="W371" s="60">
        <v>7.4416293338191205E-4</v>
      </c>
      <c r="X371" s="60">
        <v>1.82564155506417E-3</v>
      </c>
      <c r="Y371" s="60">
        <v>237.20855462692899</v>
      </c>
      <c r="Z371" s="60">
        <v>7.1926980798412404E-3</v>
      </c>
      <c r="AA371" s="60">
        <v>369.48274862737702</v>
      </c>
      <c r="AB371" s="60">
        <v>4.0171775014904501E-2</v>
      </c>
      <c r="AC371" s="60">
        <v>24.789247014804801</v>
      </c>
      <c r="AD371" s="60">
        <v>0.72556523681895002</v>
      </c>
      <c r="AE371" s="60">
        <v>30.999301344332402</v>
      </c>
      <c r="AF371" s="60">
        <v>0.51049835575998204</v>
      </c>
      <c r="AG371" s="60">
        <v>13.7862345439931</v>
      </c>
      <c r="AH371" s="60">
        <v>1.6726721157224098E-2</v>
      </c>
      <c r="AI371" s="60">
        <v>9.4237526345963492</v>
      </c>
      <c r="AJ371" s="60">
        <v>21.3940947066455</v>
      </c>
      <c r="AK371" s="60">
        <v>1875.51072231836</v>
      </c>
      <c r="AL371" s="60">
        <v>3.6053043894119199</v>
      </c>
      <c r="AM371" s="60">
        <v>721.73536440524401</v>
      </c>
      <c r="AN371" s="60">
        <v>0.75909578642337505</v>
      </c>
      <c r="AO371" s="60">
        <v>0.17236152032016</v>
      </c>
      <c r="AP371" s="60">
        <v>0.23210976390655</v>
      </c>
      <c r="AQ371" s="60">
        <v>0.35462450219666503</v>
      </c>
      <c r="AR371" s="60">
        <v>56.330865711651498</v>
      </c>
    </row>
    <row r="372" spans="1:44">
      <c r="A372">
        <v>0</v>
      </c>
      <c r="B372">
        <v>367</v>
      </c>
      <c r="C372" s="59" t="s">
        <v>894</v>
      </c>
      <c r="D372" t="s">
        <v>880</v>
      </c>
      <c r="E372" t="s">
        <v>895</v>
      </c>
      <c r="F372" s="60">
        <v>7.8720184080377598</v>
      </c>
      <c r="G372" s="60">
        <v>7.8694845301641196</v>
      </c>
      <c r="H372" s="60">
        <v>2.5338778736410101E-3</v>
      </c>
      <c r="I372" s="60">
        <v>34275.574156942501</v>
      </c>
      <c r="J372" s="60">
        <v>77238.666611809196</v>
      </c>
      <c r="K372" s="60">
        <v>3.0906362558938E-3</v>
      </c>
      <c r="L372" s="60">
        <v>33820.510548453203</v>
      </c>
      <c r="M372" s="60">
        <v>6.9874021463650704E-3</v>
      </c>
      <c r="N372" s="60">
        <v>76462.413700987905</v>
      </c>
      <c r="O372" s="60">
        <v>1.45386889861425E-5</v>
      </c>
      <c r="P372" s="60">
        <v>177.32982445261999</v>
      </c>
      <c r="Q372" s="60">
        <v>2.40881965716288E-4</v>
      </c>
      <c r="R372" s="60">
        <v>38.736163409649599</v>
      </c>
      <c r="S372" s="60">
        <v>2.2383093261799099E-3</v>
      </c>
      <c r="T372" s="60">
        <v>359.92546574164601</v>
      </c>
      <c r="U372" s="60">
        <v>5.5505022307324799E-4</v>
      </c>
      <c r="V372" s="60">
        <v>3.68995268181993E-4</v>
      </c>
      <c r="W372" s="60">
        <v>6.1316150370520594E-5</v>
      </c>
      <c r="X372" s="60">
        <v>1.2473880452073399E-4</v>
      </c>
      <c r="Y372" s="60">
        <v>19.925916332240799</v>
      </c>
      <c r="Z372" s="60">
        <v>5.7707626918013797E-4</v>
      </c>
      <c r="AA372" s="60">
        <v>29.526007983299301</v>
      </c>
      <c r="AB372" s="60">
        <v>3.4990062592399301E-3</v>
      </c>
      <c r="AC372" s="60">
        <v>2.1591709710229399</v>
      </c>
      <c r="AD372" s="60">
        <v>6.3795978870143405E-2</v>
      </c>
      <c r="AE372" s="60">
        <v>2.72564157321351</v>
      </c>
      <c r="AF372" s="60">
        <v>4.4622491697547E-2</v>
      </c>
      <c r="AG372" s="60">
        <v>1.20505018192262</v>
      </c>
      <c r="AH372" s="60">
        <v>1.2615355074852199E-3</v>
      </c>
      <c r="AI372" s="60">
        <v>0.71074291549165403</v>
      </c>
      <c r="AJ372" s="60">
        <v>1.4678029513889399</v>
      </c>
      <c r="AK372" s="60">
        <v>128.674768029581</v>
      </c>
      <c r="AL372" s="60">
        <v>0.24644389470188199</v>
      </c>
      <c r="AM372" s="60">
        <v>49.334884086478802</v>
      </c>
      <c r="AN372" s="60">
        <v>6.3813176091137194E-2</v>
      </c>
      <c r="AO372" s="60">
        <v>1.44895268683095E-2</v>
      </c>
      <c r="AP372" s="60">
        <v>1.9512262926631E-2</v>
      </c>
      <c r="AQ372" s="60">
        <v>2.9811386296196798E-2</v>
      </c>
      <c r="AR372" s="60">
        <v>4.7354385537571098</v>
      </c>
    </row>
    <row r="373" spans="1:44">
      <c r="A373">
        <v>0</v>
      </c>
      <c r="B373">
        <v>368</v>
      </c>
      <c r="C373" s="59" t="s">
        <v>896</v>
      </c>
      <c r="D373" t="s">
        <v>880</v>
      </c>
      <c r="E373" t="s">
        <v>897</v>
      </c>
      <c r="F373" s="60">
        <v>7.6940648446191204</v>
      </c>
      <c r="G373" s="60">
        <v>7.69151067975963</v>
      </c>
      <c r="H373" s="60">
        <v>2.55416485949045E-3</v>
      </c>
      <c r="I373" s="60">
        <v>34026.060004822502</v>
      </c>
      <c r="J373" s="60">
        <v>76774.439274233402</v>
      </c>
      <c r="K373" s="60">
        <v>3.0643711605063302E-3</v>
      </c>
      <c r="L373" s="60">
        <v>33533.094346072801</v>
      </c>
      <c r="M373" s="60">
        <v>6.9360669624667299E-3</v>
      </c>
      <c r="N373" s="60">
        <v>75900.658131975404</v>
      </c>
      <c r="O373" s="60">
        <v>1.3845285938329901E-5</v>
      </c>
      <c r="P373" s="60">
        <v>168.87231904338299</v>
      </c>
      <c r="Q373" s="60">
        <v>2.7784258255777799E-4</v>
      </c>
      <c r="R373" s="60">
        <v>45.927213124610802</v>
      </c>
      <c r="S373" s="60">
        <v>2.5817527160277901E-3</v>
      </c>
      <c r="T373" s="60">
        <v>426.74269663290897</v>
      </c>
      <c r="U373" s="60">
        <v>6.1520402285525301E-4</v>
      </c>
      <c r="V373" s="60">
        <v>4.0182253375912498E-4</v>
      </c>
      <c r="W373" s="60">
        <v>5.6563718928193203E-5</v>
      </c>
      <c r="X373" s="60">
        <v>1.56817770167935E-4</v>
      </c>
      <c r="Y373" s="60">
        <v>22.043757198722901</v>
      </c>
      <c r="Z373" s="60">
        <v>6.6334368509114001E-4</v>
      </c>
      <c r="AA373" s="60">
        <v>34.013401017953903</v>
      </c>
      <c r="AB373" s="60">
        <v>3.0597919635137198E-3</v>
      </c>
      <c r="AC373" s="60">
        <v>1.88814008764398</v>
      </c>
      <c r="AD373" s="60">
        <v>5.5406562200212797E-2</v>
      </c>
      <c r="AE373" s="60">
        <v>2.3672092197086299</v>
      </c>
      <c r="AF373" s="60">
        <v>3.8920961151431399E-2</v>
      </c>
      <c r="AG373" s="60">
        <v>1.0510778204417</v>
      </c>
      <c r="AH373" s="60">
        <v>1.34785047404258E-3</v>
      </c>
      <c r="AI373" s="60">
        <v>0.75937234416694099</v>
      </c>
      <c r="AJ373" s="60">
        <v>1.74838092811034</v>
      </c>
      <c r="AK373" s="60">
        <v>153.27160238985499</v>
      </c>
      <c r="AL373" s="60">
        <v>0.29156582470126102</v>
      </c>
      <c r="AM373" s="60">
        <v>58.367711574335303</v>
      </c>
      <c r="AN373" s="60">
        <v>5.9344866767457698E-2</v>
      </c>
      <c r="AO373" s="60">
        <v>1.34749450299509E-2</v>
      </c>
      <c r="AP373" s="60">
        <v>1.8145980285735198E-2</v>
      </c>
      <c r="AQ373" s="60">
        <v>2.7723941451771698E-2</v>
      </c>
      <c r="AR373" s="60">
        <v>4.4038549289075197</v>
      </c>
    </row>
    <row r="374" spans="1:44">
      <c r="A374">
        <v>0</v>
      </c>
      <c r="B374">
        <v>369</v>
      </c>
      <c r="C374" s="59" t="s">
        <v>898</v>
      </c>
      <c r="D374" t="s">
        <v>880</v>
      </c>
      <c r="E374" t="s">
        <v>211</v>
      </c>
      <c r="F374" s="60">
        <v>8.3704539598170804</v>
      </c>
      <c r="G374" s="60">
        <v>8.3651519877344995</v>
      </c>
      <c r="H374" s="60">
        <v>5.3019720825826502E-3</v>
      </c>
      <c r="I374" s="60">
        <v>569971.423561548</v>
      </c>
      <c r="J374" s="60">
        <v>1282313.73531924</v>
      </c>
      <c r="K374" s="60">
        <v>5.10069476994447E-2</v>
      </c>
      <c r="L374" s="60">
        <v>558163.714485573</v>
      </c>
      <c r="M374" s="60">
        <v>0.115602348050287</v>
      </c>
      <c r="N374" s="60">
        <v>1265024.4506143001</v>
      </c>
      <c r="O374" s="60">
        <v>5.5347301352464697E-4</v>
      </c>
      <c r="P374" s="60">
        <v>6750.7649707024502</v>
      </c>
      <c r="Q374" s="60">
        <v>4.0510243235881999E-3</v>
      </c>
      <c r="R374" s="60">
        <v>661.11216328801197</v>
      </c>
      <c r="S374" s="60">
        <v>3.7641591435259802E-2</v>
      </c>
      <c r="T374" s="60">
        <v>6142.68779225251</v>
      </c>
      <c r="U374" s="60">
        <v>9.3232872832416103E-3</v>
      </c>
      <c r="V374" s="60">
        <v>5.92900401206942E-3</v>
      </c>
      <c r="W374" s="60">
        <v>1.1148458437030501E-3</v>
      </c>
      <c r="X374" s="60">
        <v>2.27943742746914E-3</v>
      </c>
      <c r="Y374" s="60">
        <v>329.89786019961599</v>
      </c>
      <c r="Z374" s="60">
        <v>9.7225108525758504E-3</v>
      </c>
      <c r="AA374" s="60">
        <v>498.42990538299102</v>
      </c>
      <c r="AB374" s="60">
        <v>6.2077053087365101E-2</v>
      </c>
      <c r="AC374" s="60">
        <v>38.306582230008601</v>
      </c>
      <c r="AD374" s="60">
        <v>1.1229558753476601</v>
      </c>
      <c r="AE374" s="60">
        <v>47.9775570959129</v>
      </c>
      <c r="AF374" s="60">
        <v>0.78932756977866403</v>
      </c>
      <c r="AG374" s="60">
        <v>21.3161411515397</v>
      </c>
      <c r="AH374" s="60">
        <v>2.30161233413116E-2</v>
      </c>
      <c r="AI374" s="60">
        <v>12.967170967740101</v>
      </c>
      <c r="AJ374" s="60">
        <v>27.638630444082001</v>
      </c>
      <c r="AK374" s="60">
        <v>2422.9371917274302</v>
      </c>
      <c r="AL374" s="60">
        <v>4.6935227795016701</v>
      </c>
      <c r="AM374" s="60">
        <v>939.58262818427295</v>
      </c>
      <c r="AN374" s="60">
        <v>1.13757379925517</v>
      </c>
      <c r="AO374" s="60">
        <v>0.25829935466470499</v>
      </c>
      <c r="AP374" s="60">
        <v>0.34783752361874398</v>
      </c>
      <c r="AQ374" s="60">
        <v>0.53143692097172202</v>
      </c>
      <c r="AR374" s="60">
        <v>84.416905045493493</v>
      </c>
    </row>
    <row r="375" spans="1:44">
      <c r="A375">
        <v>0</v>
      </c>
      <c r="B375">
        <v>370</v>
      </c>
      <c r="C375" s="59" t="s">
        <v>899</v>
      </c>
      <c r="D375" t="s">
        <v>880</v>
      </c>
      <c r="E375" t="s">
        <v>900</v>
      </c>
      <c r="F375" s="60">
        <v>8.0961510640230294</v>
      </c>
      <c r="G375" s="60">
        <v>8.0929487175793007</v>
      </c>
      <c r="H375" s="60">
        <v>3.2023464437323E-3</v>
      </c>
      <c r="I375" s="60">
        <v>29756.105306515001</v>
      </c>
      <c r="J375" s="60">
        <v>67359.393224002197</v>
      </c>
      <c r="K375" s="60">
        <v>2.6827595537137201E-3</v>
      </c>
      <c r="L375" s="60">
        <v>29357.158291375501</v>
      </c>
      <c r="M375" s="60">
        <v>6.0902430821893902E-3</v>
      </c>
      <c r="N375" s="60">
        <v>66644.895532768904</v>
      </c>
      <c r="O375" s="60">
        <v>1.00097079295504E-5</v>
      </c>
      <c r="P375" s="60">
        <v>122.08939551984599</v>
      </c>
      <c r="Q375" s="60">
        <v>2.3560123077005901E-4</v>
      </c>
      <c r="R375" s="60">
        <v>38.056459709017503</v>
      </c>
      <c r="S375" s="60">
        <v>2.18922283632256E-3</v>
      </c>
      <c r="T375" s="60">
        <v>353.60713580285898</v>
      </c>
      <c r="U375" s="60">
        <v>5.37581548908921E-4</v>
      </c>
      <c r="V375" s="60">
        <v>3.7025776764371598E-4</v>
      </c>
      <c r="W375" s="60">
        <v>4.6411097922851299E-5</v>
      </c>
      <c r="X375" s="60">
        <v>1.20912683342354E-4</v>
      </c>
      <c r="Y375" s="60">
        <v>19.584799532772202</v>
      </c>
      <c r="Z375" s="60">
        <v>5.7414746219181195E-4</v>
      </c>
      <c r="AA375" s="60">
        <v>29.359441266817299</v>
      </c>
      <c r="AB375" s="60">
        <v>2.5440211348833901E-3</v>
      </c>
      <c r="AC375" s="60">
        <v>1.56986760729667</v>
      </c>
      <c r="AD375" s="60">
        <v>4.6041111689691598E-2</v>
      </c>
      <c r="AE375" s="60">
        <v>1.9670764571827899</v>
      </c>
      <c r="AF375" s="60">
        <v>3.2353448788089899E-2</v>
      </c>
      <c r="AG375" s="60">
        <v>0.87371923585466604</v>
      </c>
      <c r="AH375" s="60">
        <v>1.1395804432277499E-3</v>
      </c>
      <c r="AI375" s="60">
        <v>0.64203403063819398</v>
      </c>
      <c r="AJ375" s="60">
        <v>1.4855801832215001</v>
      </c>
      <c r="AK375" s="60">
        <v>130.233206905928</v>
      </c>
      <c r="AL375" s="60">
        <v>0.25417473491250298</v>
      </c>
      <c r="AM375" s="60">
        <v>50.882498427436502</v>
      </c>
      <c r="AN375" s="60">
        <v>4.9705206150678298E-2</v>
      </c>
      <c r="AO375" s="60">
        <v>1.1286146885203199E-2</v>
      </c>
      <c r="AP375" s="60">
        <v>1.5198441439664799E-2</v>
      </c>
      <c r="AQ375" s="60">
        <v>2.3220617825810301E-2</v>
      </c>
      <c r="AR375" s="60">
        <v>3.6885164467006901</v>
      </c>
    </row>
    <row r="376" spans="1:44">
      <c r="A376">
        <v>0</v>
      </c>
      <c r="B376">
        <v>371</v>
      </c>
      <c r="C376" s="59" t="s">
        <v>901</v>
      </c>
      <c r="D376" t="s">
        <v>880</v>
      </c>
      <c r="E376" t="s">
        <v>902</v>
      </c>
      <c r="F376" s="60">
        <v>7.32787753449779</v>
      </c>
      <c r="G376" s="60">
        <v>7.3253173370204898</v>
      </c>
      <c r="H376" s="60">
        <v>2.5601974772984102E-3</v>
      </c>
      <c r="I376" s="60">
        <v>32461.2339009883</v>
      </c>
      <c r="J376" s="60">
        <v>73178.693902636194</v>
      </c>
      <c r="K376" s="60">
        <v>2.9163712664009799E-3</v>
      </c>
      <c r="L376" s="60">
        <v>31913.546924335598</v>
      </c>
      <c r="M376" s="60">
        <v>6.6034761494371801E-3</v>
      </c>
      <c r="N376" s="60">
        <v>72261.151516166399</v>
      </c>
      <c r="O376" s="60">
        <v>1.8465175334088401E-5</v>
      </c>
      <c r="P376" s="60">
        <v>225.22156596112299</v>
      </c>
      <c r="Q376" s="60">
        <v>2.7025366724968002E-4</v>
      </c>
      <c r="R376" s="60">
        <v>44.6053876644376</v>
      </c>
      <c r="S376" s="60">
        <v>2.5112364858727899E-3</v>
      </c>
      <c r="T376" s="60">
        <v>414.46079748154602</v>
      </c>
      <c r="U376" s="60">
        <v>6.0598150389083304E-4</v>
      </c>
      <c r="V376" s="60">
        <v>3.8508682763135899E-4</v>
      </c>
      <c r="W376" s="60">
        <v>6.6272173950731903E-5</v>
      </c>
      <c r="X376" s="60">
        <v>1.5462250230874301E-4</v>
      </c>
      <c r="Y376" s="60">
        <v>21.476866902442499</v>
      </c>
      <c r="Z376" s="60">
        <v>6.4104843191878499E-4</v>
      </c>
      <c r="AA376" s="60">
        <v>32.885287097887499</v>
      </c>
      <c r="AB376" s="60">
        <v>3.4739984808902298E-3</v>
      </c>
      <c r="AC376" s="60">
        <v>2.1437391412227398</v>
      </c>
      <c r="AD376" s="60">
        <v>6.2165104321272202E-2</v>
      </c>
      <c r="AE376" s="60">
        <v>2.6559635221854401</v>
      </c>
      <c r="AF376" s="60">
        <v>4.3994676490997101E-2</v>
      </c>
      <c r="AG376" s="60">
        <v>1.18809575378368</v>
      </c>
      <c r="AH376" s="60">
        <v>1.4256260789046701E-3</v>
      </c>
      <c r="AI376" s="60">
        <v>0.80319073835829202</v>
      </c>
      <c r="AJ376" s="60">
        <v>1.7494296489814301</v>
      </c>
      <c r="AK376" s="60">
        <v>153.363538378052</v>
      </c>
      <c r="AL376" s="60">
        <v>0.29251612926097698</v>
      </c>
      <c r="AM376" s="60">
        <v>58.5579502708839</v>
      </c>
      <c r="AN376" s="60">
        <v>6.44863214397048E-2</v>
      </c>
      <c r="AO376" s="60">
        <v>1.4642372347971101E-2</v>
      </c>
      <c r="AP376" s="60">
        <v>1.9718091534528699E-2</v>
      </c>
      <c r="AQ376" s="60">
        <v>3.0125857557204899E-2</v>
      </c>
      <c r="AR376" s="60">
        <v>4.7853912223303903</v>
      </c>
    </row>
    <row r="377" spans="1:44">
      <c r="A377">
        <v>0</v>
      </c>
      <c r="B377">
        <v>372</v>
      </c>
      <c r="C377" s="59" t="s">
        <v>903</v>
      </c>
      <c r="D377" t="s">
        <v>880</v>
      </c>
      <c r="E377" t="s">
        <v>904</v>
      </c>
      <c r="F377" s="60">
        <v>7.6464597971351704</v>
      </c>
      <c r="G377" s="60">
        <v>7.6441027090459697</v>
      </c>
      <c r="H377" s="60">
        <v>2.3570880891998799E-3</v>
      </c>
      <c r="I377" s="60">
        <v>27100.269009755499</v>
      </c>
      <c r="J377" s="60">
        <v>61041.428777860798</v>
      </c>
      <c r="K377" s="60">
        <v>2.4440473345325501E-3</v>
      </c>
      <c r="L377" s="60">
        <v>26744.955347251798</v>
      </c>
      <c r="M377" s="60">
        <v>5.5190399378469597E-3</v>
      </c>
      <c r="N377" s="60">
        <v>60394.279035371801</v>
      </c>
      <c r="O377" s="60">
        <v>1.0248327783260299E-5</v>
      </c>
      <c r="P377" s="60">
        <v>124.99986542601199</v>
      </c>
      <c r="Q377" s="60">
        <v>2.1840231700292101E-4</v>
      </c>
      <c r="R377" s="60">
        <v>35.196029142018403</v>
      </c>
      <c r="S377" s="60">
        <v>2.0294287253886799E-3</v>
      </c>
      <c r="T377" s="60">
        <v>327.03210912737097</v>
      </c>
      <c r="U377" s="60">
        <v>4.9584902905683E-4</v>
      </c>
      <c r="V377" s="60">
        <v>3.4386326763213198E-4</v>
      </c>
      <c r="W377" s="60">
        <v>4.5839598505415298E-5</v>
      </c>
      <c r="X377" s="60">
        <v>1.06146162919283E-4</v>
      </c>
      <c r="Y377" s="60">
        <v>18.082536257975601</v>
      </c>
      <c r="Z377" s="60">
        <v>5.22726073445395E-4</v>
      </c>
      <c r="AA377" s="60">
        <v>26.7119805337428</v>
      </c>
      <c r="AB377" s="60">
        <v>2.6486446190204598E-3</v>
      </c>
      <c r="AC377" s="60">
        <v>1.63442879213008</v>
      </c>
      <c r="AD377" s="60">
        <v>4.8015991255985199E-2</v>
      </c>
      <c r="AE377" s="60">
        <v>2.0514518981323899</v>
      </c>
      <c r="AF377" s="60">
        <v>3.3705440857932797E-2</v>
      </c>
      <c r="AG377" s="60">
        <v>0.91023038141697699</v>
      </c>
      <c r="AH377" s="60">
        <v>9.9247497127465307E-4</v>
      </c>
      <c r="AI377" s="60">
        <v>0.55915552947166502</v>
      </c>
      <c r="AJ377" s="60">
        <v>1.1680106856063901</v>
      </c>
      <c r="AK377" s="60">
        <v>102.393515344996</v>
      </c>
      <c r="AL377" s="60">
        <v>0.196000779466347</v>
      </c>
      <c r="AM377" s="60">
        <v>39.236824054939198</v>
      </c>
      <c r="AN377" s="60">
        <v>4.7672115240486E-2</v>
      </c>
      <c r="AO377" s="60">
        <v>1.0824510665314299E-2</v>
      </c>
      <c r="AP377" s="60">
        <v>1.45767843331834E-2</v>
      </c>
      <c r="AQ377" s="60">
        <v>2.2270820241988398E-2</v>
      </c>
      <c r="AR377" s="60">
        <v>3.5376451428547999</v>
      </c>
    </row>
    <row r="378" spans="1:44">
      <c r="A378">
        <v>0</v>
      </c>
      <c r="B378">
        <v>373</v>
      </c>
      <c r="C378" s="59" t="s">
        <v>905</v>
      </c>
      <c r="D378" t="s">
        <v>880</v>
      </c>
      <c r="E378" t="s">
        <v>906</v>
      </c>
      <c r="F378" s="60">
        <v>7.9081827027368501</v>
      </c>
      <c r="G378" s="60">
        <v>7.9047489519050398</v>
      </c>
      <c r="H378" s="60">
        <v>3.43375083180675E-3</v>
      </c>
      <c r="I378" s="60">
        <v>67335.191386045</v>
      </c>
      <c r="J378" s="60">
        <v>152193.23989040099</v>
      </c>
      <c r="K378" s="60">
        <v>6.0292694784071102E-3</v>
      </c>
      <c r="L378" s="60">
        <v>65977.6677391509</v>
      </c>
      <c r="M378" s="60">
        <v>1.37094022605598E-2</v>
      </c>
      <c r="N378" s="60">
        <v>150020.56061500599</v>
      </c>
      <c r="O378" s="60">
        <v>4.1781416947898E-5</v>
      </c>
      <c r="P378" s="60">
        <v>509.61206610956702</v>
      </c>
      <c r="Q378" s="60">
        <v>5.86559719582683E-4</v>
      </c>
      <c r="R378" s="60">
        <v>98.310529373478403</v>
      </c>
      <c r="S378" s="60">
        <v>5.4503524607161001E-3</v>
      </c>
      <c r="T378" s="60">
        <v>913.46615787508699</v>
      </c>
      <c r="U378" s="60">
        <v>1.3128991721265699E-3</v>
      </c>
      <c r="V378" s="60">
        <v>7.2524137952193098E-4</v>
      </c>
      <c r="W378" s="60">
        <v>1.8340648706185599E-4</v>
      </c>
      <c r="X378" s="60">
        <v>4.0425130554278303E-4</v>
      </c>
      <c r="Y378" s="60">
        <v>44.550551860546904</v>
      </c>
      <c r="Z378" s="60">
        <v>1.3888064414710401E-3</v>
      </c>
      <c r="AA378" s="60">
        <v>71.613916562633804</v>
      </c>
      <c r="AB378" s="60">
        <v>1.01868564002433E-2</v>
      </c>
      <c r="AC378" s="60">
        <v>6.2861175418881396</v>
      </c>
      <c r="AD378" s="60">
        <v>0.18424183591871299</v>
      </c>
      <c r="AE378" s="60">
        <v>7.8716122300969298</v>
      </c>
      <c r="AF378" s="60">
        <v>0.129519836447759</v>
      </c>
      <c r="AG378" s="60">
        <v>3.4977406356387002</v>
      </c>
      <c r="AH378" s="60">
        <v>3.8955026447716301E-3</v>
      </c>
      <c r="AI378" s="60">
        <v>2.1947070777243902</v>
      </c>
      <c r="AJ378" s="60">
        <v>4.93671851569695</v>
      </c>
      <c r="AK378" s="60">
        <v>432.77683100005999</v>
      </c>
      <c r="AL378" s="60">
        <v>0.83186259270838703</v>
      </c>
      <c r="AM378" s="60">
        <v>166.52814482091799</v>
      </c>
      <c r="AN378" s="60">
        <v>0.19245173952914399</v>
      </c>
      <c r="AO378" s="60">
        <v>4.36984116089109E-2</v>
      </c>
      <c r="AP378" s="60">
        <v>5.88462754342996E-2</v>
      </c>
      <c r="AQ378" s="60">
        <v>8.9907052485933101E-2</v>
      </c>
      <c r="AR378" s="60">
        <v>14.2814296815811</v>
      </c>
    </row>
    <row r="379" spans="1:44">
      <c r="A379">
        <v>0</v>
      </c>
      <c r="B379">
        <v>374</v>
      </c>
      <c r="C379" s="59" t="s">
        <v>907</v>
      </c>
      <c r="D379" t="s">
        <v>880</v>
      </c>
      <c r="E379" t="s">
        <v>908</v>
      </c>
      <c r="F379" s="60">
        <v>8.0374176446011507</v>
      </c>
      <c r="G379" s="60">
        <v>8.0340110237648208</v>
      </c>
      <c r="H379" s="60">
        <v>3.4066208363245898E-3</v>
      </c>
      <c r="I379" s="60">
        <v>118290.646816672</v>
      </c>
      <c r="J379" s="60">
        <v>266015.17211323202</v>
      </c>
      <c r="K379" s="60">
        <v>1.05359301625276E-2</v>
      </c>
      <c r="L379" s="60">
        <v>115293.586076334</v>
      </c>
      <c r="M379" s="60">
        <v>2.3903572960402301E-2</v>
      </c>
      <c r="N379" s="60">
        <v>261574.308497591</v>
      </c>
      <c r="O379" s="60">
        <v>1.02484190423979E-4</v>
      </c>
      <c r="P379" s="60">
        <v>1250.0097852272099</v>
      </c>
      <c r="Q379" s="60">
        <v>1.0593045337281199E-3</v>
      </c>
      <c r="R379" s="60">
        <v>174.12757587842299</v>
      </c>
      <c r="S379" s="60">
        <v>9.8431253062297407E-3</v>
      </c>
      <c r="T379" s="60">
        <v>1617.9304511816099</v>
      </c>
      <c r="U379" s="60">
        <v>2.4863211317839098E-3</v>
      </c>
      <c r="V379" s="60">
        <v>1.4672971416445301E-3</v>
      </c>
      <c r="W379" s="60">
        <v>3.3519031194545002E-4</v>
      </c>
      <c r="X379" s="60">
        <v>6.8383367819393505E-4</v>
      </c>
      <c r="Y379" s="60">
        <v>85.932856757028802</v>
      </c>
      <c r="Z379" s="60">
        <v>2.5726267002179198E-3</v>
      </c>
      <c r="AA379" s="60">
        <v>132.23997497702399</v>
      </c>
      <c r="AB379" s="60">
        <v>1.5734281288218001E-2</v>
      </c>
      <c r="AC379" s="60">
        <v>9.7093291324404696</v>
      </c>
      <c r="AD379" s="60">
        <v>0.283996594953068</v>
      </c>
      <c r="AE379" s="60">
        <v>12.133569224336</v>
      </c>
      <c r="AF379" s="60">
        <v>0.19990030086976901</v>
      </c>
      <c r="AG379" s="60">
        <v>5.3983962966986203</v>
      </c>
      <c r="AH379" s="60">
        <v>7.9766257458146507E-3</v>
      </c>
      <c r="AI379" s="60">
        <v>4.49399180981026</v>
      </c>
      <c r="AJ379" s="60">
        <v>10.6534502463725</v>
      </c>
      <c r="AK379" s="60">
        <v>933.93342605659302</v>
      </c>
      <c r="AL379" s="60">
        <v>1.8070091010443099</v>
      </c>
      <c r="AM379" s="60">
        <v>361.73987856779502</v>
      </c>
      <c r="AN379" s="60">
        <v>0.36845100179652501</v>
      </c>
      <c r="AO379" s="60">
        <v>8.3661096603979496E-2</v>
      </c>
      <c r="AP379" s="60">
        <v>0.11266185173797</v>
      </c>
      <c r="AQ379" s="60">
        <v>0.17212805345457499</v>
      </c>
      <c r="AR379" s="60">
        <v>27.341956410159298</v>
      </c>
    </row>
    <row r="380" spans="1:44">
      <c r="A380">
        <v>0</v>
      </c>
      <c r="B380">
        <v>375</v>
      </c>
      <c r="C380" s="59" t="s">
        <v>909</v>
      </c>
      <c r="D380" t="s">
        <v>880</v>
      </c>
      <c r="E380" t="s">
        <v>910</v>
      </c>
      <c r="F380" s="60">
        <v>8.3607669846806107</v>
      </c>
      <c r="G380" s="60">
        <v>8.3570694703434203</v>
      </c>
      <c r="H380" s="60">
        <v>3.69751433719401E-3</v>
      </c>
      <c r="I380" s="60">
        <v>55898.771764331701</v>
      </c>
      <c r="J380" s="60">
        <v>126074.092190077</v>
      </c>
      <c r="K380" s="60">
        <v>5.0312090218788902E-3</v>
      </c>
      <c r="L380" s="60">
        <v>55055.996146890102</v>
      </c>
      <c r="M380" s="60">
        <v>1.13886275447884E-2</v>
      </c>
      <c r="N380" s="60">
        <v>124624.564691625</v>
      </c>
      <c r="O380" s="60">
        <v>2.6551957436085401E-5</v>
      </c>
      <c r="P380" s="60">
        <v>323.85684538009599</v>
      </c>
      <c r="Q380" s="60">
        <v>4.48859350082572E-4</v>
      </c>
      <c r="R380" s="60">
        <v>73.176647624858106</v>
      </c>
      <c r="S380" s="60">
        <v>4.1708146270668604E-3</v>
      </c>
      <c r="T380" s="60">
        <v>679.92852863465896</v>
      </c>
      <c r="U380" s="60">
        <v>1.02121633974588E-3</v>
      </c>
      <c r="V380" s="60">
        <v>6.6861394520427095E-4</v>
      </c>
      <c r="W380" s="60">
        <v>1.12213296550975E-4</v>
      </c>
      <c r="X380" s="60">
        <v>2.40389097990633E-4</v>
      </c>
      <c r="Y380" s="60">
        <v>36.501658739480199</v>
      </c>
      <c r="Z380" s="60">
        <v>1.0684942282749501E-3</v>
      </c>
      <c r="AA380" s="60">
        <v>54.723199602389897</v>
      </c>
      <c r="AB380" s="60">
        <v>6.1902999937236899E-3</v>
      </c>
      <c r="AC380" s="60">
        <v>3.81991773037729</v>
      </c>
      <c r="AD380" s="60">
        <v>0.111981928298341</v>
      </c>
      <c r="AE380" s="60">
        <v>4.7843548233636</v>
      </c>
      <c r="AF380" s="60">
        <v>7.8711939466689904E-2</v>
      </c>
      <c r="AG380" s="60">
        <v>2.1256508403144898</v>
      </c>
      <c r="AH380" s="60">
        <v>2.3338107614918301E-3</v>
      </c>
      <c r="AI380" s="60">
        <v>1.31485753275176</v>
      </c>
      <c r="AJ380" s="60">
        <v>2.7528970370465098</v>
      </c>
      <c r="AK380" s="60">
        <v>241.332385465013</v>
      </c>
      <c r="AL380" s="60">
        <v>0.46221780829203701</v>
      </c>
      <c r="AM380" s="60">
        <v>92.530034157992802</v>
      </c>
      <c r="AN380" s="60">
        <v>0.116026345299413</v>
      </c>
      <c r="AO380" s="60">
        <v>2.63451340675676E-2</v>
      </c>
      <c r="AP380" s="60">
        <v>3.54775573717801E-2</v>
      </c>
      <c r="AQ380" s="60">
        <v>5.42036538600656E-2</v>
      </c>
      <c r="AR380" s="60">
        <v>8.6100655450479309</v>
      </c>
    </row>
    <row r="381" spans="1:44">
      <c r="A381">
        <v>0</v>
      </c>
      <c r="B381">
        <v>376</v>
      </c>
      <c r="C381" s="59" t="s">
        <v>911</v>
      </c>
      <c r="D381" t="s">
        <v>880</v>
      </c>
      <c r="E381" t="s">
        <v>912</v>
      </c>
      <c r="F381" s="60">
        <v>8.0591006833386594</v>
      </c>
      <c r="G381" s="60">
        <v>8.0534361598210005</v>
      </c>
      <c r="H381" s="60">
        <v>5.6645235176624497E-3</v>
      </c>
      <c r="I381" s="60">
        <v>108688.126341194</v>
      </c>
      <c r="J381" s="60">
        <v>245926.08082291399</v>
      </c>
      <c r="K381" s="60">
        <v>9.8094033113278398E-3</v>
      </c>
      <c r="L381" s="60">
        <v>107343.278437291</v>
      </c>
      <c r="M381" s="60">
        <v>2.2258657937533202E-2</v>
      </c>
      <c r="N381" s="60">
        <v>243574.174778794</v>
      </c>
      <c r="O381" s="60">
        <v>3.6106852622093801E-5</v>
      </c>
      <c r="P381" s="60">
        <v>440.39884497944399</v>
      </c>
      <c r="Q381" s="60">
        <v>7.4357745560473302E-4</v>
      </c>
      <c r="R381" s="60">
        <v>121.45798410113299</v>
      </c>
      <c r="S381" s="60">
        <v>6.9091999560384398E-3</v>
      </c>
      <c r="T381" s="60">
        <v>1128.5161243172299</v>
      </c>
      <c r="U381" s="60">
        <v>1.6524123602756999E-3</v>
      </c>
      <c r="V381" s="60">
        <v>1.0826264343032201E-3</v>
      </c>
      <c r="W381" s="60">
        <v>1.5006073836556599E-4</v>
      </c>
      <c r="X381" s="60">
        <v>4.1972518760691299E-4</v>
      </c>
      <c r="Y381" s="60">
        <v>59.273469297163601</v>
      </c>
      <c r="Z381" s="60">
        <v>1.7814071469310999E-3</v>
      </c>
      <c r="AA381" s="60">
        <v>91.3323686131003</v>
      </c>
      <c r="AB381" s="60">
        <v>8.2600052774852804E-3</v>
      </c>
      <c r="AC381" s="60">
        <v>5.0970939444723102</v>
      </c>
      <c r="AD381" s="60">
        <v>0.15004319062144</v>
      </c>
      <c r="AE381" s="60">
        <v>6.4104974228523099</v>
      </c>
      <c r="AF381" s="60">
        <v>0.105191832866222</v>
      </c>
      <c r="AG381" s="60">
        <v>2.84075210751136</v>
      </c>
      <c r="AH381" s="60">
        <v>3.7421328913976801E-3</v>
      </c>
      <c r="AI381" s="60">
        <v>2.1082993112012298</v>
      </c>
      <c r="AJ381" s="60">
        <v>4.9756544466841</v>
      </c>
      <c r="AK381" s="60">
        <v>436.19014467615301</v>
      </c>
      <c r="AL381" s="60">
        <v>0.83873272268041899</v>
      </c>
      <c r="AM381" s="60">
        <v>167.90345609101101</v>
      </c>
      <c r="AN381" s="60">
        <v>0.15948438707638299</v>
      </c>
      <c r="AO381" s="60">
        <v>3.6212782857753902E-2</v>
      </c>
      <c r="AP381" s="60">
        <v>4.8765756662123703E-2</v>
      </c>
      <c r="AQ381" s="60">
        <v>7.4505847556505495E-2</v>
      </c>
      <c r="AR381" s="60">
        <v>11.8349933594469</v>
      </c>
    </row>
    <row r="382" spans="1:44">
      <c r="A382">
        <v>0</v>
      </c>
      <c r="B382">
        <v>377</v>
      </c>
      <c r="C382" s="59" t="s">
        <v>913</v>
      </c>
      <c r="D382" t="s">
        <v>880</v>
      </c>
      <c r="E382" t="s">
        <v>219</v>
      </c>
      <c r="F382" s="60">
        <v>8.0415353524396007</v>
      </c>
      <c r="G382" s="60">
        <v>8.0390752891586903</v>
      </c>
      <c r="H382" s="60">
        <v>2.4600632809050902E-3</v>
      </c>
      <c r="I382" s="60">
        <v>11367.9712170813</v>
      </c>
      <c r="J382" s="60">
        <v>25646.653036909898</v>
      </c>
      <c r="K382" s="60">
        <v>1.02564168275585E-3</v>
      </c>
      <c r="L382" s="60">
        <v>11223.4900773032</v>
      </c>
      <c r="M382" s="60">
        <v>2.3205518432373698E-3</v>
      </c>
      <c r="N382" s="60">
        <v>25393.557052460401</v>
      </c>
      <c r="O382" s="60">
        <v>3.22864083320769E-6</v>
      </c>
      <c r="P382" s="60">
        <v>39.380050891726903</v>
      </c>
      <c r="Q382" s="60">
        <v>8.0413735195510703E-5</v>
      </c>
      <c r="R382" s="60">
        <v>13.099181219406001</v>
      </c>
      <c r="S382" s="60">
        <v>7.4721669277664398E-4</v>
      </c>
      <c r="T382" s="60">
        <v>121.714025890793</v>
      </c>
      <c r="U382" s="60">
        <v>1.7582872229473601E-4</v>
      </c>
      <c r="V382" s="60">
        <v>1.12145687351665E-4</v>
      </c>
      <c r="W382" s="60">
        <v>1.51332395156768E-5</v>
      </c>
      <c r="X382" s="60">
        <v>4.8549795427394299E-5</v>
      </c>
      <c r="Y382" s="60">
        <v>6.2639821922612002</v>
      </c>
      <c r="Z382" s="60">
        <v>1.9272328201771799E-4</v>
      </c>
      <c r="AA382" s="60">
        <v>9.8983315342248606</v>
      </c>
      <c r="AB382" s="60">
        <v>8.0898640443568203E-4</v>
      </c>
      <c r="AC382" s="60">
        <v>0.49921029886616702</v>
      </c>
      <c r="AD382" s="60">
        <v>1.45683907286256E-2</v>
      </c>
      <c r="AE382" s="60">
        <v>0.62242498865933604</v>
      </c>
      <c r="AF382" s="60">
        <v>1.0269200963943599E-2</v>
      </c>
      <c r="AG382" s="60">
        <v>0.27732432724012301</v>
      </c>
      <c r="AH382" s="60">
        <v>4.2083704623696502E-4</v>
      </c>
      <c r="AI382" s="60">
        <v>0.23709752711262799</v>
      </c>
      <c r="AJ382" s="60">
        <v>0.59941913741686204</v>
      </c>
      <c r="AK382" s="60">
        <v>52.548006111188101</v>
      </c>
      <c r="AL382" s="60">
        <v>0.102231133812049</v>
      </c>
      <c r="AM382" s="60">
        <v>20.465352338096299</v>
      </c>
      <c r="AN382" s="60">
        <v>1.6038442844018602E-2</v>
      </c>
      <c r="AO382" s="60">
        <v>3.6417157745787798E-3</v>
      </c>
      <c r="AP382" s="60">
        <v>4.9041019600550503E-3</v>
      </c>
      <c r="AQ382" s="60">
        <v>7.4926251093848E-3</v>
      </c>
      <c r="AR382" s="60">
        <v>1.19017834933221</v>
      </c>
    </row>
    <row r="383" spans="1:44">
      <c r="A383">
        <v>0</v>
      </c>
      <c r="B383">
        <v>378</v>
      </c>
      <c r="C383" s="59" t="s">
        <v>914</v>
      </c>
      <c r="D383" t="s">
        <v>880</v>
      </c>
      <c r="E383" t="s">
        <v>915</v>
      </c>
      <c r="F383" s="60">
        <v>7.1998300328429599</v>
      </c>
      <c r="G383" s="60">
        <v>7.1963049016471299</v>
      </c>
      <c r="H383" s="60">
        <v>3.52513119583175E-3</v>
      </c>
      <c r="I383" s="60">
        <v>88479.2810569461</v>
      </c>
      <c r="J383" s="60">
        <v>199416.92780408301</v>
      </c>
      <c r="K383" s="60">
        <v>7.88259941237009E-3</v>
      </c>
      <c r="L383" s="60">
        <v>86258.464116216797</v>
      </c>
      <c r="M383" s="60">
        <v>1.7910399617743999E-2</v>
      </c>
      <c r="N383" s="60">
        <v>195991.63701124201</v>
      </c>
      <c r="O383" s="60">
        <v>7.5558752374183202E-5</v>
      </c>
      <c r="P383" s="60">
        <v>921.59755994119803</v>
      </c>
      <c r="Q383" s="60">
        <v>8.6828892617419695E-4</v>
      </c>
      <c r="R383" s="60">
        <v>145.263845725766</v>
      </c>
      <c r="S383" s="60">
        <v>8.0681876979810802E-3</v>
      </c>
      <c r="T383" s="60">
        <v>1349.73769783739</v>
      </c>
      <c r="U383" s="60">
        <v>2.00750786392383E-3</v>
      </c>
      <c r="V383" s="60">
        <v>1.16571834397227E-3</v>
      </c>
      <c r="W383" s="60">
        <v>2.8209046241767498E-4</v>
      </c>
      <c r="X383" s="60">
        <v>5.5969905753389104E-4</v>
      </c>
      <c r="Y383" s="60">
        <v>69.010392046613703</v>
      </c>
      <c r="Z383" s="60">
        <v>2.0893911735632301E-3</v>
      </c>
      <c r="AA383" s="60">
        <v>107.481773615408</v>
      </c>
      <c r="AB383" s="60">
        <v>1.5435277297806801E-2</v>
      </c>
      <c r="AC383" s="60">
        <v>9.5248193921074602</v>
      </c>
      <c r="AD383" s="60">
        <v>0.27789968521807001</v>
      </c>
      <c r="AE383" s="60">
        <v>11.8730827338682</v>
      </c>
      <c r="AF383" s="60">
        <v>0.19591745485440101</v>
      </c>
      <c r="AG383" s="60">
        <v>5.2908377733440597</v>
      </c>
      <c r="AH383" s="60">
        <v>6.0001697496111202E-3</v>
      </c>
      <c r="AI383" s="60">
        <v>3.3804661985553399</v>
      </c>
      <c r="AJ383" s="60">
        <v>7.5907563741714696</v>
      </c>
      <c r="AK383" s="60">
        <v>665.44273854423898</v>
      </c>
      <c r="AL383" s="60">
        <v>1.3047761143718499</v>
      </c>
      <c r="AM383" s="60">
        <v>261.19932262557899</v>
      </c>
      <c r="AN383" s="60">
        <v>0.27964834357331803</v>
      </c>
      <c r="AO383" s="60">
        <v>6.3497416845091706E-2</v>
      </c>
      <c r="AP383" s="60">
        <v>8.5508517378508703E-2</v>
      </c>
      <c r="AQ383" s="60">
        <v>0.13064240934971699</v>
      </c>
      <c r="AR383" s="60">
        <v>20.752102132639699</v>
      </c>
    </row>
    <row r="384" spans="1:44">
      <c r="A384">
        <v>0</v>
      </c>
      <c r="B384">
        <v>379</v>
      </c>
      <c r="C384" s="59" t="s">
        <v>916</v>
      </c>
      <c r="D384" t="s">
        <v>880</v>
      </c>
      <c r="E384" t="s">
        <v>917</v>
      </c>
      <c r="F384" s="60">
        <v>8.03575168380973</v>
      </c>
      <c r="G384" s="60">
        <v>8.03267065339565</v>
      </c>
      <c r="H384" s="60">
        <v>3.0810304140729298E-3</v>
      </c>
      <c r="I384" s="60">
        <v>25719.131871813999</v>
      </c>
      <c r="J384" s="60">
        <v>57999.006965604698</v>
      </c>
      <c r="K384" s="60">
        <v>2.3187985633197198E-3</v>
      </c>
      <c r="L384" s="60">
        <v>25374.371092988102</v>
      </c>
      <c r="M384" s="60">
        <v>5.2454443309214198E-3</v>
      </c>
      <c r="N384" s="60">
        <v>57400.350813508201</v>
      </c>
      <c r="O384" s="60">
        <v>9.8435224022212997E-6</v>
      </c>
      <c r="P384" s="60">
        <v>120.062414241415</v>
      </c>
      <c r="Q384" s="60">
        <v>1.9268644711901501E-4</v>
      </c>
      <c r="R384" s="60">
        <v>30.620566781596501</v>
      </c>
      <c r="S384" s="60">
        <v>1.7904590722487199E-3</v>
      </c>
      <c r="T384" s="60">
        <v>284.51594005220102</v>
      </c>
      <c r="U384" s="60">
        <v>4.4329695999218799E-4</v>
      </c>
      <c r="V384" s="60">
        <v>3.0442303057730502E-4</v>
      </c>
      <c r="W384" s="60">
        <v>4.2806513323071498E-5</v>
      </c>
      <c r="X384" s="60">
        <v>9.6067416091811898E-5</v>
      </c>
      <c r="Y384" s="60">
        <v>16.107058981957099</v>
      </c>
      <c r="Z384" s="60">
        <v>4.6484700701364601E-4</v>
      </c>
      <c r="AA384" s="60">
        <v>23.7581670092369</v>
      </c>
      <c r="AB384" s="60">
        <v>2.3570991263328301E-3</v>
      </c>
      <c r="AC384" s="60">
        <v>1.4545215505007201</v>
      </c>
      <c r="AD384" s="60">
        <v>4.2936735047623603E-2</v>
      </c>
      <c r="AE384" s="60">
        <v>1.8344439906168899</v>
      </c>
      <c r="AF384" s="60">
        <v>3.00495010413168E-2</v>
      </c>
      <c r="AG384" s="60">
        <v>0.81150010496866498</v>
      </c>
      <c r="AH384" s="60">
        <v>9.7757892662041906E-4</v>
      </c>
      <c r="AI384" s="60">
        <v>0.55076317100195005</v>
      </c>
      <c r="AJ384" s="60">
        <v>1.2029341910179701</v>
      </c>
      <c r="AK384" s="60">
        <v>105.455080218783</v>
      </c>
      <c r="AL384" s="60">
        <v>0.20314144177159599</v>
      </c>
      <c r="AM384" s="60">
        <v>40.666292403328796</v>
      </c>
      <c r="AN384" s="60">
        <v>4.6355882910303799E-2</v>
      </c>
      <c r="AO384" s="60">
        <v>1.0525644082492E-2</v>
      </c>
      <c r="AP384" s="60">
        <v>1.41743140577642E-2</v>
      </c>
      <c r="AQ384" s="60">
        <v>2.1655924770047599E-2</v>
      </c>
      <c r="AR384" s="60">
        <v>3.4399703724728199</v>
      </c>
    </row>
    <row r="385" spans="1:44">
      <c r="A385">
        <v>0</v>
      </c>
      <c r="B385">
        <v>380</v>
      </c>
      <c r="C385" s="59" t="s">
        <v>918</v>
      </c>
      <c r="D385" t="s">
        <v>880</v>
      </c>
      <c r="E385" t="s">
        <v>383</v>
      </c>
      <c r="F385" s="60">
        <v>8.25591443424298</v>
      </c>
      <c r="G385" s="60">
        <v>8.25032691043425</v>
      </c>
      <c r="H385" s="60">
        <v>5.5875238087317296E-3</v>
      </c>
      <c r="I385" s="60">
        <v>409384.01842201297</v>
      </c>
      <c r="J385" s="60">
        <v>923259.53051472001</v>
      </c>
      <c r="K385" s="60">
        <v>3.67984773028429E-2</v>
      </c>
      <c r="L385" s="60">
        <v>402681.90325357299</v>
      </c>
      <c r="M385" s="60">
        <v>8.3360616975070495E-2</v>
      </c>
      <c r="N385" s="60">
        <v>912206.54658229998</v>
      </c>
      <c r="O385" s="60">
        <v>1.9306737102158699E-4</v>
      </c>
      <c r="P385" s="60">
        <v>2354.8617790379499</v>
      </c>
      <c r="Q385" s="60">
        <v>3.1901346930578302E-3</v>
      </c>
      <c r="R385" s="60">
        <v>524.74337817687694</v>
      </c>
      <c r="S385" s="60">
        <v>2.9642243501635801E-2</v>
      </c>
      <c r="T385" s="60">
        <v>4875.6121421561602</v>
      </c>
      <c r="U385" s="60">
        <v>7.3090836104966897E-3</v>
      </c>
      <c r="V385" s="60">
        <v>4.4840975848480001E-3</v>
      </c>
      <c r="W385" s="60">
        <v>9.0230564452906895E-4</v>
      </c>
      <c r="X385" s="60">
        <v>1.92268038111962E-3</v>
      </c>
      <c r="Y385" s="60">
        <v>255.84801092697899</v>
      </c>
      <c r="Z385" s="60">
        <v>7.6556833881932197E-3</v>
      </c>
      <c r="AA385" s="60">
        <v>393.10316419185102</v>
      </c>
      <c r="AB385" s="60">
        <v>4.72115630378276E-2</v>
      </c>
      <c r="AC385" s="60">
        <v>29.133367835140898</v>
      </c>
      <c r="AD385" s="60">
        <v>0.84864070839174199</v>
      </c>
      <c r="AE385" s="60">
        <v>36.257620566057703</v>
      </c>
      <c r="AF385" s="60">
        <v>0.59888797021236295</v>
      </c>
      <c r="AG385" s="60">
        <v>16.173235290116001</v>
      </c>
      <c r="AH385" s="60">
        <v>1.9653811941580501E-2</v>
      </c>
      <c r="AI385" s="60">
        <v>11.072861221495099</v>
      </c>
      <c r="AJ385" s="60">
        <v>24.754799920790301</v>
      </c>
      <c r="AK385" s="60">
        <v>2170.1265380425798</v>
      </c>
      <c r="AL385" s="60">
        <v>4.2081212465080604</v>
      </c>
      <c r="AM385" s="60">
        <v>842.41151183502404</v>
      </c>
      <c r="AN385" s="60">
        <v>0.92151574227497202</v>
      </c>
      <c r="AO385" s="60">
        <v>0.20924085616455501</v>
      </c>
      <c r="AP385" s="60">
        <v>0.28177312216316702</v>
      </c>
      <c r="AQ385" s="60">
        <v>0.43050176394724998</v>
      </c>
      <c r="AR385" s="60">
        <v>68.383701316334793</v>
      </c>
    </row>
    <row r="386" spans="1:44">
      <c r="A386">
        <v>0</v>
      </c>
      <c r="B386">
        <v>381</v>
      </c>
      <c r="C386" s="59" t="s">
        <v>919</v>
      </c>
      <c r="D386" t="s">
        <v>880</v>
      </c>
      <c r="E386" t="s">
        <v>920</v>
      </c>
      <c r="F386" s="60">
        <v>7.8451550114137998</v>
      </c>
      <c r="G386" s="60">
        <v>7.8399259179697296</v>
      </c>
      <c r="H386" s="60">
        <v>5.2290934440781802E-3</v>
      </c>
      <c r="I386" s="60">
        <v>221145.63952580601</v>
      </c>
      <c r="J386" s="60">
        <v>498158.75156462903</v>
      </c>
      <c r="K386" s="60">
        <v>1.9865305262532801E-2</v>
      </c>
      <c r="L386" s="60">
        <v>217383.965809149</v>
      </c>
      <c r="M386" s="60">
        <v>4.4918555576184599E-2</v>
      </c>
      <c r="N386" s="60">
        <v>491539.07380352501</v>
      </c>
      <c r="O386" s="60">
        <v>1.06998177099857E-4</v>
      </c>
      <c r="P386" s="60">
        <v>1305.0673262185501</v>
      </c>
      <c r="Q386" s="60">
        <v>2.1252654657314398E-3</v>
      </c>
      <c r="R386" s="60">
        <v>344.69279293879498</v>
      </c>
      <c r="S386" s="60">
        <v>1.9747706130402901E-2</v>
      </c>
      <c r="T386" s="60">
        <v>3202.6968373864302</v>
      </c>
      <c r="U386" s="60">
        <v>4.7552641663360304E-3</v>
      </c>
      <c r="V386" s="60">
        <v>3.1718294938158299E-3</v>
      </c>
      <c r="W386" s="60">
        <v>4.3629091747703102E-4</v>
      </c>
      <c r="X386" s="60">
        <v>1.1471437550431699E-3</v>
      </c>
      <c r="Y386" s="60">
        <v>171.43960130251</v>
      </c>
      <c r="Z386" s="60">
        <v>5.0828966017316098E-3</v>
      </c>
      <c r="AA386" s="60">
        <v>260.32793302249797</v>
      </c>
      <c r="AB386" s="60">
        <v>2.41943700953491E-2</v>
      </c>
      <c r="AC386" s="60">
        <v>14.9298908609015</v>
      </c>
      <c r="AD386" s="60">
        <v>0.43778326026601999</v>
      </c>
      <c r="AE386" s="60">
        <v>18.704004160933899</v>
      </c>
      <c r="AF386" s="60">
        <v>0.30766840464951001</v>
      </c>
      <c r="AG386" s="60">
        <v>8.3087217430109597</v>
      </c>
      <c r="AH386" s="60">
        <v>1.0319875411370701E-2</v>
      </c>
      <c r="AI386" s="60">
        <v>5.8141671749228498</v>
      </c>
      <c r="AJ386" s="60">
        <v>13.1806993948144</v>
      </c>
      <c r="AK386" s="60">
        <v>1155.48441668582</v>
      </c>
      <c r="AL386" s="60">
        <v>2.21368026757533</v>
      </c>
      <c r="AM386" s="60">
        <v>443.15019261266502</v>
      </c>
      <c r="AN386" s="60">
        <v>0.454866570880198</v>
      </c>
      <c r="AO386" s="60">
        <v>0.103282743090056</v>
      </c>
      <c r="AP386" s="60">
        <v>0.13908518797543701</v>
      </c>
      <c r="AQ386" s="60">
        <v>0.21249863981470499</v>
      </c>
      <c r="AR386" s="60">
        <v>33.7546699365829</v>
      </c>
    </row>
    <row r="387" spans="1:44">
      <c r="A387">
        <v>0</v>
      </c>
      <c r="B387">
        <v>382</v>
      </c>
      <c r="C387" s="59" t="s">
        <v>921</v>
      </c>
      <c r="D387" t="s">
        <v>880</v>
      </c>
      <c r="E387" t="s">
        <v>922</v>
      </c>
      <c r="F387" s="60">
        <v>6.6481624726342403</v>
      </c>
      <c r="G387" s="60">
        <v>6.6458201081122699</v>
      </c>
      <c r="H387" s="60">
        <v>2.3423645219731201E-3</v>
      </c>
      <c r="I387" s="60">
        <v>19344.640836314898</v>
      </c>
      <c r="J387" s="60">
        <v>43666.304760726598</v>
      </c>
      <c r="K387" s="60">
        <v>1.7407059143794801E-3</v>
      </c>
      <c r="L387" s="60">
        <v>19048.363464564602</v>
      </c>
      <c r="M387" s="60">
        <v>3.9432190581237302E-3</v>
      </c>
      <c r="N387" s="60">
        <v>43150.235326404603</v>
      </c>
      <c r="O387" s="60">
        <v>7.7284741955949503E-6</v>
      </c>
      <c r="P387" s="60">
        <v>94.264962521567995</v>
      </c>
      <c r="Q387" s="60">
        <v>1.5935017376563499E-4</v>
      </c>
      <c r="R387" s="60">
        <v>26.5073446751936</v>
      </c>
      <c r="S387" s="60">
        <v>1.4807084186397299E-3</v>
      </c>
      <c r="T387" s="60">
        <v>246.299407246904</v>
      </c>
      <c r="U387" s="60">
        <v>3.49746920415514E-4</v>
      </c>
      <c r="V387" s="60">
        <v>2.2179898634342099E-4</v>
      </c>
      <c r="W387" s="60">
        <v>3.2619896028676502E-5</v>
      </c>
      <c r="X387" s="60">
        <v>9.5328038043416297E-5</v>
      </c>
      <c r="Y387" s="60">
        <v>12.423819029279199</v>
      </c>
      <c r="Z387" s="60">
        <v>3.8038792987723998E-4</v>
      </c>
      <c r="AA387" s="60">
        <v>19.5348382519994</v>
      </c>
      <c r="AB387" s="60">
        <v>1.8798783997594499E-3</v>
      </c>
      <c r="AC387" s="60">
        <v>1.1600376132780601</v>
      </c>
      <c r="AD387" s="60">
        <v>3.4399289668716401E-2</v>
      </c>
      <c r="AE387" s="60">
        <v>1.46968720710307</v>
      </c>
      <c r="AF387" s="60">
        <v>2.4006574034482999E-2</v>
      </c>
      <c r="AG387" s="60">
        <v>0.648308180629522</v>
      </c>
      <c r="AH387" s="60">
        <v>8.2850909223453105E-4</v>
      </c>
      <c r="AI387" s="60">
        <v>0.46677795768055902</v>
      </c>
      <c r="AJ387" s="60">
        <v>1.1284379015488</v>
      </c>
      <c r="AK387" s="60">
        <v>98.924372021583906</v>
      </c>
      <c r="AL387" s="60">
        <v>0.191239066630528</v>
      </c>
      <c r="AM387" s="60">
        <v>38.283590658378898</v>
      </c>
      <c r="AN387" s="60">
        <v>3.4950933879040198E-2</v>
      </c>
      <c r="AO387" s="60">
        <v>7.9360178399573208E-3</v>
      </c>
      <c r="AP387" s="60">
        <v>1.06870069745638E-2</v>
      </c>
      <c r="AQ387" s="60">
        <v>1.63279090645191E-2</v>
      </c>
      <c r="AR387" s="60">
        <v>2.5936336336596999</v>
      </c>
    </row>
    <row r="388" spans="1:44">
      <c r="A388">
        <v>0</v>
      </c>
      <c r="B388">
        <v>383</v>
      </c>
      <c r="C388" s="59" t="s">
        <v>923</v>
      </c>
      <c r="D388" t="s">
        <v>880</v>
      </c>
      <c r="E388" t="s">
        <v>924</v>
      </c>
      <c r="F388" s="60">
        <v>7.7419603585219701</v>
      </c>
      <c r="G388" s="60">
        <v>7.7366644289808404</v>
      </c>
      <c r="H388" s="60">
        <v>5.29592954112612E-3</v>
      </c>
      <c r="I388" s="60">
        <v>794244.49160970899</v>
      </c>
      <c r="J388" s="60">
        <v>1792386.7337490399</v>
      </c>
      <c r="K388" s="60">
        <v>7.1074668836200006E-2</v>
      </c>
      <c r="L388" s="60">
        <v>777762.69611751905</v>
      </c>
      <c r="M388" s="60">
        <v>0.161401287705222</v>
      </c>
      <c r="N388" s="60">
        <v>1766197.4756682401</v>
      </c>
      <c r="O388" s="60">
        <v>5.4337587218715097E-4</v>
      </c>
      <c r="P388" s="60">
        <v>6627.6091412767</v>
      </c>
      <c r="Q388" s="60">
        <v>7.2128529664803199E-3</v>
      </c>
      <c r="R388" s="60">
        <v>1170.7802886455299</v>
      </c>
      <c r="S388" s="60">
        <v>6.7020902366191404E-2</v>
      </c>
      <c r="T388" s="60">
        <v>10878.242877258301</v>
      </c>
      <c r="U388" s="60">
        <v>1.6643743625382599E-2</v>
      </c>
      <c r="V388" s="60">
        <v>1.0489089983870801E-2</v>
      </c>
      <c r="W388" s="60">
        <v>1.9675846534710799E-3</v>
      </c>
      <c r="X388" s="60">
        <v>4.1870689880407399E-3</v>
      </c>
      <c r="Y388" s="60">
        <v>587.55965660075105</v>
      </c>
      <c r="Z388" s="60">
        <v>1.7459097355211499E-2</v>
      </c>
      <c r="AA388" s="60">
        <v>895.54654353516901</v>
      </c>
      <c r="AB388" s="60">
        <v>0.107065105200571</v>
      </c>
      <c r="AC388" s="60">
        <v>66.067863282075805</v>
      </c>
      <c r="AD388" s="60">
        <v>1.9321601630168901</v>
      </c>
      <c r="AE388" s="60">
        <v>82.550282317095693</v>
      </c>
      <c r="AF388" s="60">
        <v>1.36014991667438</v>
      </c>
      <c r="AG388" s="60">
        <v>36.731451834649697</v>
      </c>
      <c r="AH388" s="60">
        <v>4.3865020778193903E-2</v>
      </c>
      <c r="AI388" s="60">
        <v>24.713337493872999</v>
      </c>
      <c r="AJ388" s="60">
        <v>56.036982712873503</v>
      </c>
      <c r="AK388" s="60">
        <v>4912.4753052400301</v>
      </c>
      <c r="AL388" s="60">
        <v>9.6511873018709693</v>
      </c>
      <c r="AM388" s="60">
        <v>1932.04302103194</v>
      </c>
      <c r="AN388" s="60">
        <v>1.9636548200275199</v>
      </c>
      <c r="AO388" s="60">
        <v>0.44587065331612802</v>
      </c>
      <c r="AP388" s="60">
        <v>0.60042946819526699</v>
      </c>
      <c r="AQ388" s="60">
        <v>0.91735469851611995</v>
      </c>
      <c r="AR388" s="60">
        <v>145.71860093202201</v>
      </c>
    </row>
    <row r="389" spans="1:44">
      <c r="A389">
        <v>0</v>
      </c>
      <c r="B389">
        <v>384</v>
      </c>
      <c r="C389" s="59" t="s">
        <v>925</v>
      </c>
      <c r="D389" t="s">
        <v>880</v>
      </c>
      <c r="E389" t="s">
        <v>926</v>
      </c>
      <c r="F389" s="60">
        <v>8.6047282921377608</v>
      </c>
      <c r="G389" s="60">
        <v>8.6014465381884797</v>
      </c>
      <c r="H389" s="60">
        <v>3.2817539492811E-3</v>
      </c>
      <c r="I389" s="60">
        <v>5760.1551942470396</v>
      </c>
      <c r="J389" s="60">
        <v>13099.003592175401</v>
      </c>
      <c r="K389" s="60">
        <v>4.9198047339256196E-4</v>
      </c>
      <c r="L389" s="60">
        <v>5383.6910630539996</v>
      </c>
      <c r="M389" s="60">
        <v>1.1554630226873501E-3</v>
      </c>
      <c r="N389" s="60">
        <v>12644.111474659399</v>
      </c>
      <c r="O389" s="60">
        <v>1.3758094204456199E-5</v>
      </c>
      <c r="P389" s="60">
        <v>167.80883285998101</v>
      </c>
      <c r="Q389" s="60">
        <v>5.7989647430763199E-5</v>
      </c>
      <c r="R389" s="60">
        <v>9.4586519016540702</v>
      </c>
      <c r="S389" s="60">
        <v>5.3884530845708803E-4</v>
      </c>
      <c r="T389" s="60">
        <v>87.886638224654007</v>
      </c>
      <c r="U389" s="60">
        <v>1.71290793310943E-4</v>
      </c>
      <c r="V389" s="60">
        <v>5.6853738598032703E-5</v>
      </c>
      <c r="W389" s="60">
        <v>5.3075414749718702E-5</v>
      </c>
      <c r="X389" s="60">
        <v>6.1361639963191406E-5</v>
      </c>
      <c r="Y389" s="60">
        <v>5.0297531984323198</v>
      </c>
      <c r="Z389" s="60">
        <v>1.5389154549690101E-4</v>
      </c>
      <c r="AA389" s="60">
        <v>8.0126838066030999</v>
      </c>
      <c r="AB389" s="60">
        <v>2.8969521407516499E-3</v>
      </c>
      <c r="AC389" s="60">
        <v>1.78765469488256</v>
      </c>
      <c r="AD389" s="60">
        <v>5.2493310768406298E-2</v>
      </c>
      <c r="AE389" s="60">
        <v>2.24274245305052</v>
      </c>
      <c r="AF389" s="60">
        <v>3.6858896748867297E-2</v>
      </c>
      <c r="AG389" s="60">
        <v>0.995390856560602</v>
      </c>
      <c r="AH389" s="60">
        <v>1.0995367716860899E-3</v>
      </c>
      <c r="AI389" s="60">
        <v>0.61947362255543004</v>
      </c>
      <c r="AJ389" s="60">
        <v>1.43486050252544</v>
      </c>
      <c r="AK389" s="60">
        <v>125.786872238237</v>
      </c>
      <c r="AL389" s="60">
        <v>0.25290876694416797</v>
      </c>
      <c r="AM389" s="60">
        <v>50.629067994312699</v>
      </c>
      <c r="AN389" s="60">
        <v>5.5155992340575902E-2</v>
      </c>
      <c r="AO389" s="60">
        <v>1.25238113898685E-2</v>
      </c>
      <c r="AP389" s="60">
        <v>1.6865136688762401E-2</v>
      </c>
      <c r="AQ389" s="60">
        <v>2.5767044261945E-2</v>
      </c>
      <c r="AR389" s="60">
        <v>4.0930075667644203</v>
      </c>
    </row>
    <row r="390" spans="1:44">
      <c r="A390">
        <v>0</v>
      </c>
      <c r="B390">
        <v>385</v>
      </c>
      <c r="C390" s="59" t="s">
        <v>927</v>
      </c>
      <c r="D390" t="s">
        <v>880</v>
      </c>
      <c r="E390" t="s">
        <v>928</v>
      </c>
      <c r="F390" s="60">
        <v>8.2615977888964007</v>
      </c>
      <c r="G390" s="60">
        <v>8.2573132378016503</v>
      </c>
      <c r="H390" s="60">
        <v>4.2845510947504602E-3</v>
      </c>
      <c r="I390" s="60">
        <v>93591.992554380195</v>
      </c>
      <c r="J390" s="60">
        <v>211178.65586563901</v>
      </c>
      <c r="K390" s="60">
        <v>8.4582626305340896E-3</v>
      </c>
      <c r="L390" s="60">
        <v>92557.886736767396</v>
      </c>
      <c r="M390" s="60">
        <v>1.9128032573230001E-2</v>
      </c>
      <c r="N390" s="60">
        <v>209316.06758330599</v>
      </c>
      <c r="O390" s="60">
        <v>2.81041821415202E-5</v>
      </c>
      <c r="P390" s="60">
        <v>342.789483308326</v>
      </c>
      <c r="Q390" s="60">
        <v>6.1788634194556897E-4</v>
      </c>
      <c r="R390" s="60">
        <v>99.9189716445226</v>
      </c>
      <c r="S390" s="60">
        <v>5.7413796267814197E-3</v>
      </c>
      <c r="T390" s="60">
        <v>928.40143636446305</v>
      </c>
      <c r="U390" s="60">
        <v>1.38337206013122E-3</v>
      </c>
      <c r="V390" s="60">
        <v>9.4568211474269298E-4</v>
      </c>
      <c r="W390" s="60">
        <v>1.17026456492891E-4</v>
      </c>
      <c r="X390" s="60">
        <v>3.2066348889564099E-4</v>
      </c>
      <c r="Y390" s="60">
        <v>50.300483858232397</v>
      </c>
      <c r="Z390" s="60">
        <v>1.4819271193204E-3</v>
      </c>
      <c r="AA390" s="60">
        <v>75.826433396299706</v>
      </c>
      <c r="AB390" s="60">
        <v>6.4702993688468702E-3</v>
      </c>
      <c r="AC390" s="60">
        <v>3.9927000799584098</v>
      </c>
      <c r="AD390" s="60">
        <v>0.117475100168484</v>
      </c>
      <c r="AE390" s="60">
        <v>5.0190470074673001</v>
      </c>
      <c r="AF390" s="60">
        <v>8.2384689434812003E-2</v>
      </c>
      <c r="AG390" s="60">
        <v>2.22483508236086</v>
      </c>
      <c r="AH390" s="60">
        <v>2.8472298851610501E-3</v>
      </c>
      <c r="AI390" s="60">
        <v>1.6041153480736201</v>
      </c>
      <c r="AJ390" s="60">
        <v>3.6566360665929998</v>
      </c>
      <c r="AK390" s="60">
        <v>320.55855807635203</v>
      </c>
      <c r="AL390" s="60">
        <v>0.61300362866091895</v>
      </c>
      <c r="AM390" s="60">
        <v>122.715407501416</v>
      </c>
      <c r="AN390" s="60">
        <v>0.123380240743567</v>
      </c>
      <c r="AO390" s="60">
        <v>2.8014920327017901E-2</v>
      </c>
      <c r="AP390" s="60">
        <v>3.77261616007359E-2</v>
      </c>
      <c r="AQ390" s="60">
        <v>5.7639158815812802E-2</v>
      </c>
      <c r="AR390" s="60">
        <v>9.1557823098240192</v>
      </c>
    </row>
    <row r="391" spans="1:44">
      <c r="A391">
        <v>0</v>
      </c>
      <c r="B391">
        <v>386</v>
      </c>
      <c r="C391" s="59" t="s">
        <v>929</v>
      </c>
      <c r="D391" t="s">
        <v>880</v>
      </c>
      <c r="E391" t="s">
        <v>223</v>
      </c>
      <c r="F391" s="60">
        <v>8.0652680964730408</v>
      </c>
      <c r="G391" s="60">
        <v>8.05958212544936</v>
      </c>
      <c r="H391" s="60">
        <v>5.6859710236754103E-3</v>
      </c>
      <c r="I391" s="60">
        <v>700379.45265141095</v>
      </c>
      <c r="J391" s="60">
        <v>1581505.42239361</v>
      </c>
      <c r="K391" s="60">
        <v>6.2738262514754797E-2</v>
      </c>
      <c r="L391" s="60">
        <v>686538.27027543902</v>
      </c>
      <c r="M391" s="60">
        <v>0.142250451893075</v>
      </c>
      <c r="N391" s="60">
        <v>1556631.8746172299</v>
      </c>
      <c r="O391" s="60">
        <v>3.18351411967398E-4</v>
      </c>
      <c r="P391" s="60">
        <v>3882.9635912997801</v>
      </c>
      <c r="Q391" s="60">
        <v>8.0389724467628005E-3</v>
      </c>
      <c r="R391" s="60">
        <v>1330.57725703545</v>
      </c>
      <c r="S391" s="60">
        <v>7.4696829184418501E-2</v>
      </c>
      <c r="T391" s="60">
        <v>12362.9426574358</v>
      </c>
      <c r="U391" s="60">
        <v>1.7861383894678399E-2</v>
      </c>
      <c r="V391" s="60">
        <v>1.1220830524610001E-2</v>
      </c>
      <c r="W391" s="60">
        <v>1.8702577718219301E-3</v>
      </c>
      <c r="X391" s="60">
        <v>4.7702955982464402E-3</v>
      </c>
      <c r="Y391" s="60">
        <v>631.50246453551904</v>
      </c>
      <c r="Z391" s="60">
        <v>1.9108253247324101E-2</v>
      </c>
      <c r="AA391" s="60">
        <v>981.08835081621305</v>
      </c>
      <c r="AB391" s="60">
        <v>9.9240494887953196E-2</v>
      </c>
      <c r="AC391" s="60">
        <v>61.239443383723902</v>
      </c>
      <c r="AD391" s="60">
        <v>1.7920079723500699</v>
      </c>
      <c r="AE391" s="60">
        <v>76.562371413871006</v>
      </c>
      <c r="AF391" s="60">
        <v>1.2610231931311999</v>
      </c>
      <c r="AG391" s="60">
        <v>34.054490694766102</v>
      </c>
      <c r="AH391" s="60">
        <v>4.2866971840174101E-2</v>
      </c>
      <c r="AI391" s="60">
        <v>24.151041618981399</v>
      </c>
      <c r="AJ391" s="60">
        <v>55.083674737772398</v>
      </c>
      <c r="AK391" s="60">
        <v>4828.90367701786</v>
      </c>
      <c r="AL391" s="60">
        <v>9.2312235138780494</v>
      </c>
      <c r="AM391" s="60">
        <v>1847.97169588829</v>
      </c>
      <c r="AN391" s="60">
        <v>1.9158080127289501</v>
      </c>
      <c r="AO391" s="60">
        <v>0.435006464918269</v>
      </c>
      <c r="AP391" s="60">
        <v>0.58579920178447098</v>
      </c>
      <c r="AQ391" s="60">
        <v>0.89500234602621298</v>
      </c>
      <c r="AR391" s="60">
        <v>142.16799226725001</v>
      </c>
    </row>
    <row r="392" spans="1:44">
      <c r="A392">
        <v>0</v>
      </c>
      <c r="B392">
        <v>387</v>
      </c>
      <c r="C392" s="59" t="s">
        <v>930</v>
      </c>
      <c r="D392" t="s">
        <v>880</v>
      </c>
      <c r="E392" t="s">
        <v>229</v>
      </c>
      <c r="F392" s="60">
        <v>7.8586809211822297</v>
      </c>
      <c r="G392" s="60">
        <v>7.85252528092904</v>
      </c>
      <c r="H392" s="60">
        <v>6.1556402531968103E-3</v>
      </c>
      <c r="I392" s="60">
        <v>317434.47307267901</v>
      </c>
      <c r="J392" s="60">
        <v>716204.53261063201</v>
      </c>
      <c r="K392" s="60">
        <v>2.83234993279388E-2</v>
      </c>
      <c r="L392" s="60">
        <v>309941.102244863</v>
      </c>
      <c r="M392" s="60">
        <v>6.4410251514287101E-2</v>
      </c>
      <c r="N392" s="60">
        <v>704834.67170014395</v>
      </c>
      <c r="O392" s="60">
        <v>1.91986518385069E-4</v>
      </c>
      <c r="P392" s="60">
        <v>2341.6785127561202</v>
      </c>
      <c r="Q392" s="60">
        <v>2.9160664095391098E-3</v>
      </c>
      <c r="R392" s="60">
        <v>467.53348372849302</v>
      </c>
      <c r="S392" s="60">
        <v>2.7095472776036501E-2</v>
      </c>
      <c r="T392" s="60">
        <v>4344.0235664008296</v>
      </c>
      <c r="U392" s="60">
        <v>6.9472327245188497E-3</v>
      </c>
      <c r="V392" s="60">
        <v>4.1903870174367901E-3</v>
      </c>
      <c r="W392" s="60">
        <v>8.9183811887394199E-4</v>
      </c>
      <c r="X392" s="60">
        <v>1.8650075882081199E-3</v>
      </c>
      <c r="Y392" s="60">
        <v>241.828964985044</v>
      </c>
      <c r="Z392" s="60">
        <v>7.2069498709056998E-3</v>
      </c>
      <c r="AA392" s="60">
        <v>370.139900590048</v>
      </c>
      <c r="AB392" s="60">
        <v>4.2199526330971099E-2</v>
      </c>
      <c r="AC392" s="60">
        <v>26.0405342242925</v>
      </c>
      <c r="AD392" s="60">
        <v>0.75996600520451596</v>
      </c>
      <c r="AE392" s="60">
        <v>32.469051728647997</v>
      </c>
      <c r="AF392" s="60">
        <v>0.53568166031509001</v>
      </c>
      <c r="AG392" s="60">
        <v>14.466320854305801</v>
      </c>
      <c r="AH392" s="60">
        <v>2.3026878734057999E-2</v>
      </c>
      <c r="AI392" s="60">
        <v>12.9732305033773</v>
      </c>
      <c r="AJ392" s="60">
        <v>32.088506290124002</v>
      </c>
      <c r="AK392" s="60">
        <v>2813.0350190332401</v>
      </c>
      <c r="AL392" s="60">
        <v>5.4962752266861896</v>
      </c>
      <c r="AM392" s="60">
        <v>1100.28329792451</v>
      </c>
      <c r="AN392" s="60">
        <v>0.98267922047222001</v>
      </c>
      <c r="AO392" s="60">
        <v>0.22312872362535899</v>
      </c>
      <c r="AP392" s="60">
        <v>0.30047510119424398</v>
      </c>
      <c r="AQ392" s="60">
        <v>0.45907539565261701</v>
      </c>
      <c r="AR392" s="60">
        <v>72.922511488131804</v>
      </c>
    </row>
    <row r="393" spans="1:44">
      <c r="A393">
        <v>0</v>
      </c>
      <c r="B393">
        <v>388</v>
      </c>
      <c r="C393" s="59" t="s">
        <v>931</v>
      </c>
      <c r="D393" t="s">
        <v>880</v>
      </c>
      <c r="E393" t="s">
        <v>231</v>
      </c>
      <c r="F393" s="60">
        <v>8.0004881537925208</v>
      </c>
      <c r="G393" s="60">
        <v>7.9980053635141397</v>
      </c>
      <c r="H393" s="60">
        <v>2.4827902783766099E-3</v>
      </c>
      <c r="I393" s="60">
        <v>6846.7502928400099</v>
      </c>
      <c r="J393" s="60">
        <v>15420.5889208424</v>
      </c>
      <c r="K393" s="60">
        <v>6.1889874186706398E-4</v>
      </c>
      <c r="L393" s="60">
        <v>6772.5444519145103</v>
      </c>
      <c r="M393" s="60">
        <v>1.3964739456487399E-3</v>
      </c>
      <c r="N393" s="60">
        <v>15281.4688947583</v>
      </c>
      <c r="O393" s="60">
        <v>2.1958910553688001E-6</v>
      </c>
      <c r="P393" s="60">
        <v>26.783499924703001</v>
      </c>
      <c r="Q393" s="60">
        <v>5.15267747148901E-5</v>
      </c>
      <c r="R393" s="60">
        <v>7.8288095579603398</v>
      </c>
      <c r="S393" s="60">
        <v>4.7879349090410597E-4</v>
      </c>
      <c r="T393" s="60">
        <v>72.742994716582601</v>
      </c>
      <c r="U393" s="60">
        <v>1.21523103617315E-4</v>
      </c>
      <c r="V393" s="60">
        <v>9.5031195481471293E-5</v>
      </c>
      <c r="W393" s="60">
        <v>8.4919665571407505E-6</v>
      </c>
      <c r="X393" s="60">
        <v>1.7999941578702998E-5</v>
      </c>
      <c r="Y393" s="60">
        <v>4.6195231757415502</v>
      </c>
      <c r="Z393" s="60">
        <v>1.2614819946627699E-4</v>
      </c>
      <c r="AA393" s="60">
        <v>6.4045602183442201</v>
      </c>
      <c r="AB393" s="60">
        <v>5.2270661511487695E-4</v>
      </c>
      <c r="AC393" s="60">
        <v>0.32255242377384902</v>
      </c>
      <c r="AD393" s="60">
        <v>9.7097251908255609E-3</v>
      </c>
      <c r="AE393" s="60">
        <v>0.41484167361805901</v>
      </c>
      <c r="AF393" s="60">
        <v>6.7131996387408896E-3</v>
      </c>
      <c r="AG393" s="60">
        <v>0.18129293408311201</v>
      </c>
      <c r="AH393" s="60">
        <v>1.9655270410816301E-4</v>
      </c>
      <c r="AI393" s="60">
        <v>0.110736829155253</v>
      </c>
      <c r="AJ393" s="60">
        <v>0.22085683487636101</v>
      </c>
      <c r="AK393" s="60">
        <v>19.361387690746401</v>
      </c>
      <c r="AL393" s="60">
        <v>3.7432847104554003E-2</v>
      </c>
      <c r="AM393" s="60">
        <v>7.4935724220882998</v>
      </c>
      <c r="AN393" s="60">
        <v>9.2316928989061107E-3</v>
      </c>
      <c r="AO393" s="60">
        <v>2.0961636935046199E-3</v>
      </c>
      <c r="AP393" s="60">
        <v>2.8227904237665999E-3</v>
      </c>
      <c r="AQ393" s="60">
        <v>4.3127387816348896E-3</v>
      </c>
      <c r="AR393" s="60">
        <v>0.68506407528581303</v>
      </c>
    </row>
    <row r="394" spans="1:44">
      <c r="A394">
        <v>0</v>
      </c>
      <c r="B394">
        <v>389</v>
      </c>
      <c r="C394" s="59" t="s">
        <v>932</v>
      </c>
      <c r="D394" t="s">
        <v>880</v>
      </c>
      <c r="E394" t="s">
        <v>933</v>
      </c>
      <c r="F394" s="60">
        <v>8.5913397654205497</v>
      </c>
      <c r="G394" s="60">
        <v>8.5813588571509793</v>
      </c>
      <c r="H394" s="60">
        <v>9.9809082695738703E-3</v>
      </c>
      <c r="I394" s="60">
        <v>1071332.52205653</v>
      </c>
      <c r="J394" s="60">
        <v>2423225.9408883899</v>
      </c>
      <c r="K394" s="60">
        <v>9.5152349065903294E-2</v>
      </c>
      <c r="L394" s="60">
        <v>1041242.2423236</v>
      </c>
      <c r="M394" s="60">
        <v>0.21726035782727099</v>
      </c>
      <c r="N394" s="60">
        <v>2377457.46030309</v>
      </c>
      <c r="O394" s="60">
        <v>9.8712155301448499E-4</v>
      </c>
      <c r="P394" s="60">
        <v>12040.0190055858</v>
      </c>
      <c r="Q394" s="60">
        <v>1.1012649743015201E-2</v>
      </c>
      <c r="R394" s="60">
        <v>1890.9905013026801</v>
      </c>
      <c r="S394" s="60">
        <v>0.10232321698119499</v>
      </c>
      <c r="T394" s="60">
        <v>17569.191353681301</v>
      </c>
      <c r="U394" s="60">
        <v>2.4947449507316099E-2</v>
      </c>
      <c r="V394" s="60">
        <v>1.2771519955982301E-2</v>
      </c>
      <c r="W394" s="60">
        <v>3.9344160269542596E-3</v>
      </c>
      <c r="X394" s="60">
        <v>8.2415135243795595E-3</v>
      </c>
      <c r="Y394" s="60">
        <v>827.70316039766203</v>
      </c>
      <c r="Z394" s="60">
        <v>2.6232211665698599E-2</v>
      </c>
      <c r="AA394" s="60">
        <v>1355.8902519620101</v>
      </c>
      <c r="AB394" s="60">
        <v>0.21014010735615099</v>
      </c>
      <c r="AC394" s="60">
        <v>129.67350900069701</v>
      </c>
      <c r="AD394" s="60">
        <v>3.8061632340443099</v>
      </c>
      <c r="AE394" s="60">
        <v>162.61584082383399</v>
      </c>
      <c r="AF394" s="60">
        <v>2.6732330702041098</v>
      </c>
      <c r="AG394" s="60">
        <v>72.191844852718503</v>
      </c>
      <c r="AH394" s="60">
        <v>8.3696154907041798E-2</v>
      </c>
      <c r="AI394" s="60">
        <v>47.154003043245098</v>
      </c>
      <c r="AJ394" s="60">
        <v>108.807054843613</v>
      </c>
      <c r="AK394" s="60">
        <v>9538.5572898155206</v>
      </c>
      <c r="AL394" s="60">
        <v>18.653844912632199</v>
      </c>
      <c r="AM394" s="60">
        <v>3734.25877579606</v>
      </c>
      <c r="AN394" s="60">
        <v>3.9244574954788498</v>
      </c>
      <c r="AO394" s="60">
        <v>0.89109333490371401</v>
      </c>
      <c r="AP394" s="60">
        <v>1.19998482622512</v>
      </c>
      <c r="AQ394" s="60">
        <v>1.83337933435002</v>
      </c>
      <c r="AR394" s="60">
        <v>291.225550349196</v>
      </c>
    </row>
    <row r="395" spans="1:44">
      <c r="A395">
        <v>0</v>
      </c>
      <c r="B395">
        <v>390</v>
      </c>
      <c r="C395" s="59" t="s">
        <v>934</v>
      </c>
      <c r="D395" t="s">
        <v>880</v>
      </c>
      <c r="E395" t="s">
        <v>935</v>
      </c>
      <c r="F395" s="60">
        <v>7.4029129309947299</v>
      </c>
      <c r="G395" s="60">
        <v>7.4005823132219</v>
      </c>
      <c r="H395" s="60">
        <v>2.33061777282906E-3</v>
      </c>
      <c r="I395" s="60">
        <v>11009.072370428799</v>
      </c>
      <c r="J395" s="60">
        <v>24779.6511323048</v>
      </c>
      <c r="K395" s="60">
        <v>9.9027535543100807E-4</v>
      </c>
      <c r="L395" s="60">
        <v>10836.480042049399</v>
      </c>
      <c r="M395" s="60">
        <v>2.2390814591961802E-3</v>
      </c>
      <c r="N395" s="60">
        <v>24502.035127938499</v>
      </c>
      <c r="O395" s="60">
        <v>6.3463411177722498E-6</v>
      </c>
      <c r="P395" s="60">
        <v>77.406948962431599</v>
      </c>
      <c r="Q395" s="60">
        <v>7.9175909341764499E-5</v>
      </c>
      <c r="R395" s="60">
        <v>12.6660614017052</v>
      </c>
      <c r="S395" s="60">
        <v>7.3571556287955401E-4</v>
      </c>
      <c r="T395" s="60">
        <v>117.689737388636</v>
      </c>
      <c r="U395" s="60">
        <v>1.8550338997397399E-4</v>
      </c>
      <c r="V395" s="60">
        <v>1.2179922187260899E-4</v>
      </c>
      <c r="W395" s="60">
        <v>2.2755455508343401E-5</v>
      </c>
      <c r="X395" s="60">
        <v>4.0948712593021098E-5</v>
      </c>
      <c r="Y395" s="60">
        <v>6.6210228467898</v>
      </c>
      <c r="Z395" s="60">
        <v>1.8994458309295201E-4</v>
      </c>
      <c r="AA395" s="60">
        <v>9.7174788935681704</v>
      </c>
      <c r="AB395" s="60">
        <v>1.24093153375501E-3</v>
      </c>
      <c r="AC395" s="60">
        <v>0.76575551633703598</v>
      </c>
      <c r="AD395" s="60">
        <v>2.23455643792498E-2</v>
      </c>
      <c r="AE395" s="60">
        <v>0.95469965862544803</v>
      </c>
      <c r="AF395" s="60">
        <v>1.5751913427744998E-2</v>
      </c>
      <c r="AG395" s="60">
        <v>0.425387409344891</v>
      </c>
      <c r="AH395" s="60">
        <v>4.49393116732117E-4</v>
      </c>
      <c r="AI395" s="60">
        <v>0.25318587712520102</v>
      </c>
      <c r="AJ395" s="60">
        <v>0.51076353219516901</v>
      </c>
      <c r="AK395" s="60">
        <v>44.776023212783002</v>
      </c>
      <c r="AL395" s="60">
        <v>8.65084514499187E-2</v>
      </c>
      <c r="AM395" s="60">
        <v>17.317874439313201</v>
      </c>
      <c r="AN395" s="60">
        <v>2.2745439701764798E-2</v>
      </c>
      <c r="AO395" s="60">
        <v>5.1646178052962904E-3</v>
      </c>
      <c r="AP395" s="60">
        <v>6.9549121234233997E-3</v>
      </c>
      <c r="AQ395" s="60">
        <v>1.06259097730451E-2</v>
      </c>
      <c r="AR395" s="60">
        <v>1.6878901613056401</v>
      </c>
    </row>
    <row r="396" spans="1:44">
      <c r="A396">
        <v>0</v>
      </c>
      <c r="B396">
        <v>391</v>
      </c>
      <c r="C396" s="59" t="s">
        <v>936</v>
      </c>
      <c r="D396" t="s">
        <v>880</v>
      </c>
      <c r="E396" t="s">
        <v>937</v>
      </c>
      <c r="F396" s="60">
        <v>8.8500708496267393</v>
      </c>
      <c r="G396" s="60">
        <v>8.8398664313549702</v>
      </c>
      <c r="H396" s="60">
        <v>1.02044182717691E-2</v>
      </c>
      <c r="I396" s="60">
        <v>3328508.65878679</v>
      </c>
      <c r="J396" s="60">
        <v>7507939.5239198999</v>
      </c>
      <c r="K396" s="60">
        <v>0.29673956939584401</v>
      </c>
      <c r="L396" s="60">
        <v>3247190.1919086399</v>
      </c>
      <c r="M396" s="60">
        <v>0.67386262157868404</v>
      </c>
      <c r="N396" s="60">
        <v>7374008.4611539897</v>
      </c>
      <c r="O396" s="60">
        <v>2.2241428365928901E-3</v>
      </c>
      <c r="P396" s="60">
        <v>27128.089688588701</v>
      </c>
      <c r="Q396" s="60">
        <v>3.7933612503029401E-2</v>
      </c>
      <c r="R396" s="60">
        <v>6345.7706089588901</v>
      </c>
      <c r="S396" s="60">
        <v>0.35245619510936399</v>
      </c>
      <c r="T396" s="60">
        <v>58958.366496717601</v>
      </c>
      <c r="U396" s="60">
        <v>8.4859001548296994E-2</v>
      </c>
      <c r="V396" s="60">
        <v>4.9599673124307797E-2</v>
      </c>
      <c r="W396" s="60">
        <v>1.02938069312941E-2</v>
      </c>
      <c r="X396" s="60">
        <v>2.4965521492695202E-2</v>
      </c>
      <c r="Y396" s="60">
        <v>2932.5466979939401</v>
      </c>
      <c r="Z396" s="60">
        <v>9.0765487520360705E-2</v>
      </c>
      <c r="AA396" s="60">
        <v>4672.6632219758103</v>
      </c>
      <c r="AB396" s="60">
        <v>0.55514973056103101</v>
      </c>
      <c r="AC396" s="60">
        <v>342.572460290187</v>
      </c>
      <c r="AD396" s="60">
        <v>10.036512722127499</v>
      </c>
      <c r="AE396" s="60">
        <v>428.80345767873399</v>
      </c>
      <c r="AF396" s="60">
        <v>7.0572654042826102</v>
      </c>
      <c r="AG396" s="60">
        <v>190.58458270214601</v>
      </c>
      <c r="AH396" s="60">
        <v>0.23704176446561201</v>
      </c>
      <c r="AI396" s="60">
        <v>133.54816712233901</v>
      </c>
      <c r="AJ396" s="60">
        <v>315.08277443025901</v>
      </c>
      <c r="AK396" s="60">
        <v>27621.693273995199</v>
      </c>
      <c r="AL396" s="60">
        <v>53.711327047249597</v>
      </c>
      <c r="AM396" s="60">
        <v>10752.3138165483</v>
      </c>
      <c r="AN396" s="60">
        <v>10.374655911984499</v>
      </c>
      <c r="AO396" s="60">
        <v>2.3556852298476798</v>
      </c>
      <c r="AP396" s="60">
        <v>3.1722674262931001</v>
      </c>
      <c r="AQ396" s="60">
        <v>4.8467032558437397</v>
      </c>
      <c r="AR396" s="60">
        <v>769.88090229846603</v>
      </c>
    </row>
    <row r="397" spans="1:44">
      <c r="A397">
        <v>0</v>
      </c>
      <c r="B397">
        <v>392</v>
      </c>
      <c r="C397" s="59" t="s">
        <v>938</v>
      </c>
      <c r="D397" t="s">
        <v>880</v>
      </c>
      <c r="E397" t="s">
        <v>235</v>
      </c>
      <c r="F397" s="60">
        <v>7.5959314406366598</v>
      </c>
      <c r="G397" s="60">
        <v>7.5933834129105602</v>
      </c>
      <c r="H397" s="60">
        <v>2.5480277260969699E-3</v>
      </c>
      <c r="I397" s="60">
        <v>68712.598541989297</v>
      </c>
      <c r="J397" s="60">
        <v>155182.85058048301</v>
      </c>
      <c r="K397" s="60">
        <v>6.1678597641363596E-3</v>
      </c>
      <c r="L397" s="60">
        <v>67494.246796773994</v>
      </c>
      <c r="M397" s="60">
        <v>1.4000236299124899E-2</v>
      </c>
      <c r="N397" s="60">
        <v>153203.12719830399</v>
      </c>
      <c r="O397" s="60">
        <v>3.94791684390925E-5</v>
      </c>
      <c r="P397" s="60">
        <v>481.53131382840002</v>
      </c>
      <c r="Q397" s="60">
        <v>5.5236358160408395E-4</v>
      </c>
      <c r="R397" s="60">
        <v>91.823101476872495</v>
      </c>
      <c r="S397" s="60">
        <v>5.1326436298631296E-3</v>
      </c>
      <c r="T397" s="60">
        <v>853.19473844073605</v>
      </c>
      <c r="U397" s="60">
        <v>1.2418825703104401E-3</v>
      </c>
      <c r="V397" s="60">
        <v>7.5126380873122105E-4</v>
      </c>
      <c r="W397" s="60">
        <v>1.4721303893293301E-4</v>
      </c>
      <c r="X397" s="60">
        <v>3.4340572264629E-4</v>
      </c>
      <c r="Y397" s="60">
        <v>43.341000043267599</v>
      </c>
      <c r="Z397" s="60">
        <v>1.31972715046764E-3</v>
      </c>
      <c r="AA397" s="60">
        <v>67.837227440484497</v>
      </c>
      <c r="AB397" s="60">
        <v>7.9126985216443797E-3</v>
      </c>
      <c r="AC397" s="60">
        <v>4.8827774758259403</v>
      </c>
      <c r="AD397" s="60">
        <v>0.14281918400140201</v>
      </c>
      <c r="AE397" s="60">
        <v>6.1018564533513704</v>
      </c>
      <c r="AF397" s="60">
        <v>0.100528704389362</v>
      </c>
      <c r="AG397" s="60">
        <v>2.7148222545247398</v>
      </c>
      <c r="AH397" s="60">
        <v>3.2556524908270998E-3</v>
      </c>
      <c r="AI397" s="60">
        <v>1.8342186402439999</v>
      </c>
      <c r="AJ397" s="60">
        <v>4.1716224844137502</v>
      </c>
      <c r="AK397" s="60">
        <v>365.70478004624499</v>
      </c>
      <c r="AL397" s="60">
        <v>0.70707890124360795</v>
      </c>
      <c r="AM397" s="60">
        <v>141.548061781146</v>
      </c>
      <c r="AN397" s="60">
        <v>0.14867141254232799</v>
      </c>
      <c r="AO397" s="60">
        <v>3.3757580424286102E-2</v>
      </c>
      <c r="AP397" s="60">
        <v>4.5459509370275902E-2</v>
      </c>
      <c r="AQ397" s="60">
        <v>6.9454322747765695E-2</v>
      </c>
      <c r="AR397" s="60">
        <v>11.032585774903101</v>
      </c>
    </row>
    <row r="398" spans="1:44">
      <c r="A398">
        <v>0</v>
      </c>
      <c r="B398">
        <v>393</v>
      </c>
      <c r="C398" s="59" t="s">
        <v>939</v>
      </c>
      <c r="D398" t="s">
        <v>880</v>
      </c>
      <c r="E398" t="s">
        <v>940</v>
      </c>
      <c r="F398" s="60">
        <v>7.8231344527399997</v>
      </c>
      <c r="G398" s="60">
        <v>7.8204312608027804</v>
      </c>
      <c r="H398" s="60">
        <v>2.7031919372211299E-3</v>
      </c>
      <c r="I398" s="60">
        <v>80546.430136113995</v>
      </c>
      <c r="J398" s="60">
        <v>181506.05677524299</v>
      </c>
      <c r="K398" s="60">
        <v>7.2337341931897302E-3</v>
      </c>
      <c r="L398" s="60">
        <v>79157.999625138007</v>
      </c>
      <c r="M398" s="60">
        <v>1.63834621960494E-2</v>
      </c>
      <c r="N398" s="60">
        <v>179282.51989053001</v>
      </c>
      <c r="O398" s="60">
        <v>5.0382637801387801E-5</v>
      </c>
      <c r="P398" s="60">
        <v>614.522005752773</v>
      </c>
      <c r="Q398" s="60">
        <v>6.1481562771108895E-4</v>
      </c>
      <c r="R398" s="60">
        <v>100.715902786676</v>
      </c>
      <c r="S398" s="60">
        <v>5.7129453710701101E-3</v>
      </c>
      <c r="T398" s="60">
        <v>935.82227652405004</v>
      </c>
      <c r="U398" s="60">
        <v>1.4257175663989899E-3</v>
      </c>
      <c r="V398" s="60">
        <v>8.8347624135178698E-4</v>
      </c>
      <c r="W398" s="60">
        <v>1.8842191791498201E-4</v>
      </c>
      <c r="X398" s="60">
        <v>3.5381940713222502E-4</v>
      </c>
      <c r="Y398" s="60">
        <v>49.967198801959</v>
      </c>
      <c r="Z398" s="60">
        <v>1.4717794980075799E-3</v>
      </c>
      <c r="AA398" s="60">
        <v>75.498015744183903</v>
      </c>
      <c r="AB398" s="60">
        <v>1.0258022411229599E-2</v>
      </c>
      <c r="AC398" s="60">
        <v>6.3300327491386303</v>
      </c>
      <c r="AD398" s="60">
        <v>0.18441092784785201</v>
      </c>
      <c r="AE398" s="60">
        <v>7.8788365724445004</v>
      </c>
      <c r="AF398" s="60">
        <v>0.130130870649936</v>
      </c>
      <c r="AG398" s="60">
        <v>3.5142418853108399</v>
      </c>
      <c r="AH398" s="60">
        <v>3.6578087946728399E-3</v>
      </c>
      <c r="AI398" s="60">
        <v>2.0607915287482301</v>
      </c>
      <c r="AJ398" s="60">
        <v>4.2315137655544897</v>
      </c>
      <c r="AK398" s="60">
        <v>370.95514195653101</v>
      </c>
      <c r="AL398" s="60">
        <v>0.71516289531262101</v>
      </c>
      <c r="AM398" s="60">
        <v>143.166372962411</v>
      </c>
      <c r="AN398" s="60">
        <v>0.18626021868321099</v>
      </c>
      <c r="AO398" s="60">
        <v>4.2292557260678799E-2</v>
      </c>
      <c r="AP398" s="60">
        <v>5.6953099073419999E-2</v>
      </c>
      <c r="AQ398" s="60">
        <v>8.7014562349111896E-2</v>
      </c>
      <c r="AR398" s="60">
        <v>13.821970235802199</v>
      </c>
    </row>
    <row r="399" spans="1:44">
      <c r="A399">
        <v>0</v>
      </c>
      <c r="B399">
        <v>394</v>
      </c>
      <c r="C399" s="59" t="s">
        <v>941</v>
      </c>
      <c r="D399" t="s">
        <v>880</v>
      </c>
      <c r="E399" t="s">
        <v>393</v>
      </c>
      <c r="F399" s="60">
        <v>8.4647244367553505</v>
      </c>
      <c r="G399" s="60">
        <v>8.4599556631771904</v>
      </c>
      <c r="H399" s="60">
        <v>4.7687735781547502E-3</v>
      </c>
      <c r="I399" s="60">
        <v>367140.98621958698</v>
      </c>
      <c r="J399" s="60">
        <v>826544.04454071703</v>
      </c>
      <c r="K399" s="60">
        <v>3.2840645159562802E-2</v>
      </c>
      <c r="L399" s="60">
        <v>359371.75845877599</v>
      </c>
      <c r="M399" s="60">
        <v>7.4335057567906607E-2</v>
      </c>
      <c r="N399" s="60">
        <v>813440.79032302799</v>
      </c>
      <c r="O399" s="60">
        <v>2.3684496031956001E-4</v>
      </c>
      <c r="P399" s="60">
        <v>2888.8213563126101</v>
      </c>
      <c r="Q399" s="60">
        <v>3.9239957317191302E-3</v>
      </c>
      <c r="R399" s="60">
        <v>643.31251633833597</v>
      </c>
      <c r="S399" s="60">
        <v>3.64614777797709E-2</v>
      </c>
      <c r="T399" s="60">
        <v>5977.3389732158503</v>
      </c>
      <c r="U399" s="60">
        <v>8.8093671030121702E-3</v>
      </c>
      <c r="V399" s="60">
        <v>5.5857158130393396E-3</v>
      </c>
      <c r="W399" s="60">
        <v>9.4786315212297997E-4</v>
      </c>
      <c r="X399" s="60">
        <v>2.27578813784985E-3</v>
      </c>
      <c r="Y399" s="60">
        <v>312.11795270930901</v>
      </c>
      <c r="Z399" s="60">
        <v>9.3663747627629607E-3</v>
      </c>
      <c r="AA399" s="60">
        <v>480.60850066194598</v>
      </c>
      <c r="AB399" s="60">
        <v>5.1834197358900901E-2</v>
      </c>
      <c r="AC399" s="60">
        <v>31.985908555626501</v>
      </c>
      <c r="AD399" s="60">
        <v>0.93825250290125595</v>
      </c>
      <c r="AE399" s="60">
        <v>40.086226018802101</v>
      </c>
      <c r="AF399" s="60">
        <v>0.65924151953912002</v>
      </c>
      <c r="AG399" s="60">
        <v>17.803109661292901</v>
      </c>
      <c r="AH399" s="60">
        <v>2.1241551103600199E-2</v>
      </c>
      <c r="AI399" s="60">
        <v>11.9673856754338</v>
      </c>
      <c r="AJ399" s="60">
        <v>26.908410787865598</v>
      </c>
      <c r="AK399" s="60">
        <v>2358.9225739714302</v>
      </c>
      <c r="AL399" s="60">
        <v>4.5507114720528303</v>
      </c>
      <c r="AM399" s="60">
        <v>910.99364931040202</v>
      </c>
      <c r="AN399" s="60">
        <v>0.97844880691219505</v>
      </c>
      <c r="AO399" s="60">
        <v>0.22216818562573201</v>
      </c>
      <c r="AP399" s="60">
        <v>0.29918171019171103</v>
      </c>
      <c r="AQ399" s="60">
        <v>0.45709891109475298</v>
      </c>
      <c r="AR399" s="60">
        <v>72.608581596257096</v>
      </c>
    </row>
    <row r="400" spans="1:44">
      <c r="A400">
        <v>0</v>
      </c>
      <c r="B400">
        <v>395</v>
      </c>
      <c r="C400" s="59" t="s">
        <v>942</v>
      </c>
      <c r="D400" t="s">
        <v>880</v>
      </c>
      <c r="E400" t="s">
        <v>943</v>
      </c>
      <c r="F400" s="60">
        <v>7.7217487035838204</v>
      </c>
      <c r="G400" s="60">
        <v>7.7189375700685199</v>
      </c>
      <c r="H400" s="60">
        <v>2.81113351529694E-3</v>
      </c>
      <c r="I400" s="60">
        <v>32952.314728612997</v>
      </c>
      <c r="J400" s="60">
        <v>74221.824877054896</v>
      </c>
      <c r="K400" s="60">
        <v>2.9663968176347698E-3</v>
      </c>
      <c r="L400" s="60">
        <v>32460.9713195451</v>
      </c>
      <c r="M400" s="60">
        <v>6.70725488882273E-3</v>
      </c>
      <c r="N400" s="60">
        <v>73396.791449012293</v>
      </c>
      <c r="O400" s="60">
        <v>1.5430756375650799E-5</v>
      </c>
      <c r="P400" s="60">
        <v>188.210458444599</v>
      </c>
      <c r="Q400" s="60">
        <v>2.4668109654431698E-4</v>
      </c>
      <c r="R400" s="60">
        <v>40.243896207045502</v>
      </c>
      <c r="S400" s="60">
        <v>2.2921897165136301E-3</v>
      </c>
      <c r="T400" s="60">
        <v>373.93391518179999</v>
      </c>
      <c r="U400" s="60">
        <v>5.6342256570737499E-4</v>
      </c>
      <c r="V400" s="60">
        <v>3.5931596178483003E-4</v>
      </c>
      <c r="W400" s="60">
        <v>6.5246429173148902E-5</v>
      </c>
      <c r="X400" s="60">
        <v>1.38860174749395E-4</v>
      </c>
      <c r="Y400" s="60">
        <v>19.9658227492009</v>
      </c>
      <c r="Z400" s="60">
        <v>5.8990107336200895E-4</v>
      </c>
      <c r="AA400" s="60">
        <v>30.242427440557901</v>
      </c>
      <c r="AB400" s="60">
        <v>3.5698916102682898E-3</v>
      </c>
      <c r="AC400" s="60">
        <v>2.2029129882905698</v>
      </c>
      <c r="AD400" s="60">
        <v>6.4621868844973895E-2</v>
      </c>
      <c r="AE400" s="60">
        <v>2.760927183532</v>
      </c>
      <c r="AF400" s="60">
        <v>4.5403813517339797E-2</v>
      </c>
      <c r="AG400" s="60">
        <v>1.2261501242446</v>
      </c>
      <c r="AH400" s="60">
        <v>1.3721589037437199E-3</v>
      </c>
      <c r="AI400" s="60">
        <v>0.77306759419863502</v>
      </c>
      <c r="AJ400" s="60">
        <v>1.6552685823103199</v>
      </c>
      <c r="AK400" s="60">
        <v>145.108919868219</v>
      </c>
      <c r="AL400" s="60">
        <v>0.27757110962841602</v>
      </c>
      <c r="AM400" s="60">
        <v>55.5661504044905</v>
      </c>
      <c r="AN400" s="60">
        <v>6.7953405362005004E-2</v>
      </c>
      <c r="AO400" s="60">
        <v>1.54296139079214E-2</v>
      </c>
      <c r="AP400" s="60">
        <v>2.07782257862669E-2</v>
      </c>
      <c r="AQ400" s="60">
        <v>3.1745565667816798E-2</v>
      </c>
      <c r="AR400" s="60">
        <v>5.04267606349429</v>
      </c>
    </row>
    <row r="401" spans="1:44">
      <c r="A401">
        <v>0</v>
      </c>
      <c r="B401">
        <v>396</v>
      </c>
      <c r="C401" s="59" t="s">
        <v>944</v>
      </c>
      <c r="D401" t="s">
        <v>880</v>
      </c>
      <c r="E401" t="s">
        <v>945</v>
      </c>
      <c r="F401" s="60">
        <v>7.8346803604905402</v>
      </c>
      <c r="G401" s="60">
        <v>7.82911718027853</v>
      </c>
      <c r="H401" s="60">
        <v>5.5631802120119601E-3</v>
      </c>
      <c r="I401" s="60">
        <v>449623.65130768699</v>
      </c>
      <c r="J401" s="60">
        <v>1014683.8549904</v>
      </c>
      <c r="K401" s="60">
        <v>4.0403535414839799E-2</v>
      </c>
      <c r="L401" s="60">
        <v>442131.67857801297</v>
      </c>
      <c r="M401" s="60">
        <v>9.1485012772790503E-2</v>
      </c>
      <c r="N401" s="60">
        <v>1001110.9633517</v>
      </c>
      <c r="O401" s="60">
        <v>1.6344363620471501E-4</v>
      </c>
      <c r="P401" s="60">
        <v>1993.5381617768601</v>
      </c>
      <c r="Q401" s="60">
        <v>4.4104289447758297E-3</v>
      </c>
      <c r="R401" s="60">
        <v>733.39852459134499</v>
      </c>
      <c r="S401" s="60">
        <v>4.0981044265581801E-2</v>
      </c>
      <c r="T401" s="60">
        <v>6814.3174336242901</v>
      </c>
      <c r="U401" s="60">
        <v>9.8026721425639608E-3</v>
      </c>
      <c r="V401" s="60">
        <v>6.1012417076948197E-3</v>
      </c>
      <c r="W401" s="60">
        <v>1.0530884582483501E-3</v>
      </c>
      <c r="X401" s="60">
        <v>2.6483419766207901E-3</v>
      </c>
      <c r="Y401" s="60">
        <v>345.50942507561302</v>
      </c>
      <c r="Z401" s="60">
        <v>1.04858461630183E-2</v>
      </c>
      <c r="AA401" s="60">
        <v>538.56985342684902</v>
      </c>
      <c r="AB401" s="60">
        <v>5.6152188907918898E-2</v>
      </c>
      <c r="AC401" s="60">
        <v>34.650459949652003</v>
      </c>
      <c r="AD401" s="60">
        <v>1.0103273110509501</v>
      </c>
      <c r="AE401" s="60">
        <v>43.165575171419903</v>
      </c>
      <c r="AF401" s="60">
        <v>0.71255829174233998</v>
      </c>
      <c r="AG401" s="60">
        <v>19.2429527448774</v>
      </c>
      <c r="AH401" s="60">
        <v>2.3760215849606602E-2</v>
      </c>
      <c r="AI401" s="60">
        <v>13.386389036260301</v>
      </c>
      <c r="AJ401" s="60">
        <v>30.432006828334899</v>
      </c>
      <c r="AK401" s="60">
        <v>2667.8181942645301</v>
      </c>
      <c r="AL401" s="60">
        <v>5.1162364639712701</v>
      </c>
      <c r="AM401" s="60">
        <v>1024.20444707861</v>
      </c>
      <c r="AN401" s="60">
        <v>1.0576879307738001</v>
      </c>
      <c r="AO401" s="60">
        <v>0.240160334218846</v>
      </c>
      <c r="AP401" s="60">
        <v>0.32341068030606201</v>
      </c>
      <c r="AQ401" s="60">
        <v>0.49411691624889098</v>
      </c>
      <c r="AR401" s="60">
        <v>78.488746557240404</v>
      </c>
    </row>
    <row r="402" spans="1:44">
      <c r="A402">
        <v>0</v>
      </c>
      <c r="B402">
        <v>397</v>
      </c>
      <c r="C402" s="59" t="s">
        <v>946</v>
      </c>
      <c r="D402" t="s">
        <v>880</v>
      </c>
      <c r="E402" t="s">
        <v>399</v>
      </c>
      <c r="F402" s="60">
        <v>8.2839627185439593</v>
      </c>
      <c r="G402" s="60">
        <v>8.2803893605394805</v>
      </c>
      <c r="H402" s="60">
        <v>3.5733580044734498E-3</v>
      </c>
      <c r="I402" s="60">
        <v>30619.774131066501</v>
      </c>
      <c r="J402" s="60">
        <v>69085.588690885401</v>
      </c>
      <c r="K402" s="60">
        <v>2.75595522987096E-3</v>
      </c>
      <c r="L402" s="60">
        <v>30158.130949628801</v>
      </c>
      <c r="M402" s="60">
        <v>6.23334260812476E-3</v>
      </c>
      <c r="N402" s="60">
        <v>68210.818736169604</v>
      </c>
      <c r="O402" s="60">
        <v>1.11851939126148E-5</v>
      </c>
      <c r="P402" s="60">
        <v>136.42691406928299</v>
      </c>
      <c r="Q402" s="60">
        <v>3.01168463019574E-4</v>
      </c>
      <c r="R402" s="60">
        <v>49.824617220348799</v>
      </c>
      <c r="S402" s="60">
        <v>2.7984707981579598E-3</v>
      </c>
      <c r="T402" s="60">
        <v>462.95139049842498</v>
      </c>
      <c r="U402" s="60">
        <v>6.5403208014658005E-4</v>
      </c>
      <c r="V402" s="60">
        <v>4.44378276479835E-4</v>
      </c>
      <c r="W402" s="60">
        <v>4.8958082918067602E-5</v>
      </c>
      <c r="X402" s="60">
        <v>1.60695720748677E-4</v>
      </c>
      <c r="Y402" s="60">
        <v>23.778149147049501</v>
      </c>
      <c r="Z402" s="60">
        <v>7.1244760346248198E-4</v>
      </c>
      <c r="AA402" s="60">
        <v>36.493427926415897</v>
      </c>
      <c r="AB402" s="60">
        <v>2.7250631659933799E-3</v>
      </c>
      <c r="AC402" s="60">
        <v>1.68158524057482</v>
      </c>
      <c r="AD402" s="60">
        <v>4.9841605756424101E-2</v>
      </c>
      <c r="AE402" s="60">
        <v>2.1294500865321</v>
      </c>
      <c r="AF402" s="60">
        <v>3.4793593043405298E-2</v>
      </c>
      <c r="AG402" s="60">
        <v>0.93961641386785399</v>
      </c>
      <c r="AH402" s="60">
        <v>1.28174022968908E-3</v>
      </c>
      <c r="AI402" s="60">
        <v>0.72212615686135895</v>
      </c>
      <c r="AJ402" s="60">
        <v>1.69976973811844</v>
      </c>
      <c r="AK402" s="60">
        <v>149.01010830447299</v>
      </c>
      <c r="AL402" s="60">
        <v>0.28339593727715401</v>
      </c>
      <c r="AM402" s="60">
        <v>56.732205652975601</v>
      </c>
      <c r="AN402" s="60">
        <v>5.2622212569078598E-2</v>
      </c>
      <c r="AO402" s="60">
        <v>1.19484868394087E-2</v>
      </c>
      <c r="AP402" s="60">
        <v>1.60903770896768E-2</v>
      </c>
      <c r="AQ402" s="60">
        <v>2.4583348639993102E-2</v>
      </c>
      <c r="AR402" s="60">
        <v>3.9049812193602098</v>
      </c>
    </row>
    <row r="403" spans="1:44">
      <c r="A403">
        <v>0</v>
      </c>
      <c r="B403">
        <v>398</v>
      </c>
      <c r="C403" s="59" t="s">
        <v>947</v>
      </c>
      <c r="D403" t="s">
        <v>880</v>
      </c>
      <c r="E403" t="s">
        <v>948</v>
      </c>
      <c r="F403" s="60">
        <v>8.0934684641558103</v>
      </c>
      <c r="G403" s="60">
        <v>8.0902256434077504</v>
      </c>
      <c r="H403" s="60">
        <v>3.2428207480563699E-3</v>
      </c>
      <c r="I403" s="60">
        <v>52174.170221736</v>
      </c>
      <c r="J403" s="60">
        <v>117739.72204393899</v>
      </c>
      <c r="K403" s="60">
        <v>4.6998985728778104E-3</v>
      </c>
      <c r="L403" s="60">
        <v>51430.500421249002</v>
      </c>
      <c r="M403" s="60">
        <v>1.0638451002866299E-2</v>
      </c>
      <c r="N403" s="60">
        <v>116415.460950965</v>
      </c>
      <c r="O403" s="60">
        <v>2.1427108135683699E-5</v>
      </c>
      <c r="P403" s="60">
        <v>261.34855266865702</v>
      </c>
      <c r="Q403" s="60">
        <v>4.3461135249319799E-4</v>
      </c>
      <c r="R403" s="60">
        <v>70.021233744943004</v>
      </c>
      <c r="S403" s="60">
        <v>4.0384393283226204E-3</v>
      </c>
      <c r="T403" s="60">
        <v>650.61252623176301</v>
      </c>
      <c r="U403" s="60">
        <v>9.8453776745101307E-4</v>
      </c>
      <c r="V403" s="60">
        <v>6.7257399068054496E-4</v>
      </c>
      <c r="W403" s="60">
        <v>9.2201233478293604E-5</v>
      </c>
      <c r="X403" s="60">
        <v>2.19762543292174E-4</v>
      </c>
      <c r="Y403" s="60">
        <v>35.734980988010101</v>
      </c>
      <c r="Z403" s="60">
        <v>1.0395387801400201E-3</v>
      </c>
      <c r="AA403" s="60">
        <v>53.1640263958964</v>
      </c>
      <c r="AB403" s="60">
        <v>5.2020268419831397E-3</v>
      </c>
      <c r="AC403" s="60">
        <v>3.2100729508646402</v>
      </c>
      <c r="AD403" s="60">
        <v>9.4404741522909105E-2</v>
      </c>
      <c r="AE403" s="60">
        <v>4.0333809867088597</v>
      </c>
      <c r="AF403" s="60">
        <v>6.62247495007975E-2</v>
      </c>
      <c r="AG403" s="60">
        <v>1.7884287362219</v>
      </c>
      <c r="AH403" s="60">
        <v>2.0694715082487298E-3</v>
      </c>
      <c r="AI403" s="60">
        <v>1.1659300943851401</v>
      </c>
      <c r="AJ403" s="60">
        <v>2.5226805164774699</v>
      </c>
      <c r="AK403" s="60">
        <v>221.15048206117601</v>
      </c>
      <c r="AL403" s="60">
        <v>0.42414161570224601</v>
      </c>
      <c r="AM403" s="60">
        <v>84.907672280681496</v>
      </c>
      <c r="AN403" s="60">
        <v>9.6284148487097904E-2</v>
      </c>
      <c r="AO403" s="60">
        <v>2.1862439027112601E-2</v>
      </c>
      <c r="AP403" s="60">
        <v>2.94409597003715E-2</v>
      </c>
      <c r="AQ403" s="60">
        <v>4.4980749759613699E-2</v>
      </c>
      <c r="AR403" s="60">
        <v>7.1450395794482704</v>
      </c>
    </row>
    <row r="404" spans="1:44">
      <c r="A404">
        <v>0</v>
      </c>
      <c r="B404">
        <v>399</v>
      </c>
      <c r="C404" s="59" t="s">
        <v>949</v>
      </c>
      <c r="D404" t="s">
        <v>880</v>
      </c>
      <c r="E404" t="s">
        <v>950</v>
      </c>
      <c r="F404" s="60">
        <v>8.2184583225808403</v>
      </c>
      <c r="G404" s="60">
        <v>8.2137788047403504</v>
      </c>
      <c r="H404" s="60">
        <v>4.67951784048637E-3</v>
      </c>
      <c r="I404" s="60">
        <v>62327.723606441701</v>
      </c>
      <c r="J404" s="60">
        <v>140747.30609069101</v>
      </c>
      <c r="K404" s="60">
        <v>5.6228533457711302E-3</v>
      </c>
      <c r="L404" s="60">
        <v>61530.298342423899</v>
      </c>
      <c r="M404" s="60">
        <v>1.2730728935236101E-2</v>
      </c>
      <c r="N404" s="60">
        <v>139311.04037965601</v>
      </c>
      <c r="O404" s="60">
        <v>2.1634908121948899E-5</v>
      </c>
      <c r="P404" s="60">
        <v>263.88310960985098</v>
      </c>
      <c r="Q404" s="60">
        <v>4.7648526606002998E-4</v>
      </c>
      <c r="R404" s="60">
        <v>77.047569500661297</v>
      </c>
      <c r="S404" s="60">
        <v>4.4274684437152802E-3</v>
      </c>
      <c r="T404" s="60">
        <v>715.88801651766903</v>
      </c>
      <c r="U404" s="60">
        <v>1.0601299569706201E-3</v>
      </c>
      <c r="V404" s="60">
        <v>7.2450965308460801E-4</v>
      </c>
      <c r="W404" s="60">
        <v>8.7013052430454294E-5</v>
      </c>
      <c r="X404" s="60">
        <v>2.4860725145556099E-4</v>
      </c>
      <c r="Y404" s="60">
        <v>38.560785305459802</v>
      </c>
      <c r="Z404" s="60">
        <v>1.1385240807397601E-3</v>
      </c>
      <c r="AA404" s="60">
        <v>58.264766154830298</v>
      </c>
      <c r="AB404" s="60">
        <v>4.6629020919523798E-3</v>
      </c>
      <c r="AC404" s="60">
        <v>2.8773892047431699</v>
      </c>
      <c r="AD404" s="60">
        <v>8.4240610383974998E-2</v>
      </c>
      <c r="AE404" s="60">
        <v>3.5991251154373498</v>
      </c>
      <c r="AF404" s="60">
        <v>5.9261291085397398E-2</v>
      </c>
      <c r="AG404" s="60">
        <v>1.6003774528654</v>
      </c>
      <c r="AH404" s="60">
        <v>2.1810822274806502E-3</v>
      </c>
      <c r="AI404" s="60">
        <v>1.2288110260302401</v>
      </c>
      <c r="AJ404" s="60">
        <v>2.8346700458579202</v>
      </c>
      <c r="AK404" s="60">
        <v>248.501006382372</v>
      </c>
      <c r="AL404" s="60">
        <v>0.47479681801149798</v>
      </c>
      <c r="AM404" s="60">
        <v>95.048189404577499</v>
      </c>
      <c r="AN404" s="60">
        <v>9.1824987876880204E-2</v>
      </c>
      <c r="AO404" s="60">
        <v>2.0849932018610198E-2</v>
      </c>
      <c r="AP404" s="60">
        <v>2.8077460561067701E-2</v>
      </c>
      <c r="AQ404" s="60">
        <v>4.2897595297202301E-2</v>
      </c>
      <c r="AR404" s="60">
        <v>6.8141348609484096</v>
      </c>
    </row>
    <row r="405" spans="1:44">
      <c r="A405">
        <v>0</v>
      </c>
      <c r="B405">
        <v>400</v>
      </c>
      <c r="C405" s="59" t="s">
        <v>951</v>
      </c>
      <c r="D405" t="s">
        <v>880</v>
      </c>
      <c r="E405" t="s">
        <v>952</v>
      </c>
      <c r="F405" s="60">
        <v>7.5967753253258401</v>
      </c>
      <c r="G405" s="60">
        <v>7.5925423046493803</v>
      </c>
      <c r="H405" s="60">
        <v>4.2330206764544798E-3</v>
      </c>
      <c r="I405" s="60">
        <v>64018.372201265003</v>
      </c>
      <c r="J405" s="60">
        <v>144966.28671576901</v>
      </c>
      <c r="K405" s="60">
        <v>5.7463431516147799E-3</v>
      </c>
      <c r="L405" s="60">
        <v>62881.634421911403</v>
      </c>
      <c r="M405" s="60">
        <v>1.30604603278472E-2</v>
      </c>
      <c r="N405" s="60">
        <v>142919.25665573601</v>
      </c>
      <c r="O405" s="60">
        <v>3.0449366367252199E-5</v>
      </c>
      <c r="P405" s="60">
        <v>371.39392676636402</v>
      </c>
      <c r="Q405" s="60">
        <v>6.7513574940665901E-4</v>
      </c>
      <c r="R405" s="60">
        <v>109.78548696722</v>
      </c>
      <c r="S405" s="60">
        <v>6.2733473020069397E-3</v>
      </c>
      <c r="T405" s="60">
        <v>1020.07776764593</v>
      </c>
      <c r="U405" s="60">
        <v>1.4925359801795501E-3</v>
      </c>
      <c r="V405" s="60">
        <v>1.0113078962667699E-3</v>
      </c>
      <c r="W405" s="60">
        <v>1.21941839337122E-4</v>
      </c>
      <c r="X405" s="60">
        <v>3.59286244575661E-4</v>
      </c>
      <c r="Y405" s="60">
        <v>54.154350575004898</v>
      </c>
      <c r="Z405" s="60">
        <v>1.6099008765130499E-3</v>
      </c>
      <c r="AA405" s="60">
        <v>82.430517020267899</v>
      </c>
      <c r="AB405" s="60">
        <v>6.4254922406810798E-3</v>
      </c>
      <c r="AC405" s="60">
        <v>3.9650504436723901</v>
      </c>
      <c r="AD405" s="60">
        <v>0.11572097389564399</v>
      </c>
      <c r="AE405" s="60">
        <v>4.9441031069489103</v>
      </c>
      <c r="AF405" s="60">
        <v>8.1566891458597607E-2</v>
      </c>
      <c r="AG405" s="60">
        <v>2.20275008525463</v>
      </c>
      <c r="AH405" s="60">
        <v>3.11319285070559E-3</v>
      </c>
      <c r="AI405" s="60">
        <v>1.7539575779796399</v>
      </c>
      <c r="AJ405" s="60">
        <v>4.0984078483054898</v>
      </c>
      <c r="AK405" s="60">
        <v>359.28642783576203</v>
      </c>
      <c r="AL405" s="60">
        <v>0.68727753656740398</v>
      </c>
      <c r="AM405" s="60">
        <v>137.58408437267201</v>
      </c>
      <c r="AN405" s="60">
        <v>0.12447638210075</v>
      </c>
      <c r="AO405" s="60">
        <v>2.82638121118498E-2</v>
      </c>
      <c r="AP405" s="60">
        <v>3.80613310908052E-2</v>
      </c>
      <c r="AQ405" s="60">
        <v>5.8151238898094801E-2</v>
      </c>
      <c r="AR405" s="60">
        <v>9.2371246024527291</v>
      </c>
    </row>
    <row r="406" spans="1:44">
      <c r="A406">
        <v>0</v>
      </c>
      <c r="B406">
        <v>401</v>
      </c>
      <c r="C406" s="59" t="s">
        <v>953</v>
      </c>
      <c r="D406" t="s">
        <v>880</v>
      </c>
      <c r="E406" t="s">
        <v>954</v>
      </c>
      <c r="F406" s="60">
        <v>7.73195074505424</v>
      </c>
      <c r="G406" s="60">
        <v>7.7294888503816699</v>
      </c>
      <c r="H406" s="60">
        <v>2.46189467257452E-3</v>
      </c>
      <c r="I406" s="60">
        <v>50965.672338076198</v>
      </c>
      <c r="J406" s="60">
        <v>114997.750779736</v>
      </c>
      <c r="K406" s="60">
        <v>4.5942805322908504E-3</v>
      </c>
      <c r="L406" s="60">
        <v>50274.7332069849</v>
      </c>
      <c r="M406" s="60">
        <v>1.0398295229732801E-2</v>
      </c>
      <c r="N406" s="60">
        <v>113787.46134633799</v>
      </c>
      <c r="O406" s="60">
        <v>2.05972150973746E-5</v>
      </c>
      <c r="P406" s="60">
        <v>251.226265374523</v>
      </c>
      <c r="Q406" s="60">
        <v>3.8377654481127298E-4</v>
      </c>
      <c r="R406" s="60">
        <v>62.634784737930602</v>
      </c>
      <c r="S406" s="60">
        <v>3.5661081315967601E-3</v>
      </c>
      <c r="T406" s="60">
        <v>581.98508704436301</v>
      </c>
      <c r="U406" s="60">
        <v>8.6658213970332201E-4</v>
      </c>
      <c r="V406" s="60">
        <v>5.7572898453926399E-4</v>
      </c>
      <c r="W406" s="60">
        <v>8.4875512127920695E-5</v>
      </c>
      <c r="X406" s="60">
        <v>2.0597764303613699E-4</v>
      </c>
      <c r="Y406" s="60">
        <v>31.1723010801852</v>
      </c>
      <c r="Z406" s="60">
        <v>9.2020735395167703E-4</v>
      </c>
      <c r="AA406" s="60">
        <v>47.123084761970802</v>
      </c>
      <c r="AB406" s="60">
        <v>4.7859239448893899E-3</v>
      </c>
      <c r="AC406" s="60">
        <v>2.9533036770198602</v>
      </c>
      <c r="AD406" s="60">
        <v>8.6729215216509906E-2</v>
      </c>
      <c r="AE406" s="60">
        <v>3.7054491332044299</v>
      </c>
      <c r="AF406" s="60">
        <v>6.0894933836426197E-2</v>
      </c>
      <c r="AG406" s="60">
        <v>1.64449470000765</v>
      </c>
      <c r="AH406" s="60">
        <v>1.8858083106084601E-3</v>
      </c>
      <c r="AI406" s="60">
        <v>1.0624551499241399</v>
      </c>
      <c r="AJ406" s="60">
        <v>2.3319541246418201</v>
      </c>
      <c r="AK406" s="60">
        <v>204.43047601176201</v>
      </c>
      <c r="AL406" s="60">
        <v>0.39205121473774301</v>
      </c>
      <c r="AM406" s="60">
        <v>78.483588560581595</v>
      </c>
      <c r="AN406" s="60">
        <v>8.7631267673866906E-2</v>
      </c>
      <c r="AO406" s="60">
        <v>1.9897702843062502E-2</v>
      </c>
      <c r="AP406" s="60">
        <v>2.67951618152335E-2</v>
      </c>
      <c r="AQ406" s="60">
        <v>4.0938403015571001E-2</v>
      </c>
      <c r="AR406" s="60">
        <v>6.5029279041804804</v>
      </c>
    </row>
    <row r="407" spans="1:44">
      <c r="A407">
        <v>0</v>
      </c>
      <c r="B407">
        <v>402</v>
      </c>
      <c r="C407" s="59" t="s">
        <v>955</v>
      </c>
      <c r="D407" t="s">
        <v>880</v>
      </c>
      <c r="E407" t="s">
        <v>253</v>
      </c>
      <c r="F407" s="60">
        <v>9.0656346350111505</v>
      </c>
      <c r="G407" s="60">
        <v>9.0530190760965894</v>
      </c>
      <c r="H407" s="60">
        <v>1.2615558914566401E-2</v>
      </c>
      <c r="I407" s="60">
        <v>3937510.9567123102</v>
      </c>
      <c r="J407" s="60">
        <v>8866682.2449745405</v>
      </c>
      <c r="K407" s="60">
        <v>0.350855545836251</v>
      </c>
      <c r="L407" s="60">
        <v>3839375.68399054</v>
      </c>
      <c r="M407" s="60">
        <v>0.79588914547727097</v>
      </c>
      <c r="N407" s="60">
        <v>8709331.9987696297</v>
      </c>
      <c r="O407" s="60">
        <v>3.1206290835964598E-3</v>
      </c>
      <c r="P407" s="60">
        <v>38062.620921553098</v>
      </c>
      <c r="Q407" s="60">
        <v>4.3115558724500701E-2</v>
      </c>
      <c r="R407" s="60">
        <v>7142.3086448396298</v>
      </c>
      <c r="S407" s="60">
        <v>0.40059347877648199</v>
      </c>
      <c r="T407" s="60">
        <v>66357.282127979794</v>
      </c>
      <c r="U407" s="60">
        <v>9.68315415305709E-2</v>
      </c>
      <c r="V407" s="60">
        <v>5.7143778902629699E-2</v>
      </c>
      <c r="W407" s="60">
        <v>1.2025493704989501E-2</v>
      </c>
      <c r="X407" s="60">
        <v>2.7662268922951601E-2</v>
      </c>
      <c r="Y407" s="60">
        <v>3353.18898355894</v>
      </c>
      <c r="Z407" s="60">
        <v>0.102930617344426</v>
      </c>
      <c r="AA407" s="60">
        <v>5296.0354289565203</v>
      </c>
      <c r="AB407" s="60">
        <v>0.66971541192233397</v>
      </c>
      <c r="AC407" s="60">
        <v>413.26878808827598</v>
      </c>
      <c r="AD407" s="60">
        <v>12.1321352971555</v>
      </c>
      <c r="AE407" s="60">
        <v>518.33756489711902</v>
      </c>
      <c r="AF407" s="60">
        <v>8.5200503412925794</v>
      </c>
      <c r="AG407" s="60">
        <v>230.08773878776699</v>
      </c>
      <c r="AH407" s="60">
        <v>0.26687604897162398</v>
      </c>
      <c r="AI407" s="60">
        <v>150.35665664376501</v>
      </c>
      <c r="AJ407" s="60">
        <v>345.23987871446201</v>
      </c>
      <c r="AK407" s="60">
        <v>30265.412170010299</v>
      </c>
      <c r="AL407" s="60">
        <v>58.923033505397797</v>
      </c>
      <c r="AM407" s="60">
        <v>11795.630123152399</v>
      </c>
      <c r="AN407" s="60">
        <v>12.2362487261368</v>
      </c>
      <c r="AO407" s="60">
        <v>2.7783807635172799</v>
      </c>
      <c r="AP407" s="60">
        <v>3.7414850371302699</v>
      </c>
      <c r="AQ407" s="60">
        <v>5.7163829254892304</v>
      </c>
      <c r="AR407" s="60">
        <v>908.02570128079003</v>
      </c>
    </row>
    <row r="408" spans="1:44">
      <c r="A408">
        <v>0</v>
      </c>
      <c r="B408">
        <v>403</v>
      </c>
      <c r="C408" s="59" t="s">
        <v>956</v>
      </c>
      <c r="D408" t="s">
        <v>880</v>
      </c>
      <c r="E408" t="s">
        <v>957</v>
      </c>
      <c r="F408" s="60">
        <v>7.9920199137141497</v>
      </c>
      <c r="G408" s="60">
        <v>7.9890342655336797</v>
      </c>
      <c r="H408" s="60">
        <v>2.9856481804655401E-3</v>
      </c>
      <c r="I408" s="60">
        <v>41119.218581116103</v>
      </c>
      <c r="J408" s="60">
        <v>92853.534388295506</v>
      </c>
      <c r="K408" s="60">
        <v>3.7022020836442499E-3</v>
      </c>
      <c r="L408" s="60">
        <v>40512.811685173598</v>
      </c>
      <c r="M408" s="60">
        <v>8.3857523231461797E-3</v>
      </c>
      <c r="N408" s="60">
        <v>91764.413997551499</v>
      </c>
      <c r="O408" s="60">
        <v>1.5760895700733701E-5</v>
      </c>
      <c r="P408" s="60">
        <v>192.23720037556899</v>
      </c>
      <c r="Q408" s="60">
        <v>3.5143866043690902E-4</v>
      </c>
      <c r="R408" s="60">
        <v>58.216623662611397</v>
      </c>
      <c r="S408" s="60">
        <v>3.2656041838129701E-3</v>
      </c>
      <c r="T408" s="60">
        <v>540.93011846416505</v>
      </c>
      <c r="U408" s="60">
        <v>7.70055686153472E-4</v>
      </c>
      <c r="V408" s="60">
        <v>4.9444142329267205E-4</v>
      </c>
      <c r="W408" s="60">
        <v>7.1573208051028405E-5</v>
      </c>
      <c r="X408" s="60">
        <v>2.04041054809772E-4</v>
      </c>
      <c r="Y408" s="60">
        <v>27.452352378155702</v>
      </c>
      <c r="Z408" s="60">
        <v>8.3380994973930697E-4</v>
      </c>
      <c r="AA408" s="60">
        <v>42.794280604475397</v>
      </c>
      <c r="AB408" s="60">
        <v>4.1060652104260098E-3</v>
      </c>
      <c r="AC408" s="60">
        <v>2.53377563531564</v>
      </c>
      <c r="AD408" s="60">
        <v>7.4827619899983697E-2</v>
      </c>
      <c r="AE408" s="60">
        <v>3.19696123856271</v>
      </c>
      <c r="AF408" s="60">
        <v>5.23545939531102E-2</v>
      </c>
      <c r="AG408" s="60">
        <v>1.41385903313751</v>
      </c>
      <c r="AH408" s="60">
        <v>1.71659337892219E-3</v>
      </c>
      <c r="AI408" s="60">
        <v>0.96712028763134195</v>
      </c>
      <c r="AJ408" s="60">
        <v>2.2431297121555298</v>
      </c>
      <c r="AK408" s="60">
        <v>196.643694644942</v>
      </c>
      <c r="AL408" s="60">
        <v>0.37624228087035899</v>
      </c>
      <c r="AM408" s="60">
        <v>75.318844224668197</v>
      </c>
      <c r="AN408" s="60">
        <v>7.5897413975675398E-2</v>
      </c>
      <c r="AO408" s="60">
        <v>1.7233393535053598E-2</v>
      </c>
      <c r="AP408" s="60">
        <v>2.3207277069116201E-2</v>
      </c>
      <c r="AQ408" s="60">
        <v>3.5456743371505603E-2</v>
      </c>
      <c r="AR408" s="60">
        <v>5.6321838574148897</v>
      </c>
    </row>
    <row r="409" spans="1:44">
      <c r="A409">
        <v>0</v>
      </c>
      <c r="B409">
        <v>404</v>
      </c>
      <c r="C409" s="59" t="s">
        <v>958</v>
      </c>
      <c r="D409" t="s">
        <v>880</v>
      </c>
      <c r="E409" t="s">
        <v>959</v>
      </c>
      <c r="F409" s="60">
        <v>8.1495473536551195</v>
      </c>
      <c r="G409" s="60">
        <v>8.1462823730310898</v>
      </c>
      <c r="H409" s="60">
        <v>3.2649806240296901E-3</v>
      </c>
      <c r="I409" s="60">
        <v>26255.869438012502</v>
      </c>
      <c r="J409" s="60">
        <v>59322.079263301501</v>
      </c>
      <c r="K409" s="60">
        <v>2.3558190295592798E-3</v>
      </c>
      <c r="L409" s="60">
        <v>25779.482198048099</v>
      </c>
      <c r="M409" s="60">
        <v>5.3442560830154603E-3</v>
      </c>
      <c r="N409" s="60">
        <v>58481.637521911704</v>
      </c>
      <c r="O409" s="60">
        <v>1.35732916008306E-5</v>
      </c>
      <c r="P409" s="60">
        <v>165.554777264558</v>
      </c>
      <c r="Q409" s="60">
        <v>2.70712151025251E-4</v>
      </c>
      <c r="R409" s="60">
        <v>43.906170903048</v>
      </c>
      <c r="S409" s="60">
        <v>2.51547697846943E-3</v>
      </c>
      <c r="T409" s="60">
        <v>407.96067232846701</v>
      </c>
      <c r="U409" s="60">
        <v>5.9735987862954195E-4</v>
      </c>
      <c r="V409" s="60">
        <v>4.0420030858487799E-4</v>
      </c>
      <c r="W409" s="60">
        <v>4.8402943070147103E-5</v>
      </c>
      <c r="X409" s="60">
        <v>1.4475662697451599E-4</v>
      </c>
      <c r="Y409" s="60">
        <v>21.6679827809111</v>
      </c>
      <c r="Z409" s="60">
        <v>6.4533504269518498E-4</v>
      </c>
      <c r="AA409" s="60">
        <v>33.048993101120701</v>
      </c>
      <c r="AB409" s="60">
        <v>2.5610790961611701E-3</v>
      </c>
      <c r="AC409" s="60">
        <v>1.58039375446162</v>
      </c>
      <c r="AD409" s="60">
        <v>4.6382376033610201E-2</v>
      </c>
      <c r="AE409" s="60">
        <v>1.98165675361704</v>
      </c>
      <c r="AF409" s="60">
        <v>3.2578937904886203E-2</v>
      </c>
      <c r="AG409" s="60">
        <v>0.87980866947614</v>
      </c>
      <c r="AH409" s="60">
        <v>1.2555513585981899E-3</v>
      </c>
      <c r="AI409" s="60">
        <v>0.70737147537538803</v>
      </c>
      <c r="AJ409" s="60">
        <v>1.67570126159243</v>
      </c>
      <c r="AK409" s="60">
        <v>146.90014822374201</v>
      </c>
      <c r="AL409" s="60">
        <v>0.282203773013049</v>
      </c>
      <c r="AM409" s="60">
        <v>56.493549768021303</v>
      </c>
      <c r="AN409" s="60">
        <v>4.94070008147523E-2</v>
      </c>
      <c r="AO409" s="60">
        <v>1.12184358251188E-2</v>
      </c>
      <c r="AP409" s="60">
        <v>1.5107258372825901E-2</v>
      </c>
      <c r="AQ409" s="60">
        <v>2.3081306616807701E-2</v>
      </c>
      <c r="AR409" s="60">
        <v>3.66638727007637</v>
      </c>
    </row>
    <row r="410" spans="1:44">
      <c r="A410">
        <v>0</v>
      </c>
      <c r="B410">
        <v>405</v>
      </c>
      <c r="C410" s="59" t="s">
        <v>960</v>
      </c>
      <c r="D410" t="s">
        <v>880</v>
      </c>
      <c r="E410" t="s">
        <v>961</v>
      </c>
      <c r="F410" s="60">
        <v>8.12026470553708</v>
      </c>
      <c r="G410" s="60">
        <v>8.1170121535902204</v>
      </c>
      <c r="H410" s="60">
        <v>3.2525519468666899E-3</v>
      </c>
      <c r="I410" s="60">
        <v>183537.368870145</v>
      </c>
      <c r="J410" s="60">
        <v>412926.47519699897</v>
      </c>
      <c r="K410" s="60">
        <v>1.6393204877016E-2</v>
      </c>
      <c r="L410" s="60">
        <v>179389.13303330101</v>
      </c>
      <c r="M410" s="60">
        <v>3.7178310141306299E-2</v>
      </c>
      <c r="N410" s="60">
        <v>406838.37443176599</v>
      </c>
      <c r="O410" s="60">
        <v>1.88144322044775E-4</v>
      </c>
      <c r="P410" s="60">
        <v>2294.8148647899102</v>
      </c>
      <c r="Q410" s="60">
        <v>1.4405096701042E-3</v>
      </c>
      <c r="R410" s="60">
        <v>233.954112729721</v>
      </c>
      <c r="S410" s="60">
        <v>1.3385318747768601E-2</v>
      </c>
      <c r="T410" s="60">
        <v>2173.81904111832</v>
      </c>
      <c r="U410" s="60">
        <v>3.3371315802113999E-3</v>
      </c>
      <c r="V410" s="60">
        <v>2.1291097852621402E-3</v>
      </c>
      <c r="W410" s="60">
        <v>4.0133165151550398E-4</v>
      </c>
      <c r="X410" s="60">
        <v>8.0669014343375802E-4</v>
      </c>
      <c r="Y410" s="60">
        <v>118.177140805279</v>
      </c>
      <c r="Z410" s="60">
        <v>3.4655501469493199E-3</v>
      </c>
      <c r="AA410" s="60">
        <v>177.61379603297101</v>
      </c>
      <c r="AB410" s="60">
        <v>2.2322045951282701E-2</v>
      </c>
      <c r="AC410" s="60">
        <v>13.7745148367695</v>
      </c>
      <c r="AD410" s="60">
        <v>0.40500216756041102</v>
      </c>
      <c r="AE410" s="60">
        <v>17.303453363278699</v>
      </c>
      <c r="AF410" s="60">
        <v>0.28414829272957498</v>
      </c>
      <c r="AG410" s="60">
        <v>7.6735506875695201</v>
      </c>
      <c r="AH410" s="60">
        <v>8.4598650532435801E-3</v>
      </c>
      <c r="AI410" s="60">
        <v>4.7662464647098401</v>
      </c>
      <c r="AJ410" s="60">
        <v>10.2676566185498</v>
      </c>
      <c r="AK410" s="60">
        <v>900.11287438077602</v>
      </c>
      <c r="AL410" s="60">
        <v>1.74203370262817</v>
      </c>
      <c r="AM410" s="60">
        <v>348.73264317569698</v>
      </c>
      <c r="AN410" s="60">
        <v>0.42195859170224997</v>
      </c>
      <c r="AO410" s="60">
        <v>9.5810620132053506E-2</v>
      </c>
      <c r="AP410" s="60">
        <v>0.129022960120314</v>
      </c>
      <c r="AQ410" s="60">
        <v>0.19712501144988201</v>
      </c>
      <c r="AR410" s="60">
        <v>31.312639577477501</v>
      </c>
    </row>
    <row r="411" spans="1:44">
      <c r="A411">
        <v>0</v>
      </c>
      <c r="B411">
        <v>406</v>
      </c>
      <c r="C411" s="59" t="s">
        <v>962</v>
      </c>
      <c r="D411" t="s">
        <v>880</v>
      </c>
      <c r="E411" t="s">
        <v>654</v>
      </c>
      <c r="F411" s="60">
        <v>8.5571702629473503</v>
      </c>
      <c r="G411" s="60">
        <v>8.5499242645233906</v>
      </c>
      <c r="H411" s="60">
        <v>7.24599842396323E-3</v>
      </c>
      <c r="I411" s="60">
        <v>542892.13627399504</v>
      </c>
      <c r="J411" s="60">
        <v>1223388.9390865101</v>
      </c>
      <c r="K411" s="60">
        <v>4.85642442179825E-2</v>
      </c>
      <c r="L411" s="60">
        <v>531433.46478246001</v>
      </c>
      <c r="M411" s="60">
        <v>0.110062560510749</v>
      </c>
      <c r="N411" s="60">
        <v>1204403.13273522</v>
      </c>
      <c r="O411" s="60">
        <v>3.3314966847266901E-4</v>
      </c>
      <c r="P411" s="60">
        <v>4063.4593864010999</v>
      </c>
      <c r="Q411" s="60">
        <v>5.3922438384226001E-3</v>
      </c>
      <c r="R411" s="60">
        <v>907.83926965391402</v>
      </c>
      <c r="S411" s="60">
        <v>5.0103055290109701E-2</v>
      </c>
      <c r="T411" s="60">
        <v>8434.97412940502</v>
      </c>
      <c r="U411" s="60">
        <v>1.1973460790845301E-2</v>
      </c>
      <c r="V411" s="60">
        <v>6.9341317607503998E-3</v>
      </c>
      <c r="W411" s="60">
        <v>1.4863786959648901E-3</v>
      </c>
      <c r="X411" s="60">
        <v>3.5529503341300002E-3</v>
      </c>
      <c r="Y411" s="60">
        <v>412.54384517689903</v>
      </c>
      <c r="Z411" s="60">
        <v>1.2774746987364799E-2</v>
      </c>
      <c r="AA411" s="60">
        <v>657.85367162222099</v>
      </c>
      <c r="AB411" s="60">
        <v>8.1018748283628206E-2</v>
      </c>
      <c r="AC411" s="60">
        <v>49.995146176338899</v>
      </c>
      <c r="AD411" s="60">
        <v>1.47021287136312</v>
      </c>
      <c r="AE411" s="60">
        <v>62.813885681066502</v>
      </c>
      <c r="AF411" s="60">
        <v>1.0313850073880499</v>
      </c>
      <c r="AG411" s="60">
        <v>27.8530096259407</v>
      </c>
      <c r="AH411" s="60">
        <v>3.2858588390086499E-2</v>
      </c>
      <c r="AI411" s="60">
        <v>18.5123674870845</v>
      </c>
      <c r="AJ411" s="60">
        <v>42.366499682688499</v>
      </c>
      <c r="AK411" s="60">
        <v>3714.0540654565698</v>
      </c>
      <c r="AL411" s="60">
        <v>7.1340080847768004</v>
      </c>
      <c r="AM411" s="60">
        <v>1428.1362594119801</v>
      </c>
      <c r="AN411" s="60">
        <v>1.5579293289899601</v>
      </c>
      <c r="AO411" s="60">
        <v>0.35374590488713997</v>
      </c>
      <c r="AP411" s="60">
        <v>0.47636988847106698</v>
      </c>
      <c r="AQ411" s="60">
        <v>0.727813535631752</v>
      </c>
      <c r="AR411" s="60">
        <v>115.61058484209499</v>
      </c>
    </row>
    <row r="412" spans="1:44">
      <c r="A412">
        <v>0</v>
      </c>
      <c r="B412">
        <v>407</v>
      </c>
      <c r="C412" s="59" t="s">
        <v>963</v>
      </c>
      <c r="D412" t="s">
        <v>880</v>
      </c>
      <c r="E412" t="s">
        <v>964</v>
      </c>
      <c r="F412" s="60">
        <v>7.8185329229632803</v>
      </c>
      <c r="G412" s="60">
        <v>7.8160763184821196</v>
      </c>
      <c r="H412" s="60">
        <v>2.4566044811562501E-3</v>
      </c>
      <c r="I412" s="60">
        <v>21525.440080179898</v>
      </c>
      <c r="J412" s="60">
        <v>48539.521584975802</v>
      </c>
      <c r="K412" s="60">
        <v>1.94517900622829E-3</v>
      </c>
      <c r="L412" s="60">
        <v>21285.891205514301</v>
      </c>
      <c r="M412" s="60">
        <v>4.3966433189270302E-3</v>
      </c>
      <c r="N412" s="60">
        <v>48112.009772096302</v>
      </c>
      <c r="O412" s="60">
        <v>6.6095972507000704E-6</v>
      </c>
      <c r="P412" s="60">
        <v>80.617909997684606</v>
      </c>
      <c r="Q412" s="60">
        <v>1.4200149648429801E-4</v>
      </c>
      <c r="R412" s="60">
        <v>22.6687502532385</v>
      </c>
      <c r="S412" s="60">
        <v>1.3194984117483701E-3</v>
      </c>
      <c r="T412" s="60">
        <v>210.63168846705901</v>
      </c>
      <c r="U412" s="60">
        <v>3.27023023531827E-4</v>
      </c>
      <c r="V412" s="60">
        <v>2.2713009217246801E-4</v>
      </c>
      <c r="W412" s="60">
        <v>3.05633828169257E-5</v>
      </c>
      <c r="X412" s="60">
        <v>6.9329548542434294E-5</v>
      </c>
      <c r="Y412" s="60">
        <v>11.9291973610573</v>
      </c>
      <c r="Z412" s="60">
        <v>3.4353140947234498E-4</v>
      </c>
      <c r="AA412" s="60">
        <v>17.5491272755918</v>
      </c>
      <c r="AB412" s="60">
        <v>1.74138358450166E-3</v>
      </c>
      <c r="AC412" s="60">
        <v>1.0745750668901699</v>
      </c>
      <c r="AD412" s="60">
        <v>3.1696571066283798E-2</v>
      </c>
      <c r="AE412" s="60">
        <v>1.35421531821674</v>
      </c>
      <c r="AF412" s="60">
        <v>2.2193667224443599E-2</v>
      </c>
      <c r="AG412" s="60">
        <v>0.59934982805579295</v>
      </c>
      <c r="AH412" s="60">
        <v>6.8620516816414695E-4</v>
      </c>
      <c r="AI412" s="60">
        <v>0.38660462504022403</v>
      </c>
      <c r="AJ412" s="60">
        <v>0.83142258083033505</v>
      </c>
      <c r="AK412" s="60">
        <v>72.886559889843099</v>
      </c>
      <c r="AL412" s="60">
        <v>0.13997608303513401</v>
      </c>
      <c r="AM412" s="60">
        <v>28.021403572489898</v>
      </c>
      <c r="AN412" s="60">
        <v>3.3166053204262101E-2</v>
      </c>
      <c r="AO412" s="60">
        <v>7.5307397568870798E-3</v>
      </c>
      <c r="AP412" s="60">
        <v>1.0141240537319201E-2</v>
      </c>
      <c r="AQ412" s="60">
        <v>1.54940729100559E-2</v>
      </c>
      <c r="AR412" s="60">
        <v>2.4611814775543701</v>
      </c>
    </row>
    <row r="413" spans="1:44">
      <c r="A413">
        <v>0</v>
      </c>
      <c r="B413">
        <v>408</v>
      </c>
      <c r="C413" s="59" t="s">
        <v>965</v>
      </c>
      <c r="D413" t="s">
        <v>880</v>
      </c>
      <c r="E413" t="s">
        <v>966</v>
      </c>
      <c r="F413" s="60">
        <v>7.5400327341755604</v>
      </c>
      <c r="G413" s="60">
        <v>7.5378007648359198</v>
      </c>
      <c r="H413" s="60">
        <v>2.23196933964154E-3</v>
      </c>
      <c r="I413" s="60">
        <v>4085.6208460889302</v>
      </c>
      <c r="J413" s="60">
        <v>9199.6008372411507</v>
      </c>
      <c r="K413" s="60">
        <v>3.63599944100568E-4</v>
      </c>
      <c r="L413" s="60">
        <v>3978.8363064141899</v>
      </c>
      <c r="M413" s="60">
        <v>8.2550632794590605E-4</v>
      </c>
      <c r="N413" s="60">
        <v>9033.4297408399707</v>
      </c>
      <c r="O413" s="60">
        <v>3.8016145709360602E-6</v>
      </c>
      <c r="P413" s="60">
        <v>46.3686681201564</v>
      </c>
      <c r="Q413" s="60">
        <v>4.2598705330531598E-5</v>
      </c>
      <c r="R413" s="60">
        <v>7.1621179279438296</v>
      </c>
      <c r="S413" s="60">
        <v>3.9583506850959397E-4</v>
      </c>
      <c r="T413" s="60">
        <v>66.548674654387199</v>
      </c>
      <c r="U413" s="60">
        <v>9.7241189899013004E-5</v>
      </c>
      <c r="V413" s="60">
        <v>5.4045680111834602E-5</v>
      </c>
      <c r="W413" s="60">
        <v>1.4828228819752499E-5</v>
      </c>
      <c r="X413" s="60">
        <v>2.83672809674258E-5</v>
      </c>
      <c r="Y413" s="60">
        <v>3.2970624083225499</v>
      </c>
      <c r="Z413" s="60">
        <v>1.00640276760423E-4</v>
      </c>
      <c r="AA413" s="60">
        <v>5.1849335563538101</v>
      </c>
      <c r="AB413" s="60">
        <v>8.7500992723987402E-4</v>
      </c>
      <c r="AC413" s="60">
        <v>0.53995217335325196</v>
      </c>
      <c r="AD413" s="60">
        <v>1.6080568380253599E-2</v>
      </c>
      <c r="AE413" s="60">
        <v>0.68703179219708199</v>
      </c>
      <c r="AF413" s="60">
        <v>1.119227572386E-2</v>
      </c>
      <c r="AG413" s="60">
        <v>0.302252370588868</v>
      </c>
      <c r="AH413" s="60">
        <v>2.8957645517589897E-4</v>
      </c>
      <c r="AI413" s="60">
        <v>0.163145954107073</v>
      </c>
      <c r="AJ413" s="60">
        <v>0.34514493518484601</v>
      </c>
      <c r="AK413" s="60">
        <v>30.2570889569811</v>
      </c>
      <c r="AL413" s="60">
        <v>5.8331546475769699E-2</v>
      </c>
      <c r="AM413" s="60">
        <v>11.6772220608197</v>
      </c>
      <c r="AN413" s="60">
        <v>1.5430501826378199E-2</v>
      </c>
      <c r="AO413" s="60">
        <v>3.5036757346997298E-3</v>
      </c>
      <c r="AP413" s="60">
        <v>4.71821118463258E-3</v>
      </c>
      <c r="AQ413" s="60">
        <v>7.20861490704593E-3</v>
      </c>
      <c r="AR413" s="60">
        <v>1.1450643539210901</v>
      </c>
    </row>
    <row r="414" spans="1:44">
      <c r="A414">
        <v>0</v>
      </c>
      <c r="B414">
        <v>409</v>
      </c>
      <c r="C414" s="59" t="s">
        <v>967</v>
      </c>
      <c r="D414" t="s">
        <v>880</v>
      </c>
      <c r="E414" t="s">
        <v>968</v>
      </c>
      <c r="F414" s="60">
        <v>8.1687712840350102</v>
      </c>
      <c r="G414" s="60">
        <v>8.1654398718008405</v>
      </c>
      <c r="H414" s="60">
        <v>3.33141223416966E-3</v>
      </c>
      <c r="I414" s="60">
        <v>114773.06573477</v>
      </c>
      <c r="J414" s="60">
        <v>259444.37197686601</v>
      </c>
      <c r="K414" s="60">
        <v>1.0288084318302301E-2</v>
      </c>
      <c r="L414" s="60">
        <v>112581.434824945</v>
      </c>
      <c r="M414" s="60">
        <v>2.3377641141339799E-2</v>
      </c>
      <c r="N414" s="60">
        <v>255819.09139611301</v>
      </c>
      <c r="O414" s="60">
        <v>6.6050810855895401E-5</v>
      </c>
      <c r="P414" s="60">
        <v>805.62825886110795</v>
      </c>
      <c r="Q414" s="60">
        <v>1.02733548533745E-3</v>
      </c>
      <c r="R414" s="60">
        <v>172.902838798982</v>
      </c>
      <c r="S414" s="60">
        <v>9.5460782994296004E-3</v>
      </c>
      <c r="T414" s="60">
        <v>1606.5525097268501</v>
      </c>
      <c r="U414" s="60">
        <v>2.2608962855772798E-3</v>
      </c>
      <c r="V414" s="60">
        <v>1.33499749654197E-3</v>
      </c>
      <c r="W414" s="60">
        <v>2.5986181746973401E-4</v>
      </c>
      <c r="X414" s="60">
        <v>6.6603697156557902E-4</v>
      </c>
      <c r="Y414" s="60">
        <v>78.436859866188399</v>
      </c>
      <c r="Z414" s="60">
        <v>2.4301607437693801E-3</v>
      </c>
      <c r="AA414" s="60">
        <v>125.095977576363</v>
      </c>
      <c r="AB414" s="60">
        <v>1.43249109598972E-2</v>
      </c>
      <c r="AC414" s="60">
        <v>8.8396332031189697</v>
      </c>
      <c r="AD414" s="60">
        <v>0.26041299788098998</v>
      </c>
      <c r="AE414" s="60">
        <v>11.1259754266702</v>
      </c>
      <c r="AF414" s="60">
        <v>0.18248226314688201</v>
      </c>
      <c r="AG414" s="60">
        <v>4.9280144617045396</v>
      </c>
      <c r="AH414" s="60">
        <v>6.0071524206277002E-3</v>
      </c>
      <c r="AI414" s="60">
        <v>3.3844002011419199</v>
      </c>
      <c r="AJ414" s="60">
        <v>7.9155471875060197</v>
      </c>
      <c r="AK414" s="60">
        <v>693.91548587344596</v>
      </c>
      <c r="AL414" s="60">
        <v>1.33477986943605</v>
      </c>
      <c r="AM414" s="60">
        <v>267.20568679233003</v>
      </c>
      <c r="AN414" s="60">
        <v>0.27177419853595303</v>
      </c>
      <c r="AO414" s="60">
        <v>6.17095014351733E-2</v>
      </c>
      <c r="AP414" s="60">
        <v>8.3100833310075894E-2</v>
      </c>
      <c r="AQ414" s="60">
        <v>0.12696386379070301</v>
      </c>
      <c r="AR414" s="60">
        <v>20.167778764460099</v>
      </c>
    </row>
    <row r="415" spans="1:44">
      <c r="A415">
        <v>0</v>
      </c>
      <c r="B415">
        <v>410</v>
      </c>
      <c r="C415" s="59" t="s">
        <v>969</v>
      </c>
      <c r="D415" t="s">
        <v>880</v>
      </c>
      <c r="E415" t="s">
        <v>658</v>
      </c>
      <c r="F415" s="60">
        <v>7.9393844875964197</v>
      </c>
      <c r="G415" s="60">
        <v>7.9351580693556496</v>
      </c>
      <c r="H415" s="60">
        <v>4.2264182407691902E-3</v>
      </c>
      <c r="I415" s="60">
        <v>69204.937959315299</v>
      </c>
      <c r="J415" s="60">
        <v>156000.240377118</v>
      </c>
      <c r="K415" s="60">
        <v>6.25020924854096E-3</v>
      </c>
      <c r="L415" s="60">
        <v>68395.388624982996</v>
      </c>
      <c r="M415" s="60">
        <v>1.41193451266059E-2</v>
      </c>
      <c r="N415" s="60">
        <v>154506.522688005</v>
      </c>
      <c r="O415" s="60">
        <v>2.3295957991783699E-5</v>
      </c>
      <c r="P415" s="60">
        <v>284.14309880871201</v>
      </c>
      <c r="Q415" s="60">
        <v>5.1355609385867298E-4</v>
      </c>
      <c r="R415" s="60">
        <v>82.5139595319704</v>
      </c>
      <c r="S415" s="60">
        <v>4.7719481860184999E-3</v>
      </c>
      <c r="T415" s="60">
        <v>766.68231431285699</v>
      </c>
      <c r="U415" s="60">
        <v>1.1606355957947E-3</v>
      </c>
      <c r="V415" s="60">
        <v>8.2036300185809696E-4</v>
      </c>
      <c r="W415" s="60">
        <v>9.6444786039498803E-5</v>
      </c>
      <c r="X415" s="60">
        <v>2.4382780789710301E-4</v>
      </c>
      <c r="Y415" s="60">
        <v>42.639762104262701</v>
      </c>
      <c r="Z415" s="60">
        <v>1.2323296008178899E-3</v>
      </c>
      <c r="AA415" s="60">
        <v>62.938312220827299</v>
      </c>
      <c r="AB415" s="60">
        <v>5.4227424143393098E-3</v>
      </c>
      <c r="AC415" s="60">
        <v>3.3462723804671701</v>
      </c>
      <c r="AD415" s="60">
        <v>9.8064164811592802E-2</v>
      </c>
      <c r="AE415" s="60">
        <v>4.18972745910839</v>
      </c>
      <c r="AF415" s="60">
        <v>6.8943508029416706E-2</v>
      </c>
      <c r="AG415" s="60">
        <v>1.8618500162732801</v>
      </c>
      <c r="AH415" s="60">
        <v>2.1898582519416002E-3</v>
      </c>
      <c r="AI415" s="60">
        <v>1.2337553951474101</v>
      </c>
      <c r="AJ415" s="60">
        <v>2.6358324342456498</v>
      </c>
      <c r="AK415" s="60">
        <v>231.06993123324901</v>
      </c>
      <c r="AL415" s="60">
        <v>0.44074452866167901</v>
      </c>
      <c r="AM415" s="60">
        <v>88.231360973973594</v>
      </c>
      <c r="AN415" s="60">
        <v>9.9467971103477507E-2</v>
      </c>
      <c r="AO415" s="60">
        <v>2.2585361179161701E-2</v>
      </c>
      <c r="AP415" s="60">
        <v>3.0414471613543301E-2</v>
      </c>
      <c r="AQ415" s="60">
        <v>4.64681383107724E-2</v>
      </c>
      <c r="AR415" s="60">
        <v>7.3813042083141802</v>
      </c>
    </row>
    <row r="416" spans="1:44">
      <c r="A416">
        <v>0</v>
      </c>
      <c r="B416">
        <v>411</v>
      </c>
      <c r="C416" s="59" t="s">
        <v>970</v>
      </c>
      <c r="D416" t="s">
        <v>880</v>
      </c>
      <c r="E416" t="s">
        <v>971</v>
      </c>
      <c r="F416" s="60">
        <v>8.0952265923450497</v>
      </c>
      <c r="G416" s="60">
        <v>8.0922104284282508</v>
      </c>
      <c r="H416" s="60">
        <v>3.0161639168024799E-3</v>
      </c>
      <c r="I416" s="60">
        <v>52945.386980868599</v>
      </c>
      <c r="J416" s="60">
        <v>119414.81014091799</v>
      </c>
      <c r="K416" s="60">
        <v>4.7728343054539704E-3</v>
      </c>
      <c r="L416" s="60">
        <v>52228.628543977</v>
      </c>
      <c r="M416" s="60">
        <v>1.08007936979159E-2</v>
      </c>
      <c r="N416" s="60">
        <v>118191.96014912199</v>
      </c>
      <c r="O416" s="60">
        <v>2.2431121913057001E-5</v>
      </c>
      <c r="P416" s="60">
        <v>273.59460780191699</v>
      </c>
      <c r="Q416" s="60">
        <v>3.7487637367189102E-4</v>
      </c>
      <c r="R416" s="60">
        <v>61.0361312563344</v>
      </c>
      <c r="S416" s="60">
        <v>3.4833873431076999E-3</v>
      </c>
      <c r="T416" s="60">
        <v>567.12768616057804</v>
      </c>
      <c r="U416" s="60">
        <v>8.5090292544411203E-4</v>
      </c>
      <c r="V416" s="60">
        <v>5.5682789909298905E-4</v>
      </c>
      <c r="W416" s="60">
        <v>9.0566877868367802E-5</v>
      </c>
      <c r="X416" s="60">
        <v>2.0350814848275401E-4</v>
      </c>
      <c r="Y416" s="60">
        <v>30.428187139132302</v>
      </c>
      <c r="Z416" s="60">
        <v>8.9665015213878901E-4</v>
      </c>
      <c r="AA416" s="60">
        <v>45.933158675418802</v>
      </c>
      <c r="AB416" s="60">
        <v>4.9964425010902104E-3</v>
      </c>
      <c r="AC416" s="60">
        <v>3.0832107196866501</v>
      </c>
      <c r="AD416" s="60">
        <v>9.0540093834748703E-2</v>
      </c>
      <c r="AE416" s="60">
        <v>3.8682664357414001</v>
      </c>
      <c r="AF416" s="60">
        <v>6.3572397040102896E-2</v>
      </c>
      <c r="AG416" s="60">
        <v>1.7168007814912001</v>
      </c>
      <c r="AH416" s="60">
        <v>1.9532426646103902E-3</v>
      </c>
      <c r="AI416" s="60">
        <v>1.10044733412485</v>
      </c>
      <c r="AJ416" s="60">
        <v>2.3790159941228199</v>
      </c>
      <c r="AK416" s="60">
        <v>208.55614910212799</v>
      </c>
      <c r="AL416" s="60">
        <v>0.402326399883494</v>
      </c>
      <c r="AM416" s="60">
        <v>80.540547888975297</v>
      </c>
      <c r="AN416" s="60">
        <v>9.2994606677497996E-2</v>
      </c>
      <c r="AO416" s="60">
        <v>2.11155105997861E-2</v>
      </c>
      <c r="AP416" s="60">
        <v>2.8435113484552198E-2</v>
      </c>
      <c r="AQ416" s="60">
        <v>4.3443982593159701E-2</v>
      </c>
      <c r="AR416" s="60">
        <v>6.9009297566253496</v>
      </c>
    </row>
    <row r="417" spans="1:44">
      <c r="A417">
        <v>0</v>
      </c>
      <c r="B417">
        <v>412</v>
      </c>
      <c r="C417" s="59" t="s">
        <v>972</v>
      </c>
      <c r="D417" t="s">
        <v>880</v>
      </c>
      <c r="E417" t="s">
        <v>973</v>
      </c>
      <c r="F417" s="60">
        <v>7.9670804606044499</v>
      </c>
      <c r="G417" s="60">
        <v>7.96450982880609</v>
      </c>
      <c r="H417" s="60">
        <v>2.5706317983615898E-3</v>
      </c>
      <c r="I417" s="60">
        <v>17870.385201073699</v>
      </c>
      <c r="J417" s="60">
        <v>40228.179803863997</v>
      </c>
      <c r="K417" s="60">
        <v>1.60598685869111E-3</v>
      </c>
      <c r="L417" s="60">
        <v>17574.146873952399</v>
      </c>
      <c r="M417" s="60">
        <v>3.6322038803053899E-3</v>
      </c>
      <c r="N417" s="60">
        <v>39746.828638841303</v>
      </c>
      <c r="O417" s="60">
        <v>9.9217757548901405E-6</v>
      </c>
      <c r="P417" s="60">
        <v>121.016878107092</v>
      </c>
      <c r="Q417" s="60">
        <v>1.3691770429217901E-4</v>
      </c>
      <c r="R417" s="60">
        <v>22.3250337876038</v>
      </c>
      <c r="S417" s="60">
        <v>1.2722585604534899E-3</v>
      </c>
      <c r="T417" s="60">
        <v>207.437871688923</v>
      </c>
      <c r="U417" s="60">
        <v>3.17450152942382E-4</v>
      </c>
      <c r="V417" s="60">
        <v>2.0125860281359101E-4</v>
      </c>
      <c r="W417" s="60">
        <v>3.9338186618215403E-5</v>
      </c>
      <c r="X417" s="60">
        <v>7.6853363510575107E-5</v>
      </c>
      <c r="Y417" s="60">
        <v>11.2142341100324</v>
      </c>
      <c r="Z417" s="60">
        <v>3.2933524887442301E-4</v>
      </c>
      <c r="AA417" s="60">
        <v>16.881208725456698</v>
      </c>
      <c r="AB417" s="60">
        <v>2.1873008792596101E-3</v>
      </c>
      <c r="AC417" s="60">
        <v>1.34974224493562</v>
      </c>
      <c r="AD417" s="60">
        <v>3.96506185435661E-2</v>
      </c>
      <c r="AE417" s="60">
        <v>1.69404680702458</v>
      </c>
      <c r="AF417" s="60">
        <v>2.7834084192113698E-2</v>
      </c>
      <c r="AG417" s="60">
        <v>0.751671790242049</v>
      </c>
      <c r="AH417" s="60">
        <v>8.0840659160107305E-4</v>
      </c>
      <c r="AI417" s="60">
        <v>0.45545230745246701</v>
      </c>
      <c r="AJ417" s="60">
        <v>0.96622645404091501</v>
      </c>
      <c r="AK417" s="60">
        <v>84.704125114416698</v>
      </c>
      <c r="AL417" s="60">
        <v>0.16387422872444399</v>
      </c>
      <c r="AM417" s="60">
        <v>32.805503616397097</v>
      </c>
      <c r="AN417" s="60">
        <v>4.0971818210738899E-2</v>
      </c>
      <c r="AO417" s="60">
        <v>9.3031297815948603E-3</v>
      </c>
      <c r="AP417" s="60">
        <v>1.25280220794585E-2</v>
      </c>
      <c r="AQ417" s="60">
        <v>1.91406663496855E-2</v>
      </c>
      <c r="AR417" s="60">
        <v>3.0404305107077598</v>
      </c>
    </row>
    <row r="418" spans="1:44">
      <c r="A418">
        <v>0</v>
      </c>
      <c r="B418">
        <v>413</v>
      </c>
      <c r="C418" s="59" t="s">
        <v>974</v>
      </c>
      <c r="D418" t="s">
        <v>880</v>
      </c>
      <c r="E418" t="s">
        <v>975</v>
      </c>
      <c r="F418" s="60">
        <v>6.9168586991218302</v>
      </c>
      <c r="G418" s="60">
        <v>6.9134743961470901</v>
      </c>
      <c r="H418" s="60">
        <v>3.3843029747391302E-3</v>
      </c>
      <c r="I418" s="60">
        <v>85668.053383820195</v>
      </c>
      <c r="J418" s="60">
        <v>193226.98142318201</v>
      </c>
      <c r="K418" s="60">
        <v>7.7528490531938296E-3</v>
      </c>
      <c r="L418" s="60">
        <v>84838.619453869804</v>
      </c>
      <c r="M418" s="60">
        <v>1.7498977193186299E-2</v>
      </c>
      <c r="N418" s="60">
        <v>191489.48428359901</v>
      </c>
      <c r="O418" s="60">
        <v>1.98225865097303E-5</v>
      </c>
      <c r="P418" s="60">
        <v>241.77804403944401</v>
      </c>
      <c r="Q418" s="60">
        <v>7.0332764351366196E-4</v>
      </c>
      <c r="R418" s="60">
        <v>109.515705592199</v>
      </c>
      <c r="S418" s="60">
        <v>6.53535565599848E-3</v>
      </c>
      <c r="T418" s="60">
        <v>1017.57891522461</v>
      </c>
      <c r="U418" s="60">
        <v>1.5747359682205899E-3</v>
      </c>
      <c r="V418" s="60">
        <v>1.2304448775649201E-3</v>
      </c>
      <c r="W418" s="60">
        <v>7.7977725310916703E-5</v>
      </c>
      <c r="X418" s="60">
        <v>2.6631336534475598E-4</v>
      </c>
      <c r="Y418" s="60">
        <v>60.047745345648401</v>
      </c>
      <c r="Z418" s="60">
        <v>1.68340762445298E-3</v>
      </c>
      <c r="AA418" s="60">
        <v>85.612531630061099</v>
      </c>
      <c r="AB418" s="60">
        <v>4.2573276722831198E-3</v>
      </c>
      <c r="AC418" s="60">
        <v>2.62711685635086</v>
      </c>
      <c r="AD418" s="60">
        <v>7.7104341111647504E-2</v>
      </c>
      <c r="AE418" s="60">
        <v>3.2942326668726198</v>
      </c>
      <c r="AF418" s="60">
        <v>5.4157091458007803E-2</v>
      </c>
      <c r="AG418" s="60">
        <v>1.46253627780853</v>
      </c>
      <c r="AH418" s="60">
        <v>2.1837532646628299E-3</v>
      </c>
      <c r="AI418" s="60">
        <v>1.23031587525735</v>
      </c>
      <c r="AJ418" s="60">
        <v>2.6352560849114899</v>
      </c>
      <c r="AK418" s="60">
        <v>231.01940563864801</v>
      </c>
      <c r="AL418" s="60">
        <v>0.43365826190496398</v>
      </c>
      <c r="AM418" s="60">
        <v>86.812781911703595</v>
      </c>
      <c r="AN418" s="60">
        <v>8.1305605465828795E-2</v>
      </c>
      <c r="AO418" s="60">
        <v>1.8461385891803801E-2</v>
      </c>
      <c r="AP418" s="60">
        <v>2.4860945137312501E-2</v>
      </c>
      <c r="AQ418" s="60">
        <v>3.7983274436712497E-2</v>
      </c>
      <c r="AR418" s="60">
        <v>6.03351411641966</v>
      </c>
    </row>
    <row r="419" spans="1:44">
      <c r="A419">
        <v>0</v>
      </c>
      <c r="B419">
        <v>414</v>
      </c>
      <c r="C419" s="59" t="s">
        <v>976</v>
      </c>
      <c r="D419" t="s">
        <v>880</v>
      </c>
      <c r="E419" t="s">
        <v>261</v>
      </c>
      <c r="F419" s="60">
        <v>8.1839231568716908</v>
      </c>
      <c r="G419" s="60">
        <v>8.1768921884641408</v>
      </c>
      <c r="H419" s="60">
        <v>7.0309684075446901E-3</v>
      </c>
      <c r="I419" s="60">
        <v>644372.78605117602</v>
      </c>
      <c r="J419" s="60">
        <v>1456295.41995558</v>
      </c>
      <c r="K419" s="60">
        <v>5.81177314440239E-2</v>
      </c>
      <c r="L419" s="60">
        <v>635976.28016123199</v>
      </c>
      <c r="M419" s="60">
        <v>0.13151281744631799</v>
      </c>
      <c r="N419" s="60">
        <v>1439131.0595732599</v>
      </c>
      <c r="O419" s="60">
        <v>1.7275724929861501E-4</v>
      </c>
      <c r="P419" s="60">
        <v>2107.1372198855402</v>
      </c>
      <c r="Q419" s="60">
        <v>6.5613608760456297E-3</v>
      </c>
      <c r="R419" s="60">
        <v>1057.4805921029499</v>
      </c>
      <c r="S419" s="60">
        <v>6.0966135241103898E-2</v>
      </c>
      <c r="T419" s="60">
        <v>9825.3350844810793</v>
      </c>
      <c r="U419" s="60">
        <v>1.45143661827337E-2</v>
      </c>
      <c r="V419" s="60">
        <v>1.0647933596327401E-2</v>
      </c>
      <c r="W419" s="60">
        <v>8.3247221170874397E-4</v>
      </c>
      <c r="X419" s="60">
        <v>3.0339603746976501E-3</v>
      </c>
      <c r="Y419" s="60">
        <v>541.75520145429596</v>
      </c>
      <c r="Z419" s="60">
        <v>1.57748953039379E-2</v>
      </c>
      <c r="AA419" s="60">
        <v>805.12608070052704</v>
      </c>
      <c r="AB419" s="60">
        <v>4.5474974015180199E-2</v>
      </c>
      <c r="AC419" s="60">
        <v>28.061751402219201</v>
      </c>
      <c r="AD419" s="60">
        <v>0.82960426985943203</v>
      </c>
      <c r="AE419" s="60">
        <v>35.444301150186597</v>
      </c>
      <c r="AF419" s="60">
        <v>0.580059667454209</v>
      </c>
      <c r="AG419" s="60">
        <v>15.6647686222797</v>
      </c>
      <c r="AH419" s="60">
        <v>2.3485141474017399E-2</v>
      </c>
      <c r="AI419" s="60">
        <v>13.231413482878599</v>
      </c>
      <c r="AJ419" s="60">
        <v>30.8774997678365</v>
      </c>
      <c r="AK419" s="60">
        <v>2706.8722788710202</v>
      </c>
      <c r="AL419" s="60">
        <v>5.0758128931504896</v>
      </c>
      <c r="AM419" s="60">
        <v>1016.11217040355</v>
      </c>
      <c r="AN419" s="60">
        <v>0.93817719471925898</v>
      </c>
      <c r="AO419" s="60">
        <v>0.21302400606840399</v>
      </c>
      <c r="AP419" s="60">
        <v>0.28686756939970698</v>
      </c>
      <c r="AQ419" s="60">
        <v>0.43828561925114801</v>
      </c>
      <c r="AR419" s="60">
        <v>69.620111868186697</v>
      </c>
    </row>
    <row r="420" spans="1:44">
      <c r="A420">
        <v>0</v>
      </c>
      <c r="B420">
        <v>415</v>
      </c>
      <c r="C420" s="59" t="s">
        <v>977</v>
      </c>
      <c r="D420" t="s">
        <v>880</v>
      </c>
      <c r="E420" t="s">
        <v>978</v>
      </c>
      <c r="F420" s="60">
        <v>8.5045890753051996</v>
      </c>
      <c r="G420" s="60">
        <v>8.4998658016627697</v>
      </c>
      <c r="H420" s="60">
        <v>4.7232736424351902E-3</v>
      </c>
      <c r="I420" s="60">
        <v>323875.014778029</v>
      </c>
      <c r="J420" s="60">
        <v>729581.49817065196</v>
      </c>
      <c r="K420" s="60">
        <v>2.9150667056537499E-2</v>
      </c>
      <c r="L420" s="60">
        <v>318992.71251995303</v>
      </c>
      <c r="M420" s="60">
        <v>6.5915836113678405E-2</v>
      </c>
      <c r="N420" s="60">
        <v>721310.12711104797</v>
      </c>
      <c r="O420" s="60">
        <v>1.5733404101633499E-4</v>
      </c>
      <c r="P420" s="60">
        <v>1919.0188262807501</v>
      </c>
      <c r="Q420" s="60">
        <v>2.5266529019326101E-3</v>
      </c>
      <c r="R420" s="60">
        <v>408.740105267096</v>
      </c>
      <c r="S420" s="60">
        <v>2.3477468420146301E-2</v>
      </c>
      <c r="T420" s="60">
        <v>3797.8089067948999</v>
      </c>
      <c r="U420" s="60">
        <v>5.7609984360083603E-3</v>
      </c>
      <c r="V420" s="60">
        <v>3.8241604651664401E-3</v>
      </c>
      <c r="W420" s="60">
        <v>5.9090104383929495E-4</v>
      </c>
      <c r="X420" s="60">
        <v>1.3459369270026301E-3</v>
      </c>
      <c r="Y420" s="60">
        <v>207.01218482575101</v>
      </c>
      <c r="Z420" s="60">
        <v>6.0717543240920999E-3</v>
      </c>
      <c r="AA420" s="60">
        <v>310.84311774645101</v>
      </c>
      <c r="AB420" s="60">
        <v>3.1485395227067198E-2</v>
      </c>
      <c r="AC420" s="60">
        <v>19.429045377082399</v>
      </c>
      <c r="AD420" s="60">
        <v>0.56797420593681702</v>
      </c>
      <c r="AE420" s="60">
        <v>24.266327370969002</v>
      </c>
      <c r="AF420" s="60">
        <v>0.39992883878933</v>
      </c>
      <c r="AG420" s="60">
        <v>10.8002556918102</v>
      </c>
      <c r="AH420" s="60">
        <v>1.29622305520989E-2</v>
      </c>
      <c r="AI420" s="60">
        <v>7.3028570971202198</v>
      </c>
      <c r="AJ420" s="60">
        <v>15.9013883241497</v>
      </c>
      <c r="AK420" s="60">
        <v>1393.9932822876999</v>
      </c>
      <c r="AL420" s="60">
        <v>2.6766462602735799</v>
      </c>
      <c r="AM420" s="60">
        <v>535.83000362352197</v>
      </c>
      <c r="AN420" s="60">
        <v>0.60729765034887695</v>
      </c>
      <c r="AO420" s="60">
        <v>0.137893997812606</v>
      </c>
      <c r="AP420" s="60">
        <v>0.18569428599152199</v>
      </c>
      <c r="AQ420" s="60">
        <v>0.28370936654474899</v>
      </c>
      <c r="AR420" s="60">
        <v>45.066252508117799</v>
      </c>
    </row>
    <row r="421" spans="1:44">
      <c r="A421">
        <v>0</v>
      </c>
      <c r="B421">
        <v>416</v>
      </c>
      <c r="C421" s="59" t="s">
        <v>979</v>
      </c>
      <c r="D421" t="s">
        <v>880</v>
      </c>
      <c r="E421" t="s">
        <v>980</v>
      </c>
      <c r="F421" s="60">
        <v>7.9907442530728501</v>
      </c>
      <c r="G421" s="60">
        <v>7.9843338858771702</v>
      </c>
      <c r="H421" s="60">
        <v>6.4103671956807799E-3</v>
      </c>
      <c r="I421" s="60">
        <v>624182.82737352303</v>
      </c>
      <c r="J421" s="60">
        <v>1407192.0099393099</v>
      </c>
      <c r="K421" s="60">
        <v>5.5795018393702898E-2</v>
      </c>
      <c r="L421" s="60">
        <v>610559.07324482198</v>
      </c>
      <c r="M421" s="60">
        <v>0.12628154645398501</v>
      </c>
      <c r="N421" s="60">
        <v>1381885.80612727</v>
      </c>
      <c r="O421" s="60">
        <v>2.6019391462841102E-4</v>
      </c>
      <c r="P421" s="60">
        <v>3173.6108564310398</v>
      </c>
      <c r="Q421" s="60">
        <v>8.3189623882418892E-3</v>
      </c>
      <c r="R421" s="60">
        <v>1408.99353725539</v>
      </c>
      <c r="S421" s="60">
        <v>7.7297873435183295E-2</v>
      </c>
      <c r="T421" s="60">
        <v>13091.443220585899</v>
      </c>
      <c r="U421" s="60">
        <v>1.8114479163070601E-2</v>
      </c>
      <c r="V421" s="60">
        <v>1.07921518148514E-2</v>
      </c>
      <c r="W421" s="60">
        <v>1.9335121436180401E-3</v>
      </c>
      <c r="X421" s="60">
        <v>5.3888152046011701E-3</v>
      </c>
      <c r="Y421" s="60">
        <v>630.90212808576098</v>
      </c>
      <c r="Z421" s="60">
        <v>1.9673135446570601E-2</v>
      </c>
      <c r="AA421" s="60">
        <v>1012.58608568621</v>
      </c>
      <c r="AB421" s="60">
        <v>0.103003107650208</v>
      </c>
      <c r="AC421" s="60">
        <v>63.561280971183997</v>
      </c>
      <c r="AD421" s="60">
        <v>1.8689097335596501</v>
      </c>
      <c r="AE421" s="60">
        <v>79.847948986602105</v>
      </c>
      <c r="AF421" s="60">
        <v>1.3111877748971099</v>
      </c>
      <c r="AG421" s="60">
        <v>35.4092074773435</v>
      </c>
      <c r="AH421" s="60">
        <v>4.4527711077432898E-2</v>
      </c>
      <c r="AI421" s="60">
        <v>25.086693957469599</v>
      </c>
      <c r="AJ421" s="60">
        <v>58.384915899203797</v>
      </c>
      <c r="AK421" s="60">
        <v>5118.3065837601598</v>
      </c>
      <c r="AL421" s="60">
        <v>9.6124169618364501</v>
      </c>
      <c r="AM421" s="60">
        <v>1924.28169980339</v>
      </c>
      <c r="AN421" s="60">
        <v>2.0370905199728999</v>
      </c>
      <c r="AO421" s="60">
        <v>0.46254503828676102</v>
      </c>
      <c r="AP421" s="60">
        <v>0.62288375672528196</v>
      </c>
      <c r="AQ421" s="60">
        <v>0.95166172496085599</v>
      </c>
      <c r="AR421" s="60">
        <v>151.16810628569499</v>
      </c>
    </row>
    <row r="422" spans="1:44">
      <c r="A422">
        <v>0</v>
      </c>
      <c r="B422">
        <v>417</v>
      </c>
      <c r="C422" s="59" t="s">
        <v>981</v>
      </c>
      <c r="D422" t="s">
        <v>880</v>
      </c>
      <c r="E422" t="s">
        <v>263</v>
      </c>
      <c r="F422" s="60">
        <v>7.5531576370379003</v>
      </c>
      <c r="G422" s="60">
        <v>7.5485343072571398</v>
      </c>
      <c r="H422" s="60">
        <v>4.6233297807516402E-3</v>
      </c>
      <c r="I422" s="60">
        <v>88977.715657821507</v>
      </c>
      <c r="J422" s="60">
        <v>200776.05274000799</v>
      </c>
      <c r="K422" s="60">
        <v>8.0372030016494494E-3</v>
      </c>
      <c r="L422" s="60">
        <v>87950.275086232999</v>
      </c>
      <c r="M422" s="60">
        <v>1.8175568782581999E-2</v>
      </c>
      <c r="N422" s="60">
        <v>198893.35555525601</v>
      </c>
      <c r="O422" s="60">
        <v>2.81847027378708E-5</v>
      </c>
      <c r="P422" s="60">
        <v>343.771600968955</v>
      </c>
      <c r="Q422" s="60">
        <v>6.4093541692352904E-4</v>
      </c>
      <c r="R422" s="60">
        <v>103.148491806853</v>
      </c>
      <c r="S422" s="60">
        <v>5.9555287767340597E-3</v>
      </c>
      <c r="T422" s="60">
        <v>958.40510497089497</v>
      </c>
      <c r="U422" s="60">
        <v>1.4427313494766001E-3</v>
      </c>
      <c r="V422" s="60">
        <v>1.01232135771671E-3</v>
      </c>
      <c r="W422" s="60">
        <v>1.16303311587685E-4</v>
      </c>
      <c r="X422" s="60">
        <v>3.14106680172198E-4</v>
      </c>
      <c r="Y422" s="60">
        <v>52.908239651126102</v>
      </c>
      <c r="Z422" s="60">
        <v>1.5401724769341101E-3</v>
      </c>
      <c r="AA422" s="60">
        <v>78.703420124777793</v>
      </c>
      <c r="AB422" s="60">
        <v>6.3011696616266004E-3</v>
      </c>
      <c r="AC422" s="60">
        <v>3.8883333177660599</v>
      </c>
      <c r="AD422" s="60">
        <v>0.113773949559028</v>
      </c>
      <c r="AE422" s="60">
        <v>4.860917762513</v>
      </c>
      <c r="AF422" s="60">
        <v>8.0065426087689198E-2</v>
      </c>
      <c r="AG422" s="60">
        <v>2.1622023468937299</v>
      </c>
      <c r="AH422" s="60">
        <v>2.80665971262885E-3</v>
      </c>
      <c r="AI422" s="60">
        <v>1.58125831192268</v>
      </c>
      <c r="AJ422" s="60">
        <v>3.52799335205196</v>
      </c>
      <c r="AK422" s="60">
        <v>309.28111008062399</v>
      </c>
      <c r="AL422" s="60">
        <v>0.59015937147616204</v>
      </c>
      <c r="AM422" s="60">
        <v>118.142282321686</v>
      </c>
      <c r="AN422" s="60">
        <v>0.12118279915208501</v>
      </c>
      <c r="AO422" s="60">
        <v>2.75159648237394E-2</v>
      </c>
      <c r="AP422" s="60">
        <v>3.7054242104875602E-2</v>
      </c>
      <c r="AQ422" s="60">
        <v>5.6612592223470197E-2</v>
      </c>
      <c r="AR422" s="60">
        <v>8.9927148953911598</v>
      </c>
    </row>
    <row r="423" spans="1:44">
      <c r="A423">
        <v>0</v>
      </c>
      <c r="B423">
        <v>418</v>
      </c>
      <c r="C423" s="59" t="s">
        <v>982</v>
      </c>
      <c r="D423" t="s">
        <v>880</v>
      </c>
      <c r="E423" t="s">
        <v>413</v>
      </c>
      <c r="F423" s="60">
        <v>9.2853895827718098</v>
      </c>
      <c r="G423" s="60">
        <v>9.2723731433017296</v>
      </c>
      <c r="H423" s="60">
        <v>1.3016439470083799E-2</v>
      </c>
      <c r="I423" s="60">
        <v>5587827.9235007698</v>
      </c>
      <c r="J423" s="60">
        <v>12611664.9774708</v>
      </c>
      <c r="K423" s="60">
        <v>0.49797521054837202</v>
      </c>
      <c r="L423" s="60">
        <v>5449290.8471847298</v>
      </c>
      <c r="M423" s="60">
        <v>1.1324718248715699</v>
      </c>
      <c r="N423" s="60">
        <v>12392521.192313099</v>
      </c>
      <c r="O423" s="60">
        <v>4.1531235350094299E-3</v>
      </c>
      <c r="P423" s="60">
        <v>50656.057646960697</v>
      </c>
      <c r="Q423" s="60">
        <v>5.8202192418385701E-2</v>
      </c>
      <c r="R423" s="60">
        <v>9722.5525278435707</v>
      </c>
      <c r="S423" s="60">
        <v>0.54076351063226402</v>
      </c>
      <c r="T423" s="60">
        <v>90329.261369511005</v>
      </c>
      <c r="U423" s="60">
        <v>0.13056082160408999</v>
      </c>
      <c r="V423" s="60">
        <v>7.4358609342058998E-2</v>
      </c>
      <c r="W423" s="60">
        <v>1.64913013731291E-2</v>
      </c>
      <c r="X423" s="60">
        <v>3.97109108889021E-2</v>
      </c>
      <c r="Y423" s="60">
        <v>4476.8092030298503</v>
      </c>
      <c r="Z423" s="60">
        <v>0.13999455701478999</v>
      </c>
      <c r="AA423" s="60">
        <v>7213.7504326873304</v>
      </c>
      <c r="AB423" s="60">
        <v>0.88321267402687098</v>
      </c>
      <c r="AC423" s="60">
        <v>545.01393415987195</v>
      </c>
      <c r="AD423" s="60">
        <v>15.9350880175336</v>
      </c>
      <c r="AE423" s="60">
        <v>680.81623861927903</v>
      </c>
      <c r="AF423" s="60">
        <v>11.2191448494157</v>
      </c>
      <c r="AG423" s="60">
        <v>302.97798324309701</v>
      </c>
      <c r="AH423" s="60">
        <v>0.38503000056638198</v>
      </c>
      <c r="AI423" s="60">
        <v>216.92401328654299</v>
      </c>
      <c r="AJ423" s="60">
        <v>520.33516821022499</v>
      </c>
      <c r="AK423" s="60">
        <v>45615.119525224298</v>
      </c>
      <c r="AL423" s="60">
        <v>89.220381595593096</v>
      </c>
      <c r="AM423" s="60">
        <v>17860.767820986599</v>
      </c>
      <c r="AN423" s="60">
        <v>16.794544000432701</v>
      </c>
      <c r="AO423" s="60">
        <v>3.81339391002119</v>
      </c>
      <c r="AP423" s="60">
        <v>5.1352769546988801</v>
      </c>
      <c r="AQ423" s="60">
        <v>7.8458731357126199</v>
      </c>
      <c r="AR423" s="60">
        <v>1246.2869899914699</v>
      </c>
    </row>
    <row r="424" spans="1:44">
      <c r="A424">
        <v>0</v>
      </c>
      <c r="B424">
        <v>419</v>
      </c>
      <c r="C424" s="59" t="s">
        <v>983</v>
      </c>
      <c r="D424" t="s">
        <v>880</v>
      </c>
      <c r="E424" t="s">
        <v>984</v>
      </c>
      <c r="F424" s="60">
        <v>6.8035831074003701</v>
      </c>
      <c r="G424" s="60">
        <v>6.80021927732402</v>
      </c>
      <c r="H424" s="60">
        <v>3.3638300763492199E-3</v>
      </c>
      <c r="I424" s="60">
        <v>71037.055746535305</v>
      </c>
      <c r="J424" s="60">
        <v>160482.04394348999</v>
      </c>
      <c r="K424" s="60">
        <v>6.4031982591920399E-3</v>
      </c>
      <c r="L424" s="60">
        <v>70069.531429285998</v>
      </c>
      <c r="M424" s="60">
        <v>1.4487982492578299E-2</v>
      </c>
      <c r="N424" s="60">
        <v>158540.48297713499</v>
      </c>
      <c r="O424" s="60">
        <v>2.2853710959732099E-5</v>
      </c>
      <c r="P424" s="60">
        <v>278.74896811142901</v>
      </c>
      <c r="Q424" s="60">
        <v>7.4593724096494202E-4</v>
      </c>
      <c r="R424" s="60">
        <v>117.472251160182</v>
      </c>
      <c r="S424" s="60">
        <v>6.9312911092487802E-3</v>
      </c>
      <c r="T424" s="60">
        <v>1091.50890026553</v>
      </c>
      <c r="U424" s="60">
        <v>1.6616974383359001E-3</v>
      </c>
      <c r="V424" s="60">
        <v>1.2482428218130201E-3</v>
      </c>
      <c r="W424" s="60">
        <v>9.8138465665533194E-5</v>
      </c>
      <c r="X424" s="60">
        <v>3.1531615085734799E-4</v>
      </c>
      <c r="Y424" s="60">
        <v>62.468645572715999</v>
      </c>
      <c r="Z424" s="60">
        <v>1.7794379324696E-3</v>
      </c>
      <c r="AA424" s="60">
        <v>90.677094069351696</v>
      </c>
      <c r="AB424" s="60">
        <v>5.4312595525377204E-3</v>
      </c>
      <c r="AC424" s="60">
        <v>3.3515281463022899</v>
      </c>
      <c r="AD424" s="60">
        <v>9.8740528403292296E-2</v>
      </c>
      <c r="AE424" s="60">
        <v>4.2186246522668602</v>
      </c>
      <c r="AF424" s="60">
        <v>6.9189203362879106E-2</v>
      </c>
      <c r="AG424" s="60">
        <v>1.8684851277388901</v>
      </c>
      <c r="AH424" s="60">
        <v>2.6540545064522802E-3</v>
      </c>
      <c r="AI424" s="60">
        <v>1.4952812874619299</v>
      </c>
      <c r="AJ424" s="60">
        <v>3.3050123277359198</v>
      </c>
      <c r="AK424" s="60">
        <v>289.73350557982002</v>
      </c>
      <c r="AL424" s="60">
        <v>0.54853560734402895</v>
      </c>
      <c r="AM424" s="60">
        <v>109.80974245014301</v>
      </c>
      <c r="AN424" s="60">
        <v>0.10349567014611701</v>
      </c>
      <c r="AO424" s="60">
        <v>2.3499898895242601E-2</v>
      </c>
      <c r="AP424" s="60">
        <v>3.1646036967121101E-2</v>
      </c>
      <c r="AQ424" s="60">
        <v>4.8349734283753699E-2</v>
      </c>
      <c r="AR424" s="60">
        <v>7.6801910918350504</v>
      </c>
    </row>
    <row r="425" spans="1:44">
      <c r="A425">
        <v>0</v>
      </c>
      <c r="B425">
        <v>420</v>
      </c>
      <c r="C425" s="59" t="s">
        <v>985</v>
      </c>
      <c r="D425" t="s">
        <v>880</v>
      </c>
      <c r="E425" t="s">
        <v>986</v>
      </c>
      <c r="F425" s="60">
        <v>8.2601710687485799</v>
      </c>
      <c r="G425" s="60">
        <v>8.2569017246892802</v>
      </c>
      <c r="H425" s="60">
        <v>3.2693440592996802E-3</v>
      </c>
      <c r="I425" s="60">
        <v>8285.0523381536696</v>
      </c>
      <c r="J425" s="60">
        <v>18687.2005326049</v>
      </c>
      <c r="K425" s="60">
        <v>7.48255744441037E-4</v>
      </c>
      <c r="L425" s="60">
        <v>8188.0846539445702</v>
      </c>
      <c r="M425" s="60">
        <v>1.6914263756183201E-3</v>
      </c>
      <c r="N425" s="60">
        <v>18509.102606119501</v>
      </c>
      <c r="O425" s="60">
        <v>2.4306485554234599E-6</v>
      </c>
      <c r="P425" s="60">
        <v>29.646860322143802</v>
      </c>
      <c r="Q425" s="60">
        <v>6.1129130239953496E-5</v>
      </c>
      <c r="R425" s="60">
        <v>9.7845827074689904</v>
      </c>
      <c r="S425" s="60">
        <v>5.6801581572417099E-4</v>
      </c>
      <c r="T425" s="60">
        <v>90.914824983782097</v>
      </c>
      <c r="U425" s="60">
        <v>1.3816010090260099E-4</v>
      </c>
      <c r="V425" s="60">
        <v>9.6404751980942393E-5</v>
      </c>
      <c r="W425" s="60">
        <v>1.1275505864436301E-5</v>
      </c>
      <c r="X425" s="60">
        <v>3.0479843057221799E-5</v>
      </c>
      <c r="Y425" s="60">
        <v>5.0572445176794902</v>
      </c>
      <c r="Z425" s="60">
        <v>1.4733664868751199E-4</v>
      </c>
      <c r="AA425" s="60">
        <v>7.5302814553889901</v>
      </c>
      <c r="AB425" s="60">
        <v>5.8536434007002E-4</v>
      </c>
      <c r="AC425" s="60">
        <v>0.36121732769513298</v>
      </c>
      <c r="AD425" s="60">
        <v>1.05155875009254E-2</v>
      </c>
      <c r="AE425" s="60">
        <v>0.449271615028081</v>
      </c>
      <c r="AF425" s="60">
        <v>7.4237784439302699E-3</v>
      </c>
      <c r="AG425" s="60">
        <v>0.200482429915566</v>
      </c>
      <c r="AH425" s="60">
        <v>2.7774861744540998E-4</v>
      </c>
      <c r="AI425" s="60">
        <v>0.156482208362339</v>
      </c>
      <c r="AJ425" s="60">
        <v>0.35461463566863499</v>
      </c>
      <c r="AK425" s="60">
        <v>31.087249103415001</v>
      </c>
      <c r="AL425" s="60">
        <v>5.9038142852453103E-2</v>
      </c>
      <c r="AM425" s="60">
        <v>11.8186735274173</v>
      </c>
      <c r="AN425" s="60">
        <v>1.1795773668471199E-2</v>
      </c>
      <c r="AO425" s="60">
        <v>2.6783679978986301E-3</v>
      </c>
      <c r="AP425" s="60">
        <v>3.6068127451430601E-3</v>
      </c>
      <c r="AQ425" s="60">
        <v>5.5105929254294899E-3</v>
      </c>
      <c r="AR425" s="60">
        <v>0.87533899458781705</v>
      </c>
    </row>
    <row r="426" spans="1:44">
      <c r="A426">
        <v>0</v>
      </c>
      <c r="B426">
        <v>421</v>
      </c>
      <c r="C426" s="59" t="s">
        <v>987</v>
      </c>
      <c r="D426" t="s">
        <v>880</v>
      </c>
      <c r="E426" t="s">
        <v>988</v>
      </c>
      <c r="F426" s="60">
        <v>7.43379170999326</v>
      </c>
      <c r="G426" s="60">
        <v>7.4298771562455501</v>
      </c>
      <c r="H426" s="60">
        <v>3.9145537477089896E-3</v>
      </c>
      <c r="I426" s="60">
        <v>236221.754012666</v>
      </c>
      <c r="J426" s="60">
        <v>532662.73668314295</v>
      </c>
      <c r="K426" s="60">
        <v>2.1263774834899201E-2</v>
      </c>
      <c r="L426" s="60">
        <v>232687.27263916199</v>
      </c>
      <c r="M426" s="60">
        <v>4.8103424515465502E-2</v>
      </c>
      <c r="N426" s="60">
        <v>526390.762788594</v>
      </c>
      <c r="O426" s="60">
        <v>1.0843667025268901E-4</v>
      </c>
      <c r="P426" s="60">
        <v>1322.612769175</v>
      </c>
      <c r="Q426" s="60">
        <v>2.0606578009743498E-3</v>
      </c>
      <c r="R426" s="60">
        <v>330.153392000103</v>
      </c>
      <c r="S426" s="60">
        <v>1.91476360369057E-2</v>
      </c>
      <c r="T426" s="60">
        <v>3067.6459130442099</v>
      </c>
      <c r="U426" s="60">
        <v>4.6933843499011299E-3</v>
      </c>
      <c r="V426" s="60">
        <v>3.2567851720146602E-3</v>
      </c>
      <c r="W426" s="60">
        <v>4.2852431449413999E-4</v>
      </c>
      <c r="X426" s="60">
        <v>1.0080748633923299E-3</v>
      </c>
      <c r="Y426" s="60">
        <v>171.22306196066799</v>
      </c>
      <c r="Z426" s="60">
        <v>4.9518534209256797E-3</v>
      </c>
      <c r="AA426" s="60">
        <v>253.03997908795901</v>
      </c>
      <c r="AB426" s="60">
        <v>2.35572417413187E-2</v>
      </c>
      <c r="AC426" s="60">
        <v>14.5367309335063</v>
      </c>
      <c r="AD426" s="60">
        <v>0.42545536915049098</v>
      </c>
      <c r="AE426" s="60">
        <v>18.177303056418602</v>
      </c>
      <c r="AF426" s="60">
        <v>0.29935674010588798</v>
      </c>
      <c r="AG426" s="60">
        <v>8.0842615551249999</v>
      </c>
      <c r="AH426" s="60">
        <v>9.4741775492861394E-3</v>
      </c>
      <c r="AI426" s="60">
        <v>5.3377051485444298</v>
      </c>
      <c r="AJ426" s="60">
        <v>11.371713538121099</v>
      </c>
      <c r="AK426" s="60">
        <v>996.89989056905904</v>
      </c>
      <c r="AL426" s="60">
        <v>1.9078266296115201</v>
      </c>
      <c r="AM426" s="60">
        <v>381.92224539723202</v>
      </c>
      <c r="AN426" s="60">
        <v>0.43787867366823602</v>
      </c>
      <c r="AO426" s="60">
        <v>9.9425454776675207E-2</v>
      </c>
      <c r="AP426" s="60">
        <v>0.13389083767367399</v>
      </c>
      <c r="AQ426" s="60">
        <v>0.204562381217887</v>
      </c>
      <c r="AR426" s="60">
        <v>32.494034620611501</v>
      </c>
    </row>
    <row r="427" spans="1:44">
      <c r="A427">
        <v>0</v>
      </c>
      <c r="B427">
        <v>422</v>
      </c>
      <c r="C427" s="59" t="s">
        <v>989</v>
      </c>
      <c r="D427" t="s">
        <v>880</v>
      </c>
      <c r="E427" t="s">
        <v>990</v>
      </c>
      <c r="F427" s="60">
        <v>7.6106994719474201</v>
      </c>
      <c r="G427" s="60">
        <v>7.6060972304262604</v>
      </c>
      <c r="H427" s="60">
        <v>4.6022415211615098E-3</v>
      </c>
      <c r="I427" s="60">
        <v>159457.31833406899</v>
      </c>
      <c r="J427" s="60">
        <v>359804.77365528001</v>
      </c>
      <c r="K427" s="60">
        <v>1.43175373628057E-2</v>
      </c>
      <c r="L427" s="60">
        <v>156675.31967996201</v>
      </c>
      <c r="M427" s="60">
        <v>3.24551362849494E-2</v>
      </c>
      <c r="N427" s="60">
        <v>355153.175008355</v>
      </c>
      <c r="O427" s="60">
        <v>8.8717130945897705E-5</v>
      </c>
      <c r="P427" s="60">
        <v>1082.09160203999</v>
      </c>
      <c r="Q427" s="60">
        <v>1.3584753969119599E-3</v>
      </c>
      <c r="R427" s="60">
        <v>225.48339389204301</v>
      </c>
      <c r="S427" s="60">
        <v>1.26228782335368E-2</v>
      </c>
      <c r="T427" s="60">
        <v>2095.0833867111201</v>
      </c>
      <c r="U427" s="60">
        <v>3.0384470795104201E-3</v>
      </c>
      <c r="V427" s="60">
        <v>1.8834187253403199E-3</v>
      </c>
      <c r="W427" s="60">
        <v>3.4262065946136098E-4</v>
      </c>
      <c r="X427" s="60">
        <v>8.12407694708735E-4</v>
      </c>
      <c r="Y427" s="60">
        <v>106.869706608982</v>
      </c>
      <c r="Z427" s="60">
        <v>3.2289336916019101E-3</v>
      </c>
      <c r="AA427" s="60">
        <v>165.82887577592999</v>
      </c>
      <c r="AB427" s="60">
        <v>1.86098651912729E-2</v>
      </c>
      <c r="AC427" s="60">
        <v>11.4837978896257</v>
      </c>
      <c r="AD427" s="60">
        <v>0.33638793138044099</v>
      </c>
      <c r="AE427" s="60">
        <v>14.3719548901995</v>
      </c>
      <c r="AF427" s="60">
        <v>0.23656189640321501</v>
      </c>
      <c r="AG427" s="60">
        <v>6.3884589464179502</v>
      </c>
      <c r="AH427" s="60">
        <v>7.4859571031110801E-3</v>
      </c>
      <c r="AI427" s="60">
        <v>4.2175515039161402</v>
      </c>
      <c r="AJ427" s="60">
        <v>9.3917203317902196</v>
      </c>
      <c r="AK427" s="60">
        <v>823.32402584982799</v>
      </c>
      <c r="AL427" s="60">
        <v>1.57778975431789</v>
      </c>
      <c r="AM427" s="60">
        <v>315.85312647435899</v>
      </c>
      <c r="AN427" s="60">
        <v>0.351528315223057</v>
      </c>
      <c r="AO427" s="60">
        <v>7.98185950615386E-2</v>
      </c>
      <c r="AP427" s="60">
        <v>0.10748732896092</v>
      </c>
      <c r="AQ427" s="60">
        <v>0.16422239120059801</v>
      </c>
      <c r="AR427" s="60">
        <v>26.086160235421001</v>
      </c>
    </row>
    <row r="428" spans="1:44">
      <c r="A428">
        <v>0</v>
      </c>
      <c r="B428">
        <v>423</v>
      </c>
      <c r="C428" s="59" t="s">
        <v>991</v>
      </c>
      <c r="D428" t="s">
        <v>880</v>
      </c>
      <c r="E428" t="s">
        <v>992</v>
      </c>
      <c r="F428" s="60">
        <v>7.7201349146860903</v>
      </c>
      <c r="G428" s="60">
        <v>7.7177061300869703</v>
      </c>
      <c r="H428" s="60">
        <v>2.4287845991253199E-3</v>
      </c>
      <c r="I428" s="60">
        <v>43356.398984989399</v>
      </c>
      <c r="J428" s="60">
        <v>97808.9624656011</v>
      </c>
      <c r="K428" s="60">
        <v>3.89979304036701E-3</v>
      </c>
      <c r="L428" s="60">
        <v>42675.028938458403</v>
      </c>
      <c r="M428" s="60">
        <v>8.8316679784165193E-3</v>
      </c>
      <c r="N428" s="60">
        <v>96644.022555184798</v>
      </c>
      <c r="O428" s="60">
        <v>2.2385566769235199E-5</v>
      </c>
      <c r="P428" s="60">
        <v>273.03896721668099</v>
      </c>
      <c r="Q428" s="60">
        <v>3.5955556719618998E-4</v>
      </c>
      <c r="R428" s="60">
        <v>58.319555794307902</v>
      </c>
      <c r="S428" s="60">
        <v>3.3410449402635702E-3</v>
      </c>
      <c r="T428" s="60">
        <v>541.88941967953997</v>
      </c>
      <c r="U428" s="60">
        <v>8.1890639718241098E-4</v>
      </c>
      <c r="V428" s="60">
        <v>5.47240238901235E-4</v>
      </c>
      <c r="W428" s="60">
        <v>8.4191243809743601E-5</v>
      </c>
      <c r="X428" s="60">
        <v>1.8747491447143299E-4</v>
      </c>
      <c r="Y428" s="60">
        <v>29.482685863734201</v>
      </c>
      <c r="Z428" s="60">
        <v>8.6103922497405595E-4</v>
      </c>
      <c r="AA428" s="60">
        <v>44.065644005499898</v>
      </c>
      <c r="AB428" s="60">
        <v>4.4572133245102804E-3</v>
      </c>
      <c r="AC428" s="60">
        <v>2.7504625339052202</v>
      </c>
      <c r="AD428" s="60">
        <v>8.0232105158420899E-2</v>
      </c>
      <c r="AE428" s="60">
        <v>3.4278643450453301</v>
      </c>
      <c r="AF428" s="60">
        <v>5.6570453313408403E-2</v>
      </c>
      <c r="AG428" s="60">
        <v>1.5277101852318899</v>
      </c>
      <c r="AH428" s="60">
        <v>1.7971451759190599E-3</v>
      </c>
      <c r="AI428" s="60">
        <v>1.0125027748442701</v>
      </c>
      <c r="AJ428" s="60">
        <v>2.1548510330089501</v>
      </c>
      <c r="AK428" s="60">
        <v>188.90475492527801</v>
      </c>
      <c r="AL428" s="60">
        <v>0.36280910213797501</v>
      </c>
      <c r="AM428" s="60">
        <v>72.629695376096507</v>
      </c>
      <c r="AN428" s="60">
        <v>8.3686612269149405E-2</v>
      </c>
      <c r="AO428" s="60">
        <v>1.90020228147273E-2</v>
      </c>
      <c r="AP428" s="60">
        <v>2.55889981226167E-2</v>
      </c>
      <c r="AQ428" s="60">
        <v>3.9095591331805402E-2</v>
      </c>
      <c r="AR428" s="60">
        <v>6.21020351042662</v>
      </c>
    </row>
    <row r="429" spans="1:44">
      <c r="A429">
        <v>0</v>
      </c>
      <c r="B429">
        <v>424</v>
      </c>
      <c r="C429" s="59" t="s">
        <v>993</v>
      </c>
      <c r="D429" t="s">
        <v>880</v>
      </c>
      <c r="E429" t="s">
        <v>267</v>
      </c>
      <c r="F429" s="60">
        <v>8.1098989822946503</v>
      </c>
      <c r="G429" s="60">
        <v>8.1054276058589796</v>
      </c>
      <c r="H429" s="60">
        <v>4.4713764356672002E-3</v>
      </c>
      <c r="I429" s="60">
        <v>69280.706990301594</v>
      </c>
      <c r="J429" s="60">
        <v>156251.45451071701</v>
      </c>
      <c r="K429" s="60">
        <v>6.26207490656535E-3</v>
      </c>
      <c r="L429" s="60">
        <v>68525.233284513204</v>
      </c>
      <c r="M429" s="60">
        <v>1.4140049183492201E-2</v>
      </c>
      <c r="N429" s="60">
        <v>154733.08502544701</v>
      </c>
      <c r="O429" s="60">
        <v>1.9454531162126802E-5</v>
      </c>
      <c r="P429" s="60">
        <v>237.288836639686</v>
      </c>
      <c r="Q429" s="60">
        <v>6.0669045740074402E-4</v>
      </c>
      <c r="R429" s="60">
        <v>92.009230979085899</v>
      </c>
      <c r="S429" s="60">
        <v>5.6373303784636704E-3</v>
      </c>
      <c r="T429" s="60">
        <v>854.90501046110205</v>
      </c>
      <c r="U429" s="60">
        <v>1.4064146315474601E-3</v>
      </c>
      <c r="V429" s="60">
        <v>1.11487492894593E-3</v>
      </c>
      <c r="W429" s="60">
        <v>8.3605835858042201E-5</v>
      </c>
      <c r="X429" s="60">
        <v>2.07933866743494E-4</v>
      </c>
      <c r="Y429" s="60">
        <v>53.794095443494797</v>
      </c>
      <c r="Z429" s="60">
        <v>1.4759294458306399E-3</v>
      </c>
      <c r="AA429" s="60">
        <v>74.921108091440402</v>
      </c>
      <c r="AB429" s="60">
        <v>4.8317290249443399E-3</v>
      </c>
      <c r="AC429" s="60">
        <v>2.98156913065226</v>
      </c>
      <c r="AD429" s="60">
        <v>8.8255841074854097E-2</v>
      </c>
      <c r="AE429" s="60">
        <v>3.77067322694732</v>
      </c>
      <c r="AF429" s="60">
        <v>6.1660694327962298E-2</v>
      </c>
      <c r="AG429" s="60">
        <v>1.66517440175737</v>
      </c>
      <c r="AH429" s="60">
        <v>2.0603745976597999E-3</v>
      </c>
      <c r="AI429" s="60">
        <v>1.16080493960862</v>
      </c>
      <c r="AJ429" s="60">
        <v>2.3201309538632802</v>
      </c>
      <c r="AK429" s="60">
        <v>203.39399917686799</v>
      </c>
      <c r="AL429" s="60">
        <v>0.38908349710491402</v>
      </c>
      <c r="AM429" s="60">
        <v>77.889489828315803</v>
      </c>
      <c r="AN429" s="60">
        <v>8.8922182682314901E-2</v>
      </c>
      <c r="AO429" s="60">
        <v>2.01908166834938E-2</v>
      </c>
      <c r="AP429" s="60">
        <v>2.7189867598844501E-2</v>
      </c>
      <c r="AQ429" s="60">
        <v>4.1541498399976499E-2</v>
      </c>
      <c r="AR429" s="60">
        <v>6.5987239305668997</v>
      </c>
    </row>
    <row r="430" spans="1:44">
      <c r="A430">
        <v>0</v>
      </c>
      <c r="B430">
        <v>425</v>
      </c>
      <c r="C430" s="59" t="s">
        <v>994</v>
      </c>
      <c r="D430" t="s">
        <v>880</v>
      </c>
      <c r="E430" t="s">
        <v>995</v>
      </c>
      <c r="F430" s="60">
        <v>8.1100249141948897</v>
      </c>
      <c r="G430" s="60">
        <v>8.1002458851800796</v>
      </c>
      <c r="H430" s="60">
        <v>9.7790290148118703E-3</v>
      </c>
      <c r="I430" s="60">
        <v>3052818.0031175599</v>
      </c>
      <c r="J430" s="60">
        <v>6904411.3455475504</v>
      </c>
      <c r="K430" s="60">
        <v>0.26983808917157298</v>
      </c>
      <c r="L430" s="60">
        <v>2952810.0965612899</v>
      </c>
      <c r="M430" s="60">
        <v>0.61674128038938003</v>
      </c>
      <c r="N430" s="60">
        <v>6748935.5757406401</v>
      </c>
      <c r="O430" s="60">
        <v>2.9130900805263401E-3</v>
      </c>
      <c r="P430" s="60">
        <v>35531.247218148797</v>
      </c>
      <c r="Q430" s="60">
        <v>3.95155229720031E-2</v>
      </c>
      <c r="R430" s="60">
        <v>6690.1157750081702</v>
      </c>
      <c r="S430" s="60">
        <v>0.36715623000433001</v>
      </c>
      <c r="T430" s="60">
        <v>62157.979025652297</v>
      </c>
      <c r="U430" s="60">
        <v>8.9597705571863806E-2</v>
      </c>
      <c r="V430" s="60">
        <v>4.7780002611352297E-2</v>
      </c>
      <c r="W430" s="60">
        <v>1.30553271959979E-2</v>
      </c>
      <c r="X430" s="60">
        <v>2.8762375764513501E-2</v>
      </c>
      <c r="Y430" s="60">
        <v>3009.74978903788</v>
      </c>
      <c r="Z430" s="60">
        <v>9.4708437401872195E-2</v>
      </c>
      <c r="AA430" s="60">
        <v>4889.2970698659101</v>
      </c>
      <c r="AB430" s="60">
        <v>0.676516803474425</v>
      </c>
      <c r="AC430" s="60">
        <v>417.46579892901298</v>
      </c>
      <c r="AD430" s="60">
        <v>12.217861890105301</v>
      </c>
      <c r="AE430" s="60">
        <v>522.00017764814299</v>
      </c>
      <c r="AF430" s="60">
        <v>8.5967582022733193</v>
      </c>
      <c r="AG430" s="60">
        <v>232.15926859960101</v>
      </c>
      <c r="AH430" s="60">
        <v>0.29274916514840998</v>
      </c>
      <c r="AI430" s="60">
        <v>164.93344335374999</v>
      </c>
      <c r="AJ430" s="60">
        <v>390.28108304710503</v>
      </c>
      <c r="AK430" s="60">
        <v>34213.943894784003</v>
      </c>
      <c r="AL430" s="60">
        <v>66.803060442074695</v>
      </c>
      <c r="AM430" s="60">
        <v>13373.1097194295</v>
      </c>
      <c r="AN430" s="60">
        <v>12.988981768740301</v>
      </c>
      <c r="AO430" s="60">
        <v>2.9492981630043098</v>
      </c>
      <c r="AP430" s="60">
        <v>3.97165268609981</v>
      </c>
      <c r="AQ430" s="60">
        <v>6.0680309196362199</v>
      </c>
      <c r="AR430" s="60">
        <v>963.88440145802304</v>
      </c>
    </row>
    <row r="431" spans="1:44">
      <c r="A431">
        <v>0</v>
      </c>
      <c r="B431">
        <v>426</v>
      </c>
      <c r="C431" s="59" t="s">
        <v>996</v>
      </c>
      <c r="D431" t="s">
        <v>880</v>
      </c>
      <c r="E431" t="s">
        <v>997</v>
      </c>
      <c r="F431" s="60">
        <v>7.2902886660626596</v>
      </c>
      <c r="G431" s="60">
        <v>7.2864541718287104</v>
      </c>
      <c r="H431" s="60">
        <v>3.8344942339527698E-3</v>
      </c>
      <c r="I431" s="60">
        <v>106089.30543977</v>
      </c>
      <c r="J431" s="60">
        <v>239616.14764098401</v>
      </c>
      <c r="K431" s="60">
        <v>9.5366748870021802E-3</v>
      </c>
      <c r="L431" s="60">
        <v>104358.83970426999</v>
      </c>
      <c r="M431" s="60">
        <v>2.1620216229380498E-2</v>
      </c>
      <c r="N431" s="60">
        <v>236587.77368291101</v>
      </c>
      <c r="O431" s="60">
        <v>5.2210160043684499E-5</v>
      </c>
      <c r="P431" s="60">
        <v>636.81247490845999</v>
      </c>
      <c r="Q431" s="60">
        <v>9.7901326422281608E-4</v>
      </c>
      <c r="R431" s="60">
        <v>156.53314535110599</v>
      </c>
      <c r="S431" s="60">
        <v>9.09700263791729E-3</v>
      </c>
      <c r="T431" s="60">
        <v>1454.44136792428</v>
      </c>
      <c r="U431" s="60">
        <v>2.2215583357581498E-3</v>
      </c>
      <c r="V431" s="60">
        <v>1.5268536642597001E-3</v>
      </c>
      <c r="W431" s="60">
        <v>2.01525051141894E-4</v>
      </c>
      <c r="X431" s="60">
        <v>4.9317962035655004E-4</v>
      </c>
      <c r="Y431" s="60">
        <v>80.821538279529406</v>
      </c>
      <c r="Z431" s="60">
        <v>2.35254430308692E-3</v>
      </c>
      <c r="AA431" s="60">
        <v>120.285099916994</v>
      </c>
      <c r="AB431" s="60">
        <v>1.0680847829140401E-2</v>
      </c>
      <c r="AC431" s="60">
        <v>6.5909503641765399</v>
      </c>
      <c r="AD431" s="60">
        <v>0.192412407986463</v>
      </c>
      <c r="AE431" s="60">
        <v>8.2206945907598996</v>
      </c>
      <c r="AF431" s="60">
        <v>0.13559974322749299</v>
      </c>
      <c r="AG431" s="60">
        <v>3.66193121514848</v>
      </c>
      <c r="AH431" s="60">
        <v>4.6483150023540398E-3</v>
      </c>
      <c r="AI431" s="60">
        <v>2.61883786650924</v>
      </c>
      <c r="AJ431" s="60">
        <v>5.7674920127014699</v>
      </c>
      <c r="AK431" s="60">
        <v>505.60648903489601</v>
      </c>
      <c r="AL431" s="60">
        <v>0.96960794927184402</v>
      </c>
      <c r="AM431" s="60">
        <v>194.10298577094201</v>
      </c>
      <c r="AN431" s="60">
        <v>0.20498624266491999</v>
      </c>
      <c r="AO431" s="60">
        <v>4.6544515103367698E-2</v>
      </c>
      <c r="AP431" s="60">
        <v>6.2678961494087901E-2</v>
      </c>
      <c r="AQ431" s="60">
        <v>9.5762766067464894E-2</v>
      </c>
      <c r="AR431" s="60">
        <v>15.211588201141</v>
      </c>
    </row>
    <row r="432" spans="1:44">
      <c r="A432">
        <v>0</v>
      </c>
      <c r="B432">
        <v>427</v>
      </c>
      <c r="C432" s="59" t="s">
        <v>998</v>
      </c>
      <c r="D432" t="s">
        <v>880</v>
      </c>
      <c r="E432" t="s">
        <v>999</v>
      </c>
      <c r="F432" s="60">
        <v>7.93017654013551</v>
      </c>
      <c r="G432" s="60">
        <v>7.9244342645082799</v>
      </c>
      <c r="H432" s="60">
        <v>5.7422756272336199E-3</v>
      </c>
      <c r="I432" s="60">
        <v>604160.408896646</v>
      </c>
      <c r="J432" s="60">
        <v>1359647.6508730501</v>
      </c>
      <c r="K432" s="60">
        <v>5.41151544307652E-2</v>
      </c>
      <c r="L432" s="60">
        <v>592176.496916031</v>
      </c>
      <c r="M432" s="60">
        <v>0.12242247434852301</v>
      </c>
      <c r="N432" s="60">
        <v>1339656.38213695</v>
      </c>
      <c r="O432" s="60">
        <v>3.6304547763427799E-4</v>
      </c>
      <c r="P432" s="60">
        <v>4428.1015212971797</v>
      </c>
      <c r="Q432" s="60">
        <v>5.9293298719709396E-3</v>
      </c>
      <c r="R432" s="60">
        <v>965.74216651007998</v>
      </c>
      <c r="S432" s="60">
        <v>5.5094304475579801E-2</v>
      </c>
      <c r="T432" s="60">
        <v>8973.0989220032006</v>
      </c>
      <c r="U432" s="60">
        <v>1.36638835463183E-2</v>
      </c>
      <c r="V432" s="60">
        <v>8.6862992258884501E-3</v>
      </c>
      <c r="W432" s="60">
        <v>1.60641852519027E-3</v>
      </c>
      <c r="X432" s="60">
        <v>3.3711657952395502E-3</v>
      </c>
      <c r="Y432" s="60">
        <v>483.61180950404002</v>
      </c>
      <c r="Z432" s="60">
        <v>1.4294164053457899E-2</v>
      </c>
      <c r="AA432" s="60">
        <v>732.83039184183599</v>
      </c>
      <c r="AB432" s="60">
        <v>8.4035682464729797E-2</v>
      </c>
      <c r="AC432" s="60">
        <v>51.856839532308101</v>
      </c>
      <c r="AD432" s="60">
        <v>1.51311102938453</v>
      </c>
      <c r="AE432" s="60">
        <v>64.646681493408295</v>
      </c>
      <c r="AF432" s="60">
        <v>1.0666784718708</v>
      </c>
      <c r="AG432" s="60">
        <v>28.806125289760701</v>
      </c>
      <c r="AH432" s="60">
        <v>3.4104970531230197E-2</v>
      </c>
      <c r="AI432" s="60">
        <v>19.214573070030699</v>
      </c>
      <c r="AJ432" s="60">
        <v>41.881787532972702</v>
      </c>
      <c r="AK432" s="60">
        <v>3671.5618335348399</v>
      </c>
      <c r="AL432" s="60">
        <v>7.0880664467862102</v>
      </c>
      <c r="AM432" s="60">
        <v>1418.9393369735101</v>
      </c>
      <c r="AN432" s="60">
        <v>1.5982231355741401</v>
      </c>
      <c r="AO432" s="60">
        <v>0.36289512748876701</v>
      </c>
      <c r="AP432" s="60">
        <v>0.488690835436214</v>
      </c>
      <c r="AQ432" s="60">
        <v>0.74663717264915697</v>
      </c>
      <c r="AR432" s="60">
        <v>118.60070156820601</v>
      </c>
    </row>
    <row r="433" spans="1:44">
      <c r="A433">
        <v>0</v>
      </c>
      <c r="B433">
        <v>428</v>
      </c>
      <c r="C433" s="59" t="s">
        <v>1000</v>
      </c>
      <c r="D433" t="s">
        <v>880</v>
      </c>
      <c r="E433" t="s">
        <v>1001</v>
      </c>
      <c r="F433" s="60">
        <v>8.2140886228736196</v>
      </c>
      <c r="G433" s="60">
        <v>8.2105494301894595</v>
      </c>
      <c r="H433" s="60">
        <v>3.5391926841583702E-3</v>
      </c>
      <c r="I433" s="60">
        <v>21795.0950265584</v>
      </c>
      <c r="J433" s="60">
        <v>49162.3708414668</v>
      </c>
      <c r="K433" s="60">
        <v>1.9675692322226202E-3</v>
      </c>
      <c r="L433" s="60">
        <v>21530.905115831101</v>
      </c>
      <c r="M433" s="60">
        <v>4.4433905810155596E-3</v>
      </c>
      <c r="N433" s="60">
        <v>48623.560190739503</v>
      </c>
      <c r="O433" s="60">
        <v>5.0357254455495598E-6</v>
      </c>
      <c r="P433" s="60">
        <v>61.421240257773</v>
      </c>
      <c r="Q433" s="60">
        <v>2.0904070189005201E-4</v>
      </c>
      <c r="R433" s="60">
        <v>33.120308113115499</v>
      </c>
      <c r="S433" s="60">
        <v>1.94241370303416E-3</v>
      </c>
      <c r="T433" s="60">
        <v>307.74104811309701</v>
      </c>
      <c r="U433" s="60">
        <v>4.6191489140143998E-4</v>
      </c>
      <c r="V433" s="60">
        <v>3.4519330700863101E-4</v>
      </c>
      <c r="W433" s="60">
        <v>2.41146615549998E-5</v>
      </c>
      <c r="X433" s="60">
        <v>9.2606922837808897E-5</v>
      </c>
      <c r="Y433" s="60">
        <v>17.356482921227201</v>
      </c>
      <c r="Z433" s="60">
        <v>5.0263232504829496E-4</v>
      </c>
      <c r="AA433" s="60">
        <v>25.6356912177372</v>
      </c>
      <c r="AB433" s="60">
        <v>1.46784617221986E-3</v>
      </c>
      <c r="AC433" s="60">
        <v>0.90578027307465503</v>
      </c>
      <c r="AD433" s="60">
        <v>2.71558943432232E-2</v>
      </c>
      <c r="AE433" s="60">
        <v>1.1602178678117701</v>
      </c>
      <c r="AF433" s="60">
        <v>1.8822658959757401E-2</v>
      </c>
      <c r="AG433" s="60">
        <v>0.50831425455719303</v>
      </c>
      <c r="AH433" s="60">
        <v>7.4110352874256396E-4</v>
      </c>
      <c r="AI433" s="60">
        <v>0.41753409205028602</v>
      </c>
      <c r="AJ433" s="60">
        <v>1.0012712111950399</v>
      </c>
      <c r="AK433" s="60">
        <v>87.776319507534893</v>
      </c>
      <c r="AL433" s="60">
        <v>0.16926662414874899</v>
      </c>
      <c r="AM433" s="60">
        <v>33.884991519833797</v>
      </c>
      <c r="AN433" s="60">
        <v>2.69921675657167E-2</v>
      </c>
      <c r="AO433" s="60">
        <v>6.1288863415056398E-3</v>
      </c>
      <c r="AP433" s="60">
        <v>8.2534378294886294E-3</v>
      </c>
      <c r="AQ433" s="60">
        <v>1.26098433947224E-2</v>
      </c>
      <c r="AR433" s="60">
        <v>2.0030307025874401</v>
      </c>
    </row>
    <row r="434" spans="1:44">
      <c r="A434">
        <v>0</v>
      </c>
      <c r="B434">
        <v>429</v>
      </c>
      <c r="C434" s="59" t="s">
        <v>1002</v>
      </c>
      <c r="D434" t="s">
        <v>880</v>
      </c>
      <c r="E434" t="s">
        <v>1003</v>
      </c>
      <c r="F434" s="60">
        <v>8.4496924444564208</v>
      </c>
      <c r="G434" s="60">
        <v>8.4448078257775894</v>
      </c>
      <c r="H434" s="60">
        <v>4.8846186788331601E-3</v>
      </c>
      <c r="I434" s="60">
        <v>103797.073147444</v>
      </c>
      <c r="J434" s="60">
        <v>234178.34820566501</v>
      </c>
      <c r="K434" s="60">
        <v>9.3529561320285295E-3</v>
      </c>
      <c r="L434" s="60">
        <v>102348.424509442</v>
      </c>
      <c r="M434" s="60">
        <v>2.1169921553226601E-2</v>
      </c>
      <c r="N434" s="60">
        <v>231660.24595598</v>
      </c>
      <c r="O434" s="60">
        <v>4.4260907555337901E-5</v>
      </c>
      <c r="P434" s="60">
        <v>539.85465776059698</v>
      </c>
      <c r="Q434" s="60">
        <v>7.8110816920676403E-4</v>
      </c>
      <c r="R434" s="60">
        <v>128.98209863775699</v>
      </c>
      <c r="S434" s="60">
        <v>7.2579892340171002E-3</v>
      </c>
      <c r="T434" s="60">
        <v>1198.4357103211</v>
      </c>
      <c r="U434" s="60">
        <v>1.74269174118972E-3</v>
      </c>
      <c r="V434" s="60">
        <v>1.1294426269397801E-3</v>
      </c>
      <c r="W434" s="60">
        <v>1.7367325892531199E-4</v>
      </c>
      <c r="X434" s="60">
        <v>4.3957585532463202E-4</v>
      </c>
      <c r="Y434" s="60">
        <v>62.2190876492702</v>
      </c>
      <c r="Z434" s="60">
        <v>1.8616408930613099E-3</v>
      </c>
      <c r="AA434" s="60">
        <v>95.4545513268272</v>
      </c>
      <c r="AB434" s="60">
        <v>9.1317122815372798E-3</v>
      </c>
      <c r="AC434" s="60">
        <v>5.6350079460309397</v>
      </c>
      <c r="AD434" s="60">
        <v>0.16373175265859999</v>
      </c>
      <c r="AE434" s="60">
        <v>6.9953323047175298</v>
      </c>
      <c r="AF434" s="60">
        <v>0.11572903633126599</v>
      </c>
      <c r="AG434" s="60">
        <v>3.1253139611741698</v>
      </c>
      <c r="AH434" s="60">
        <v>3.8934731876750402E-3</v>
      </c>
      <c r="AI434" s="60">
        <v>2.19356369159116</v>
      </c>
      <c r="AJ434" s="60">
        <v>4.8832892709526199</v>
      </c>
      <c r="AK434" s="60">
        <v>428.09296272811798</v>
      </c>
      <c r="AL434" s="60">
        <v>0.81454456402121</v>
      </c>
      <c r="AM434" s="60">
        <v>163.06129919700101</v>
      </c>
      <c r="AN434" s="60">
        <v>0.17565207622238699</v>
      </c>
      <c r="AO434" s="60">
        <v>3.9883847178309E-2</v>
      </c>
      <c r="AP434" s="60">
        <v>5.3709387778017599E-2</v>
      </c>
      <c r="AQ434" s="60">
        <v>8.2058841266060598E-2</v>
      </c>
      <c r="AR434" s="60">
        <v>13.0347627988775</v>
      </c>
    </row>
    <row r="435" spans="1:44">
      <c r="A435">
        <v>0</v>
      </c>
      <c r="B435">
        <v>430</v>
      </c>
      <c r="C435" s="59" t="s">
        <v>1004</v>
      </c>
      <c r="D435" t="s">
        <v>880</v>
      </c>
      <c r="E435" t="s">
        <v>1005</v>
      </c>
      <c r="F435" s="60">
        <v>8.3338340650198397</v>
      </c>
      <c r="G435" s="60">
        <v>8.3300096861802793</v>
      </c>
      <c r="H435" s="60">
        <v>3.82437883956577E-3</v>
      </c>
      <c r="I435" s="60">
        <v>80421.637680049898</v>
      </c>
      <c r="J435" s="60">
        <v>181928.27712996499</v>
      </c>
      <c r="K435" s="60">
        <v>7.2219291618357802E-3</v>
      </c>
      <c r="L435" s="60">
        <v>79028.818396945993</v>
      </c>
      <c r="M435" s="60">
        <v>1.6383896027887101E-2</v>
      </c>
      <c r="N435" s="60">
        <v>179287.26726713</v>
      </c>
      <c r="O435" s="60">
        <v>3.4568537559213002E-5</v>
      </c>
      <c r="P435" s="60">
        <v>421.63586433425098</v>
      </c>
      <c r="Q435" s="60">
        <v>9.1580969815680999E-4</v>
      </c>
      <c r="R435" s="60">
        <v>150.53690211705</v>
      </c>
      <c r="S435" s="60">
        <v>8.5097187927648203E-3</v>
      </c>
      <c r="T435" s="60">
        <v>1398.7274818476501</v>
      </c>
      <c r="U435" s="60">
        <v>1.99440561660414E-3</v>
      </c>
      <c r="V435" s="60">
        <v>1.3636273726509399E-3</v>
      </c>
      <c r="W435" s="60">
        <v>1.4472152356137901E-4</v>
      </c>
      <c r="X435" s="60">
        <v>4.8605672039182297E-4</v>
      </c>
      <c r="Y435" s="60">
        <v>72.673330562118394</v>
      </c>
      <c r="Z435" s="60">
        <v>2.17265423288547E-3</v>
      </c>
      <c r="AA435" s="60">
        <v>111.254123495247</v>
      </c>
      <c r="AB435" s="60">
        <v>7.8570754203983496E-3</v>
      </c>
      <c r="AC435" s="60">
        <v>4.8484535059240503</v>
      </c>
      <c r="AD435" s="60">
        <v>0.142029276835096</v>
      </c>
      <c r="AE435" s="60">
        <v>6.0681081850499199</v>
      </c>
      <c r="AF435" s="60">
        <v>9.98781212522412E-2</v>
      </c>
      <c r="AG435" s="60">
        <v>2.6972529683213402</v>
      </c>
      <c r="AH435" s="60">
        <v>3.8090969526812699E-3</v>
      </c>
      <c r="AI435" s="60">
        <v>2.1460265347426599</v>
      </c>
      <c r="AJ435" s="60">
        <v>5.0518971136484003</v>
      </c>
      <c r="AK435" s="60">
        <v>442.87394884503402</v>
      </c>
      <c r="AL435" s="60">
        <v>0.83318888484599096</v>
      </c>
      <c r="AM435" s="60">
        <v>166.79365137344399</v>
      </c>
      <c r="AN435" s="60">
        <v>0.152162086511652</v>
      </c>
      <c r="AO435" s="60">
        <v>3.4550174918371798E-2</v>
      </c>
      <c r="AP435" s="60">
        <v>4.6526837468508699E-2</v>
      </c>
      <c r="AQ435" s="60">
        <v>7.1085074124771899E-2</v>
      </c>
      <c r="AR435" s="60">
        <v>11.291621182721199</v>
      </c>
    </row>
    <row r="436" spans="1:44">
      <c r="A436">
        <v>0</v>
      </c>
      <c r="B436">
        <v>431</v>
      </c>
      <c r="C436" s="59" t="s">
        <v>1006</v>
      </c>
      <c r="D436" t="s">
        <v>880</v>
      </c>
      <c r="E436" t="s">
        <v>1007</v>
      </c>
      <c r="F436" s="60">
        <v>7.6968768994043302</v>
      </c>
      <c r="G436" s="60">
        <v>7.69249518888238</v>
      </c>
      <c r="H436" s="60">
        <v>4.3817105219501303E-3</v>
      </c>
      <c r="I436" s="60">
        <v>80470.162234935793</v>
      </c>
      <c r="J436" s="60">
        <v>181741.94286021299</v>
      </c>
      <c r="K436" s="60">
        <v>7.2528514795005099E-3</v>
      </c>
      <c r="L436" s="60">
        <v>79367.198097490997</v>
      </c>
      <c r="M436" s="60">
        <v>1.6415722319220599E-2</v>
      </c>
      <c r="N436" s="60">
        <v>179635.539057352</v>
      </c>
      <c r="O436" s="60">
        <v>2.8515466462906899E-5</v>
      </c>
      <c r="P436" s="60">
        <v>347.80595876778102</v>
      </c>
      <c r="Q436" s="60">
        <v>7.5604378245067204E-4</v>
      </c>
      <c r="R436" s="60">
        <v>121.01982162817301</v>
      </c>
      <c r="S436" s="60">
        <v>7.0251252954121003E-3</v>
      </c>
      <c r="T436" s="60">
        <v>1124.45948704444</v>
      </c>
      <c r="U436" s="60">
        <v>1.6858774374157099E-3</v>
      </c>
      <c r="V436" s="60">
        <v>1.2192183831446E-3</v>
      </c>
      <c r="W436" s="60">
        <v>1.1504782346071501E-4</v>
      </c>
      <c r="X436" s="60">
        <v>3.5161123081039298E-4</v>
      </c>
      <c r="Y436" s="60">
        <v>62.531865509739902</v>
      </c>
      <c r="Z436" s="60">
        <v>1.81176673754189E-3</v>
      </c>
      <c r="AA436" s="60">
        <v>92.490263524830993</v>
      </c>
      <c r="AB436" s="60">
        <v>6.49445195525778E-3</v>
      </c>
      <c r="AC436" s="60">
        <v>4.0076041868932997</v>
      </c>
      <c r="AD436" s="60">
        <v>0.11865756114986201</v>
      </c>
      <c r="AE436" s="60">
        <v>5.0695668813939703</v>
      </c>
      <c r="AF436" s="60">
        <v>8.2887790361723293E-2</v>
      </c>
      <c r="AG436" s="60">
        <v>2.2384215460574501</v>
      </c>
      <c r="AH436" s="60">
        <v>2.9687807927617502E-3</v>
      </c>
      <c r="AI436" s="60">
        <v>1.6725965330593899</v>
      </c>
      <c r="AJ436" s="60">
        <v>3.7750892086119601</v>
      </c>
      <c r="AK436" s="60">
        <v>330.94273843056197</v>
      </c>
      <c r="AL436" s="60">
        <v>0.62974456793751799</v>
      </c>
      <c r="AM436" s="60">
        <v>126.066727280341</v>
      </c>
      <c r="AN436" s="60">
        <v>0.122878822710233</v>
      </c>
      <c r="AO436" s="60">
        <v>2.7901067290630001E-2</v>
      </c>
      <c r="AP436" s="60">
        <v>3.7572840952722897E-2</v>
      </c>
      <c r="AQ436" s="60">
        <v>5.7404914466879599E-2</v>
      </c>
      <c r="AR436" s="60">
        <v>9.1185731559776695</v>
      </c>
    </row>
    <row r="437" spans="1:44">
      <c r="A437">
        <v>0</v>
      </c>
      <c r="B437">
        <v>432</v>
      </c>
      <c r="C437" s="59" t="s">
        <v>1008</v>
      </c>
      <c r="D437" t="s">
        <v>880</v>
      </c>
      <c r="E437" t="s">
        <v>1009</v>
      </c>
      <c r="F437" s="60">
        <v>8.2141737089315097</v>
      </c>
      <c r="G437" s="60">
        <v>8.2097478137750706</v>
      </c>
      <c r="H437" s="60">
        <v>4.4258951564319898E-3</v>
      </c>
      <c r="I437" s="60">
        <v>37194.832822360797</v>
      </c>
      <c r="J437" s="60">
        <v>83860.007165930394</v>
      </c>
      <c r="K437" s="60">
        <v>3.3522089063139E-3</v>
      </c>
      <c r="L437" s="60">
        <v>36682.872809896697</v>
      </c>
      <c r="M437" s="60">
        <v>7.5785070301076897E-3</v>
      </c>
      <c r="N437" s="60">
        <v>82930.812859166399</v>
      </c>
      <c r="O437" s="60">
        <v>1.41627505411258E-5</v>
      </c>
      <c r="P437" s="60">
        <v>172.74446613569401</v>
      </c>
      <c r="Q437" s="60">
        <v>3.0937074251926602E-4</v>
      </c>
      <c r="R437" s="60">
        <v>50.320528392616303</v>
      </c>
      <c r="S437" s="60">
        <v>2.8746596736915499E-3</v>
      </c>
      <c r="T437" s="60">
        <v>467.55482269252002</v>
      </c>
      <c r="U437" s="60">
        <v>6.9063443252592803E-4</v>
      </c>
      <c r="V437" s="60">
        <v>4.6814279109523202E-4</v>
      </c>
      <c r="W437" s="60">
        <v>6.1319058341341998E-5</v>
      </c>
      <c r="X437" s="60">
        <v>1.6117258308935399E-4</v>
      </c>
      <c r="Y437" s="60">
        <v>25.030651824209102</v>
      </c>
      <c r="Z437" s="60">
        <v>7.3723953336549098E-4</v>
      </c>
      <c r="AA437" s="60">
        <v>37.732173444290403</v>
      </c>
      <c r="AB437" s="60">
        <v>3.4637726941447698E-3</v>
      </c>
      <c r="AC437" s="60">
        <v>2.1374290004968199</v>
      </c>
      <c r="AD437" s="60">
        <v>6.2700251643605306E-2</v>
      </c>
      <c r="AE437" s="60">
        <v>2.67882734237251</v>
      </c>
      <c r="AF437" s="60">
        <v>4.40538595550857E-2</v>
      </c>
      <c r="AG437" s="60">
        <v>1.1896940186817899</v>
      </c>
      <c r="AH437" s="60">
        <v>1.42320714444917E-3</v>
      </c>
      <c r="AI437" s="60">
        <v>0.80182792257152502</v>
      </c>
      <c r="AJ437" s="60">
        <v>1.7719188037000599</v>
      </c>
      <c r="AK437" s="60">
        <v>155.335047403744</v>
      </c>
      <c r="AL437" s="60">
        <v>0.29575012144867602</v>
      </c>
      <c r="AM437" s="60">
        <v>59.205353729223603</v>
      </c>
      <c r="AN437" s="60">
        <v>6.4467752351106494E-2</v>
      </c>
      <c r="AO437" s="60">
        <v>1.4638153669468201E-2</v>
      </c>
      <c r="AP437" s="60">
        <v>1.9712400510420398E-2</v>
      </c>
      <c r="AQ437" s="60">
        <v>3.0117198171217899E-2</v>
      </c>
      <c r="AR437" s="60">
        <v>4.7840132502023396</v>
      </c>
    </row>
    <row r="438" spans="1:44">
      <c r="A438">
        <v>0</v>
      </c>
      <c r="B438">
        <v>433</v>
      </c>
      <c r="C438" s="59" t="s">
        <v>1010</v>
      </c>
      <c r="D438" t="s">
        <v>880</v>
      </c>
      <c r="E438" t="s">
        <v>271</v>
      </c>
      <c r="F438" s="60">
        <v>7.8046944727452496</v>
      </c>
      <c r="G438" s="60">
        <v>7.7971148283235197</v>
      </c>
      <c r="H438" s="60">
        <v>7.57964442172909E-3</v>
      </c>
      <c r="I438" s="60">
        <v>1008535.3372902001</v>
      </c>
      <c r="J438" s="60">
        <v>2280114.0085738301</v>
      </c>
      <c r="K438" s="60">
        <v>9.0403494436712598E-2</v>
      </c>
      <c r="L438" s="60">
        <v>989276.020878635</v>
      </c>
      <c r="M438" s="60">
        <v>0.20535193851149999</v>
      </c>
      <c r="N438" s="60">
        <v>2247144.86841643</v>
      </c>
      <c r="O438" s="60">
        <v>4.9617259976436699E-4</v>
      </c>
      <c r="P438" s="60">
        <v>6051.8661688326301</v>
      </c>
      <c r="Q438" s="60">
        <v>9.7942485772707297E-3</v>
      </c>
      <c r="R438" s="60">
        <v>1653.5330796201299</v>
      </c>
      <c r="S438" s="60">
        <v>9.1004787640186199E-2</v>
      </c>
      <c r="T438" s="60">
        <v>15363.356825462401</v>
      </c>
      <c r="U438" s="60">
        <v>2.15229324760586E-2</v>
      </c>
      <c r="V438" s="60">
        <v>1.27172759033399E-2</v>
      </c>
      <c r="W438" s="60">
        <v>2.4125496613901201E-3</v>
      </c>
      <c r="X438" s="60">
        <v>6.3931069113286297E-3</v>
      </c>
      <c r="Y438" s="60">
        <v>747.21347768243595</v>
      </c>
      <c r="Z438" s="60">
        <v>2.3225211708378601E-2</v>
      </c>
      <c r="AA438" s="60">
        <v>1195.6037751425999</v>
      </c>
      <c r="AB438" s="60">
        <v>0.12707793693293601</v>
      </c>
      <c r="AC438" s="60">
        <v>78.417405444333895</v>
      </c>
      <c r="AD438" s="60">
        <v>2.2944921928339501</v>
      </c>
      <c r="AE438" s="60">
        <v>98.030681885640007</v>
      </c>
      <c r="AF438" s="60">
        <v>1.6146939270845999</v>
      </c>
      <c r="AG438" s="60">
        <v>43.605525746326997</v>
      </c>
      <c r="AH438" s="60">
        <v>5.67915605246819E-2</v>
      </c>
      <c r="AI438" s="60">
        <v>31.9960865671116</v>
      </c>
      <c r="AJ438" s="60">
        <v>75.640714663513805</v>
      </c>
      <c r="AK438" s="60">
        <v>6631.03409330879</v>
      </c>
      <c r="AL438" s="60">
        <v>12.6883344723317</v>
      </c>
      <c r="AM438" s="60">
        <v>2540.0406498208899</v>
      </c>
      <c r="AN438" s="60">
        <v>2.5330941311670498</v>
      </c>
      <c r="AO438" s="60">
        <v>0.57516835533057198</v>
      </c>
      <c r="AP438" s="60">
        <v>0.77454708801182004</v>
      </c>
      <c r="AQ438" s="60">
        <v>1.1833786878246599</v>
      </c>
      <c r="AR438" s="60">
        <v>187.97546750991901</v>
      </c>
    </row>
    <row r="439" spans="1:44">
      <c r="A439">
        <v>0</v>
      </c>
      <c r="B439">
        <v>434</v>
      </c>
      <c r="C439" s="59" t="s">
        <v>1011</v>
      </c>
      <c r="D439" t="s">
        <v>880</v>
      </c>
      <c r="E439" t="s">
        <v>273</v>
      </c>
      <c r="F439" s="60">
        <v>8.1651575665232095</v>
      </c>
      <c r="G439" s="60">
        <v>8.1612043155870495</v>
      </c>
      <c r="H439" s="60">
        <v>3.9532509361563904E-3</v>
      </c>
      <c r="I439" s="60">
        <v>303126.26736197399</v>
      </c>
      <c r="J439" s="60">
        <v>681662.02786958404</v>
      </c>
      <c r="K439" s="60">
        <v>2.7071591965485201E-2</v>
      </c>
      <c r="L439" s="60">
        <v>296241.61040825298</v>
      </c>
      <c r="M439" s="60">
        <v>6.1291301276613801E-2</v>
      </c>
      <c r="N439" s="60">
        <v>670704.32419898605</v>
      </c>
      <c r="O439" s="60">
        <v>2.3561557733374399E-4</v>
      </c>
      <c r="P439" s="60">
        <v>2873.82645070127</v>
      </c>
      <c r="Q439" s="60">
        <v>2.9480375103586001E-3</v>
      </c>
      <c r="R439" s="60">
        <v>491.22663469870201</v>
      </c>
      <c r="S439" s="60">
        <v>2.73931894843507E-2</v>
      </c>
      <c r="T439" s="60">
        <v>4564.2733515755899</v>
      </c>
      <c r="U439" s="60">
        <v>6.6601032003997399E-3</v>
      </c>
      <c r="V439" s="60">
        <v>3.9778808693003596E-3</v>
      </c>
      <c r="W439" s="60">
        <v>8.2968406623157396E-4</v>
      </c>
      <c r="X439" s="60">
        <v>1.8525382648678099E-3</v>
      </c>
      <c r="Y439" s="60">
        <v>231.37044338353201</v>
      </c>
      <c r="Z439" s="60">
        <v>7.0515836628790001E-3</v>
      </c>
      <c r="AA439" s="60">
        <v>362.59526854790698</v>
      </c>
      <c r="AB439" s="60">
        <v>4.5847920007331899E-2</v>
      </c>
      <c r="AC439" s="60">
        <v>28.291889361500299</v>
      </c>
      <c r="AD439" s="60">
        <v>0.83051789502545603</v>
      </c>
      <c r="AE439" s="60">
        <v>35.483335189305599</v>
      </c>
      <c r="AF439" s="60">
        <v>0.58327092633230104</v>
      </c>
      <c r="AG439" s="60">
        <v>15.7514900927317</v>
      </c>
      <c r="AH439" s="60">
        <v>1.7933306590623699E-2</v>
      </c>
      <c r="AI439" s="60">
        <v>10.103536947796099</v>
      </c>
      <c r="AJ439" s="60">
        <v>22.769271383746698</v>
      </c>
      <c r="AK439" s="60">
        <v>1996.0654192265799</v>
      </c>
      <c r="AL439" s="60">
        <v>3.8809259890390702</v>
      </c>
      <c r="AM439" s="60">
        <v>776.91124809180997</v>
      </c>
      <c r="AN439" s="60">
        <v>0.84938774115226201</v>
      </c>
      <c r="AO439" s="60">
        <v>0.192863382580056</v>
      </c>
      <c r="AP439" s="60">
        <v>0.25971859658563701</v>
      </c>
      <c r="AQ439" s="60">
        <v>0.39680576198656903</v>
      </c>
      <c r="AR439" s="60">
        <v>63.031237479805</v>
      </c>
    </row>
    <row r="440" spans="1:44">
      <c r="A440">
        <v>0</v>
      </c>
      <c r="B440">
        <v>435</v>
      </c>
      <c r="C440" s="59" t="s">
        <v>1012</v>
      </c>
      <c r="D440" t="s">
        <v>880</v>
      </c>
      <c r="E440" t="s">
        <v>1013</v>
      </c>
      <c r="F440" s="60">
        <v>7.8219419169867797</v>
      </c>
      <c r="G440" s="60">
        <v>7.8192617618481499</v>
      </c>
      <c r="H440" s="60">
        <v>2.68015513863595E-3</v>
      </c>
      <c r="I440" s="60">
        <v>17189.3223520352</v>
      </c>
      <c r="J440" s="60">
        <v>38727.074999545199</v>
      </c>
      <c r="K440" s="60">
        <v>1.54892855025009E-3</v>
      </c>
      <c r="L440" s="60">
        <v>16949.763749336402</v>
      </c>
      <c r="M440" s="60">
        <v>3.5001296508035398E-3</v>
      </c>
      <c r="N440" s="60">
        <v>38301.554105635398</v>
      </c>
      <c r="O440" s="60">
        <v>6.6061901686330498E-6</v>
      </c>
      <c r="P440" s="60">
        <v>80.576353481452898</v>
      </c>
      <c r="Q440" s="60">
        <v>1.4038457311842399E-4</v>
      </c>
      <c r="R440" s="60">
        <v>22.427528359238899</v>
      </c>
      <c r="S440" s="60">
        <v>1.3044705536981499E-3</v>
      </c>
      <c r="T440" s="60">
        <v>208.38981957027201</v>
      </c>
      <c r="U440" s="60">
        <v>3.20179774150613E-4</v>
      </c>
      <c r="V440" s="60">
        <v>2.21592799986593E-4</v>
      </c>
      <c r="W440" s="60">
        <v>2.82823911309638E-5</v>
      </c>
      <c r="X440" s="60">
        <v>7.0304583033055506E-5</v>
      </c>
      <c r="Y440" s="60">
        <v>11.6774898942835</v>
      </c>
      <c r="Z440" s="60">
        <v>3.3996398136238701E-4</v>
      </c>
      <c r="AA440" s="60">
        <v>17.3770614675818</v>
      </c>
      <c r="AB440" s="60">
        <v>1.5455450658827599E-3</v>
      </c>
      <c r="AC440" s="60">
        <v>0.95372679938752303</v>
      </c>
      <c r="AD440" s="60">
        <v>2.81313790484626E-2</v>
      </c>
      <c r="AE440" s="60">
        <v>1.2018948153831299</v>
      </c>
      <c r="AF440" s="60">
        <v>1.9697584356434001E-2</v>
      </c>
      <c r="AG440" s="60">
        <v>0.53194200299356698</v>
      </c>
      <c r="AH440" s="60">
        <v>6.6815899034408904E-4</v>
      </c>
      <c r="AI440" s="60">
        <v>0.37643749699676998</v>
      </c>
      <c r="AJ440" s="60">
        <v>0.84187259836449702</v>
      </c>
      <c r="AK440" s="60">
        <v>73.802659411812897</v>
      </c>
      <c r="AL440" s="60">
        <v>0.14181501887675799</v>
      </c>
      <c r="AM440" s="60">
        <v>28.389534772083</v>
      </c>
      <c r="AN440" s="60">
        <v>3.02390410070573E-2</v>
      </c>
      <c r="AO440" s="60">
        <v>6.86612731848217E-3</v>
      </c>
      <c r="AP440" s="60">
        <v>9.2462422982743202E-3</v>
      </c>
      <c r="AQ440" s="60">
        <v>1.4126671390300801E-2</v>
      </c>
      <c r="AR440" s="60">
        <v>2.2439741975693499</v>
      </c>
    </row>
    <row r="441" spans="1:44">
      <c r="A441">
        <v>0</v>
      </c>
      <c r="B441">
        <v>436</v>
      </c>
      <c r="C441" s="59" t="s">
        <v>1014</v>
      </c>
      <c r="D441" t="s">
        <v>880</v>
      </c>
      <c r="E441" t="s">
        <v>275</v>
      </c>
      <c r="F441" s="60">
        <v>7.8809055417319502</v>
      </c>
      <c r="G441" s="60">
        <v>7.8752060915882396</v>
      </c>
      <c r="H441" s="60">
        <v>5.6994501437150902E-3</v>
      </c>
      <c r="I441" s="60">
        <v>253989.38242716499</v>
      </c>
      <c r="J441" s="60">
        <v>573441.11912227306</v>
      </c>
      <c r="K441" s="60">
        <v>2.2849488918350001E-2</v>
      </c>
      <c r="L441" s="60">
        <v>250039.576645792</v>
      </c>
      <c r="M441" s="60">
        <v>5.17933056911518E-2</v>
      </c>
      <c r="N441" s="60">
        <v>566768.74806164496</v>
      </c>
      <c r="O441" s="60">
        <v>1.22008136286593E-4</v>
      </c>
      <c r="P441" s="60">
        <v>1488.1452798195801</v>
      </c>
      <c r="Q441" s="60">
        <v>1.9844507228259402E-3</v>
      </c>
      <c r="R441" s="60">
        <v>328.35970144655198</v>
      </c>
      <c r="S441" s="60">
        <v>1.8439190797276499E-2</v>
      </c>
      <c r="T441" s="60">
        <v>3050.9249807016199</v>
      </c>
      <c r="U441" s="60">
        <v>4.4373591837172204E-3</v>
      </c>
      <c r="V441" s="60">
        <v>2.7718699905971301E-3</v>
      </c>
      <c r="W441" s="60">
        <v>4.8714157254254502E-4</v>
      </c>
      <c r="X441" s="60">
        <v>1.17834762057755E-3</v>
      </c>
      <c r="Y441" s="60">
        <v>156.494316539039</v>
      </c>
      <c r="Z441" s="60">
        <v>4.7243267564526801E-3</v>
      </c>
      <c r="AA441" s="60">
        <v>242.56074695130701</v>
      </c>
      <c r="AB441" s="60">
        <v>2.63897805965146E-2</v>
      </c>
      <c r="AC441" s="60">
        <v>16.284637401030601</v>
      </c>
      <c r="AD441" s="60">
        <v>0.47722636463857199</v>
      </c>
      <c r="AE441" s="60">
        <v>20.389185060395601</v>
      </c>
      <c r="AF441" s="60">
        <v>0.33551214960324</v>
      </c>
      <c r="AG441" s="60">
        <v>9.0606544264057796</v>
      </c>
      <c r="AH441" s="60">
        <v>1.07774584694604E-2</v>
      </c>
      <c r="AI441" s="60">
        <v>6.07196722486536</v>
      </c>
      <c r="AJ441" s="60">
        <v>13.5816347979325</v>
      </c>
      <c r="AK441" s="60">
        <v>1190.6323702597299</v>
      </c>
      <c r="AL441" s="60">
        <v>2.2724405332947399</v>
      </c>
      <c r="AM441" s="60">
        <v>454.91323872774501</v>
      </c>
      <c r="AN441" s="60">
        <v>0.49716686134980598</v>
      </c>
      <c r="AO441" s="60">
        <v>0.112887511247405</v>
      </c>
      <c r="AP441" s="60">
        <v>0.15201938147834701</v>
      </c>
      <c r="AQ441" s="60">
        <v>0.23225996862405399</v>
      </c>
      <c r="AR441" s="60">
        <v>36.893683516455901</v>
      </c>
    </row>
    <row r="442" spans="1:44">
      <c r="A442">
        <v>0</v>
      </c>
      <c r="B442">
        <v>437</v>
      </c>
      <c r="C442" s="59" t="s">
        <v>1015</v>
      </c>
      <c r="D442" t="s">
        <v>880</v>
      </c>
      <c r="E442" t="s">
        <v>1016</v>
      </c>
      <c r="F442" s="60">
        <v>8.1682179382859808</v>
      </c>
      <c r="G442" s="60">
        <v>8.1634382301651005</v>
      </c>
      <c r="H442" s="60">
        <v>4.7797081208855704E-3</v>
      </c>
      <c r="I442" s="60">
        <v>48466.853138876897</v>
      </c>
      <c r="J442" s="60">
        <v>109196.23622731899</v>
      </c>
      <c r="K442" s="60">
        <v>4.36569611162554E-3</v>
      </c>
      <c r="L442" s="60">
        <v>47773.3577068495</v>
      </c>
      <c r="M442" s="60">
        <v>9.8674586174388994E-3</v>
      </c>
      <c r="N442" s="60">
        <v>107978.571603537</v>
      </c>
      <c r="O442" s="60">
        <v>2.0983094059341901E-5</v>
      </c>
      <c r="P442" s="60">
        <v>255.93286915776901</v>
      </c>
      <c r="Q442" s="60">
        <v>3.9122835846151798E-4</v>
      </c>
      <c r="R442" s="60">
        <v>63.217674966181399</v>
      </c>
      <c r="S442" s="60">
        <v>3.6352635197738001E-3</v>
      </c>
      <c r="T442" s="60">
        <v>587.38686672013603</v>
      </c>
      <c r="U442" s="60">
        <v>8.8385561053938198E-4</v>
      </c>
      <c r="V442" s="60">
        <v>5.9928441030201898E-4</v>
      </c>
      <c r="W442" s="60">
        <v>8.4399465819824299E-5</v>
      </c>
      <c r="X442" s="60">
        <v>2.0017173441753901E-4</v>
      </c>
      <c r="Y442" s="60">
        <v>31.998836792459699</v>
      </c>
      <c r="Z442" s="60">
        <v>9.32410401864646E-4</v>
      </c>
      <c r="AA442" s="60">
        <v>47.700065757924001</v>
      </c>
      <c r="AB442" s="60">
        <v>4.4936208788084802E-3</v>
      </c>
      <c r="AC442" s="60">
        <v>2.7729289510941002</v>
      </c>
      <c r="AD442" s="60">
        <v>8.10989739375583E-2</v>
      </c>
      <c r="AE442" s="60">
        <v>3.4649007480409999</v>
      </c>
      <c r="AF442" s="60">
        <v>5.7087950505605903E-2</v>
      </c>
      <c r="AG442" s="60">
        <v>1.5416854264584201</v>
      </c>
      <c r="AH442" s="60">
        <v>1.89209573845685E-3</v>
      </c>
      <c r="AI442" s="60">
        <v>1.06599745595447</v>
      </c>
      <c r="AJ442" s="60">
        <v>2.3053917464155398</v>
      </c>
      <c r="AK442" s="60">
        <v>202.10188834040801</v>
      </c>
      <c r="AL442" s="60">
        <v>0.38563311350087798</v>
      </c>
      <c r="AM442" s="60">
        <v>77.198767603831698</v>
      </c>
      <c r="AN442" s="60">
        <v>8.7589343848105197E-2</v>
      </c>
      <c r="AO442" s="60">
        <v>1.98881795832982E-2</v>
      </c>
      <c r="AP442" s="60">
        <v>2.6782320546491201E-2</v>
      </c>
      <c r="AQ442" s="60">
        <v>4.0918843718315702E-2</v>
      </c>
      <c r="AR442" s="60">
        <v>6.4998168272369004</v>
      </c>
    </row>
    <row r="443" spans="1:44">
      <c r="A443">
        <v>0</v>
      </c>
      <c r="B443">
        <v>438</v>
      </c>
      <c r="C443" s="59" t="s">
        <v>1017</v>
      </c>
      <c r="D443" t="s">
        <v>880</v>
      </c>
      <c r="E443" t="s">
        <v>1018</v>
      </c>
      <c r="F443" s="60">
        <v>7.7312273387944002</v>
      </c>
      <c r="G443" s="60">
        <v>7.7286136027865604</v>
      </c>
      <c r="H443" s="60">
        <v>2.61373600784243E-3</v>
      </c>
      <c r="I443" s="60">
        <v>28597.2663094909</v>
      </c>
      <c r="J443" s="60">
        <v>64400.261368768202</v>
      </c>
      <c r="K443" s="60">
        <v>2.5771419685621699E-3</v>
      </c>
      <c r="L443" s="60">
        <v>28201.396060893501</v>
      </c>
      <c r="M443" s="60">
        <v>5.8239352272801996E-3</v>
      </c>
      <c r="N443" s="60">
        <v>63730.716421941303</v>
      </c>
      <c r="O443" s="60">
        <v>1.2485292201901599E-5</v>
      </c>
      <c r="P443" s="60">
        <v>152.284341216266</v>
      </c>
      <c r="Q443" s="60">
        <v>2.0143556817123101E-4</v>
      </c>
      <c r="R443" s="60">
        <v>33.0058064057338</v>
      </c>
      <c r="S443" s="60">
        <v>1.8717672522043599E-3</v>
      </c>
      <c r="T443" s="60">
        <v>306.68050463523002</v>
      </c>
      <c r="U443" s="60">
        <v>4.57251071061777E-4</v>
      </c>
      <c r="V443" s="60">
        <v>2.88963996838725E-4</v>
      </c>
      <c r="W443" s="60">
        <v>5.3521462144485601E-5</v>
      </c>
      <c r="X443" s="60">
        <v>1.14765612078566E-4</v>
      </c>
      <c r="Y443" s="60">
        <v>16.157969679973</v>
      </c>
      <c r="Z443" s="60">
        <v>4.7920126574314798E-4</v>
      </c>
      <c r="AA443" s="60">
        <v>24.578069830798899</v>
      </c>
      <c r="AB443" s="60">
        <v>2.9853661443046699E-3</v>
      </c>
      <c r="AC443" s="60">
        <v>1.84221331403321</v>
      </c>
      <c r="AD443" s="60">
        <v>5.4342215645920698E-2</v>
      </c>
      <c r="AE443" s="60">
        <v>2.3217357076148599</v>
      </c>
      <c r="AF443" s="60">
        <v>3.8048746317174399E-2</v>
      </c>
      <c r="AG443" s="60">
        <v>1.02752327194582</v>
      </c>
      <c r="AH443" s="60">
        <v>1.10718449949638E-3</v>
      </c>
      <c r="AI443" s="60">
        <v>0.62378231487799296</v>
      </c>
      <c r="AJ443" s="60">
        <v>1.31998729272418</v>
      </c>
      <c r="AK443" s="60">
        <v>115.716526208476</v>
      </c>
      <c r="AL443" s="60">
        <v>0.22046279584037901</v>
      </c>
      <c r="AM443" s="60">
        <v>44.1338037256847</v>
      </c>
      <c r="AN443" s="60">
        <v>5.6307748604838101E-2</v>
      </c>
      <c r="AO443" s="60">
        <v>1.27853318186383E-2</v>
      </c>
      <c r="AP443" s="60">
        <v>1.7217315161497999E-2</v>
      </c>
      <c r="AQ443" s="60">
        <v>2.6305101624701899E-2</v>
      </c>
      <c r="AR443" s="60">
        <v>4.1784769220356397</v>
      </c>
    </row>
    <row r="444" spans="1:44">
      <c r="A444">
        <v>0</v>
      </c>
      <c r="B444">
        <v>439</v>
      </c>
      <c r="C444" s="59" t="s">
        <v>1019</v>
      </c>
      <c r="D444" t="s">
        <v>880</v>
      </c>
      <c r="E444" t="s">
        <v>277</v>
      </c>
      <c r="F444" s="60">
        <v>8.2507102256305398</v>
      </c>
      <c r="G444" s="60">
        <v>8.2473871684658597</v>
      </c>
      <c r="H444" s="60">
        <v>3.32305716468362E-3</v>
      </c>
      <c r="I444" s="60">
        <v>47226.2112947391</v>
      </c>
      <c r="J444" s="60">
        <v>106446.39800914</v>
      </c>
      <c r="K444" s="60">
        <v>4.2669231629041604E-3</v>
      </c>
      <c r="L444" s="60">
        <v>46692.495619710302</v>
      </c>
      <c r="M444" s="60">
        <v>9.6409918786351904E-3</v>
      </c>
      <c r="N444" s="60">
        <v>105500.36967538101</v>
      </c>
      <c r="O444" s="60">
        <v>1.60694517765754E-5</v>
      </c>
      <c r="P444" s="60">
        <v>196.00068928539901</v>
      </c>
      <c r="Q444" s="60">
        <v>3.1091602597722401E-4</v>
      </c>
      <c r="R444" s="60">
        <v>49.726330173621797</v>
      </c>
      <c r="S444" s="60">
        <v>2.8890506398529599E-3</v>
      </c>
      <c r="T444" s="60">
        <v>462.038988903833</v>
      </c>
      <c r="U444" s="60">
        <v>7.08585555506743E-4</v>
      </c>
      <c r="V444" s="60">
        <v>4.9191799561191802E-4</v>
      </c>
      <c r="W444" s="60">
        <v>6.47613681560399E-5</v>
      </c>
      <c r="X444" s="60">
        <v>1.51906191738785E-4</v>
      </c>
      <c r="Y444" s="60">
        <v>25.853605250674399</v>
      </c>
      <c r="Z444" s="60">
        <v>7.4705357952856198E-4</v>
      </c>
      <c r="AA444" s="60">
        <v>38.173055742897603</v>
      </c>
      <c r="AB444" s="60">
        <v>3.5176551216480499E-3</v>
      </c>
      <c r="AC444" s="60">
        <v>2.1706788333618299</v>
      </c>
      <c r="AD444" s="60">
        <v>6.3602907840078798E-2</v>
      </c>
      <c r="AE444" s="60">
        <v>2.7173927394241799</v>
      </c>
      <c r="AF444" s="60">
        <v>4.4720116692282597E-2</v>
      </c>
      <c r="AG444" s="60">
        <v>1.2076865882099199</v>
      </c>
      <c r="AH444" s="60">
        <v>1.44811955082195E-3</v>
      </c>
      <c r="AI444" s="60">
        <v>0.81586345008496597</v>
      </c>
      <c r="AJ444" s="60">
        <v>1.74829682333693</v>
      </c>
      <c r="AK444" s="60">
        <v>153.264229355076</v>
      </c>
      <c r="AL444" s="60">
        <v>0.29368093514114502</v>
      </c>
      <c r="AM444" s="60">
        <v>58.791129360797399</v>
      </c>
      <c r="AN444" s="60">
        <v>6.7311130794197802E-2</v>
      </c>
      <c r="AO444" s="60">
        <v>1.5283777295853399E-2</v>
      </c>
      <c r="AP444" s="60">
        <v>2.0581832664314199E-2</v>
      </c>
      <c r="AQ444" s="60">
        <v>3.1445520834030197E-2</v>
      </c>
      <c r="AR444" s="60">
        <v>4.99501424916697</v>
      </c>
    </row>
    <row r="445" spans="1:44">
      <c r="A445">
        <v>0</v>
      </c>
      <c r="B445">
        <v>440</v>
      </c>
      <c r="C445" s="59" t="s">
        <v>1020</v>
      </c>
      <c r="D445" t="s">
        <v>880</v>
      </c>
      <c r="E445" t="s">
        <v>1021</v>
      </c>
      <c r="F445" s="60">
        <v>8.2185465221595102</v>
      </c>
      <c r="G445" s="60">
        <v>8.2154616784112005</v>
      </c>
      <c r="H445" s="60">
        <v>3.0848437483061999E-3</v>
      </c>
      <c r="I445" s="60">
        <v>20548.426194931901</v>
      </c>
      <c r="J445" s="60">
        <v>46333.758702535</v>
      </c>
      <c r="K445" s="60">
        <v>1.8518643927305999E-3</v>
      </c>
      <c r="L445" s="60">
        <v>20264.759112048101</v>
      </c>
      <c r="M445" s="60">
        <v>4.1899711166679399E-3</v>
      </c>
      <c r="N445" s="60">
        <v>45850.417395042401</v>
      </c>
      <c r="O445" s="60">
        <v>8.2812047375823607E-6</v>
      </c>
      <c r="P445" s="60">
        <v>101.006671493653</v>
      </c>
      <c r="Q445" s="60">
        <v>1.4881074985514299E-4</v>
      </c>
      <c r="R445" s="60">
        <v>24.0813231365848</v>
      </c>
      <c r="S445" s="60">
        <v>1.38276255923961E-3</v>
      </c>
      <c r="T445" s="60">
        <v>223.75554774538199</v>
      </c>
      <c r="U445" s="60">
        <v>3.36646960734462E-4</v>
      </c>
      <c r="V445" s="60">
        <v>2.2297011252129801E-4</v>
      </c>
      <c r="W445" s="60">
        <v>3.2504322321045301E-5</v>
      </c>
      <c r="X445" s="60">
        <v>8.1172525892118699E-5</v>
      </c>
      <c r="Y445" s="60">
        <v>12.101770047949501</v>
      </c>
      <c r="Z445" s="60">
        <v>3.5841543910759903E-4</v>
      </c>
      <c r="AA445" s="60">
        <v>18.358259281337901</v>
      </c>
      <c r="AB445" s="60">
        <v>1.74169041437027E-3</v>
      </c>
      <c r="AC445" s="60">
        <v>1.0747644058327801</v>
      </c>
      <c r="AD445" s="60">
        <v>3.1416875758486E-2</v>
      </c>
      <c r="AE445" s="60">
        <v>1.3422655186797099</v>
      </c>
      <c r="AF445" s="60">
        <v>2.2122556246692598E-2</v>
      </c>
      <c r="AG445" s="60">
        <v>0.59742944455824398</v>
      </c>
      <c r="AH445" s="60">
        <v>7.7492850137157797E-4</v>
      </c>
      <c r="AI445" s="60">
        <v>0.436590915672462</v>
      </c>
      <c r="AJ445" s="60">
        <v>1.00442435500038</v>
      </c>
      <c r="AK445" s="60">
        <v>88.052739477485602</v>
      </c>
      <c r="AL445" s="60">
        <v>0.170555038842749</v>
      </c>
      <c r="AM445" s="60">
        <v>34.142915497462603</v>
      </c>
      <c r="AN445" s="60">
        <v>3.3316605836215603E-2</v>
      </c>
      <c r="AO445" s="60">
        <v>7.5649240817041302E-3</v>
      </c>
      <c r="AP445" s="60">
        <v>1.0187272988058899E-2</v>
      </c>
      <c r="AQ445" s="60">
        <v>1.5564408766452599E-2</v>
      </c>
      <c r="AR445" s="60">
        <v>2.47235366457581</v>
      </c>
    </row>
    <row r="446" spans="1:44">
      <c r="A446">
        <v>0</v>
      </c>
      <c r="B446">
        <v>441</v>
      </c>
      <c r="C446" s="59" t="s">
        <v>1022</v>
      </c>
      <c r="D446" t="s">
        <v>880</v>
      </c>
      <c r="E446" t="s">
        <v>432</v>
      </c>
      <c r="F446" s="60">
        <v>8.1159698642227394</v>
      </c>
      <c r="G446" s="60">
        <v>8.1131067158390096</v>
      </c>
      <c r="H446" s="60">
        <v>2.86314838373336E-3</v>
      </c>
      <c r="I446" s="60">
        <v>17963.143816255601</v>
      </c>
      <c r="J446" s="60">
        <v>40481.726565640303</v>
      </c>
      <c r="K446" s="60">
        <v>1.61593045500312E-3</v>
      </c>
      <c r="L446" s="60">
        <v>17682.958612415099</v>
      </c>
      <c r="M446" s="60">
        <v>3.6538065862692999E-3</v>
      </c>
      <c r="N446" s="60">
        <v>39983.224799513497</v>
      </c>
      <c r="O446" s="60">
        <v>7.8363321562799105E-6</v>
      </c>
      <c r="P446" s="60">
        <v>95.580516713030093</v>
      </c>
      <c r="Q446" s="60">
        <v>1.6084521604192099E-4</v>
      </c>
      <c r="R446" s="60">
        <v>26.3295709311354</v>
      </c>
      <c r="S446" s="60">
        <v>1.4945916961164301E-3</v>
      </c>
      <c r="T446" s="60">
        <v>244.646133217422</v>
      </c>
      <c r="U446" s="60">
        <v>3.51986622956722E-4</v>
      </c>
      <c r="V446" s="60">
        <v>2.3437793155272401E-4</v>
      </c>
      <c r="W446" s="60">
        <v>2.83663656714891E-5</v>
      </c>
      <c r="X446" s="60">
        <v>8.9242325732508495E-5</v>
      </c>
      <c r="Y446" s="60">
        <v>12.7084393456564</v>
      </c>
      <c r="Z446" s="60">
        <v>3.8360390627002403E-4</v>
      </c>
      <c r="AA446" s="60">
        <v>19.663563584424601</v>
      </c>
      <c r="AB446" s="60">
        <v>1.4611468462123699E-3</v>
      </c>
      <c r="AC446" s="60">
        <v>0.90164624496235701</v>
      </c>
      <c r="AD446" s="60">
        <v>2.6254516689444399E-2</v>
      </c>
      <c r="AE446" s="60">
        <v>1.1217070956625499</v>
      </c>
      <c r="AF446" s="60">
        <v>1.8532378911271099E-2</v>
      </c>
      <c r="AG446" s="60">
        <v>0.50047511308549097</v>
      </c>
      <c r="AH446" s="60">
        <v>7.3729440995850604E-4</v>
      </c>
      <c r="AI446" s="60">
        <v>0.41538805321216699</v>
      </c>
      <c r="AJ446" s="60">
        <v>0.99641955720112396</v>
      </c>
      <c r="AK446" s="60">
        <v>87.350999847538404</v>
      </c>
      <c r="AL446" s="60">
        <v>0.16726660273813401</v>
      </c>
      <c r="AM446" s="60">
        <v>33.484613070278499</v>
      </c>
      <c r="AN446" s="60">
        <v>2.8680036707584899E-2</v>
      </c>
      <c r="AO446" s="60">
        <v>6.5121370871712297E-3</v>
      </c>
      <c r="AP446" s="60">
        <v>8.7695423658336602E-3</v>
      </c>
      <c r="AQ446" s="60">
        <v>1.3398357254580001E-2</v>
      </c>
      <c r="AR446" s="60">
        <v>2.1282838414797101</v>
      </c>
    </row>
    <row r="447" spans="1:44">
      <c r="A447">
        <v>0</v>
      </c>
      <c r="B447">
        <v>442</v>
      </c>
      <c r="C447" s="59" t="s">
        <v>1023</v>
      </c>
      <c r="D447" t="s">
        <v>880</v>
      </c>
      <c r="E447" t="s">
        <v>1024</v>
      </c>
      <c r="F447" s="60">
        <v>8.2386019341535803</v>
      </c>
      <c r="G447" s="60">
        <v>8.2348136529797102</v>
      </c>
      <c r="H447" s="60">
        <v>3.7882811738665402E-3</v>
      </c>
      <c r="I447" s="60">
        <v>65448.1953657618</v>
      </c>
      <c r="J447" s="60">
        <v>147622.69204165699</v>
      </c>
      <c r="K447" s="60">
        <v>5.86746114194107E-3</v>
      </c>
      <c r="L447" s="60">
        <v>64207.015971301698</v>
      </c>
      <c r="M447" s="60">
        <v>1.3291796082907099E-2</v>
      </c>
      <c r="N447" s="60">
        <v>145450.739721502</v>
      </c>
      <c r="O447" s="60">
        <v>3.7130005742123199E-5</v>
      </c>
      <c r="P447" s="60">
        <v>452.878344564028</v>
      </c>
      <c r="Q447" s="60">
        <v>6.8458468127653802E-4</v>
      </c>
      <c r="R447" s="60">
        <v>112.254980443224</v>
      </c>
      <c r="S447" s="60">
        <v>6.3611747493240098E-3</v>
      </c>
      <c r="T447" s="60">
        <v>1043.0279061384399</v>
      </c>
      <c r="U447" s="60">
        <v>1.5286814559158401E-3</v>
      </c>
      <c r="V447" s="60">
        <v>1.00615465840456E-3</v>
      </c>
      <c r="W447" s="60">
        <v>1.4620522034022E-4</v>
      </c>
      <c r="X447" s="60">
        <v>3.7632157717106701E-4</v>
      </c>
      <c r="Y447" s="60">
        <v>54.861396036774302</v>
      </c>
      <c r="Z447" s="60">
        <v>1.6324375646607301E-3</v>
      </c>
      <c r="AA447" s="60">
        <v>83.651369712946106</v>
      </c>
      <c r="AB447" s="60">
        <v>7.5183735901236002E-3</v>
      </c>
      <c r="AC447" s="60">
        <v>4.6394469750467699</v>
      </c>
      <c r="AD447" s="60">
        <v>0.13539777779579601</v>
      </c>
      <c r="AE447" s="60">
        <v>5.7847817153513503</v>
      </c>
      <c r="AF447" s="60">
        <v>9.5438796792195302E-2</v>
      </c>
      <c r="AG447" s="60">
        <v>2.5773670420836998</v>
      </c>
      <c r="AH447" s="60">
        <v>3.3487534460855299E-3</v>
      </c>
      <c r="AI447" s="60">
        <v>1.8866712616863901</v>
      </c>
      <c r="AJ447" s="60">
        <v>4.2236082705943003</v>
      </c>
      <c r="AK447" s="60">
        <v>370.26210769794898</v>
      </c>
      <c r="AL447" s="60">
        <v>0.70603354115570605</v>
      </c>
      <c r="AM447" s="60">
        <v>141.33879419580899</v>
      </c>
      <c r="AN447" s="60">
        <v>0.148827043522608</v>
      </c>
      <c r="AO447" s="60">
        <v>3.3792914649408E-2</v>
      </c>
      <c r="AP447" s="60">
        <v>4.5507076780272701E-2</v>
      </c>
      <c r="AQ447" s="60">
        <v>6.9527052092927699E-2</v>
      </c>
      <c r="AR447" s="60">
        <v>11.0441348152318</v>
      </c>
    </row>
    <row r="448" spans="1:44">
      <c r="A448">
        <v>0</v>
      </c>
      <c r="B448">
        <v>443</v>
      </c>
      <c r="C448" s="59" t="s">
        <v>1025</v>
      </c>
      <c r="D448" t="s">
        <v>880</v>
      </c>
      <c r="E448" t="s">
        <v>279</v>
      </c>
      <c r="F448" s="60">
        <v>8.1327307080254805</v>
      </c>
      <c r="G448" s="60">
        <v>8.1280202764422693</v>
      </c>
      <c r="H448" s="60">
        <v>4.7104315832129399E-3</v>
      </c>
      <c r="I448" s="60">
        <v>68437.6719383257</v>
      </c>
      <c r="J448" s="60">
        <v>154884.10709324799</v>
      </c>
      <c r="K448" s="60">
        <v>6.1705683058696E-3</v>
      </c>
      <c r="L448" s="60">
        <v>67523.886086769795</v>
      </c>
      <c r="M448" s="60">
        <v>1.4010522943901101E-2</v>
      </c>
      <c r="N448" s="60">
        <v>153315.692880371</v>
      </c>
      <c r="O448" s="60">
        <v>2.72971501890138E-5</v>
      </c>
      <c r="P448" s="60">
        <v>332.94603493399097</v>
      </c>
      <c r="Q448" s="60">
        <v>4.9370611259434097E-4</v>
      </c>
      <c r="R448" s="60">
        <v>78.951718531645099</v>
      </c>
      <c r="S448" s="60">
        <v>4.5874812192616696E-3</v>
      </c>
      <c r="T448" s="60">
        <v>733.58007985292898</v>
      </c>
      <c r="U448" s="60">
        <v>1.1244989234083301E-3</v>
      </c>
      <c r="V448" s="60">
        <v>7.6940636523436395E-4</v>
      </c>
      <c r="W448" s="60">
        <v>1.03141979289729E-4</v>
      </c>
      <c r="X448" s="60">
        <v>2.5195057888424102E-4</v>
      </c>
      <c r="Y448" s="60">
        <v>40.848047110326</v>
      </c>
      <c r="Z448" s="60">
        <v>1.1899502297479799E-3</v>
      </c>
      <c r="AA448" s="60">
        <v>60.853248671059703</v>
      </c>
      <c r="AB448" s="60">
        <v>5.4626125645522603E-3</v>
      </c>
      <c r="AC448" s="60">
        <v>3.3708755004881099</v>
      </c>
      <c r="AD448" s="60">
        <v>9.8642901824082002E-2</v>
      </c>
      <c r="AE448" s="60">
        <v>4.2144536203670597</v>
      </c>
      <c r="AF448" s="60">
        <v>6.9412957162597405E-2</v>
      </c>
      <c r="AG448" s="60">
        <v>1.87452769835292</v>
      </c>
      <c r="AH448" s="60">
        <v>2.4591048012509598E-3</v>
      </c>
      <c r="AI448" s="60">
        <v>1.3854475800444901</v>
      </c>
      <c r="AJ448" s="60">
        <v>3.1313921400627498</v>
      </c>
      <c r="AK448" s="60">
        <v>274.51311284729599</v>
      </c>
      <c r="AL448" s="60">
        <v>0.53449454810483699</v>
      </c>
      <c r="AM448" s="60">
        <v>106.998903776883</v>
      </c>
      <c r="AN448" s="60">
        <v>0.10550745454775</v>
      </c>
      <c r="AO448" s="60">
        <v>2.39566952293786E-2</v>
      </c>
      <c r="AP448" s="60">
        <v>3.2261168008042303E-2</v>
      </c>
      <c r="AQ448" s="60">
        <v>4.92895913103292E-2</v>
      </c>
      <c r="AR448" s="60">
        <v>7.8294812855049702</v>
      </c>
    </row>
    <row r="449" spans="1:44">
      <c r="A449">
        <v>0</v>
      </c>
      <c r="B449">
        <v>444</v>
      </c>
      <c r="C449" s="59" t="s">
        <v>1026</v>
      </c>
      <c r="D449" t="s">
        <v>880</v>
      </c>
      <c r="E449" t="s">
        <v>1027</v>
      </c>
      <c r="F449" s="60">
        <v>7.5949841228833401</v>
      </c>
      <c r="G449" s="60">
        <v>7.5927234598685702</v>
      </c>
      <c r="H449" s="60">
        <v>2.2606630147743402E-3</v>
      </c>
      <c r="I449" s="60">
        <v>12465.3778916949</v>
      </c>
      <c r="J449" s="60">
        <v>28028.497394586098</v>
      </c>
      <c r="K449" s="60">
        <v>1.114812260573E-3</v>
      </c>
      <c r="L449" s="60">
        <v>12199.2744200661</v>
      </c>
      <c r="M449" s="60">
        <v>2.5233516993065199E-3</v>
      </c>
      <c r="N449" s="60">
        <v>27612.774748600401</v>
      </c>
      <c r="O449" s="60">
        <v>9.4360411897764592E-6</v>
      </c>
      <c r="P449" s="60">
        <v>115.092325677071</v>
      </c>
      <c r="Q449" s="60">
        <v>1.0907937234633199E-4</v>
      </c>
      <c r="R449" s="60">
        <v>18.044335322818501</v>
      </c>
      <c r="S449" s="60">
        <v>1.01358505488156E-3</v>
      </c>
      <c r="T449" s="60">
        <v>167.66350967967099</v>
      </c>
      <c r="U449" s="60">
        <v>2.5134730941755198E-4</v>
      </c>
      <c r="V449" s="60">
        <v>1.47263162534225E-4</v>
      </c>
      <c r="W449" s="60">
        <v>3.6189973342954103E-5</v>
      </c>
      <c r="X449" s="60">
        <v>6.7894173540373096E-5</v>
      </c>
      <c r="Y449" s="60">
        <v>8.65563928825331</v>
      </c>
      <c r="Z449" s="60">
        <v>2.5989564326236899E-4</v>
      </c>
      <c r="AA449" s="60">
        <v>13.3626277321427</v>
      </c>
      <c r="AB449" s="60">
        <v>2.0193499507354601E-3</v>
      </c>
      <c r="AC449" s="60">
        <v>1.24610288491217</v>
      </c>
      <c r="AD449" s="60">
        <v>3.68471770325281E-2</v>
      </c>
      <c r="AE449" s="60">
        <v>1.5742715975852699</v>
      </c>
      <c r="AF449" s="60">
        <v>2.57602579935408E-2</v>
      </c>
      <c r="AG449" s="60">
        <v>0.69566719384243902</v>
      </c>
      <c r="AH449" s="60">
        <v>7.1691538883990498E-4</v>
      </c>
      <c r="AI449" s="60">
        <v>0.403906612695211</v>
      </c>
      <c r="AJ449" s="60">
        <v>0.85541955445724505</v>
      </c>
      <c r="AK449" s="60">
        <v>74.990251677581199</v>
      </c>
      <c r="AL449" s="60">
        <v>0.14613678357234999</v>
      </c>
      <c r="AM449" s="60">
        <v>29.254696234346099</v>
      </c>
      <c r="AN449" s="60">
        <v>3.7511495540605497E-2</v>
      </c>
      <c r="AO449" s="60">
        <v>8.5174233375456092E-3</v>
      </c>
      <c r="AP449" s="60">
        <v>1.14699546381108E-2</v>
      </c>
      <c r="AQ449" s="60">
        <v>1.75241175649491E-2</v>
      </c>
      <c r="AR449" s="60">
        <v>2.7836474075256401</v>
      </c>
    </row>
    <row r="450" spans="1:44">
      <c r="A450">
        <v>0</v>
      </c>
      <c r="B450">
        <v>445</v>
      </c>
      <c r="C450" s="59" t="s">
        <v>1028</v>
      </c>
      <c r="D450" t="s">
        <v>880</v>
      </c>
      <c r="E450" t="s">
        <v>1029</v>
      </c>
      <c r="F450" s="60">
        <v>8.0154910910115191</v>
      </c>
      <c r="G450" s="60">
        <v>8.0122902885898508</v>
      </c>
      <c r="H450" s="60">
        <v>3.2008024216665402E-3</v>
      </c>
      <c r="I450" s="60">
        <v>120557.15439445501</v>
      </c>
      <c r="J450" s="60">
        <v>271423.94623425498</v>
      </c>
      <c r="K450" s="60">
        <v>1.0829496768713301E-2</v>
      </c>
      <c r="L450" s="60">
        <v>118506.05486241099</v>
      </c>
      <c r="M450" s="60">
        <v>2.4504968113645401E-2</v>
      </c>
      <c r="N450" s="60">
        <v>268155.31300281599</v>
      </c>
      <c r="O450" s="60">
        <v>8.4587516880362698E-5</v>
      </c>
      <c r="P450" s="60">
        <v>1031.72229171247</v>
      </c>
      <c r="Q450" s="60">
        <v>9.0847754552194498E-4</v>
      </c>
      <c r="R450" s="60">
        <v>146.83854859513801</v>
      </c>
      <c r="S450" s="60">
        <v>8.4416395206074104E-3</v>
      </c>
      <c r="T450" s="60">
        <v>1364.3722479906401</v>
      </c>
      <c r="U450" s="60">
        <v>2.0667104031740499E-3</v>
      </c>
      <c r="V450" s="60">
        <v>1.39131603899759E-3</v>
      </c>
      <c r="W450" s="60">
        <v>2.03138776060989E-4</v>
      </c>
      <c r="X450" s="60">
        <v>4.72255588115463E-4</v>
      </c>
      <c r="Y450" s="60">
        <v>74.627734508739493</v>
      </c>
      <c r="Z450" s="60">
        <v>2.1830707528080798E-3</v>
      </c>
      <c r="AA450" s="60">
        <v>111.702912447519</v>
      </c>
      <c r="AB450" s="60">
        <v>1.12550858523388E-2</v>
      </c>
      <c r="AC450" s="60">
        <v>6.9453018509374997</v>
      </c>
      <c r="AD450" s="60">
        <v>0.20376306127617699</v>
      </c>
      <c r="AE450" s="60">
        <v>8.70564384677105</v>
      </c>
      <c r="AF450" s="60">
        <v>0.143154626659174</v>
      </c>
      <c r="AG450" s="60">
        <v>3.8659541934137698</v>
      </c>
      <c r="AH450" s="60">
        <v>4.4199412486932701E-3</v>
      </c>
      <c r="AI450" s="60">
        <v>2.4901732141376902</v>
      </c>
      <c r="AJ450" s="60">
        <v>5.3504991879441297</v>
      </c>
      <c r="AK450" s="60">
        <v>469.05086353702001</v>
      </c>
      <c r="AL450" s="60">
        <v>0.89699964705995705</v>
      </c>
      <c r="AM450" s="60">
        <v>179.56774164297201</v>
      </c>
      <c r="AN450" s="60">
        <v>0.20998272614718999</v>
      </c>
      <c r="AO450" s="60">
        <v>4.7679027503928897E-2</v>
      </c>
      <c r="AP450" s="60">
        <v>6.4206758518469895E-2</v>
      </c>
      <c r="AQ450" s="60">
        <v>9.8096940124790699E-2</v>
      </c>
      <c r="AR450" s="60">
        <v>15.582366494347299</v>
      </c>
    </row>
    <row r="451" spans="1:44">
      <c r="A451">
        <v>0</v>
      </c>
      <c r="B451">
        <v>446</v>
      </c>
      <c r="C451" s="59" t="s">
        <v>1030</v>
      </c>
      <c r="D451" t="s">
        <v>880</v>
      </c>
      <c r="E451" t="s">
        <v>285</v>
      </c>
      <c r="F451" s="60">
        <v>8.1990587900393503</v>
      </c>
      <c r="G451" s="60">
        <v>8.1961479428378095</v>
      </c>
      <c r="H451" s="60">
        <v>2.9108472015320101E-3</v>
      </c>
      <c r="I451" s="60">
        <v>43565.993415938799</v>
      </c>
      <c r="J451" s="60">
        <v>98588.300439224797</v>
      </c>
      <c r="K451" s="60">
        <v>3.8967849375334601E-3</v>
      </c>
      <c r="L451" s="60">
        <v>42642.111582551901</v>
      </c>
      <c r="M451" s="60">
        <v>8.8679093951206604E-3</v>
      </c>
      <c r="N451" s="60">
        <v>97040.608602344306</v>
      </c>
      <c r="O451" s="60">
        <v>2.6228389381835999E-5</v>
      </c>
      <c r="P451" s="60">
        <v>319.91025388802899</v>
      </c>
      <c r="Q451" s="60">
        <v>4.5128236108381298E-4</v>
      </c>
      <c r="R451" s="60">
        <v>75.233143419470906</v>
      </c>
      <c r="S451" s="60">
        <v>4.1933687493778604E-3</v>
      </c>
      <c r="T451" s="60">
        <v>699.04314691306104</v>
      </c>
      <c r="U451" s="60">
        <v>9.9267621372000703E-4</v>
      </c>
      <c r="V451" s="60">
        <v>5.8706766681287503E-4</v>
      </c>
      <c r="W451" s="60">
        <v>1.14766122237074E-4</v>
      </c>
      <c r="X451" s="60">
        <v>2.9084242467005902E-4</v>
      </c>
      <c r="Y451" s="60">
        <v>34.449080778064797</v>
      </c>
      <c r="Z451" s="60">
        <v>1.06440545761139E-3</v>
      </c>
      <c r="AA451" s="60">
        <v>54.785627394875299</v>
      </c>
      <c r="AB451" s="60">
        <v>6.4476962828593698E-3</v>
      </c>
      <c r="AC451" s="60">
        <v>3.9787521405996702</v>
      </c>
      <c r="AD451" s="60">
        <v>0.117386613311723</v>
      </c>
      <c r="AE451" s="60">
        <v>5.0152664642459097</v>
      </c>
      <c r="AF451" s="60">
        <v>8.21816807561115E-2</v>
      </c>
      <c r="AG451" s="60">
        <v>2.2193527429420299</v>
      </c>
      <c r="AH451" s="60">
        <v>2.6376209448490599E-3</v>
      </c>
      <c r="AI451" s="60">
        <v>1.48602269947183</v>
      </c>
      <c r="AJ451" s="60">
        <v>3.4416724909460599</v>
      </c>
      <c r="AK451" s="60">
        <v>301.71380224246701</v>
      </c>
      <c r="AL451" s="60">
        <v>0.57905636996482901</v>
      </c>
      <c r="AM451" s="60">
        <v>115.91960485087201</v>
      </c>
      <c r="AN451" s="60">
        <v>0.123584322335484</v>
      </c>
      <c r="AO451" s="60">
        <v>2.8061262744161999E-2</v>
      </c>
      <c r="AP451" s="60">
        <v>3.7788582459354902E-2</v>
      </c>
      <c r="AQ451" s="60">
        <v>5.7734477131966798E-2</v>
      </c>
      <c r="AR451" s="60">
        <v>9.1709267658388107</v>
      </c>
    </row>
    <row r="452" spans="1:44">
      <c r="A452">
        <v>0</v>
      </c>
      <c r="B452">
        <v>447</v>
      </c>
      <c r="C452" s="59" t="s">
        <v>1031</v>
      </c>
      <c r="D452" t="s">
        <v>880</v>
      </c>
      <c r="E452" t="s">
        <v>828</v>
      </c>
      <c r="F452" s="60">
        <v>7.7582290187468503</v>
      </c>
      <c r="G452" s="60">
        <v>7.7548828637774401</v>
      </c>
      <c r="H452" s="60">
        <v>3.3461549694022699E-3</v>
      </c>
      <c r="I452" s="60">
        <v>68797.109517946607</v>
      </c>
      <c r="J452" s="60">
        <v>154472.68548155099</v>
      </c>
      <c r="K452" s="60">
        <v>6.0354633494184304E-3</v>
      </c>
      <c r="L452" s="60">
        <v>66045.446624315504</v>
      </c>
      <c r="M452" s="60">
        <v>1.37740894159113E-2</v>
      </c>
      <c r="N452" s="60">
        <v>150728.42541654699</v>
      </c>
      <c r="O452" s="60">
        <v>1.18316286329331E-4</v>
      </c>
      <c r="P452" s="60">
        <v>1443.1154215255699</v>
      </c>
      <c r="Q452" s="60">
        <v>7.1614728176458203E-4</v>
      </c>
      <c r="R452" s="60">
        <v>119.710430798342</v>
      </c>
      <c r="S452" s="60">
        <v>6.6544966103040896E-3</v>
      </c>
      <c r="T452" s="60">
        <v>1112.30760217083</v>
      </c>
      <c r="U452" s="60">
        <v>1.7945924946572601E-3</v>
      </c>
      <c r="V452" s="60">
        <v>8.8065367975491795E-4</v>
      </c>
      <c r="W452" s="60">
        <v>3.9321219146485102E-4</v>
      </c>
      <c r="X452" s="60">
        <v>5.2072662343749401E-4</v>
      </c>
      <c r="Y452" s="60">
        <v>58.242011941084399</v>
      </c>
      <c r="Z452" s="60">
        <v>1.7315981507687701E-3</v>
      </c>
      <c r="AA452" s="60">
        <v>89.372743351668404</v>
      </c>
      <c r="AB452" s="60">
        <v>2.1351337611254701E-2</v>
      </c>
      <c r="AC452" s="60">
        <v>13.175508972294899</v>
      </c>
      <c r="AD452" s="60">
        <v>0.38542662702572</v>
      </c>
      <c r="AE452" s="60">
        <v>16.467101166095802</v>
      </c>
      <c r="AF452" s="60">
        <v>0.27127544820527999</v>
      </c>
      <c r="AG452" s="60">
        <v>7.3259138110587303</v>
      </c>
      <c r="AH452" s="60">
        <v>6.9883404106156101E-3</v>
      </c>
      <c r="AI452" s="60">
        <v>3.9371967007325601</v>
      </c>
      <c r="AJ452" s="60">
        <v>7.9488901505014997</v>
      </c>
      <c r="AK452" s="60">
        <v>696.83849268767904</v>
      </c>
      <c r="AL452" s="60">
        <v>1.37654803863493</v>
      </c>
      <c r="AM452" s="60">
        <v>275.567134692769</v>
      </c>
      <c r="AN452" s="60">
        <v>0.37611840597430901</v>
      </c>
      <c r="AO452" s="60">
        <v>8.5402070573268402E-2</v>
      </c>
      <c r="AP452" s="60">
        <v>0.115006328648716</v>
      </c>
      <c r="AQ452" s="60">
        <v>0.17571000675232401</v>
      </c>
      <c r="AR452" s="60">
        <v>27.910937983790099</v>
      </c>
    </row>
    <row r="453" spans="1:44">
      <c r="A453">
        <v>0</v>
      </c>
      <c r="B453">
        <v>448</v>
      </c>
      <c r="C453" s="59" t="s">
        <v>1032</v>
      </c>
      <c r="D453" t="s">
        <v>880</v>
      </c>
      <c r="E453" t="s">
        <v>438</v>
      </c>
      <c r="F453" s="60">
        <v>8.3089910915575995</v>
      </c>
      <c r="G453" s="60">
        <v>8.3053588917430492</v>
      </c>
      <c r="H453" s="60">
        <v>3.6321998145538701E-3</v>
      </c>
      <c r="I453" s="60">
        <v>19908.389544068901</v>
      </c>
      <c r="J453" s="60">
        <v>44920.912436449798</v>
      </c>
      <c r="K453" s="60">
        <v>1.7962920563307999E-3</v>
      </c>
      <c r="L453" s="60">
        <v>19656.636824662299</v>
      </c>
      <c r="M453" s="60">
        <v>4.0597714274715601E-3</v>
      </c>
      <c r="N453" s="60">
        <v>44425.655761099202</v>
      </c>
      <c r="O453" s="60">
        <v>5.8936916678318401E-6</v>
      </c>
      <c r="P453" s="60">
        <v>71.885938947497195</v>
      </c>
      <c r="Q453" s="60">
        <v>1.84676810595059E-4</v>
      </c>
      <c r="R453" s="60">
        <v>29.367525429072501</v>
      </c>
      <c r="S453" s="60">
        <v>1.71602262987323E-3</v>
      </c>
      <c r="T453" s="60">
        <v>272.87148137310902</v>
      </c>
      <c r="U453" s="60">
        <v>4.1354111881733701E-4</v>
      </c>
      <c r="V453" s="60">
        <v>3.0476276260948601E-4</v>
      </c>
      <c r="W453" s="60">
        <v>2.7587021648729401E-5</v>
      </c>
      <c r="X453" s="60">
        <v>8.1191334559122203E-5</v>
      </c>
      <c r="Y453" s="60">
        <v>15.433131144458599</v>
      </c>
      <c r="Z453" s="60">
        <v>4.4136027720447098E-4</v>
      </c>
      <c r="AA453" s="60">
        <v>22.507072561573001</v>
      </c>
      <c r="AB453" s="60">
        <v>1.5044688041405299E-3</v>
      </c>
      <c r="AC453" s="60">
        <v>0.92837941062027995</v>
      </c>
      <c r="AD453" s="60">
        <v>2.7192606372009601E-2</v>
      </c>
      <c r="AE453" s="60">
        <v>1.1617863652887199</v>
      </c>
      <c r="AF453" s="60">
        <v>1.91238054498888E-2</v>
      </c>
      <c r="AG453" s="60">
        <v>0.51644684910565397</v>
      </c>
      <c r="AH453" s="60">
        <v>7.1255538438542705E-4</v>
      </c>
      <c r="AI453" s="60">
        <v>0.40145020758404898</v>
      </c>
      <c r="AJ453" s="60">
        <v>0.88670933686155695</v>
      </c>
      <c r="AK453" s="60">
        <v>77.733266663864597</v>
      </c>
      <c r="AL453" s="60">
        <v>0.14807125312407499</v>
      </c>
      <c r="AM453" s="60">
        <v>29.6419520485695</v>
      </c>
      <c r="AN453" s="60">
        <v>2.9319941218158299E-2</v>
      </c>
      <c r="AO453" s="60">
        <v>6.6574344349458903E-3</v>
      </c>
      <c r="AP453" s="60">
        <v>8.9652045686861703E-3</v>
      </c>
      <c r="AQ453" s="60">
        <v>1.36973022145262E-2</v>
      </c>
      <c r="AR453" s="60">
        <v>2.1757697789570201</v>
      </c>
    </row>
    <row r="454" spans="1:44">
      <c r="A454">
        <v>0</v>
      </c>
      <c r="B454">
        <v>449</v>
      </c>
      <c r="C454" s="59" t="s">
        <v>1033</v>
      </c>
      <c r="D454" t="s">
        <v>880</v>
      </c>
      <c r="E454" t="s">
        <v>1034</v>
      </c>
      <c r="F454" s="60">
        <v>7.7289764035002602</v>
      </c>
      <c r="G454" s="60">
        <v>7.7262565369939704</v>
      </c>
      <c r="H454" s="60">
        <v>2.7198665062879699E-3</v>
      </c>
      <c r="I454" s="60">
        <v>19103.273081236301</v>
      </c>
      <c r="J454" s="60">
        <v>42934.5818974137</v>
      </c>
      <c r="K454" s="60">
        <v>1.6900360966942501E-3</v>
      </c>
      <c r="L454" s="60">
        <v>18493.8889287005</v>
      </c>
      <c r="M454" s="60">
        <v>3.8432269897862199E-3</v>
      </c>
      <c r="N454" s="60">
        <v>42056.032540320703</v>
      </c>
      <c r="O454" s="60">
        <v>2.4592110565663498E-5</v>
      </c>
      <c r="P454" s="60">
        <v>299.95239967545399</v>
      </c>
      <c r="Q454" s="60">
        <v>1.9261929238579699E-4</v>
      </c>
      <c r="R454" s="60">
        <v>32.4619521432382</v>
      </c>
      <c r="S454" s="60">
        <v>1.78984545960597E-3</v>
      </c>
      <c r="T454" s="60">
        <v>301.62715670037602</v>
      </c>
      <c r="U454" s="60">
        <v>4.4902350056367298E-4</v>
      </c>
      <c r="V454" s="60">
        <v>2.2956929770269799E-4</v>
      </c>
      <c r="W454" s="60">
        <v>8.0356624035765595E-5</v>
      </c>
      <c r="X454" s="60">
        <v>1.3909757882520901E-4</v>
      </c>
      <c r="Y454" s="60">
        <v>14.832639797912099</v>
      </c>
      <c r="Z454" s="60">
        <v>4.5736398099184198E-4</v>
      </c>
      <c r="AA454" s="60">
        <v>23.617632037721702</v>
      </c>
      <c r="AB454" s="60">
        <v>4.3912645688814296E-3</v>
      </c>
      <c r="AC454" s="60">
        <v>2.70976679683619</v>
      </c>
      <c r="AD454" s="60">
        <v>7.9658298989437507E-2</v>
      </c>
      <c r="AE454" s="60">
        <v>3.4033488508582899</v>
      </c>
      <c r="AF454" s="60">
        <v>5.5894656715655501E-2</v>
      </c>
      <c r="AG454" s="60">
        <v>1.5094599983399399</v>
      </c>
      <c r="AH454" s="60">
        <v>1.5335695292222301E-3</v>
      </c>
      <c r="AI454" s="60">
        <v>0.86400554866879598</v>
      </c>
      <c r="AJ454" s="60">
        <v>1.84006647065814</v>
      </c>
      <c r="AK454" s="60">
        <v>161.30920437712399</v>
      </c>
      <c r="AL454" s="60">
        <v>0.31404480765653597</v>
      </c>
      <c r="AM454" s="60">
        <v>62.8677135720393</v>
      </c>
      <c r="AN454" s="60">
        <v>7.8913885715075599E-2</v>
      </c>
      <c r="AO454" s="60">
        <v>1.79183190543677E-2</v>
      </c>
      <c r="AP454" s="60">
        <v>2.4129630881070299E-2</v>
      </c>
      <c r="AQ454" s="60">
        <v>3.68659357796376E-2</v>
      </c>
      <c r="AR454" s="60">
        <v>5.8560297376242296</v>
      </c>
    </row>
    <row r="455" spans="1:44">
      <c r="A455">
        <v>0</v>
      </c>
      <c r="B455">
        <v>450</v>
      </c>
      <c r="C455" s="59" t="s">
        <v>1035</v>
      </c>
      <c r="D455" t="s">
        <v>880</v>
      </c>
      <c r="E455" t="s">
        <v>289</v>
      </c>
      <c r="F455" s="60">
        <v>7.6030408776356504</v>
      </c>
      <c r="G455" s="60">
        <v>7.5999396751790798</v>
      </c>
      <c r="H455" s="60">
        <v>3.10120245657242E-3</v>
      </c>
      <c r="I455" s="60">
        <v>155906.07992629701</v>
      </c>
      <c r="J455" s="60">
        <v>351745.487860172</v>
      </c>
      <c r="K455" s="60">
        <v>1.3894850255694801E-2</v>
      </c>
      <c r="L455" s="60">
        <v>152049.898704758</v>
      </c>
      <c r="M455" s="60">
        <v>3.1625022681224198E-2</v>
      </c>
      <c r="N455" s="60">
        <v>346069.32832867297</v>
      </c>
      <c r="O455" s="60">
        <v>1.30563871638783E-4</v>
      </c>
      <c r="P455" s="60">
        <v>1592.50042831426</v>
      </c>
      <c r="Q455" s="60">
        <v>1.3360629134584799E-3</v>
      </c>
      <c r="R455" s="60">
        <v>219.494867774569</v>
      </c>
      <c r="S455" s="60">
        <v>1.24148193523522E-2</v>
      </c>
      <c r="T455" s="60">
        <v>2039.4731777336699</v>
      </c>
      <c r="U455" s="60">
        <v>3.2017907951898202E-3</v>
      </c>
      <c r="V455" s="60">
        <v>1.84520425147541E-3</v>
      </c>
      <c r="W455" s="60">
        <v>4.8034190288057202E-4</v>
      </c>
      <c r="X455" s="60">
        <v>8.7624464083383899E-4</v>
      </c>
      <c r="Y455" s="60">
        <v>109.651110487506</v>
      </c>
      <c r="Z455" s="60">
        <v>3.2687609669910401E-3</v>
      </c>
      <c r="AA455" s="60">
        <v>168.073386601647</v>
      </c>
      <c r="AB455" s="60">
        <v>2.46336940028773E-2</v>
      </c>
      <c r="AC455" s="60">
        <v>15.200989383662501</v>
      </c>
      <c r="AD455" s="60">
        <v>0.44419171367123</v>
      </c>
      <c r="AE455" s="60">
        <v>18.977801151443199</v>
      </c>
      <c r="AF455" s="60">
        <v>0.31285093838884898</v>
      </c>
      <c r="AG455" s="60">
        <v>8.4486783655084299</v>
      </c>
      <c r="AH455" s="60">
        <v>1.06341163983365E-2</v>
      </c>
      <c r="AI455" s="60">
        <v>5.9912090050839399</v>
      </c>
      <c r="AJ455" s="60">
        <v>13.778557755074599</v>
      </c>
      <c r="AK455" s="60">
        <v>1207.8955974565299</v>
      </c>
      <c r="AL455" s="60">
        <v>2.3629653800036401</v>
      </c>
      <c r="AM455" s="60">
        <v>473.03514361295998</v>
      </c>
      <c r="AN455" s="60">
        <v>0.49741381460512102</v>
      </c>
      <c r="AO455" s="60">
        <v>0.11294361009906401</v>
      </c>
      <c r="AP455" s="60">
        <v>0.15209503371612801</v>
      </c>
      <c r="AQ455" s="60">
        <v>0.232375170789929</v>
      </c>
      <c r="AR455" s="60">
        <v>36.912009386406702</v>
      </c>
    </row>
    <row r="456" spans="1:44">
      <c r="A456">
        <v>0</v>
      </c>
      <c r="B456">
        <v>451</v>
      </c>
      <c r="C456" s="59" t="s">
        <v>1036</v>
      </c>
      <c r="D456" t="s">
        <v>880</v>
      </c>
      <c r="E456" t="s">
        <v>1037</v>
      </c>
      <c r="F456" s="60">
        <v>7.4321940435901199</v>
      </c>
      <c r="G456" s="60">
        <v>7.4283397810056604</v>
      </c>
      <c r="H456" s="60">
        <v>3.8542625844630901E-3</v>
      </c>
      <c r="I456" s="60">
        <v>69201.508178733202</v>
      </c>
      <c r="J456" s="60">
        <v>156988.00338736401</v>
      </c>
      <c r="K456" s="60">
        <v>6.2046327857501098E-3</v>
      </c>
      <c r="L456" s="60">
        <v>67896.650141074002</v>
      </c>
      <c r="M456" s="60">
        <v>1.41418566422529E-2</v>
      </c>
      <c r="N456" s="60">
        <v>154752.86385835399</v>
      </c>
      <c r="O456" s="60">
        <v>3.6098966986034999E-5</v>
      </c>
      <c r="P456" s="60">
        <v>440.30266309816602</v>
      </c>
      <c r="Q456" s="60">
        <v>6.9472852147686498E-4</v>
      </c>
      <c r="R456" s="60">
        <v>112.195810255487</v>
      </c>
      <c r="S456" s="60">
        <v>6.4554267375401602E-3</v>
      </c>
      <c r="T456" s="60">
        <v>1042.4773016065301</v>
      </c>
      <c r="U456" s="60">
        <v>1.5849706385854499E-3</v>
      </c>
      <c r="V456" s="60">
        <v>1.0699949218318701E-3</v>
      </c>
      <c r="W456" s="60">
        <v>1.49676601663299E-4</v>
      </c>
      <c r="X456" s="60">
        <v>3.6529911509028097E-4</v>
      </c>
      <c r="Y456" s="60">
        <v>57.318313674470197</v>
      </c>
      <c r="Z456" s="60">
        <v>1.6730777874882101E-3</v>
      </c>
      <c r="AA456" s="60">
        <v>85.605610642421098</v>
      </c>
      <c r="AB456" s="60">
        <v>7.2516280133277603E-3</v>
      </c>
      <c r="AC456" s="60">
        <v>4.4748432952032697</v>
      </c>
      <c r="AD456" s="60">
        <v>0.12991270735732</v>
      </c>
      <c r="AE456" s="60">
        <v>5.5504356596297804</v>
      </c>
      <c r="AF456" s="60">
        <v>9.1873592371277096E-2</v>
      </c>
      <c r="AG456" s="60">
        <v>2.4810871152445801</v>
      </c>
      <c r="AH456" s="60">
        <v>3.6875529035253901E-3</v>
      </c>
      <c r="AI456" s="60">
        <v>2.0775492137733802</v>
      </c>
      <c r="AJ456" s="60">
        <v>4.7962676412443104</v>
      </c>
      <c r="AK456" s="60">
        <v>420.464222095271</v>
      </c>
      <c r="AL456" s="60">
        <v>0.81223156487054704</v>
      </c>
      <c r="AM456" s="60">
        <v>162.59826664702399</v>
      </c>
      <c r="AN456" s="60">
        <v>0.158867775795832</v>
      </c>
      <c r="AO456" s="60">
        <v>3.6072779721884898E-2</v>
      </c>
      <c r="AP456" s="60">
        <v>4.8577245975036903E-2</v>
      </c>
      <c r="AQ456" s="60">
        <v>7.4217750098910198E-2</v>
      </c>
      <c r="AR456" s="60">
        <v>11.7892359624725</v>
      </c>
    </row>
    <row r="457" spans="1:44">
      <c r="A457">
        <v>0</v>
      </c>
      <c r="B457">
        <v>452</v>
      </c>
      <c r="C457" s="59" t="s">
        <v>1038</v>
      </c>
      <c r="D457" t="s">
        <v>880</v>
      </c>
      <c r="E457" t="s">
        <v>1039</v>
      </c>
      <c r="F457" s="60">
        <v>8.3427733762533993</v>
      </c>
      <c r="G457" s="60">
        <v>8.3389465539851599</v>
      </c>
      <c r="H457" s="60">
        <v>3.82682226824471E-3</v>
      </c>
      <c r="I457" s="60">
        <v>55226.596842786101</v>
      </c>
      <c r="J457" s="60">
        <v>124590.003475533</v>
      </c>
      <c r="K457" s="60">
        <v>4.9699836888170796E-3</v>
      </c>
      <c r="L457" s="60">
        <v>54386.0137059927</v>
      </c>
      <c r="M457" s="60">
        <v>1.1251988069593599E-2</v>
      </c>
      <c r="N457" s="60">
        <v>123129.333150434</v>
      </c>
      <c r="O457" s="60">
        <v>2.6384956217836601E-5</v>
      </c>
      <c r="P457" s="60">
        <v>321.81991503901497</v>
      </c>
      <c r="Q457" s="60">
        <v>4.5864382554168401E-4</v>
      </c>
      <c r="R457" s="60">
        <v>74.785062184659694</v>
      </c>
      <c r="S457" s="60">
        <v>4.2617258234311003E-3</v>
      </c>
      <c r="T457" s="60">
        <v>694.87225048982498</v>
      </c>
      <c r="U457" s="60">
        <v>1.03255134030608E-3</v>
      </c>
      <c r="V457" s="60">
        <v>6.88136315738241E-4</v>
      </c>
      <c r="W457" s="60">
        <v>1.00878668063155E-4</v>
      </c>
      <c r="X457" s="60">
        <v>2.43536356504686E-4</v>
      </c>
      <c r="Y457" s="60">
        <v>37.178033343320998</v>
      </c>
      <c r="Z457" s="60">
        <v>1.09411560660981E-3</v>
      </c>
      <c r="AA457" s="60">
        <v>56.019919130251601</v>
      </c>
      <c r="AB457" s="60">
        <v>5.3397500707738901E-3</v>
      </c>
      <c r="AC457" s="60">
        <v>3.2950593657518001</v>
      </c>
      <c r="AD457" s="60">
        <v>9.6321836788681905E-2</v>
      </c>
      <c r="AE457" s="60">
        <v>4.1152876311203697</v>
      </c>
      <c r="AF457" s="60">
        <v>6.7824908990767194E-2</v>
      </c>
      <c r="AG457" s="60">
        <v>1.8316417530467499</v>
      </c>
      <c r="AH457" s="60">
        <v>2.2384825428888098E-3</v>
      </c>
      <c r="AI457" s="60">
        <v>1.2611500820978601</v>
      </c>
      <c r="AJ457" s="60">
        <v>2.7464752306390201</v>
      </c>
      <c r="AK457" s="60">
        <v>240.76941858377501</v>
      </c>
      <c r="AL457" s="60">
        <v>0.45925213853508801</v>
      </c>
      <c r="AM457" s="60">
        <v>91.936345384023198</v>
      </c>
      <c r="AN457" s="60">
        <v>0.10202834833949299</v>
      </c>
      <c r="AO457" s="60">
        <v>2.3166725442049001E-2</v>
      </c>
      <c r="AP457" s="60">
        <v>3.1197366472918899E-2</v>
      </c>
      <c r="AQ457" s="60">
        <v>4.7664256424525299E-2</v>
      </c>
      <c r="AR457" s="60">
        <v>7.5713042963567299</v>
      </c>
    </row>
    <row r="458" spans="1:44">
      <c r="A458">
        <v>0</v>
      </c>
      <c r="B458">
        <v>453</v>
      </c>
      <c r="C458" s="59" t="s">
        <v>1040</v>
      </c>
      <c r="D458" t="s">
        <v>880</v>
      </c>
      <c r="E458" t="s">
        <v>1041</v>
      </c>
      <c r="F458" s="60">
        <v>7.4739668565848296</v>
      </c>
      <c r="G458" s="60">
        <v>7.4700849979557198</v>
      </c>
      <c r="H458" s="60">
        <v>3.8818586291036201E-3</v>
      </c>
      <c r="I458" s="60">
        <v>36777.169150383699</v>
      </c>
      <c r="J458" s="60">
        <v>83017.615762994494</v>
      </c>
      <c r="K458" s="60">
        <v>3.3072219222202801E-3</v>
      </c>
      <c r="L458" s="60">
        <v>36190.584929956298</v>
      </c>
      <c r="M458" s="60">
        <v>7.4824102129366597E-3</v>
      </c>
      <c r="N458" s="60">
        <v>81879.235400768302</v>
      </c>
      <c r="O458" s="60">
        <v>1.5245322759582501E-5</v>
      </c>
      <c r="P458" s="60">
        <v>185.94870632813499</v>
      </c>
      <c r="Q458" s="60">
        <v>4.23469146780729E-4</v>
      </c>
      <c r="R458" s="60">
        <v>66.548992336284996</v>
      </c>
      <c r="S458" s="60">
        <v>3.9348761881076002E-3</v>
      </c>
      <c r="T458" s="60">
        <v>618.34513413511195</v>
      </c>
      <c r="U458" s="60">
        <v>9.6097038130990998E-4</v>
      </c>
      <c r="V458" s="60">
        <v>7.1890561897227105E-4</v>
      </c>
      <c r="W458" s="60">
        <v>6.4990044409645896E-5</v>
      </c>
      <c r="X458" s="60">
        <v>1.7707471792799301E-4</v>
      </c>
      <c r="Y458" s="60">
        <v>36.027107753078504</v>
      </c>
      <c r="Z458" s="60">
        <v>1.0186998192326E-3</v>
      </c>
      <c r="AA458" s="60">
        <v>51.8909773059084</v>
      </c>
      <c r="AB458" s="60">
        <v>3.7730027264128501E-3</v>
      </c>
      <c r="AC458" s="60">
        <v>2.3282490389802</v>
      </c>
      <c r="AD458" s="60">
        <v>6.8761028348683306E-2</v>
      </c>
      <c r="AE458" s="60">
        <v>2.9377700727121501</v>
      </c>
      <c r="AF458" s="60">
        <v>4.8108598322991102E-2</v>
      </c>
      <c r="AG458" s="60">
        <v>1.2991940377087801</v>
      </c>
      <c r="AH458" s="60">
        <v>1.6047370975434501E-3</v>
      </c>
      <c r="AI458" s="60">
        <v>0.904101007508326</v>
      </c>
      <c r="AJ458" s="60">
        <v>1.9292885740754599</v>
      </c>
      <c r="AK458" s="60">
        <v>169.130849271264</v>
      </c>
      <c r="AL458" s="60">
        <v>0.32208116839497097</v>
      </c>
      <c r="AM458" s="60">
        <v>64.476489175863705</v>
      </c>
      <c r="AN458" s="60">
        <v>6.8615168732477902E-2</v>
      </c>
      <c r="AO458" s="60">
        <v>1.55798735698203E-2</v>
      </c>
      <c r="AP458" s="60">
        <v>2.0980566258245001E-2</v>
      </c>
      <c r="AQ458" s="60">
        <v>3.2054728904412598E-2</v>
      </c>
      <c r="AR458" s="60">
        <v>5.0917840999525597</v>
      </c>
    </row>
    <row r="459" spans="1:44">
      <c r="A459">
        <v>0</v>
      </c>
      <c r="B459">
        <v>454</v>
      </c>
      <c r="C459" s="59" t="s">
        <v>1042</v>
      </c>
      <c r="D459" t="s">
        <v>880</v>
      </c>
      <c r="E459" t="s">
        <v>291</v>
      </c>
      <c r="F459" s="60">
        <v>8.2594056797683404</v>
      </c>
      <c r="G459" s="60">
        <v>8.2563289461448992</v>
      </c>
      <c r="H459" s="60">
        <v>3.0767336234394098E-3</v>
      </c>
      <c r="I459" s="60">
        <v>30825.9542869748</v>
      </c>
      <c r="J459" s="60">
        <v>69671.768493137206</v>
      </c>
      <c r="K459" s="60">
        <v>2.7803116989455002E-3</v>
      </c>
      <c r="L459" s="60">
        <v>30424.661253118102</v>
      </c>
      <c r="M459" s="60">
        <v>6.300550979098E-3</v>
      </c>
      <c r="N459" s="60">
        <v>68946.272937585294</v>
      </c>
      <c r="O459" s="60">
        <v>9.91469665079092E-6</v>
      </c>
      <c r="P459" s="60">
        <v>120.93053357572499</v>
      </c>
      <c r="Q459" s="60">
        <v>2.3949476997315401E-4</v>
      </c>
      <c r="R459" s="60">
        <v>39.099798984685201</v>
      </c>
      <c r="S459" s="60">
        <v>2.22540749323593E-3</v>
      </c>
      <c r="T459" s="60">
        <v>363.30232067981399</v>
      </c>
      <c r="U459" s="60">
        <v>5.26777541540098E-4</v>
      </c>
      <c r="V459" s="60">
        <v>3.5543548813936099E-4</v>
      </c>
      <c r="W459" s="60">
        <v>4.2017831466293597E-5</v>
      </c>
      <c r="X459" s="60">
        <v>1.2932422193444299E-4</v>
      </c>
      <c r="Y459" s="60">
        <v>19.096014465050398</v>
      </c>
      <c r="Z459" s="60">
        <v>5.7123724910318398E-4</v>
      </c>
      <c r="AA459" s="60">
        <v>29.262795148993099</v>
      </c>
      <c r="AB459" s="60">
        <v>2.3455989344620602E-3</v>
      </c>
      <c r="AC459" s="60">
        <v>1.44742499833452</v>
      </c>
      <c r="AD459" s="60">
        <v>4.2453325676329701E-2</v>
      </c>
      <c r="AE459" s="60">
        <v>1.81379064063128</v>
      </c>
      <c r="AF459" s="60">
        <v>2.98308755975903E-2</v>
      </c>
      <c r="AG459" s="60">
        <v>0.80559602788302698</v>
      </c>
      <c r="AH459" s="60">
        <v>1.1203501881955199E-3</v>
      </c>
      <c r="AI459" s="60">
        <v>0.63119979930106496</v>
      </c>
      <c r="AJ459" s="60">
        <v>1.5195027563272501</v>
      </c>
      <c r="AK459" s="60">
        <v>133.20702517030699</v>
      </c>
      <c r="AL459" s="60">
        <v>0.25845551440271702</v>
      </c>
      <c r="AM459" s="60">
        <v>51.739455181041301</v>
      </c>
      <c r="AN459" s="60">
        <v>4.3922575525489803E-2</v>
      </c>
      <c r="AO459" s="60">
        <v>9.9731332534073597E-3</v>
      </c>
      <c r="AP459" s="60">
        <v>1.3430277703250001E-2</v>
      </c>
      <c r="AQ459" s="60">
        <v>2.0519164568832401E-2</v>
      </c>
      <c r="AR459" s="60">
        <v>3.2593998647968898</v>
      </c>
    </row>
    <row r="460" spans="1:44">
      <c r="A460">
        <v>0</v>
      </c>
      <c r="B460">
        <v>455</v>
      </c>
      <c r="C460" s="59" t="s">
        <v>1043</v>
      </c>
      <c r="D460" t="s">
        <v>880</v>
      </c>
      <c r="E460" t="s">
        <v>293</v>
      </c>
      <c r="F460" s="60">
        <v>7.8154975438591698</v>
      </c>
      <c r="G460" s="60">
        <v>7.8108406779784296</v>
      </c>
      <c r="H460" s="60">
        <v>4.6568658807348796E-3</v>
      </c>
      <c r="I460" s="60">
        <v>98582.766274327805</v>
      </c>
      <c r="J460" s="60">
        <v>222563.46218823301</v>
      </c>
      <c r="K460" s="60">
        <v>8.8850079361177305E-3</v>
      </c>
      <c r="L460" s="60">
        <v>97227.716155053597</v>
      </c>
      <c r="M460" s="60">
        <v>2.0118091121281E-2</v>
      </c>
      <c r="N460" s="60">
        <v>220150.175124784</v>
      </c>
      <c r="O460" s="60">
        <v>3.8174835739776799E-5</v>
      </c>
      <c r="P460" s="60">
        <v>465.62223916438398</v>
      </c>
      <c r="Q460" s="60">
        <v>7.7396253132783405E-4</v>
      </c>
      <c r="R460" s="60">
        <v>127.628934903941</v>
      </c>
      <c r="S460" s="60">
        <v>7.19161163679453E-3</v>
      </c>
      <c r="T460" s="60">
        <v>1185.8658790787099</v>
      </c>
      <c r="U460" s="60">
        <v>1.7100229972092701E-3</v>
      </c>
      <c r="V460" s="60">
        <v>1.1217723284110599E-3</v>
      </c>
      <c r="W460" s="60">
        <v>1.58188901488169E-4</v>
      </c>
      <c r="X460" s="60">
        <v>4.3006176731004702E-4</v>
      </c>
      <c r="Y460" s="60">
        <v>61.343941944987201</v>
      </c>
      <c r="Z460" s="60">
        <v>1.8359730374857199E-3</v>
      </c>
      <c r="AA460" s="60">
        <v>94.121233316003099</v>
      </c>
      <c r="AB460" s="60">
        <v>8.4757669264226097E-3</v>
      </c>
      <c r="AC460" s="60">
        <v>5.2302364010813198</v>
      </c>
      <c r="AD460" s="60">
        <v>0.15240831942902899</v>
      </c>
      <c r="AE460" s="60">
        <v>6.5115460080161398</v>
      </c>
      <c r="AF460" s="60">
        <v>0.10753113638961501</v>
      </c>
      <c r="AG460" s="60">
        <v>2.9039260368280799</v>
      </c>
      <c r="AH460" s="60">
        <v>3.7270707986766299E-3</v>
      </c>
      <c r="AI460" s="60">
        <v>2.0998134020360602</v>
      </c>
      <c r="AJ460" s="60">
        <v>4.7675577338673198</v>
      </c>
      <c r="AK460" s="60">
        <v>417.94737154091803</v>
      </c>
      <c r="AL460" s="60">
        <v>0.79709049959425404</v>
      </c>
      <c r="AM460" s="60">
        <v>159.56722097532901</v>
      </c>
      <c r="AN460" s="60">
        <v>0.16270051884071801</v>
      </c>
      <c r="AO460" s="60">
        <v>3.6943046139379203E-2</v>
      </c>
      <c r="AP460" s="60">
        <v>4.9749175507432401E-2</v>
      </c>
      <c r="AQ460" s="60">
        <v>7.6008297193906504E-2</v>
      </c>
      <c r="AR460" s="60">
        <v>12.073655580694799</v>
      </c>
    </row>
    <row r="461" spans="1:44">
      <c r="A461">
        <v>0</v>
      </c>
      <c r="B461">
        <v>456</v>
      </c>
      <c r="C461" s="59" t="s">
        <v>1044</v>
      </c>
      <c r="D461" t="s">
        <v>880</v>
      </c>
      <c r="E461" t="s">
        <v>297</v>
      </c>
      <c r="F461" s="60">
        <v>8.41395905563488</v>
      </c>
      <c r="G461" s="60">
        <v>8.4108064831944596</v>
      </c>
      <c r="H461" s="60">
        <v>3.152572440424E-3</v>
      </c>
      <c r="I461" s="60">
        <v>16208.238555914601</v>
      </c>
      <c r="J461" s="60">
        <v>36570.048598693204</v>
      </c>
      <c r="K461" s="60">
        <v>1.45413791680153E-3</v>
      </c>
      <c r="L461" s="60">
        <v>15912.4797233278</v>
      </c>
      <c r="M461" s="60">
        <v>3.2933704869207098E-3</v>
      </c>
      <c r="N461" s="60">
        <v>36039.010116593097</v>
      </c>
      <c r="O461" s="60">
        <v>8.4343000179347807E-6</v>
      </c>
      <c r="P461" s="60">
        <v>102.873989737774</v>
      </c>
      <c r="Q461" s="60">
        <v>1.74711497317863E-4</v>
      </c>
      <c r="R461" s="60">
        <v>28.375465810108999</v>
      </c>
      <c r="S461" s="60">
        <v>1.6234336404380701E-3</v>
      </c>
      <c r="T461" s="60">
        <v>263.655115323416</v>
      </c>
      <c r="U461" s="60">
        <v>3.9280150054742699E-4</v>
      </c>
      <c r="V461" s="60">
        <v>2.6803936610579799E-4</v>
      </c>
      <c r="W461" s="60">
        <v>3.5574225720471599E-5</v>
      </c>
      <c r="X461" s="60">
        <v>8.91879087211564E-5</v>
      </c>
      <c r="Y461" s="60">
        <v>14.260124516875701</v>
      </c>
      <c r="Z461" s="60">
        <v>4.1677952211840102E-4</v>
      </c>
      <c r="AA461" s="60">
        <v>21.319850464362499</v>
      </c>
      <c r="AB461" s="60">
        <v>2.0204045790244598E-3</v>
      </c>
      <c r="AC461" s="60">
        <v>1.24675367619922</v>
      </c>
      <c r="AD461" s="60">
        <v>3.6808112809927802E-2</v>
      </c>
      <c r="AE461" s="60">
        <v>1.57260260416232</v>
      </c>
      <c r="AF461" s="60">
        <v>2.57583486441871E-2</v>
      </c>
      <c r="AG461" s="60">
        <v>0.69561563101619195</v>
      </c>
      <c r="AH461" s="60">
        <v>8.1829801286626303E-4</v>
      </c>
      <c r="AI461" s="60">
        <v>0.46102508566686101</v>
      </c>
      <c r="AJ461" s="60">
        <v>1.00887892436305</v>
      </c>
      <c r="AK461" s="60">
        <v>88.443248761358603</v>
      </c>
      <c r="AL461" s="60">
        <v>0.16845358312973999</v>
      </c>
      <c r="AM461" s="60">
        <v>33.722231210925102</v>
      </c>
      <c r="AN461" s="60">
        <v>3.7569140126811097E-2</v>
      </c>
      <c r="AO461" s="60">
        <v>8.5305115598729598E-3</v>
      </c>
      <c r="AP461" s="60">
        <v>1.14875770670438E-2</v>
      </c>
      <c r="AQ461" s="60">
        <v>1.7551051499894301E-2</v>
      </c>
      <c r="AR461" s="60">
        <v>2.7879250882908702</v>
      </c>
    </row>
    <row r="462" spans="1:44">
      <c r="A462">
        <v>0</v>
      </c>
      <c r="B462">
        <v>457</v>
      </c>
      <c r="C462" s="59" t="s">
        <v>1045</v>
      </c>
      <c r="D462" t="s">
        <v>880</v>
      </c>
      <c r="E462" t="s">
        <v>1046</v>
      </c>
      <c r="F462" s="60">
        <v>8.1384202224005104</v>
      </c>
      <c r="G462" s="60">
        <v>8.1340944869873208</v>
      </c>
      <c r="H462" s="60">
        <v>4.3257354131913698E-3</v>
      </c>
      <c r="I462" s="60">
        <v>71663.700722537702</v>
      </c>
      <c r="J462" s="60">
        <v>161394.80730860599</v>
      </c>
      <c r="K462" s="60">
        <v>6.4658261378794197E-3</v>
      </c>
      <c r="L462" s="60">
        <v>70754.861780838793</v>
      </c>
      <c r="M462" s="60">
        <v>1.4593849017496699E-2</v>
      </c>
      <c r="N462" s="60">
        <v>159698.96932954999</v>
      </c>
      <c r="O462" s="60">
        <v>2.64650214229504E-5</v>
      </c>
      <c r="P462" s="60">
        <v>322.79647824778198</v>
      </c>
      <c r="Q462" s="60">
        <v>5.9240783640656996E-4</v>
      </c>
      <c r="R462" s="60">
        <v>94.915927490228995</v>
      </c>
      <c r="S462" s="60">
        <v>5.50463143089605E-3</v>
      </c>
      <c r="T462" s="60">
        <v>881.91496484756794</v>
      </c>
      <c r="U462" s="60">
        <v>1.32919221744022E-3</v>
      </c>
      <c r="V462" s="60">
        <v>9.5237484618564898E-4</v>
      </c>
      <c r="W462" s="60">
        <v>1.01998872600212E-4</v>
      </c>
      <c r="X462" s="60">
        <v>2.7481849865435801E-4</v>
      </c>
      <c r="Y462" s="60">
        <v>49.089648403522403</v>
      </c>
      <c r="Z462" s="60">
        <v>1.4165960461729799E-3</v>
      </c>
      <c r="AA462" s="60">
        <v>72.320298910693495</v>
      </c>
      <c r="AB462" s="60">
        <v>5.4488088074754601E-3</v>
      </c>
      <c r="AC462" s="60">
        <v>3.3623574615470302</v>
      </c>
      <c r="AD462" s="60">
        <v>9.7879705051165694E-2</v>
      </c>
      <c r="AE462" s="60">
        <v>4.1818465361958603</v>
      </c>
      <c r="AF462" s="60">
        <v>6.9102479192380994E-2</v>
      </c>
      <c r="AG462" s="60">
        <v>1.86614310304551</v>
      </c>
      <c r="AH462" s="60">
        <v>2.3953594696389901E-3</v>
      </c>
      <c r="AI462" s="60">
        <v>1.34953377295928</v>
      </c>
      <c r="AJ462" s="60">
        <v>2.9021805686762701</v>
      </c>
      <c r="AK462" s="60">
        <v>254.41930819188099</v>
      </c>
      <c r="AL462" s="60">
        <v>0.48372473857893999</v>
      </c>
      <c r="AM462" s="60">
        <v>96.835443768743602</v>
      </c>
      <c r="AN462" s="60">
        <v>0.103788964192623</v>
      </c>
      <c r="AO462" s="60">
        <v>2.3566492777573399E-2</v>
      </c>
      <c r="AP462" s="60">
        <v>3.1735707066354903E-2</v>
      </c>
      <c r="AQ462" s="60">
        <v>4.8486764348694797E-2</v>
      </c>
      <c r="AR462" s="60">
        <v>7.7019558122342699</v>
      </c>
    </row>
    <row r="463" spans="1:44">
      <c r="A463">
        <v>0</v>
      </c>
      <c r="B463">
        <v>458</v>
      </c>
      <c r="C463" s="59" t="s">
        <v>1047</v>
      </c>
      <c r="D463" t="s">
        <v>880</v>
      </c>
      <c r="E463" t="s">
        <v>448</v>
      </c>
      <c r="F463" s="60">
        <v>7.8150066986220397</v>
      </c>
      <c r="G463" s="60">
        <v>7.8125534610707401</v>
      </c>
      <c r="H463" s="60">
        <v>2.45323755129334E-3</v>
      </c>
      <c r="I463" s="60">
        <v>9991.7363766316303</v>
      </c>
      <c r="J463" s="60">
        <v>22510.792949117698</v>
      </c>
      <c r="K463" s="60">
        <v>8.9991333100379004E-4</v>
      </c>
      <c r="L463" s="60">
        <v>9847.6578231641306</v>
      </c>
      <c r="M463" s="60">
        <v>2.0340484104108699E-3</v>
      </c>
      <c r="N463" s="60">
        <v>22258.379836572101</v>
      </c>
      <c r="O463" s="60">
        <v>4.5241837187992199E-6</v>
      </c>
      <c r="P463" s="60">
        <v>55.181915330244202</v>
      </c>
      <c r="Q463" s="60">
        <v>8.2191824304860196E-5</v>
      </c>
      <c r="R463" s="60">
        <v>13.0653935339638</v>
      </c>
      <c r="S463" s="60">
        <v>7.6373807494129701E-4</v>
      </c>
      <c r="T463" s="60">
        <v>121.39995261206199</v>
      </c>
      <c r="U463" s="60">
        <v>1.90707082164366E-4</v>
      </c>
      <c r="V463" s="60">
        <v>1.3341704419059499E-4</v>
      </c>
      <c r="W463" s="60">
        <v>1.8374426806308399E-5</v>
      </c>
      <c r="X463" s="60">
        <v>3.8915611167463198E-5</v>
      </c>
      <c r="Y463" s="60">
        <v>6.9684428831929299</v>
      </c>
      <c r="Z463" s="60">
        <v>1.9908407531476E-4</v>
      </c>
      <c r="AA463" s="60">
        <v>10.163928798156601</v>
      </c>
      <c r="AB463" s="60">
        <v>9.9245148380522103E-4</v>
      </c>
      <c r="AC463" s="60">
        <v>0.61242314966488898</v>
      </c>
      <c r="AD463" s="60">
        <v>1.7893603282987999E-2</v>
      </c>
      <c r="AE463" s="60">
        <v>0.76449252549249602</v>
      </c>
      <c r="AF463" s="60">
        <v>1.2603699800149E-2</v>
      </c>
      <c r="AG463" s="60">
        <v>0.34036850384808498</v>
      </c>
      <c r="AH463" s="60">
        <v>3.9069538424395099E-4</v>
      </c>
      <c r="AI463" s="60">
        <v>0.220115862628431</v>
      </c>
      <c r="AJ463" s="60">
        <v>0.45651102209519301</v>
      </c>
      <c r="AK463" s="60">
        <v>40.019983483110103</v>
      </c>
      <c r="AL463" s="60">
        <v>7.6666758965436801E-2</v>
      </c>
      <c r="AM463" s="60">
        <v>15.3476947417231</v>
      </c>
      <c r="AN463" s="60">
        <v>1.8782307652244399E-2</v>
      </c>
      <c r="AO463" s="60">
        <v>4.2647423297020298E-3</v>
      </c>
      <c r="AP463" s="60">
        <v>5.7430981855325801E-3</v>
      </c>
      <c r="AQ463" s="60">
        <v>8.7744671370097501E-3</v>
      </c>
      <c r="AR463" s="60">
        <v>1.39379465547896</v>
      </c>
    </row>
    <row r="464" spans="1:44">
      <c r="A464">
        <v>0</v>
      </c>
      <c r="B464">
        <v>459</v>
      </c>
      <c r="C464" s="59" t="s">
        <v>1048</v>
      </c>
      <c r="D464" t="s">
        <v>880</v>
      </c>
      <c r="E464" t="s">
        <v>1049</v>
      </c>
      <c r="F464" s="60">
        <v>7.9122492543218197</v>
      </c>
      <c r="G464" s="60">
        <v>7.9096754096039001</v>
      </c>
      <c r="H464" s="60">
        <v>2.5738447179239898E-3</v>
      </c>
      <c r="I464" s="60">
        <v>39860.998760208502</v>
      </c>
      <c r="J464" s="60">
        <v>89834.297433779604</v>
      </c>
      <c r="K464" s="60">
        <v>3.5889515601335502E-3</v>
      </c>
      <c r="L464" s="60">
        <v>39273.523005469702</v>
      </c>
      <c r="M464" s="60">
        <v>8.1162367810307997E-3</v>
      </c>
      <c r="N464" s="60">
        <v>88815.133499821197</v>
      </c>
      <c r="O464" s="60">
        <v>1.7217766519266799E-5</v>
      </c>
      <c r="P464" s="60">
        <v>210.006797534355</v>
      </c>
      <c r="Q464" s="60">
        <v>3.1949131329874403E-4</v>
      </c>
      <c r="R464" s="60">
        <v>52.062598929929798</v>
      </c>
      <c r="S464" s="60">
        <v>2.9687574627135799E-3</v>
      </c>
      <c r="T464" s="60">
        <v>483.75077814947599</v>
      </c>
      <c r="U464" s="60">
        <v>7.17918248467802E-4</v>
      </c>
      <c r="V464" s="60">
        <v>4.7075688269269299E-4</v>
      </c>
      <c r="W464" s="60">
        <v>7.0535054998422606E-5</v>
      </c>
      <c r="X464" s="60">
        <v>1.76626310776686E-4</v>
      </c>
      <c r="Y464" s="60">
        <v>25.724875944436398</v>
      </c>
      <c r="Z464" s="60">
        <v>7.6574463380393604E-4</v>
      </c>
      <c r="AA464" s="60">
        <v>39.2407839888373</v>
      </c>
      <c r="AB464" s="60">
        <v>3.86770420140871E-3</v>
      </c>
      <c r="AC464" s="60">
        <v>2.3866875385353601</v>
      </c>
      <c r="AD464" s="60">
        <v>6.9593248527216198E-2</v>
      </c>
      <c r="AE464" s="60">
        <v>2.9733261368536401</v>
      </c>
      <c r="AF464" s="60">
        <v>4.9081257595230902E-2</v>
      </c>
      <c r="AG464" s="60">
        <v>1.3254611328075001</v>
      </c>
      <c r="AH464" s="60">
        <v>1.6110810278425201E-3</v>
      </c>
      <c r="AI464" s="60">
        <v>0.90767514669951899</v>
      </c>
      <c r="AJ464" s="60">
        <v>2.0391714330074802</v>
      </c>
      <c r="AK464" s="60">
        <v>178.76371679624501</v>
      </c>
      <c r="AL464" s="60">
        <v>0.34327713059648302</v>
      </c>
      <c r="AM464" s="60">
        <v>68.719646993094003</v>
      </c>
      <c r="AN464" s="60">
        <v>7.2285946146095098E-2</v>
      </c>
      <c r="AO464" s="60">
        <v>1.64133682014359E-2</v>
      </c>
      <c r="AP464" s="60">
        <v>2.2102995860466702E-2</v>
      </c>
      <c r="AQ464" s="60">
        <v>3.37695820841925E-2</v>
      </c>
      <c r="AR464" s="60">
        <v>5.3641845970204001</v>
      </c>
    </row>
    <row r="465" spans="1:44">
      <c r="A465">
        <v>0</v>
      </c>
      <c r="B465">
        <v>460</v>
      </c>
      <c r="C465" s="59" t="s">
        <v>1050</v>
      </c>
      <c r="D465" t="s">
        <v>880</v>
      </c>
      <c r="E465" t="s">
        <v>303</v>
      </c>
      <c r="F465" s="60">
        <v>8.1825320826922692</v>
      </c>
      <c r="G465" s="60">
        <v>8.17772697190094</v>
      </c>
      <c r="H465" s="60">
        <v>4.8051107913380502E-3</v>
      </c>
      <c r="I465" s="60">
        <v>87738.768516531301</v>
      </c>
      <c r="J465" s="60">
        <v>198404.55734017701</v>
      </c>
      <c r="K465" s="60">
        <v>7.8851645700470895E-3</v>
      </c>
      <c r="L465" s="60">
        <v>86286.534369423607</v>
      </c>
      <c r="M465" s="60">
        <v>1.78889126338013E-2</v>
      </c>
      <c r="N465" s="60">
        <v>195756.50718459199</v>
      </c>
      <c r="O465" s="60">
        <v>4.0661659973994403E-5</v>
      </c>
      <c r="P465" s="60">
        <v>495.95427978500999</v>
      </c>
      <c r="Q465" s="60">
        <v>8.8718022756947498E-4</v>
      </c>
      <c r="R465" s="60">
        <v>144.222034912911</v>
      </c>
      <c r="S465" s="60">
        <v>8.2436053075341E-3</v>
      </c>
      <c r="T465" s="60">
        <v>1340.0380433902999</v>
      </c>
      <c r="U465" s="60">
        <v>1.9629936293079201E-3</v>
      </c>
      <c r="V465" s="60">
        <v>1.3555344460291401E-3</v>
      </c>
      <c r="W465" s="60">
        <v>1.5124727835508399E-4</v>
      </c>
      <c r="X465" s="60">
        <v>4.5621190492369201E-4</v>
      </c>
      <c r="Y465" s="60">
        <v>71.685352143274699</v>
      </c>
      <c r="Z465" s="60">
        <v>2.1182835840827001E-3</v>
      </c>
      <c r="AA465" s="60">
        <v>108.379359266767</v>
      </c>
      <c r="AB465" s="60">
        <v>8.1661725561538202E-3</v>
      </c>
      <c r="AC465" s="60">
        <v>5.03919153646833</v>
      </c>
      <c r="AD465" s="60">
        <v>0.146975910750788</v>
      </c>
      <c r="AE465" s="60">
        <v>6.2794498916411996</v>
      </c>
      <c r="AF465" s="60">
        <v>0.10363871347478899</v>
      </c>
      <c r="AG465" s="60">
        <v>2.7988094294135202</v>
      </c>
      <c r="AH465" s="60">
        <v>3.8279440606546998E-3</v>
      </c>
      <c r="AI465" s="60">
        <v>2.15664490292989</v>
      </c>
      <c r="AJ465" s="60">
        <v>4.9900868468886204</v>
      </c>
      <c r="AK465" s="60">
        <v>437.45535929278202</v>
      </c>
      <c r="AL465" s="60">
        <v>0.83426013589136905</v>
      </c>
      <c r="AM465" s="60">
        <v>167.00810199400101</v>
      </c>
      <c r="AN465" s="60">
        <v>0.15167619141303201</v>
      </c>
      <c r="AO465" s="60">
        <v>3.4439843868898999E-2</v>
      </c>
      <c r="AP465" s="60">
        <v>4.6378248339625699E-2</v>
      </c>
      <c r="AQ465" s="60">
        <v>7.0858099204507002E-2</v>
      </c>
      <c r="AR465" s="60">
        <v>11.2555639524745</v>
      </c>
    </row>
    <row r="466" spans="1:44">
      <c r="A466">
        <v>0</v>
      </c>
      <c r="B466">
        <v>461</v>
      </c>
      <c r="C466" s="59" t="s">
        <v>1051</v>
      </c>
      <c r="D466" t="s">
        <v>880</v>
      </c>
      <c r="E466" t="s">
        <v>305</v>
      </c>
      <c r="F466" s="60">
        <v>7.9466664328130499</v>
      </c>
      <c r="G466" s="60">
        <v>7.94425748267677</v>
      </c>
      <c r="H466" s="60">
        <v>2.4089501362807302E-3</v>
      </c>
      <c r="I466" s="60">
        <v>12930.623406767199</v>
      </c>
      <c r="J466" s="60">
        <v>29230.420808491399</v>
      </c>
      <c r="K466" s="60">
        <v>1.1619288125316401E-3</v>
      </c>
      <c r="L466" s="60">
        <v>12714.8659392832</v>
      </c>
      <c r="M466" s="60">
        <v>2.6370207189885201E-3</v>
      </c>
      <c r="N466" s="60">
        <v>28856.642988305601</v>
      </c>
      <c r="O466" s="60">
        <v>5.8527319749727301E-6</v>
      </c>
      <c r="P466" s="60">
        <v>71.386349531198306</v>
      </c>
      <c r="Q466" s="60">
        <v>1.1736585803837401E-4</v>
      </c>
      <c r="R466" s="60">
        <v>19.057576956615701</v>
      </c>
      <c r="S466" s="60">
        <v>1.09058221706386E-3</v>
      </c>
      <c r="T466" s="60">
        <v>177.07792965845201</v>
      </c>
      <c r="U466" s="60">
        <v>2.6350280451383298E-4</v>
      </c>
      <c r="V466" s="60">
        <v>1.7406025514121899E-4</v>
      </c>
      <c r="W466" s="60">
        <v>2.5076980631563601E-5</v>
      </c>
      <c r="X466" s="60">
        <v>6.4365568741050997E-5</v>
      </c>
      <c r="Y466" s="60">
        <v>9.4673255015314695</v>
      </c>
      <c r="Z466" s="60">
        <v>2.8063197967331702E-4</v>
      </c>
      <c r="AA466" s="60">
        <v>14.3777037358188</v>
      </c>
      <c r="AB466" s="60">
        <v>1.3854601012081001E-3</v>
      </c>
      <c r="AC466" s="60">
        <v>0.85494137775245405</v>
      </c>
      <c r="AD466" s="60">
        <v>2.5115881268712899E-2</v>
      </c>
      <c r="AE466" s="60">
        <v>1.0730596402203001</v>
      </c>
      <c r="AF466" s="60">
        <v>1.76306119577452E-2</v>
      </c>
      <c r="AG466" s="60">
        <v>0.47612249650003002</v>
      </c>
      <c r="AH466" s="60">
        <v>6.1076739683790695E-4</v>
      </c>
      <c r="AI466" s="60">
        <v>0.34410335479255</v>
      </c>
      <c r="AJ466" s="60">
        <v>0.79552915553816705</v>
      </c>
      <c r="AK466" s="60">
        <v>69.739967107149496</v>
      </c>
      <c r="AL466" s="60">
        <v>0.13508426331394</v>
      </c>
      <c r="AM466" s="60">
        <v>27.042124458235602</v>
      </c>
      <c r="AN466" s="60">
        <v>2.6118440876748601E-2</v>
      </c>
      <c r="AO466" s="60">
        <v>5.9304970870817904E-3</v>
      </c>
      <c r="AP466" s="60">
        <v>7.9862802565873105E-3</v>
      </c>
      <c r="AQ466" s="60">
        <v>1.22016635330795E-2</v>
      </c>
      <c r="AR466" s="60">
        <v>1.93819332413637</v>
      </c>
    </row>
    <row r="467" spans="1:44">
      <c r="A467">
        <v>0</v>
      </c>
      <c r="B467">
        <v>462</v>
      </c>
      <c r="C467" s="59" t="s">
        <v>1052</v>
      </c>
      <c r="D467" t="s">
        <v>880</v>
      </c>
      <c r="E467" t="s">
        <v>307</v>
      </c>
      <c r="F467" s="60">
        <v>8.1062540115735295</v>
      </c>
      <c r="G467" s="60">
        <v>8.1007644623412993</v>
      </c>
      <c r="H467" s="60">
        <v>5.4895492322355501E-3</v>
      </c>
      <c r="I467" s="60">
        <v>76687.895057681293</v>
      </c>
      <c r="J467" s="60">
        <v>172949.45798988201</v>
      </c>
      <c r="K467" s="60">
        <v>6.9144287267062501E-3</v>
      </c>
      <c r="L467" s="60">
        <v>75663.873172440901</v>
      </c>
      <c r="M467" s="60">
        <v>1.5628217492201099E-2</v>
      </c>
      <c r="N467" s="60">
        <v>171017.95578193999</v>
      </c>
      <c r="O467" s="60">
        <v>2.59900803335403E-5</v>
      </c>
      <c r="P467" s="60">
        <v>317.00357490617398</v>
      </c>
      <c r="Q467" s="60">
        <v>6.8317041579782996E-4</v>
      </c>
      <c r="R467" s="60">
        <v>109.448066068758</v>
      </c>
      <c r="S467" s="60">
        <v>6.3479159197045902E-3</v>
      </c>
      <c r="T467" s="60">
        <v>1016.92838877081</v>
      </c>
      <c r="U467" s="60">
        <v>1.5313257442522599E-3</v>
      </c>
      <c r="V467" s="60">
        <v>1.0813250001159901E-3</v>
      </c>
      <c r="W467" s="60">
        <v>1.19884934649616E-4</v>
      </c>
      <c r="X467" s="60">
        <v>3.3011580948664798E-4</v>
      </c>
      <c r="Y467" s="60">
        <v>56.288094618682301</v>
      </c>
      <c r="Z467" s="60">
        <v>1.6347808754591899E-3</v>
      </c>
      <c r="AA467" s="60">
        <v>83.518818020632807</v>
      </c>
      <c r="AB467" s="60">
        <v>6.5831393390037001E-3</v>
      </c>
      <c r="AC467" s="60">
        <v>4.0623315038206398</v>
      </c>
      <c r="AD467" s="60">
        <v>0.119131730526428</v>
      </c>
      <c r="AE467" s="60">
        <v>5.0898254586335003</v>
      </c>
      <c r="AF467" s="60">
        <v>8.3718224532624202E-2</v>
      </c>
      <c r="AG467" s="60">
        <v>2.2608477892063501</v>
      </c>
      <c r="AH467" s="60">
        <v>2.8971268946398699E-3</v>
      </c>
      <c r="AI467" s="60">
        <v>1.63222707842937</v>
      </c>
      <c r="AJ467" s="60">
        <v>3.5994433662559699</v>
      </c>
      <c r="AK467" s="60">
        <v>315.54476692550998</v>
      </c>
      <c r="AL467" s="60">
        <v>0.59775919418435297</v>
      </c>
      <c r="AM467" s="60">
        <v>119.66366865117899</v>
      </c>
      <c r="AN467" s="60">
        <v>0.12814903424622101</v>
      </c>
      <c r="AO467" s="60">
        <v>2.9097727404028099E-2</v>
      </c>
      <c r="AP467" s="60">
        <v>3.9184305908274798E-2</v>
      </c>
      <c r="AQ467" s="60">
        <v>5.98670009339183E-2</v>
      </c>
      <c r="AR467" s="60">
        <v>9.5096642193394594</v>
      </c>
    </row>
    <row r="468" spans="1:44">
      <c r="A468">
        <v>0</v>
      </c>
      <c r="B468">
        <v>463</v>
      </c>
      <c r="C468" s="59" t="s">
        <v>1053</v>
      </c>
      <c r="D468" t="s">
        <v>880</v>
      </c>
      <c r="E468" t="s">
        <v>1054</v>
      </c>
      <c r="F468" s="60">
        <v>6.6921171193465403</v>
      </c>
      <c r="G468" s="60">
        <v>6.6885992215943801</v>
      </c>
      <c r="H468" s="60">
        <v>3.5178977521592701E-3</v>
      </c>
      <c r="I468" s="60">
        <v>86565.637948235701</v>
      </c>
      <c r="J468" s="60">
        <v>195533.457795419</v>
      </c>
      <c r="K468" s="60">
        <v>7.7839111674013204E-3</v>
      </c>
      <c r="L468" s="60">
        <v>85178.528933417198</v>
      </c>
      <c r="M468" s="60">
        <v>1.76520195543419E-2</v>
      </c>
      <c r="N468" s="60">
        <v>193164.21089691599</v>
      </c>
      <c r="O468" s="60">
        <v>4.0150937489814403E-5</v>
      </c>
      <c r="P468" s="60">
        <v>489.72494723996601</v>
      </c>
      <c r="Q468" s="60">
        <v>7.1238201742052803E-4</v>
      </c>
      <c r="R468" s="60">
        <v>118.449335668028</v>
      </c>
      <c r="S468" s="60">
        <v>6.6194921932937901E-3</v>
      </c>
      <c r="T468" s="60">
        <v>1100.58721935323</v>
      </c>
      <c r="U468" s="60">
        <v>1.5766831796407801E-3</v>
      </c>
      <c r="V468" s="60">
        <v>9.7701275918927804E-4</v>
      </c>
      <c r="W468" s="60">
        <v>1.6940757823393101E-4</v>
      </c>
      <c r="X468" s="60">
        <v>4.3026284221757102E-4</v>
      </c>
      <c r="Y468" s="60">
        <v>55.503767249591199</v>
      </c>
      <c r="Z468" s="60">
        <v>1.68741059345854E-3</v>
      </c>
      <c r="AA468" s="60">
        <v>86.689421061376294</v>
      </c>
      <c r="AB468" s="60">
        <v>9.3421502262261407E-3</v>
      </c>
      <c r="AC468" s="60">
        <v>5.7648652448494397</v>
      </c>
      <c r="AD468" s="60">
        <v>0.169784692355536</v>
      </c>
      <c r="AE468" s="60">
        <v>7.2539402039976197</v>
      </c>
      <c r="AF468" s="60">
        <v>0.118995571474828</v>
      </c>
      <c r="AG468" s="60">
        <v>3.2135281916946599</v>
      </c>
      <c r="AH468" s="60">
        <v>3.8787358993468898E-3</v>
      </c>
      <c r="AI468" s="60">
        <v>2.1852607756176901</v>
      </c>
      <c r="AJ468" s="60">
        <v>4.9886857237434699</v>
      </c>
      <c r="AK468" s="60">
        <v>437.33253000189302</v>
      </c>
      <c r="AL468" s="60">
        <v>0.83793985020412098</v>
      </c>
      <c r="AM468" s="60">
        <v>167.74473326380999</v>
      </c>
      <c r="AN468" s="60">
        <v>0.17850788084194899</v>
      </c>
      <c r="AO468" s="60">
        <v>4.0532295602834598E-2</v>
      </c>
      <c r="AP468" s="60">
        <v>5.4582637877680203E-2</v>
      </c>
      <c r="AQ468" s="60">
        <v>8.3392947361434197E-2</v>
      </c>
      <c r="AR468" s="60">
        <v>13.246685917672901</v>
      </c>
    </row>
    <row r="469" spans="1:44">
      <c r="A469">
        <v>0</v>
      </c>
      <c r="B469">
        <v>464</v>
      </c>
      <c r="C469" s="59" t="s">
        <v>1055</v>
      </c>
      <c r="D469" t="s">
        <v>880</v>
      </c>
      <c r="E469" t="s">
        <v>1056</v>
      </c>
      <c r="F469" s="60">
        <v>8.5234190970746901</v>
      </c>
      <c r="G469" s="60">
        <v>8.5186983252839692</v>
      </c>
      <c r="H469" s="60">
        <v>4.7207717907245001E-3</v>
      </c>
      <c r="I469" s="60">
        <v>545402.16305867</v>
      </c>
      <c r="J469" s="60">
        <v>1227481.90692218</v>
      </c>
      <c r="K469" s="60">
        <v>4.8738367334752002E-2</v>
      </c>
      <c r="L469" s="60">
        <v>533338.87590814696</v>
      </c>
      <c r="M469" s="60">
        <v>0.110532007603871</v>
      </c>
      <c r="N469" s="60">
        <v>1209540.24336563</v>
      </c>
      <c r="O469" s="60">
        <v>4.9131357170606905E-4</v>
      </c>
      <c r="P469" s="60">
        <v>5992.6001240462201</v>
      </c>
      <c r="Q469" s="60">
        <v>4.3262822222112198E-3</v>
      </c>
      <c r="R469" s="60">
        <v>708.96368478489501</v>
      </c>
      <c r="S469" s="60">
        <v>4.0199513037771202E-2</v>
      </c>
      <c r="T469" s="60">
        <v>6587.3400908109297</v>
      </c>
      <c r="U469" s="60">
        <v>9.9981354777336495E-3</v>
      </c>
      <c r="V469" s="60">
        <v>6.0298440578966696E-3</v>
      </c>
      <c r="W469" s="60">
        <v>1.3178332488499201E-3</v>
      </c>
      <c r="X469" s="60">
        <v>2.6504581709870601E-3</v>
      </c>
      <c r="Y469" s="60">
        <v>347.80019980320498</v>
      </c>
      <c r="Z469" s="60">
        <v>1.04240707620392E-2</v>
      </c>
      <c r="AA469" s="60">
        <v>535.49320387413604</v>
      </c>
      <c r="AB469" s="60">
        <v>7.2473675726679301E-2</v>
      </c>
      <c r="AC469" s="60">
        <v>44.722142573808398</v>
      </c>
      <c r="AD469" s="60">
        <v>1.30783757423242</v>
      </c>
      <c r="AE469" s="60">
        <v>55.876507053752</v>
      </c>
      <c r="AF469" s="60">
        <v>0.92068568270262496</v>
      </c>
      <c r="AG469" s="60">
        <v>24.863525258840301</v>
      </c>
      <c r="AH469" s="60">
        <v>2.7862532336789501E-2</v>
      </c>
      <c r="AI469" s="60">
        <v>15.6976140180141</v>
      </c>
      <c r="AJ469" s="60">
        <v>34.754241699681501</v>
      </c>
      <c r="AK469" s="60">
        <v>3046.7263909769199</v>
      </c>
      <c r="AL469" s="60">
        <v>5.9490372029687597</v>
      </c>
      <c r="AM469" s="60">
        <v>1190.9203966673599</v>
      </c>
      <c r="AN469" s="60">
        <v>1.342490887773</v>
      </c>
      <c r="AO469" s="60">
        <v>0.30482817688539299</v>
      </c>
      <c r="AP469" s="60">
        <v>0.41049539205476598</v>
      </c>
      <c r="AQ469" s="60">
        <v>0.62716731883283905</v>
      </c>
      <c r="AR469" s="60">
        <v>99.6233614661096</v>
      </c>
    </row>
    <row r="470" spans="1:44">
      <c r="A470">
        <v>0</v>
      </c>
      <c r="B470">
        <v>465</v>
      </c>
      <c r="C470" s="59" t="s">
        <v>1057</v>
      </c>
      <c r="D470" t="s">
        <v>880</v>
      </c>
      <c r="E470" t="s">
        <v>456</v>
      </c>
      <c r="F470" s="60">
        <v>8.1566207799431698</v>
      </c>
      <c r="G470" s="60">
        <v>8.1494472502439006</v>
      </c>
      <c r="H470" s="60">
        <v>7.1735296992709897E-3</v>
      </c>
      <c r="I470" s="60">
        <v>440749.15784874902</v>
      </c>
      <c r="J470" s="60">
        <v>995208.85546247498</v>
      </c>
      <c r="K470" s="60">
        <v>3.9498554847173101E-2</v>
      </c>
      <c r="L470" s="60">
        <v>432228.57051197899</v>
      </c>
      <c r="M470" s="60">
        <v>8.9685937089243703E-2</v>
      </c>
      <c r="N470" s="60">
        <v>981423.86558442703</v>
      </c>
      <c r="O470" s="60">
        <v>2.7534391070257699E-4</v>
      </c>
      <c r="P470" s="60">
        <v>3358.3968537689202</v>
      </c>
      <c r="Q470" s="60">
        <v>3.8210180533142899E-3</v>
      </c>
      <c r="R470" s="60">
        <v>634.93342878730004</v>
      </c>
      <c r="S470" s="60">
        <v>3.55037225080116E-2</v>
      </c>
      <c r="T470" s="60">
        <v>5899.3359700661404</v>
      </c>
      <c r="U470" s="60">
        <v>8.6107200432417198E-3</v>
      </c>
      <c r="V470" s="60">
        <v>5.1971647023515604E-3</v>
      </c>
      <c r="W470" s="60">
        <v>1.0240247546887699E-3</v>
      </c>
      <c r="X470" s="60">
        <v>2.3895305862013899E-3</v>
      </c>
      <c r="Y470" s="60">
        <v>300.30132048761499</v>
      </c>
      <c r="Z470" s="60">
        <v>9.1392290560791001E-3</v>
      </c>
      <c r="AA470" s="60">
        <v>469.79296931049902</v>
      </c>
      <c r="AB470" s="60">
        <v>5.4383412205021901E-2</v>
      </c>
      <c r="AC470" s="60">
        <v>33.558981104470902</v>
      </c>
      <c r="AD470" s="60">
        <v>0.98571140301757099</v>
      </c>
      <c r="AE470" s="60">
        <v>42.113876561468999</v>
      </c>
      <c r="AF470" s="60">
        <v>0.69200657523768305</v>
      </c>
      <c r="AG470" s="60">
        <v>18.687944524345401</v>
      </c>
      <c r="AH470" s="60">
        <v>2.28507934031669E-2</v>
      </c>
      <c r="AI470" s="60">
        <v>12.8740248920179</v>
      </c>
      <c r="AJ470" s="60">
        <v>29.3877107927404</v>
      </c>
      <c r="AK470" s="60">
        <v>2576.2701087349401</v>
      </c>
      <c r="AL470" s="60">
        <v>4.9685318440020296</v>
      </c>
      <c r="AM470" s="60">
        <v>994.63589025136105</v>
      </c>
      <c r="AN470" s="60">
        <v>1.0648730438632501</v>
      </c>
      <c r="AO470" s="60">
        <v>0.24179176412882</v>
      </c>
      <c r="AP470" s="60">
        <v>0.32560749503825998</v>
      </c>
      <c r="AQ470" s="60">
        <v>0.49747378469617298</v>
      </c>
      <c r="AR470" s="60">
        <v>79.0219383464771</v>
      </c>
    </row>
    <row r="471" spans="1:44">
      <c r="A471">
        <v>0</v>
      </c>
      <c r="B471">
        <v>466</v>
      </c>
      <c r="C471" s="59" t="s">
        <v>1058</v>
      </c>
      <c r="D471" t="s">
        <v>880</v>
      </c>
      <c r="E471" t="s">
        <v>1059</v>
      </c>
      <c r="F471" s="60">
        <v>7.9874895836143098</v>
      </c>
      <c r="G471" s="60">
        <v>7.9817122677601304</v>
      </c>
      <c r="H471" s="60">
        <v>5.7773158541767301E-3</v>
      </c>
      <c r="I471" s="60">
        <v>105552.192932269</v>
      </c>
      <c r="J471" s="60">
        <v>239039.30972796801</v>
      </c>
      <c r="K471" s="60">
        <v>9.4466610596646294E-3</v>
      </c>
      <c r="L471" s="60">
        <v>103373.827769859</v>
      </c>
      <c r="M471" s="60">
        <v>2.14806156725224E-2</v>
      </c>
      <c r="N471" s="60">
        <v>235060.13933358001</v>
      </c>
      <c r="O471" s="60">
        <v>5.4602232972505399E-5</v>
      </c>
      <c r="P471" s="60">
        <v>665.98882450573001</v>
      </c>
      <c r="Q471" s="60">
        <v>1.3023080059504099E-3</v>
      </c>
      <c r="R471" s="60">
        <v>217.189431089312</v>
      </c>
      <c r="S471" s="60">
        <v>1.2100822507745201E-2</v>
      </c>
      <c r="T471" s="60">
        <v>2017.99466306863</v>
      </c>
      <c r="U471" s="60">
        <v>2.8336882119701502E-3</v>
      </c>
      <c r="V471" s="60">
        <v>1.8043189907239899E-3</v>
      </c>
      <c r="W471" s="60">
        <v>2.5888032027098401E-4</v>
      </c>
      <c r="X471" s="60">
        <v>7.7048890097517299E-4</v>
      </c>
      <c r="Y471" s="60">
        <v>100.808688953903</v>
      </c>
      <c r="Z471" s="60">
        <v>3.07732326860642E-3</v>
      </c>
      <c r="AA471" s="60">
        <v>158.010931855899</v>
      </c>
      <c r="AB471" s="60">
        <v>1.4292510881969801E-2</v>
      </c>
      <c r="AC471" s="60">
        <v>8.8196397242462208</v>
      </c>
      <c r="AD471" s="60">
        <v>0.26050573144400802</v>
      </c>
      <c r="AE471" s="60">
        <v>11.1299374076457</v>
      </c>
      <c r="AF471" s="60">
        <v>0.18224810644914199</v>
      </c>
      <c r="AG471" s="60">
        <v>4.9216909562149098</v>
      </c>
      <c r="AH471" s="60">
        <v>6.25286035592563E-3</v>
      </c>
      <c r="AI471" s="60">
        <v>3.52283084648225</v>
      </c>
      <c r="AJ471" s="60">
        <v>8.1808693875702705</v>
      </c>
      <c r="AK471" s="60">
        <v>717.17492442005698</v>
      </c>
      <c r="AL471" s="60">
        <v>1.3470041906989501</v>
      </c>
      <c r="AM471" s="60">
        <v>269.65283799187802</v>
      </c>
      <c r="AN471" s="60">
        <v>0.284948625536181</v>
      </c>
      <c r="AO471" s="60">
        <v>6.4700895122787996E-2</v>
      </c>
      <c r="AP471" s="60">
        <v>8.7129122980194304E-2</v>
      </c>
      <c r="AQ471" s="60">
        <v>0.13311860743319801</v>
      </c>
      <c r="AR471" s="60">
        <v>21.145424657706901</v>
      </c>
    </row>
    <row r="472" spans="1:44">
      <c r="A472">
        <v>0</v>
      </c>
      <c r="B472">
        <v>467</v>
      </c>
      <c r="C472" s="59" t="s">
        <v>1060</v>
      </c>
      <c r="D472" t="s">
        <v>880</v>
      </c>
      <c r="E472" t="s">
        <v>1061</v>
      </c>
      <c r="F472" s="60">
        <v>7.9904101339853897</v>
      </c>
      <c r="G472" s="60">
        <v>7.9859506568042899</v>
      </c>
      <c r="H472" s="60">
        <v>4.4594771810917396E-3</v>
      </c>
      <c r="I472" s="60">
        <v>40555.535745470603</v>
      </c>
      <c r="J472" s="60">
        <v>91493.784087039705</v>
      </c>
      <c r="K472" s="60">
        <v>3.6441514184381101E-3</v>
      </c>
      <c r="L472" s="60">
        <v>39877.569303866301</v>
      </c>
      <c r="M472" s="60">
        <v>8.2451682271321106E-3</v>
      </c>
      <c r="N472" s="60">
        <v>90226.016881707896</v>
      </c>
      <c r="O472" s="60">
        <v>1.7918897124957699E-5</v>
      </c>
      <c r="P472" s="60">
        <v>218.558556729701</v>
      </c>
      <c r="Q472" s="60">
        <v>4.39958661710385E-4</v>
      </c>
      <c r="R472" s="60">
        <v>71.132954937735803</v>
      </c>
      <c r="S472" s="60">
        <v>4.0880741019048497E-3</v>
      </c>
      <c r="T472" s="60">
        <v>660.93371866518896</v>
      </c>
      <c r="U472" s="60">
        <v>9.7878167447652798E-4</v>
      </c>
      <c r="V472" s="60">
        <v>6.8640603683118705E-4</v>
      </c>
      <c r="W472" s="60">
        <v>7.4395632602194297E-5</v>
      </c>
      <c r="X472" s="60">
        <v>2.1798000504314699E-4</v>
      </c>
      <c r="Y472" s="60">
        <v>35.916632617189201</v>
      </c>
      <c r="Z472" s="60">
        <v>1.05344404225023E-3</v>
      </c>
      <c r="AA472" s="60">
        <v>53.851644368651499</v>
      </c>
      <c r="AB472" s="60">
        <v>4.1036142531227296E-3</v>
      </c>
      <c r="AC472" s="60">
        <v>2.5322631956489499</v>
      </c>
      <c r="AD472" s="60">
        <v>7.4285117798528602E-2</v>
      </c>
      <c r="AE472" s="60">
        <v>3.1737831902363198</v>
      </c>
      <c r="AF472" s="60">
        <v>5.2192349180094501E-2</v>
      </c>
      <c r="AG472" s="60">
        <v>1.4094775410737399</v>
      </c>
      <c r="AH472" s="60">
        <v>1.8461100887197501E-3</v>
      </c>
      <c r="AI472" s="60">
        <v>1.04008936650656</v>
      </c>
      <c r="AJ472" s="60">
        <v>2.35093202809598</v>
      </c>
      <c r="AK472" s="60">
        <v>206.09417162045401</v>
      </c>
      <c r="AL472" s="60">
        <v>0.391923286005043</v>
      </c>
      <c r="AM472" s="60">
        <v>78.457978880914993</v>
      </c>
      <c r="AN472" s="60">
        <v>7.8143878472714104E-2</v>
      </c>
      <c r="AO472" s="60">
        <v>1.77434772642696E-2</v>
      </c>
      <c r="AP472" s="60">
        <v>2.38941696472393E-2</v>
      </c>
      <c r="AQ472" s="60">
        <v>3.65062315612052E-2</v>
      </c>
      <c r="AR472" s="60">
        <v>5.7988891562348499</v>
      </c>
    </row>
    <row r="473" spans="1:44">
      <c r="A473">
        <v>0</v>
      </c>
      <c r="B473">
        <v>468</v>
      </c>
      <c r="C473" s="59" t="s">
        <v>1062</v>
      </c>
      <c r="D473" t="s">
        <v>880</v>
      </c>
      <c r="E473" t="s">
        <v>1063</v>
      </c>
      <c r="F473" s="60">
        <v>8.5762515953093601</v>
      </c>
      <c r="G473" s="60">
        <v>8.5705205968579001</v>
      </c>
      <c r="H473" s="60">
        <v>5.7309984514581896E-3</v>
      </c>
      <c r="I473" s="60">
        <v>423771.61184935202</v>
      </c>
      <c r="J473" s="60">
        <v>958727.41375123698</v>
      </c>
      <c r="K473" s="60">
        <v>3.7858767033868999E-2</v>
      </c>
      <c r="L473" s="60">
        <v>414284.54331327003</v>
      </c>
      <c r="M473" s="60">
        <v>8.6128376248751998E-2</v>
      </c>
      <c r="N473" s="60">
        <v>942493.84795353597</v>
      </c>
      <c r="O473" s="60">
        <v>2.0857855166901999E-4</v>
      </c>
      <c r="P473" s="60">
        <v>2544.0531802629098</v>
      </c>
      <c r="Q473" s="60">
        <v>4.7786462672684497E-3</v>
      </c>
      <c r="R473" s="60">
        <v>813.67256432706995</v>
      </c>
      <c r="S473" s="60">
        <v>4.4402424059613997E-2</v>
      </c>
      <c r="T473" s="60">
        <v>7560.1698259455097</v>
      </c>
      <c r="U473" s="60">
        <v>1.0530463256986399E-2</v>
      </c>
      <c r="V473" s="60">
        <v>5.8502949559717096E-3</v>
      </c>
      <c r="W473" s="60">
        <v>1.33916278350709E-3</v>
      </c>
      <c r="X473" s="60">
        <v>3.3410055175076398E-3</v>
      </c>
      <c r="Y473" s="60">
        <v>358.689945275269</v>
      </c>
      <c r="Z473" s="60">
        <v>1.1318588153785499E-2</v>
      </c>
      <c r="AA473" s="60">
        <v>583.85872092563204</v>
      </c>
      <c r="AB473" s="60">
        <v>7.0435639741873501E-2</v>
      </c>
      <c r="AC473" s="60">
        <v>43.464508888623499</v>
      </c>
      <c r="AD473" s="60">
        <v>1.27246328398703</v>
      </c>
      <c r="AE473" s="60">
        <v>54.365163583154697</v>
      </c>
      <c r="AF473" s="60">
        <v>0.895162713410664</v>
      </c>
      <c r="AG473" s="60">
        <v>24.174266151640499</v>
      </c>
      <c r="AH473" s="60">
        <v>3.0579810711321501E-2</v>
      </c>
      <c r="AI473" s="60">
        <v>17.228515322786102</v>
      </c>
      <c r="AJ473" s="60">
        <v>40.731841525594099</v>
      </c>
      <c r="AK473" s="60">
        <v>3570.7519560196301</v>
      </c>
      <c r="AL473" s="60">
        <v>6.8731691168573503</v>
      </c>
      <c r="AM473" s="60">
        <v>1375.9196676270301</v>
      </c>
      <c r="AN473" s="60">
        <v>1.35956032510544</v>
      </c>
      <c r="AO473" s="60">
        <v>0.30870396442064602</v>
      </c>
      <c r="AP473" s="60">
        <v>0.41571458890242202</v>
      </c>
      <c r="AQ473" s="60">
        <v>0.63514177178236897</v>
      </c>
      <c r="AR473" s="60">
        <v>100.890047699052</v>
      </c>
    </row>
    <row r="474" spans="1:44">
      <c r="A474">
        <v>0</v>
      </c>
      <c r="B474">
        <v>469</v>
      </c>
      <c r="C474" s="59" t="s">
        <v>1064</v>
      </c>
      <c r="D474" t="s">
        <v>880</v>
      </c>
      <c r="E474" t="s">
        <v>1065</v>
      </c>
      <c r="F474" s="60">
        <v>8.2377302005714093</v>
      </c>
      <c r="G474" s="60">
        <v>8.2338018783193299</v>
      </c>
      <c r="H474" s="60">
        <v>3.9283222520829497E-3</v>
      </c>
      <c r="I474" s="60">
        <v>80431.7807949696</v>
      </c>
      <c r="J474" s="60">
        <v>181445.82133183899</v>
      </c>
      <c r="K474" s="60">
        <v>7.2480794410310599E-3</v>
      </c>
      <c r="L474" s="60">
        <v>79314.9781776975</v>
      </c>
      <c r="M474" s="60">
        <v>1.6408516889081501E-2</v>
      </c>
      <c r="N474" s="60">
        <v>179556.69078604199</v>
      </c>
      <c r="O474" s="60">
        <v>3.4530063922038103E-5</v>
      </c>
      <c r="P474" s="60">
        <v>421.16659758449202</v>
      </c>
      <c r="Q474" s="60">
        <v>5.6355133631381103E-4</v>
      </c>
      <c r="R474" s="60">
        <v>93.146005114696905</v>
      </c>
      <c r="S474" s="60">
        <v>5.2365239638353499E-3</v>
      </c>
      <c r="T474" s="60">
        <v>865.47393364008997</v>
      </c>
      <c r="U474" s="60">
        <v>1.27566237972708E-3</v>
      </c>
      <c r="V474" s="60">
        <v>8.13077145959158E-4</v>
      </c>
      <c r="W474" s="60">
        <v>1.4205679619936999E-4</v>
      </c>
      <c r="X474" s="60">
        <v>3.20528437568555E-4</v>
      </c>
      <c r="Y474" s="60">
        <v>45.233697063004101</v>
      </c>
      <c r="Z474" s="60">
        <v>1.3435283304840701E-3</v>
      </c>
      <c r="AA474" s="60">
        <v>68.901855352044393</v>
      </c>
      <c r="AB474" s="60">
        <v>7.3806524430533203E-3</v>
      </c>
      <c r="AC474" s="60">
        <v>4.5544618447501701</v>
      </c>
      <c r="AD474" s="60">
        <v>0.13216404299828399</v>
      </c>
      <c r="AE474" s="60">
        <v>5.6466225059945003</v>
      </c>
      <c r="AF474" s="60">
        <v>9.3492432317887897E-2</v>
      </c>
      <c r="AG474" s="60">
        <v>2.5248046060873102</v>
      </c>
      <c r="AH474" s="60">
        <v>3.0908251507215001E-3</v>
      </c>
      <c r="AI474" s="60">
        <v>1.74135572554228</v>
      </c>
      <c r="AJ474" s="60">
        <v>3.8190061322992199</v>
      </c>
      <c r="AK474" s="60">
        <v>334.792710228673</v>
      </c>
      <c r="AL474" s="60">
        <v>0.64041483909850005</v>
      </c>
      <c r="AM474" s="60">
        <v>128.20277772514899</v>
      </c>
      <c r="AN474" s="60">
        <v>0.146773281083451</v>
      </c>
      <c r="AO474" s="60">
        <v>3.3326583551909997E-2</v>
      </c>
      <c r="AP474" s="60">
        <v>4.4879092400183902E-2</v>
      </c>
      <c r="AQ474" s="60">
        <v>6.8567605131356998E-2</v>
      </c>
      <c r="AR474" s="60">
        <v>10.89172952168</v>
      </c>
    </row>
    <row r="475" spans="1:44">
      <c r="A475">
        <v>0</v>
      </c>
      <c r="B475">
        <v>470</v>
      </c>
      <c r="C475" s="59" t="s">
        <v>1066</v>
      </c>
      <c r="D475" t="s">
        <v>880</v>
      </c>
      <c r="E475" t="s">
        <v>311</v>
      </c>
      <c r="F475" s="60">
        <v>7.4493338784541301</v>
      </c>
      <c r="G475" s="60">
        <v>7.445094800074</v>
      </c>
      <c r="H475" s="60">
        <v>4.2390783801318204E-3</v>
      </c>
      <c r="I475" s="60">
        <v>101916.33808313101</v>
      </c>
      <c r="J475" s="60">
        <v>230236.70684497099</v>
      </c>
      <c r="K475" s="60">
        <v>9.1878523337097506E-3</v>
      </c>
      <c r="L475" s="60">
        <v>100541.710845878</v>
      </c>
      <c r="M475" s="60">
        <v>2.0799793459093701E-2</v>
      </c>
      <c r="N475" s="60">
        <v>227609.972783901</v>
      </c>
      <c r="O475" s="60">
        <v>3.6297278183886003E-5</v>
      </c>
      <c r="P475" s="60">
        <v>442.72148435057898</v>
      </c>
      <c r="Q475" s="60">
        <v>9.4044653947339201E-4</v>
      </c>
      <c r="R475" s="60">
        <v>151.010018229937</v>
      </c>
      <c r="S475" s="60">
        <v>8.7386035438478792E-3</v>
      </c>
      <c r="T475" s="60">
        <v>1403.1168420464501</v>
      </c>
      <c r="U475" s="60">
        <v>2.0834947900837098E-3</v>
      </c>
      <c r="V475" s="60">
        <v>1.5048374337315799E-3</v>
      </c>
      <c r="W475" s="60">
        <v>1.3916570845328899E-4</v>
      </c>
      <c r="X475" s="60">
        <v>4.3949164789883498E-4</v>
      </c>
      <c r="Y475" s="60">
        <v>77.268465023970293</v>
      </c>
      <c r="Z475" s="60">
        <v>2.2415305447732901E-3</v>
      </c>
      <c r="AA475" s="60">
        <v>114.450223751672</v>
      </c>
      <c r="AB475" s="60">
        <v>7.4047612133555296E-3</v>
      </c>
      <c r="AC475" s="60">
        <v>4.5693389135882603</v>
      </c>
      <c r="AD475" s="60">
        <v>0.13355262220247099</v>
      </c>
      <c r="AE475" s="60">
        <v>5.70594864650774</v>
      </c>
      <c r="AF475" s="60">
        <v>9.4049344208216604E-2</v>
      </c>
      <c r="AG475" s="60">
        <v>2.53984425872043</v>
      </c>
      <c r="AH475" s="60">
        <v>3.6513568251080098E-3</v>
      </c>
      <c r="AI475" s="60">
        <v>2.05715652079112</v>
      </c>
      <c r="AJ475" s="60">
        <v>4.6626411049702998</v>
      </c>
      <c r="AK475" s="60">
        <v>408.749867970705</v>
      </c>
      <c r="AL475" s="60">
        <v>0.77428752470106599</v>
      </c>
      <c r="AM475" s="60">
        <v>155.002359977076</v>
      </c>
      <c r="AN475" s="60">
        <v>0.14220233723371201</v>
      </c>
      <c r="AO475" s="60">
        <v>3.22886966309473E-2</v>
      </c>
      <c r="AP475" s="60">
        <v>4.3481423031919202E-2</v>
      </c>
      <c r="AQ475" s="60">
        <v>6.6432217570845095E-2</v>
      </c>
      <c r="AR475" s="60">
        <v>10.552529609389101</v>
      </c>
    </row>
    <row r="476" spans="1:44">
      <c r="A476">
        <v>0</v>
      </c>
      <c r="B476">
        <v>471</v>
      </c>
      <c r="C476" s="59" t="s">
        <v>1067</v>
      </c>
      <c r="D476" t="s">
        <v>880</v>
      </c>
      <c r="E476" t="s">
        <v>1068</v>
      </c>
      <c r="F476" s="60">
        <v>7.4420770732789601</v>
      </c>
      <c r="G476" s="60">
        <v>7.4395986039548596</v>
      </c>
      <c r="H476" s="60">
        <v>2.4784693241022299E-3</v>
      </c>
      <c r="I476" s="60">
        <v>38087.670134185602</v>
      </c>
      <c r="J476" s="60">
        <v>85987.081775779603</v>
      </c>
      <c r="K476" s="60">
        <v>3.4327869455946002E-3</v>
      </c>
      <c r="L476" s="60">
        <v>37564.629898674197</v>
      </c>
      <c r="M476" s="60">
        <v>7.7740135156710299E-3</v>
      </c>
      <c r="N476" s="60">
        <v>85070.219961725597</v>
      </c>
      <c r="O476" s="60">
        <v>1.5169255264784299E-5</v>
      </c>
      <c r="P476" s="60">
        <v>185.02090358663801</v>
      </c>
      <c r="Q476" s="60">
        <v>2.9120231337679398E-4</v>
      </c>
      <c r="R476" s="60">
        <v>47.495742993847202</v>
      </c>
      <c r="S476" s="60">
        <v>2.7058950169436E-3</v>
      </c>
      <c r="T476" s="60">
        <v>441.317321536397</v>
      </c>
      <c r="U476" s="60">
        <v>6.5148964742158498E-4</v>
      </c>
      <c r="V476" s="60">
        <v>4.2865146791464702E-4</v>
      </c>
      <c r="W476" s="60">
        <v>6.1985548451560599E-5</v>
      </c>
      <c r="X476" s="60">
        <v>1.6085263105537699E-4</v>
      </c>
      <c r="Y476" s="60">
        <v>23.380373730984001</v>
      </c>
      <c r="Z476" s="60">
        <v>6.9756861979915999E-4</v>
      </c>
      <c r="AA476" s="60">
        <v>35.745965819473099</v>
      </c>
      <c r="AB476" s="60">
        <v>3.4827608545534598E-3</v>
      </c>
      <c r="AC476" s="60">
        <v>2.1491462372520602</v>
      </c>
      <c r="AD476" s="60">
        <v>6.3368892664140697E-2</v>
      </c>
      <c r="AE476" s="60">
        <v>2.7073945937166299</v>
      </c>
      <c r="AF476" s="60">
        <v>4.43809074696348E-2</v>
      </c>
      <c r="AG476" s="60">
        <v>1.198526092686</v>
      </c>
      <c r="AH476" s="60">
        <v>1.4298033001524601E-3</v>
      </c>
      <c r="AI476" s="60">
        <v>0.80554416431429499</v>
      </c>
      <c r="AJ476" s="60">
        <v>1.81310600908696</v>
      </c>
      <c r="AK476" s="60">
        <v>158.94571877753501</v>
      </c>
      <c r="AL476" s="60">
        <v>0.30339730382376401</v>
      </c>
      <c r="AM476" s="60">
        <v>60.736220852223397</v>
      </c>
      <c r="AN476" s="60">
        <v>6.5420285178966198E-2</v>
      </c>
      <c r="AO476" s="60">
        <v>1.48544398259676E-2</v>
      </c>
      <c r="AP476" s="60">
        <v>2.00036717892609E-2</v>
      </c>
      <c r="AQ476" s="60">
        <v>3.0562173563737801E-2</v>
      </c>
      <c r="AR476" s="60">
        <v>4.8546986627309998</v>
      </c>
    </row>
    <row r="477" spans="1:44">
      <c r="A477">
        <v>0</v>
      </c>
      <c r="B477">
        <v>472</v>
      </c>
      <c r="C477" s="59" t="s">
        <v>1069</v>
      </c>
      <c r="D477" t="s">
        <v>880</v>
      </c>
      <c r="E477" t="s">
        <v>313</v>
      </c>
      <c r="F477" s="60">
        <v>8.1331945890252708</v>
      </c>
      <c r="G477" s="60">
        <v>8.1286839280289307</v>
      </c>
      <c r="H477" s="60">
        <v>4.5106609963472301E-3</v>
      </c>
      <c r="I477" s="60">
        <v>61249.989303664697</v>
      </c>
      <c r="J477" s="60">
        <v>138123.74693024901</v>
      </c>
      <c r="K477" s="60">
        <v>5.5198833600289196E-3</v>
      </c>
      <c r="L477" s="60">
        <v>60403.508516436603</v>
      </c>
      <c r="M477" s="60">
        <v>1.2482033156962599E-2</v>
      </c>
      <c r="N477" s="60">
        <v>136589.58838852801</v>
      </c>
      <c r="O477" s="60">
        <v>2.1556700560740398E-5</v>
      </c>
      <c r="P477" s="60">
        <v>262.92920426713403</v>
      </c>
      <c r="Q477" s="60">
        <v>5.0431460294208304E-4</v>
      </c>
      <c r="R477" s="60">
        <v>82.937407768635694</v>
      </c>
      <c r="S477" s="60">
        <v>4.6860670249361898E-3</v>
      </c>
      <c r="T477" s="60">
        <v>770.61516226141305</v>
      </c>
      <c r="U477" s="60">
        <v>1.1056232842035301E-3</v>
      </c>
      <c r="V477" s="60">
        <v>7.2158244875960295E-4</v>
      </c>
      <c r="W477" s="60">
        <v>9.6901007182144703E-5</v>
      </c>
      <c r="X477" s="60">
        <v>2.8713982826178398E-4</v>
      </c>
      <c r="Y477" s="60">
        <v>39.637404062720002</v>
      </c>
      <c r="Z477" s="60">
        <v>1.19748140487306E-3</v>
      </c>
      <c r="AA477" s="60">
        <v>61.418129764912102</v>
      </c>
      <c r="AB477" s="60">
        <v>5.2510830784184203E-3</v>
      </c>
      <c r="AC477" s="60">
        <v>3.2403446319680902</v>
      </c>
      <c r="AD477" s="60">
        <v>9.4957285710627296E-2</v>
      </c>
      <c r="AE477" s="60">
        <v>4.05698807661883</v>
      </c>
      <c r="AF477" s="60">
        <v>6.6760355999993901E-2</v>
      </c>
      <c r="AG477" s="60">
        <v>1.80289302731685</v>
      </c>
      <c r="AH477" s="60">
        <v>2.4009402578570298E-3</v>
      </c>
      <c r="AI477" s="60">
        <v>1.3526779616632401</v>
      </c>
      <c r="AJ477" s="60">
        <v>3.1581216852504101</v>
      </c>
      <c r="AK477" s="60">
        <v>276.85635519008002</v>
      </c>
      <c r="AL477" s="60">
        <v>0.52253947596296602</v>
      </c>
      <c r="AM477" s="60">
        <v>104.605652773128</v>
      </c>
      <c r="AN477" s="60">
        <v>0.103004328754651</v>
      </c>
      <c r="AO477" s="60">
        <v>2.3388331793512001E-2</v>
      </c>
      <c r="AP477" s="60">
        <v>3.1495785834675001E-2</v>
      </c>
      <c r="AQ477" s="60">
        <v>4.81202111264636E-2</v>
      </c>
      <c r="AR477" s="60">
        <v>7.6437297039096803</v>
      </c>
    </row>
    <row r="478" spans="1:44">
      <c r="A478">
        <v>0</v>
      </c>
      <c r="B478">
        <v>473</v>
      </c>
      <c r="C478" s="59" t="s">
        <v>1070</v>
      </c>
      <c r="D478" t="s">
        <v>880</v>
      </c>
      <c r="E478" t="s">
        <v>466</v>
      </c>
      <c r="F478" s="60">
        <v>8.5251610469381607</v>
      </c>
      <c r="G478" s="60">
        <v>8.5203424897506608</v>
      </c>
      <c r="H478" s="60">
        <v>4.8185571874981301E-3</v>
      </c>
      <c r="I478" s="60">
        <v>148308.14173213099</v>
      </c>
      <c r="J478" s="60">
        <v>334763.03207453003</v>
      </c>
      <c r="K478" s="60">
        <v>1.33572201791902E-2</v>
      </c>
      <c r="L478" s="60">
        <v>146166.66879087899</v>
      </c>
      <c r="M478" s="60">
        <v>3.0268232986804901E-2</v>
      </c>
      <c r="N478" s="60">
        <v>331222.12006059103</v>
      </c>
      <c r="O478" s="60">
        <v>7.3029336220053096E-5</v>
      </c>
      <c r="P478" s="60">
        <v>890.74602146981101</v>
      </c>
      <c r="Q478" s="60">
        <v>1.02997765966954E-3</v>
      </c>
      <c r="R478" s="60">
        <v>168.780067209956</v>
      </c>
      <c r="S478" s="60">
        <v>9.5704695255811809E-3</v>
      </c>
      <c r="T478" s="60">
        <v>1568.2191398964701</v>
      </c>
      <c r="U478" s="60">
        <v>2.3560944715063999E-3</v>
      </c>
      <c r="V478" s="60">
        <v>1.5026959965318101E-3</v>
      </c>
      <c r="W478" s="60">
        <v>2.77274075330794E-4</v>
      </c>
      <c r="X478" s="60">
        <v>5.76124399643789E-4</v>
      </c>
      <c r="Y478" s="60">
        <v>83.466189201654501</v>
      </c>
      <c r="Z478" s="60">
        <v>2.4629918854990099E-3</v>
      </c>
      <c r="AA478" s="60">
        <v>126.26247422913799</v>
      </c>
      <c r="AB478" s="60">
        <v>1.4892531100516099E-2</v>
      </c>
      <c r="AC478" s="60">
        <v>9.1899009189756793</v>
      </c>
      <c r="AD478" s="60">
        <v>0.268347935486976</v>
      </c>
      <c r="AE478" s="60">
        <v>11.464990458695301</v>
      </c>
      <c r="AF478" s="60">
        <v>0.18908594503606699</v>
      </c>
      <c r="AG478" s="60">
        <v>5.1063498203810296</v>
      </c>
      <c r="AH478" s="60">
        <v>5.6879888063254801E-3</v>
      </c>
      <c r="AI478" s="60">
        <v>3.2045849867958398</v>
      </c>
      <c r="AJ478" s="60">
        <v>6.7744585107665598</v>
      </c>
      <c r="AK478" s="60">
        <v>593.88208517637702</v>
      </c>
      <c r="AL478" s="60">
        <v>1.14215148463315</v>
      </c>
      <c r="AM478" s="60">
        <v>228.64397258345201</v>
      </c>
      <c r="AN478" s="60">
        <v>0.27930071274991097</v>
      </c>
      <c r="AO478" s="60">
        <v>6.3418476154797399E-2</v>
      </c>
      <c r="AP478" s="60">
        <v>8.5402182336476604E-2</v>
      </c>
      <c r="AQ478" s="60">
        <v>0.13048005425863701</v>
      </c>
      <c r="AR478" s="60">
        <v>20.726305196889601</v>
      </c>
    </row>
    <row r="479" spans="1:44">
      <c r="A479">
        <v>0</v>
      </c>
      <c r="B479">
        <v>474</v>
      </c>
      <c r="C479" s="59" t="s">
        <v>1071</v>
      </c>
      <c r="D479" t="s">
        <v>880</v>
      </c>
      <c r="E479" t="s">
        <v>472</v>
      </c>
      <c r="F479" s="60">
        <v>8.0859330547857802</v>
      </c>
      <c r="G479" s="60">
        <v>8.0829048617736596</v>
      </c>
      <c r="H479" s="60">
        <v>3.02819301212054E-3</v>
      </c>
      <c r="I479" s="60">
        <v>20284.090580324399</v>
      </c>
      <c r="J479" s="60">
        <v>45773.541940806303</v>
      </c>
      <c r="K479" s="60">
        <v>1.8228262697367499E-3</v>
      </c>
      <c r="L479" s="60">
        <v>19946.997957480598</v>
      </c>
      <c r="M479" s="60">
        <v>4.1255601087750301E-3</v>
      </c>
      <c r="N479" s="60">
        <v>45145.574446369901</v>
      </c>
      <c r="O479" s="60">
        <v>8.4720935263438007E-6</v>
      </c>
      <c r="P479" s="60">
        <v>103.33496088985</v>
      </c>
      <c r="Q479" s="60">
        <v>2.1899318267538801E-4</v>
      </c>
      <c r="R479" s="60">
        <v>35.080385555642103</v>
      </c>
      <c r="S479" s="60">
        <v>2.0349046702407701E-3</v>
      </c>
      <c r="T479" s="60">
        <v>325.95525714834997</v>
      </c>
      <c r="U479" s="60">
        <v>4.8688755149420298E-4</v>
      </c>
      <c r="V479" s="60">
        <v>3.4396820939909799E-4</v>
      </c>
      <c r="W479" s="60">
        <v>3.5162744921527098E-5</v>
      </c>
      <c r="X479" s="60">
        <v>1.0775659717357801E-4</v>
      </c>
      <c r="Y479" s="60">
        <v>17.9180603122227</v>
      </c>
      <c r="Z479" s="60">
        <v>5.2528551871246297E-4</v>
      </c>
      <c r="AA479" s="60">
        <v>26.847256580878501</v>
      </c>
      <c r="AB479" s="60">
        <v>1.9089757361762901E-3</v>
      </c>
      <c r="AC479" s="60">
        <v>1.1779930324658401</v>
      </c>
      <c r="AD479" s="60">
        <v>3.4668321043215697E-2</v>
      </c>
      <c r="AE479" s="60">
        <v>1.48118139704765</v>
      </c>
      <c r="AF479" s="60">
        <v>2.4308878774297001E-2</v>
      </c>
      <c r="AG479" s="60">
        <v>0.656472054224437</v>
      </c>
      <c r="AH479" s="60">
        <v>9.2589142945065698E-4</v>
      </c>
      <c r="AI479" s="60">
        <v>0.52164268868900499</v>
      </c>
      <c r="AJ479" s="60">
        <v>1.21404760055701</v>
      </c>
      <c r="AK479" s="60">
        <v>106.429335920546</v>
      </c>
      <c r="AL479" s="60">
        <v>0.204185114093617</v>
      </c>
      <c r="AM479" s="60">
        <v>40.875222119739298</v>
      </c>
      <c r="AN479" s="60">
        <v>3.7329100885152899E-2</v>
      </c>
      <c r="AO479" s="60">
        <v>8.4760079398436793E-3</v>
      </c>
      <c r="AP479" s="60">
        <v>1.1414180384664E-2</v>
      </c>
      <c r="AQ479" s="60">
        <v>1.7438912560645298E-2</v>
      </c>
      <c r="AR479" s="60">
        <v>2.77011229242345</v>
      </c>
    </row>
    <row r="480" spans="1:44">
      <c r="A480">
        <v>0</v>
      </c>
      <c r="B480">
        <v>475</v>
      </c>
      <c r="C480" s="59" t="s">
        <v>1072</v>
      </c>
      <c r="D480" t="s">
        <v>880</v>
      </c>
      <c r="E480" t="s">
        <v>855</v>
      </c>
      <c r="F480" s="60">
        <v>8.2061494978517402</v>
      </c>
      <c r="G480" s="60">
        <v>8.2020144650244404</v>
      </c>
      <c r="H480" s="60">
        <v>4.13503282730687E-3</v>
      </c>
      <c r="I480" s="60">
        <v>70170.488001195597</v>
      </c>
      <c r="J480" s="60">
        <v>158235.039907005</v>
      </c>
      <c r="K480" s="60">
        <v>6.3309792666196799E-3</v>
      </c>
      <c r="L480" s="60">
        <v>69279.246517745807</v>
      </c>
      <c r="M480" s="60">
        <v>1.43030091621256E-2</v>
      </c>
      <c r="N480" s="60">
        <v>156516.339093549</v>
      </c>
      <c r="O480" s="60">
        <v>2.3935900427111199E-5</v>
      </c>
      <c r="P480" s="60">
        <v>291.9485398512</v>
      </c>
      <c r="Q480" s="60">
        <v>6.3260122996867095E-4</v>
      </c>
      <c r="R480" s="60">
        <v>99.795436320771103</v>
      </c>
      <c r="S480" s="60">
        <v>5.8781175810848404E-3</v>
      </c>
      <c r="T480" s="60">
        <v>927.25476632713696</v>
      </c>
      <c r="U480" s="60">
        <v>1.42606187511311E-3</v>
      </c>
      <c r="V480" s="60">
        <v>1.0545888443002701E-3</v>
      </c>
      <c r="W480" s="60">
        <v>9.8940766337943906E-5</v>
      </c>
      <c r="X480" s="60">
        <v>2.72532264474896E-4</v>
      </c>
      <c r="Y480" s="60">
        <v>53.253530451063398</v>
      </c>
      <c r="Z480" s="60">
        <v>1.51665355136898E-3</v>
      </c>
      <c r="AA480" s="60">
        <v>77.308657638828905</v>
      </c>
      <c r="AB480" s="60">
        <v>5.6297763566134397E-3</v>
      </c>
      <c r="AC480" s="60">
        <v>3.47402913340074</v>
      </c>
      <c r="AD480" s="60">
        <v>0.10266602996035699</v>
      </c>
      <c r="AE480" s="60">
        <v>4.3863391450788498</v>
      </c>
      <c r="AF480" s="60">
        <v>7.1801240121374302E-2</v>
      </c>
      <c r="AG480" s="60">
        <v>1.93902433904847</v>
      </c>
      <c r="AH480" s="60">
        <v>2.4097961945033402E-3</v>
      </c>
      <c r="AI480" s="60">
        <v>1.35766735291503</v>
      </c>
      <c r="AJ480" s="60">
        <v>2.8938269063278601</v>
      </c>
      <c r="AK480" s="60">
        <v>253.68698539346801</v>
      </c>
      <c r="AL480" s="60">
        <v>0.480969693187626</v>
      </c>
      <c r="AM480" s="60">
        <v>96.283919271868299</v>
      </c>
      <c r="AN480" s="60">
        <v>0.105209282137032</v>
      </c>
      <c r="AO480" s="60">
        <v>2.3888992896702099E-2</v>
      </c>
      <c r="AP480" s="60">
        <v>3.2170002000852398E-2</v>
      </c>
      <c r="AQ480" s="60">
        <v>4.9150287239477897E-2</v>
      </c>
      <c r="AR480" s="60">
        <v>7.80735455218952</v>
      </c>
    </row>
    <row r="481" spans="1:44">
      <c r="A481">
        <v>0</v>
      </c>
      <c r="B481">
        <v>476</v>
      </c>
      <c r="C481" s="59" t="s">
        <v>1073</v>
      </c>
      <c r="D481" t="s">
        <v>880</v>
      </c>
      <c r="E481" t="s">
        <v>1074</v>
      </c>
      <c r="F481" s="60">
        <v>8.2017206685802702</v>
      </c>
      <c r="G481" s="60">
        <v>8.1992649841517693</v>
      </c>
      <c r="H481" s="60">
        <v>2.4556844284973102E-3</v>
      </c>
      <c r="I481" s="60">
        <v>4371.9412119902499</v>
      </c>
      <c r="J481" s="60">
        <v>9860.6927866784008</v>
      </c>
      <c r="K481" s="60">
        <v>3.9467462836751099E-4</v>
      </c>
      <c r="L481" s="60">
        <v>4318.8833388127196</v>
      </c>
      <c r="M481" s="60">
        <v>8.9096900554733204E-4</v>
      </c>
      <c r="N481" s="60">
        <v>9749.7810015640207</v>
      </c>
      <c r="O481" s="60">
        <v>1.3150930339325599E-6</v>
      </c>
      <c r="P481" s="60">
        <v>16.0403195273249</v>
      </c>
      <c r="Q481" s="60">
        <v>4.5803744339502098E-5</v>
      </c>
      <c r="R481" s="60">
        <v>6.9773191856277696</v>
      </c>
      <c r="S481" s="60">
        <v>4.2561458798806502E-4</v>
      </c>
      <c r="T481" s="60">
        <v>64.8312311224729</v>
      </c>
      <c r="U481" s="60">
        <v>1.05104250181833E-4</v>
      </c>
      <c r="V481" s="60">
        <v>8.4605461126626894E-5</v>
      </c>
      <c r="W481" s="60">
        <v>5.1755738070394501E-6</v>
      </c>
      <c r="X481" s="60">
        <v>1.53232152481666E-5</v>
      </c>
      <c r="Y481" s="60">
        <v>4.0473386141425696</v>
      </c>
      <c r="Z481" s="60">
        <v>1.1123599109287501E-4</v>
      </c>
      <c r="AA481" s="60">
        <v>5.6447065246144401</v>
      </c>
      <c r="AB481" s="60">
        <v>2.83681698711878E-4</v>
      </c>
      <c r="AC481" s="60">
        <v>0.17505464222925399</v>
      </c>
      <c r="AD481" s="60">
        <v>5.0914159788133899E-3</v>
      </c>
      <c r="AE481" s="60">
        <v>0.21752742577435299</v>
      </c>
      <c r="AF481" s="60">
        <v>3.5965130180257601E-3</v>
      </c>
      <c r="AG481" s="60">
        <v>9.7125429391861307E-2</v>
      </c>
      <c r="AH481" s="60">
        <v>1.39359422632024E-4</v>
      </c>
      <c r="AI481" s="60">
        <v>7.8514414976956798E-2</v>
      </c>
      <c r="AJ481" s="60">
        <v>0.16041290180096099</v>
      </c>
      <c r="AK481" s="60">
        <v>14.062577615516</v>
      </c>
      <c r="AL481" s="60">
        <v>2.6596480481216302E-2</v>
      </c>
      <c r="AM481" s="60">
        <v>5.3242718113847598</v>
      </c>
      <c r="AN481" s="60">
        <v>5.2975256706777E-3</v>
      </c>
      <c r="AO481" s="60">
        <v>1.202865078364E-3</v>
      </c>
      <c r="AP481" s="60">
        <v>1.61983344133134E-3</v>
      </c>
      <c r="AQ481" s="60">
        <v>2.4748271509823601E-3</v>
      </c>
      <c r="AR481" s="60">
        <v>0.39311798655214297</v>
      </c>
    </row>
    <row r="482" spans="1:44">
      <c r="A482">
        <v>0</v>
      </c>
      <c r="B482">
        <v>477</v>
      </c>
      <c r="C482" s="59" t="s">
        <v>1075</v>
      </c>
      <c r="D482" t="s">
        <v>880</v>
      </c>
      <c r="E482" t="s">
        <v>1076</v>
      </c>
      <c r="F482" s="60">
        <v>7.0103879073177202</v>
      </c>
      <c r="G482" s="60">
        <v>7.0069977300606103</v>
      </c>
      <c r="H482" s="60">
        <v>3.3901772571178798E-3</v>
      </c>
      <c r="I482" s="60">
        <v>50336.125226764103</v>
      </c>
      <c r="J482" s="60">
        <v>113492.956017858</v>
      </c>
      <c r="K482" s="60">
        <v>4.5509619824608202E-3</v>
      </c>
      <c r="L482" s="60">
        <v>49800.702829364098</v>
      </c>
      <c r="M482" s="60">
        <v>1.02693281839651E-2</v>
      </c>
      <c r="N482" s="60">
        <v>112376.18840101099</v>
      </c>
      <c r="O482" s="60">
        <v>1.1978243444078299E-5</v>
      </c>
      <c r="P482" s="60">
        <v>146.09981747417001</v>
      </c>
      <c r="Q482" s="60">
        <v>4.4985776762857801E-4</v>
      </c>
      <c r="R482" s="60">
        <v>70.112354437868504</v>
      </c>
      <c r="S482" s="60">
        <v>4.1800996440593003E-3</v>
      </c>
      <c r="T482" s="60">
        <v>651.45757388427398</v>
      </c>
      <c r="U482" s="60">
        <v>1.00785872874107E-3</v>
      </c>
      <c r="V482" s="60">
        <v>7.8080868003838305E-4</v>
      </c>
      <c r="W482" s="60">
        <v>4.9600903390834801E-5</v>
      </c>
      <c r="X482" s="60">
        <v>1.7744914531185401E-4</v>
      </c>
      <c r="Y482" s="60">
        <v>38.327363245843301</v>
      </c>
      <c r="Z482" s="60">
        <v>1.08452504337562E-3</v>
      </c>
      <c r="AA482" s="60">
        <v>55.186706384465602</v>
      </c>
      <c r="AB482" s="60">
        <v>2.7166941953461598E-3</v>
      </c>
      <c r="AC482" s="60">
        <v>1.6764209061495601</v>
      </c>
      <c r="AD482" s="60">
        <v>4.91068639967659E-2</v>
      </c>
      <c r="AE482" s="60">
        <v>2.0980587242367399</v>
      </c>
      <c r="AF482" s="60">
        <v>3.4533823878203501E-2</v>
      </c>
      <c r="AG482" s="60">
        <v>0.93260123233325798</v>
      </c>
      <c r="AH482" s="60">
        <v>1.43085727151017E-3</v>
      </c>
      <c r="AI482" s="60">
        <v>0.80613796661604897</v>
      </c>
      <c r="AJ482" s="60">
        <v>1.7918738549673301</v>
      </c>
      <c r="AK482" s="60">
        <v>157.08440455717201</v>
      </c>
      <c r="AL482" s="60">
        <v>0.29598962764433401</v>
      </c>
      <c r="AM482" s="60">
        <v>59.253299775584701</v>
      </c>
      <c r="AN482" s="60">
        <v>5.1817061572684897E-2</v>
      </c>
      <c r="AO482" s="60">
        <v>1.1765668104527199E-2</v>
      </c>
      <c r="AP482" s="60">
        <v>1.58441858322779E-2</v>
      </c>
      <c r="AQ482" s="60">
        <v>2.4207207635879802E-2</v>
      </c>
      <c r="AR482" s="60">
        <v>3.8452326955683001</v>
      </c>
    </row>
    <row r="483" spans="1:44">
      <c r="A483">
        <v>0</v>
      </c>
      <c r="B483">
        <v>478</v>
      </c>
      <c r="C483" s="59" t="s">
        <v>1077</v>
      </c>
      <c r="D483" t="s">
        <v>880</v>
      </c>
      <c r="E483" t="s">
        <v>315</v>
      </c>
      <c r="F483" s="60">
        <v>8.1379499347389395</v>
      </c>
      <c r="G483" s="60">
        <v>8.1352357339296493</v>
      </c>
      <c r="H483" s="60">
        <v>2.7142008092884101E-3</v>
      </c>
      <c r="I483" s="60">
        <v>14902.3243900119</v>
      </c>
      <c r="J483" s="60">
        <v>33664.783115324899</v>
      </c>
      <c r="K483" s="60">
        <v>1.3454369093876799E-3</v>
      </c>
      <c r="L483" s="60">
        <v>14722.9759242777</v>
      </c>
      <c r="M483" s="60">
        <v>3.0453269167180601E-3</v>
      </c>
      <c r="N483" s="60">
        <v>33324.695170433697</v>
      </c>
      <c r="O483" s="60">
        <v>4.4748975908322303E-6</v>
      </c>
      <c r="P483" s="60">
        <v>54.580767563160997</v>
      </c>
      <c r="Q483" s="60">
        <v>1.2472600484149699E-4</v>
      </c>
      <c r="R483" s="60">
        <v>19.385621870590999</v>
      </c>
      <c r="S483" s="60">
        <v>1.1589676246269701E-3</v>
      </c>
      <c r="T483" s="60">
        <v>180.12510102772899</v>
      </c>
      <c r="U483" s="60">
        <v>2.9068412570340302E-4</v>
      </c>
      <c r="V483" s="60">
        <v>2.1944907548992199E-4</v>
      </c>
      <c r="W483" s="60">
        <v>2.1113681162952299E-5</v>
      </c>
      <c r="X483" s="60">
        <v>5.01213690505287E-5</v>
      </c>
      <c r="Y483" s="60">
        <v>10.9201712068191</v>
      </c>
      <c r="Z483" s="60">
        <v>3.0495493790865598E-4</v>
      </c>
      <c r="AA483" s="60">
        <v>15.5178051359749</v>
      </c>
      <c r="AB483" s="60">
        <v>1.2179419648434501E-3</v>
      </c>
      <c r="AC483" s="60">
        <v>0.75156908563286795</v>
      </c>
      <c r="AD483" s="60">
        <v>2.22002361351815E-2</v>
      </c>
      <c r="AE483" s="60">
        <v>0.94849060421778597</v>
      </c>
      <c r="AF483" s="60">
        <v>1.55307126665283E-2</v>
      </c>
      <c r="AG483" s="60">
        <v>0.419413784668073</v>
      </c>
      <c r="AH483" s="60">
        <v>5.1044705914092905E-4</v>
      </c>
      <c r="AI483" s="60">
        <v>0.28758336873318902</v>
      </c>
      <c r="AJ483" s="60">
        <v>0.61463241370852995</v>
      </c>
      <c r="AK483" s="60">
        <v>53.881676135456601</v>
      </c>
      <c r="AL483" s="60">
        <v>0.104617131511425</v>
      </c>
      <c r="AM483" s="60">
        <v>20.9429982545096</v>
      </c>
      <c r="AN483" s="60">
        <v>2.3075304578510199E-2</v>
      </c>
      <c r="AO483" s="60">
        <v>5.2395173063406898E-3</v>
      </c>
      <c r="AP483" s="60">
        <v>7.0557745068717996E-3</v>
      </c>
      <c r="AQ483" s="60">
        <v>1.07800127652977E-2</v>
      </c>
      <c r="AR483" s="60">
        <v>1.7123687243635199</v>
      </c>
    </row>
    <row r="484" spans="1:44">
      <c r="A484">
        <v>0</v>
      </c>
      <c r="B484">
        <v>479</v>
      </c>
      <c r="C484" s="59" t="s">
        <v>1078</v>
      </c>
      <c r="D484" t="s">
        <v>880</v>
      </c>
      <c r="E484" t="s">
        <v>1079</v>
      </c>
      <c r="F484" s="60">
        <v>8.5651949772742295</v>
      </c>
      <c r="G484" s="60">
        <v>8.5599510191238597</v>
      </c>
      <c r="H484" s="60">
        <v>5.2439581503715997E-3</v>
      </c>
      <c r="I484" s="60">
        <v>624745.86258637498</v>
      </c>
      <c r="J484" s="60">
        <v>1404657.1615508599</v>
      </c>
      <c r="K484" s="60">
        <v>5.58772405040786E-2</v>
      </c>
      <c r="L484" s="60">
        <v>611458.82123230305</v>
      </c>
      <c r="M484" s="60">
        <v>0.12655420763459799</v>
      </c>
      <c r="N484" s="60">
        <v>1384869.5090193499</v>
      </c>
      <c r="O484" s="60">
        <v>5.5650089559600396E-4</v>
      </c>
      <c r="P484" s="60">
        <v>6787.6963471621002</v>
      </c>
      <c r="Q484" s="60">
        <v>4.7693432525677502E-3</v>
      </c>
      <c r="R484" s="60">
        <v>784.01329388615602</v>
      </c>
      <c r="S484" s="60">
        <v>4.4316166393596597E-2</v>
      </c>
      <c r="T484" s="60">
        <v>7284.6244713208798</v>
      </c>
      <c r="U484" s="60">
        <v>1.0985290691768399E-2</v>
      </c>
      <c r="V484" s="60">
        <v>6.7221396277784397E-3</v>
      </c>
      <c r="W484" s="60">
        <v>1.4152074648227299E-3</v>
      </c>
      <c r="X484" s="60">
        <v>2.84794359916725E-3</v>
      </c>
      <c r="Y484" s="60">
        <v>383.88340084135001</v>
      </c>
      <c r="Z484" s="60">
        <v>1.1442820259873801E-2</v>
      </c>
      <c r="AA484" s="60">
        <v>587.52501552078797</v>
      </c>
      <c r="AB484" s="60">
        <v>7.7574979587266696E-2</v>
      </c>
      <c r="AC484" s="60">
        <v>47.8700612667404</v>
      </c>
      <c r="AD484" s="60">
        <v>1.4014135946355699</v>
      </c>
      <c r="AE484" s="60">
        <v>59.874481471322497</v>
      </c>
      <c r="AF484" s="60">
        <v>0.98588997622743901</v>
      </c>
      <c r="AG484" s="60">
        <v>26.6243961287772</v>
      </c>
      <c r="AH484" s="60">
        <v>2.97698759683491E-2</v>
      </c>
      <c r="AI484" s="60">
        <v>16.772202062232498</v>
      </c>
      <c r="AJ484" s="60">
        <v>36.767435851228903</v>
      </c>
      <c r="AK484" s="60">
        <v>3223.21281253898</v>
      </c>
      <c r="AL484" s="60">
        <v>6.3071241716573301</v>
      </c>
      <c r="AM484" s="60">
        <v>1262.6047819287601</v>
      </c>
      <c r="AN484" s="60">
        <v>1.4414184253539399</v>
      </c>
      <c r="AO484" s="60">
        <v>0.32729081065066401</v>
      </c>
      <c r="AP484" s="60">
        <v>0.44074452689115901</v>
      </c>
      <c r="AQ484" s="60">
        <v>0.67338308781211798</v>
      </c>
      <c r="AR484" s="60">
        <v>106.964561265035</v>
      </c>
    </row>
    <row r="485" spans="1:44">
      <c r="A485">
        <v>0</v>
      </c>
      <c r="B485">
        <v>480</v>
      </c>
      <c r="C485" s="59" t="s">
        <v>1080</v>
      </c>
      <c r="D485" t="s">
        <v>880</v>
      </c>
      <c r="E485" t="s">
        <v>1081</v>
      </c>
      <c r="F485" s="60">
        <v>8.3896535798718794</v>
      </c>
      <c r="G485" s="60">
        <v>8.3807729352097606</v>
      </c>
      <c r="H485" s="60">
        <v>8.8806446621188008E-3</v>
      </c>
      <c r="I485" s="60">
        <v>469065.72123013099</v>
      </c>
      <c r="J485" s="60">
        <v>1057017.6250134101</v>
      </c>
      <c r="K485" s="60">
        <v>4.1848851886718802E-2</v>
      </c>
      <c r="L485" s="60">
        <v>457947.62614862103</v>
      </c>
      <c r="M485" s="60">
        <v>9.5008709700516003E-2</v>
      </c>
      <c r="N485" s="60">
        <v>1039670.4117133199</v>
      </c>
      <c r="O485" s="60">
        <v>4.6620426577515298E-4</v>
      </c>
      <c r="P485" s="60">
        <v>5686.33944145645</v>
      </c>
      <c r="Q485" s="60">
        <v>4.5477618298530101E-3</v>
      </c>
      <c r="R485" s="60">
        <v>751.30215476155104</v>
      </c>
      <c r="S485" s="60">
        <v>4.2255621738671402E-2</v>
      </c>
      <c r="T485" s="60">
        <v>6980.4203733335798</v>
      </c>
      <c r="U485" s="60">
        <v>1.016011304846E-2</v>
      </c>
      <c r="V485" s="60">
        <v>6.5413049072145998E-3</v>
      </c>
      <c r="W485" s="60">
        <v>1.03349999760162E-3</v>
      </c>
      <c r="X485" s="60">
        <v>2.5853081436437802E-3</v>
      </c>
      <c r="Y485" s="60">
        <v>361.923423976273</v>
      </c>
      <c r="Z485" s="60">
        <v>1.08347761371041E-2</v>
      </c>
      <c r="AA485" s="60">
        <v>555.68512152356698</v>
      </c>
      <c r="AB485" s="60">
        <v>5.6697560722095502E-2</v>
      </c>
      <c r="AC485" s="60">
        <v>34.986998641594901</v>
      </c>
      <c r="AD485" s="60">
        <v>1.02804696360784</v>
      </c>
      <c r="AE485" s="60">
        <v>43.922635765634702</v>
      </c>
      <c r="AF485" s="60">
        <v>0.72155420891930999</v>
      </c>
      <c r="AG485" s="60">
        <v>19.485891478647499</v>
      </c>
      <c r="AH485" s="60">
        <v>2.3353343887099299E-2</v>
      </c>
      <c r="AI485" s="60">
        <v>13.157159369295901</v>
      </c>
      <c r="AJ485" s="60">
        <v>29.458606344348599</v>
      </c>
      <c r="AK485" s="60">
        <v>2582.4851586835098</v>
      </c>
      <c r="AL485" s="60">
        <v>4.9327621899091003</v>
      </c>
      <c r="AM485" s="60">
        <v>987.47526758459605</v>
      </c>
      <c r="AN485" s="60">
        <v>1.0960003429932601</v>
      </c>
      <c r="AO485" s="60">
        <v>0.24885954154157</v>
      </c>
      <c r="AP485" s="60">
        <v>0.335125122125987</v>
      </c>
      <c r="AQ485" s="60">
        <v>0.51201567932570202</v>
      </c>
      <c r="AR485" s="60">
        <v>81.331828268960294</v>
      </c>
    </row>
    <row r="486" spans="1:44">
      <c r="A486">
        <v>0</v>
      </c>
      <c r="B486">
        <v>481</v>
      </c>
      <c r="C486" s="59" t="s">
        <v>1082</v>
      </c>
      <c r="D486" t="s">
        <v>880</v>
      </c>
      <c r="E486" t="s">
        <v>1083</v>
      </c>
      <c r="F486" s="60">
        <v>8.3419383702345602</v>
      </c>
      <c r="G486" s="60">
        <v>8.3391582353371305</v>
      </c>
      <c r="H486" s="60">
        <v>2.78013489743145E-3</v>
      </c>
      <c r="I486" s="60">
        <v>7065.7947528741997</v>
      </c>
      <c r="J486" s="60">
        <v>15946.8597519631</v>
      </c>
      <c r="K486" s="60">
        <v>6.3142833932723803E-4</v>
      </c>
      <c r="L486" s="60">
        <v>6909.6545315175699</v>
      </c>
      <c r="M486" s="60">
        <v>1.4337317249709101E-3</v>
      </c>
      <c r="N486" s="60">
        <v>15689.1768921567</v>
      </c>
      <c r="O486" s="60">
        <v>5.0788964399924601E-6</v>
      </c>
      <c r="P486" s="60">
        <v>61.947801137732803</v>
      </c>
      <c r="Q486" s="60">
        <v>7.3569951421034201E-5</v>
      </c>
      <c r="R486" s="60">
        <v>12.246303095523499</v>
      </c>
      <c r="S486" s="60">
        <v>6.8362095376768301E-4</v>
      </c>
      <c r="T486" s="60">
        <v>113.788941545309</v>
      </c>
      <c r="U486" s="60">
        <v>1.6710715525608801E-4</v>
      </c>
      <c r="V486" s="60">
        <v>1.0360813281768501E-4</v>
      </c>
      <c r="W486" s="60">
        <v>1.95619113786573E-5</v>
      </c>
      <c r="X486" s="60">
        <v>4.3937111059745699E-5</v>
      </c>
      <c r="Y486" s="60">
        <v>5.8734298277657304</v>
      </c>
      <c r="Z486" s="60">
        <v>1.7619206468984599E-4</v>
      </c>
      <c r="AA486" s="60">
        <v>9.0447197474169592</v>
      </c>
      <c r="AB486" s="60">
        <v>9.4697606579155599E-4</v>
      </c>
      <c r="AC486" s="60">
        <v>0.584361124279554</v>
      </c>
      <c r="AD486" s="60">
        <v>1.6866420149772399E-2</v>
      </c>
      <c r="AE486" s="60">
        <v>0.72060679631675695</v>
      </c>
      <c r="AF486" s="60">
        <v>1.1971682770018401E-2</v>
      </c>
      <c r="AG486" s="60">
        <v>0.32330060359949903</v>
      </c>
      <c r="AH486" s="60">
        <v>4.2241246884105598E-4</v>
      </c>
      <c r="AI486" s="60">
        <v>0.237985112478898</v>
      </c>
      <c r="AJ486" s="60">
        <v>0.52667582617764797</v>
      </c>
      <c r="AK486" s="60">
        <v>46.170972538287799</v>
      </c>
      <c r="AL486" s="60">
        <v>8.7630898906827195E-2</v>
      </c>
      <c r="AM486" s="60">
        <v>17.5425739200885</v>
      </c>
      <c r="AN486" s="60">
        <v>1.95150171726634E-2</v>
      </c>
      <c r="AO486" s="60">
        <v>4.43111245957229E-3</v>
      </c>
      <c r="AP486" s="60">
        <v>5.9671393269135802E-3</v>
      </c>
      <c r="AQ486" s="60">
        <v>9.1167653861775697E-3</v>
      </c>
      <c r="AR486" s="60">
        <v>1.4481674531397799</v>
      </c>
    </row>
    <row r="487" spans="1:44">
      <c r="A487">
        <v>0</v>
      </c>
      <c r="B487">
        <v>482</v>
      </c>
      <c r="C487" s="59" t="s">
        <v>1084</v>
      </c>
      <c r="D487" t="s">
        <v>880</v>
      </c>
      <c r="E487" t="s">
        <v>1085</v>
      </c>
      <c r="F487" s="60">
        <v>8.1840591643478309</v>
      </c>
      <c r="G487" s="60">
        <v>8.1808469845045</v>
      </c>
      <c r="H487" s="60">
        <v>3.2121798433273302E-3</v>
      </c>
      <c r="I487" s="60">
        <v>34866.824267915799</v>
      </c>
      <c r="J487" s="60">
        <v>78589.853795453295</v>
      </c>
      <c r="K487" s="60">
        <v>3.1446586079903801E-3</v>
      </c>
      <c r="L487" s="60">
        <v>34411.671519094802</v>
      </c>
      <c r="M487" s="60">
        <v>7.1094643123913396E-3</v>
      </c>
      <c r="N487" s="60">
        <v>77798.127266693395</v>
      </c>
      <c r="O487" s="60">
        <v>1.4288612675949101E-5</v>
      </c>
      <c r="P487" s="60">
        <v>174.27961901603501</v>
      </c>
      <c r="Q487" s="60">
        <v>2.5308581110372E-4</v>
      </c>
      <c r="R487" s="60">
        <v>40.591901393342603</v>
      </c>
      <c r="S487" s="60">
        <v>2.3516918290139199E-3</v>
      </c>
      <c r="T487" s="60">
        <v>377.16568133232499</v>
      </c>
      <c r="U487" s="60">
        <v>5.8243754321369505E-4</v>
      </c>
      <c r="V487" s="60">
        <v>4.0019974554800003E-4</v>
      </c>
      <c r="W487" s="60">
        <v>5.83715873197477E-5</v>
      </c>
      <c r="X487" s="60">
        <v>1.23866210345947E-4</v>
      </c>
      <c r="Y487" s="60">
        <v>21.1528288301472</v>
      </c>
      <c r="Z487" s="60">
        <v>6.0760372915183295E-4</v>
      </c>
      <c r="AA487" s="60">
        <v>31.0490678862169</v>
      </c>
      <c r="AB487" s="60">
        <v>3.2621812978849999E-3</v>
      </c>
      <c r="AC487" s="60">
        <v>2.01303074037292</v>
      </c>
      <c r="AD487" s="60">
        <v>5.8694921760538199E-2</v>
      </c>
      <c r="AE487" s="60">
        <v>2.5077022364164798</v>
      </c>
      <c r="AF487" s="60">
        <v>4.1396358952427402E-2</v>
      </c>
      <c r="AG487" s="60">
        <v>1.1179270360937501</v>
      </c>
      <c r="AH487" s="60">
        <v>1.24167246141101E-3</v>
      </c>
      <c r="AI487" s="60">
        <v>0.69955217279243997</v>
      </c>
      <c r="AJ487" s="60">
        <v>1.4598681312075701</v>
      </c>
      <c r="AK487" s="60">
        <v>127.97916297903301</v>
      </c>
      <c r="AL487" s="60">
        <v>0.247155358768956</v>
      </c>
      <c r="AM487" s="60">
        <v>49.477310001810402</v>
      </c>
      <c r="AN487" s="60">
        <v>5.7738454489821602E-2</v>
      </c>
      <c r="AO487" s="60">
        <v>1.3110189620194499E-2</v>
      </c>
      <c r="AP487" s="60">
        <v>1.76547807415363E-2</v>
      </c>
      <c r="AQ487" s="60">
        <v>2.6973484128090801E-2</v>
      </c>
      <c r="AR487" s="60">
        <v>4.28464652871941</v>
      </c>
    </row>
    <row r="488" spans="1:44">
      <c r="A488">
        <v>0</v>
      </c>
      <c r="B488">
        <v>483</v>
      </c>
      <c r="C488" s="59" t="s">
        <v>1086</v>
      </c>
      <c r="D488" t="s">
        <v>880</v>
      </c>
      <c r="E488" t="s">
        <v>865</v>
      </c>
      <c r="F488" s="60">
        <v>7.7383545966418898</v>
      </c>
      <c r="G488" s="60">
        <v>7.7358793921002302</v>
      </c>
      <c r="H488" s="60">
        <v>2.4752045416684999E-3</v>
      </c>
      <c r="I488" s="60">
        <v>18783.375144670001</v>
      </c>
      <c r="J488" s="60">
        <v>42390.756807908998</v>
      </c>
      <c r="K488" s="60">
        <v>1.6981170674890799E-3</v>
      </c>
      <c r="L488" s="60">
        <v>18582.318150187399</v>
      </c>
      <c r="M488" s="60">
        <v>3.83854736732097E-3</v>
      </c>
      <c r="N488" s="60">
        <v>42004.823919232796</v>
      </c>
      <c r="O488" s="60">
        <v>4.7833644315468301E-6</v>
      </c>
      <c r="P488" s="60">
        <v>58.3431680633376</v>
      </c>
      <c r="Q488" s="60">
        <v>1.4210118594792099E-4</v>
      </c>
      <c r="R488" s="60">
        <v>22.296462596899499</v>
      </c>
      <c r="S488" s="60">
        <v>1.3204238461695E-3</v>
      </c>
      <c r="T488" s="60">
        <v>207.172356790603</v>
      </c>
      <c r="U488" s="60">
        <v>3.2575358818712598E-4</v>
      </c>
      <c r="V488" s="60">
        <v>2.4124482152232499E-4</v>
      </c>
      <c r="W488" s="60">
        <v>2.3431666591485199E-5</v>
      </c>
      <c r="X488" s="60">
        <v>6.1077100073316602E-5</v>
      </c>
      <c r="Y488" s="60">
        <v>12.164888829071501</v>
      </c>
      <c r="Z488" s="60">
        <v>3.4480120728293902E-4</v>
      </c>
      <c r="AA488" s="60">
        <v>17.568642544074699</v>
      </c>
      <c r="AB488" s="60">
        <v>1.3077890185527799E-3</v>
      </c>
      <c r="AC488" s="60">
        <v>0.80701201308943404</v>
      </c>
      <c r="AD488" s="60">
        <v>2.3729080910063201E-2</v>
      </c>
      <c r="AE488" s="60">
        <v>1.013809499722</v>
      </c>
      <c r="AF488" s="60">
        <v>1.66477933603109E-2</v>
      </c>
      <c r="AG488" s="60">
        <v>0.44958104431796297</v>
      </c>
      <c r="AH488" s="60">
        <v>5.7923727258618195E-4</v>
      </c>
      <c r="AI488" s="60">
        <v>0.32633943748460797</v>
      </c>
      <c r="AJ488" s="60">
        <v>0.71098958743923502</v>
      </c>
      <c r="AK488" s="60">
        <v>62.328816104790903</v>
      </c>
      <c r="AL488" s="60">
        <v>0.119451955043926</v>
      </c>
      <c r="AM488" s="60">
        <v>23.912738285215699</v>
      </c>
      <c r="AN488" s="60">
        <v>2.4869822832874599E-2</v>
      </c>
      <c r="AO488" s="60">
        <v>5.6469837429051796E-3</v>
      </c>
      <c r="AP488" s="60">
        <v>7.6044880058013598E-3</v>
      </c>
      <c r="AQ488" s="60">
        <v>1.16183510841681E-2</v>
      </c>
      <c r="AR488" s="60">
        <v>1.84553606452226</v>
      </c>
    </row>
    <row r="489" spans="1:44">
      <c r="A489">
        <v>0</v>
      </c>
      <c r="B489">
        <v>484</v>
      </c>
      <c r="C489" s="59" t="s">
        <v>1087</v>
      </c>
      <c r="D489" t="s">
        <v>880</v>
      </c>
      <c r="E489" t="s">
        <v>1088</v>
      </c>
      <c r="F489" s="60">
        <v>8.0360905248598904</v>
      </c>
      <c r="G489" s="60">
        <v>8.0299722252377208</v>
      </c>
      <c r="H489" s="60">
        <v>6.1182996221678101E-3</v>
      </c>
      <c r="I489" s="60">
        <v>308478.10232957499</v>
      </c>
      <c r="J489" s="60">
        <v>695000.36703583098</v>
      </c>
      <c r="K489" s="60">
        <v>2.7814414340386999E-2</v>
      </c>
      <c r="L489" s="60">
        <v>304370.23826540803</v>
      </c>
      <c r="M489" s="60">
        <v>6.2858957217538397E-2</v>
      </c>
      <c r="N489" s="60">
        <v>687859.01983334997</v>
      </c>
      <c r="O489" s="60">
        <v>1.2503915323021299E-4</v>
      </c>
      <c r="P489" s="60">
        <v>1525.1148926256201</v>
      </c>
      <c r="Q489" s="60">
        <v>2.2753128482651502E-3</v>
      </c>
      <c r="R489" s="60">
        <v>365.86058594683601</v>
      </c>
      <c r="S489" s="60">
        <v>2.11417246825161E-2</v>
      </c>
      <c r="T489" s="60">
        <v>3399.3437242600598</v>
      </c>
      <c r="U489" s="60">
        <v>5.1866293778563303E-3</v>
      </c>
      <c r="V489" s="60">
        <v>3.4902720613426302E-3</v>
      </c>
      <c r="W489" s="60">
        <v>5.2072236205961703E-4</v>
      </c>
      <c r="X489" s="60">
        <v>1.1756349544540801E-3</v>
      </c>
      <c r="Y489" s="60">
        <v>187.195369923377</v>
      </c>
      <c r="Z489" s="60">
        <v>5.4604129099098103E-3</v>
      </c>
      <c r="AA489" s="60">
        <v>279.371755371272</v>
      </c>
      <c r="AB489" s="60">
        <v>2.8881338602006E-2</v>
      </c>
      <c r="AC489" s="60">
        <v>17.822130997639899</v>
      </c>
      <c r="AD489" s="60">
        <v>0.52265811814331298</v>
      </c>
      <c r="AE489" s="60">
        <v>22.3302270867053</v>
      </c>
      <c r="AF489" s="60">
        <v>0.367287480464351</v>
      </c>
      <c r="AG489" s="60">
        <v>9.9187613312010203</v>
      </c>
      <c r="AH489" s="60">
        <v>1.13014780408456E-2</v>
      </c>
      <c r="AI489" s="60">
        <v>6.3671972804472103</v>
      </c>
      <c r="AJ489" s="60">
        <v>13.6258977566065</v>
      </c>
      <c r="AK489" s="60">
        <v>1194.51267717306</v>
      </c>
      <c r="AL489" s="60">
        <v>2.2964824813627001</v>
      </c>
      <c r="AM489" s="60">
        <v>459.72612615017601</v>
      </c>
      <c r="AN489" s="60">
        <v>0.53423378608701699</v>
      </c>
      <c r="AO489" s="60">
        <v>0.121303982726993</v>
      </c>
      <c r="AP489" s="60">
        <v>0.16335336061865299</v>
      </c>
      <c r="AQ489" s="60">
        <v>0.249576442741371</v>
      </c>
      <c r="AR489" s="60">
        <v>39.644340280806802</v>
      </c>
    </row>
    <row r="490" spans="1:44">
      <c r="A490">
        <v>0</v>
      </c>
      <c r="B490">
        <v>485</v>
      </c>
      <c r="C490" s="59" t="s">
        <v>1089</v>
      </c>
      <c r="D490" t="s">
        <v>880</v>
      </c>
      <c r="E490" t="s">
        <v>1090</v>
      </c>
      <c r="F490" s="60">
        <v>7.3183196733188201</v>
      </c>
      <c r="G490" s="60">
        <v>7.3144719993231302</v>
      </c>
      <c r="H490" s="60">
        <v>3.8476739956898598E-3</v>
      </c>
      <c r="I490" s="60">
        <v>88068.372935332896</v>
      </c>
      <c r="J490" s="60">
        <v>198617.42990254899</v>
      </c>
      <c r="K490" s="60">
        <v>7.9591621173433803E-3</v>
      </c>
      <c r="L490" s="60">
        <v>87096.281820007993</v>
      </c>
      <c r="M490" s="60">
        <v>1.79889456374463E-2</v>
      </c>
      <c r="N490" s="60">
        <v>196851.157921481</v>
      </c>
      <c r="O490" s="60">
        <v>2.7766838152499301E-5</v>
      </c>
      <c r="P490" s="60">
        <v>338.67486538024201</v>
      </c>
      <c r="Q490" s="60">
        <v>5.9844491117544603E-4</v>
      </c>
      <c r="R490" s="60">
        <v>95.781544626489307</v>
      </c>
      <c r="S490" s="60">
        <v>5.5607560455285601E-3</v>
      </c>
      <c r="T490" s="60">
        <v>889.96241036971105</v>
      </c>
      <c r="U490" s="60">
        <v>1.3527205780731401E-3</v>
      </c>
      <c r="V490" s="60">
        <v>9.5278056011950001E-4</v>
      </c>
      <c r="W490" s="60">
        <v>1.12540485625911E-4</v>
      </c>
      <c r="X490" s="60">
        <v>2.8739953232773401E-4</v>
      </c>
      <c r="Y490" s="60">
        <v>49.642641742992701</v>
      </c>
      <c r="Z490" s="60">
        <v>1.43440146136924E-3</v>
      </c>
      <c r="AA490" s="60">
        <v>73.269441776794096</v>
      </c>
      <c r="AB490" s="60">
        <v>6.0445243553417403E-3</v>
      </c>
      <c r="AC490" s="60">
        <v>3.7299623249402498</v>
      </c>
      <c r="AD490" s="60">
        <v>0.109243461719063</v>
      </c>
      <c r="AE490" s="60">
        <v>4.6673556254904804</v>
      </c>
      <c r="AF490" s="60">
        <v>7.6831674000925498E-2</v>
      </c>
      <c r="AG490" s="60">
        <v>2.0748734373639799</v>
      </c>
      <c r="AH490" s="60">
        <v>2.6465085708682699E-3</v>
      </c>
      <c r="AI490" s="60">
        <v>1.4910299443827899</v>
      </c>
      <c r="AJ490" s="60">
        <v>3.2536532677196801</v>
      </c>
      <c r="AK490" s="60">
        <v>285.23111980143398</v>
      </c>
      <c r="AL490" s="60">
        <v>0.543227108522084</v>
      </c>
      <c r="AM490" s="60">
        <v>108.747049562699</v>
      </c>
      <c r="AN490" s="60">
        <v>0.11833291473497499</v>
      </c>
      <c r="AO490" s="60">
        <v>2.6868867194815099E-2</v>
      </c>
      <c r="AP490" s="60">
        <v>3.6182838783110301E-2</v>
      </c>
      <c r="AQ490" s="60">
        <v>5.5281208757050102E-2</v>
      </c>
      <c r="AR490" s="60">
        <v>8.7812311020871103</v>
      </c>
    </row>
    <row r="491" spans="1:44">
      <c r="A491">
        <v>0</v>
      </c>
      <c r="B491">
        <v>486</v>
      </c>
      <c r="C491" s="59" t="s">
        <v>1091</v>
      </c>
      <c r="D491" t="s">
        <v>880</v>
      </c>
      <c r="E491" t="s">
        <v>1092</v>
      </c>
      <c r="F491" s="60">
        <v>8.3780471363547395</v>
      </c>
      <c r="G491" s="60">
        <v>8.3751159914077</v>
      </c>
      <c r="H491" s="60">
        <v>2.9311449470359502E-3</v>
      </c>
      <c r="I491" s="60">
        <v>13634.617955261199</v>
      </c>
      <c r="J491" s="60">
        <v>30794.0069410459</v>
      </c>
      <c r="K491" s="60">
        <v>1.2319185134188899E-3</v>
      </c>
      <c r="L491" s="60">
        <v>13480.755944173499</v>
      </c>
      <c r="M491" s="60">
        <v>2.78919997466389E-3</v>
      </c>
      <c r="N491" s="60">
        <v>30521.924728274102</v>
      </c>
      <c r="O491" s="60">
        <v>3.18404085000213E-6</v>
      </c>
      <c r="P491" s="60">
        <v>38.836060494795703</v>
      </c>
      <c r="Q491" s="60">
        <v>8.92954882560049E-5</v>
      </c>
      <c r="R491" s="60">
        <v>14.257700013548501</v>
      </c>
      <c r="S491" s="60">
        <v>8.2974243136796203E-4</v>
      </c>
      <c r="T491" s="60">
        <v>132.47790169757801</v>
      </c>
      <c r="U491" s="60">
        <v>2.0111494515184301E-4</v>
      </c>
      <c r="V491" s="60">
        <v>1.38245834824904E-4</v>
      </c>
      <c r="W491" s="60">
        <v>1.52047772308181E-5</v>
      </c>
      <c r="X491" s="60">
        <v>4.7664333096121103E-5</v>
      </c>
      <c r="Y491" s="60">
        <v>7.3361935004232999</v>
      </c>
      <c r="Z491" s="60">
        <v>2.1820353299438399E-4</v>
      </c>
      <c r="AA491" s="60">
        <v>11.1670016683358</v>
      </c>
      <c r="AB491" s="60">
        <v>8.6347956134175E-4</v>
      </c>
      <c r="AC491" s="60">
        <v>0.53283700136213197</v>
      </c>
      <c r="AD491" s="60">
        <v>1.5686668607753699E-2</v>
      </c>
      <c r="AE491" s="60">
        <v>0.67020268141894801</v>
      </c>
      <c r="AF491" s="60">
        <v>1.09969306669265E-2</v>
      </c>
      <c r="AG491" s="60">
        <v>0.29697699067527999</v>
      </c>
      <c r="AH491" s="60">
        <v>4.5190010135005002E-4</v>
      </c>
      <c r="AI491" s="60">
        <v>0.25459829996125799</v>
      </c>
      <c r="AJ491" s="60">
        <v>0.64891851543794998</v>
      </c>
      <c r="AK491" s="60">
        <v>56.887363092617299</v>
      </c>
      <c r="AL491" s="60">
        <v>0.11211473691498899</v>
      </c>
      <c r="AM491" s="60">
        <v>22.443922000088602</v>
      </c>
      <c r="AN491" s="60">
        <v>1.5889900541780199E-2</v>
      </c>
      <c r="AO491" s="60">
        <v>3.6079873636373299E-3</v>
      </c>
      <c r="AP491" s="60">
        <v>4.8586811106968398E-3</v>
      </c>
      <c r="AQ491" s="60">
        <v>7.4232320674460298E-3</v>
      </c>
      <c r="AR491" s="60">
        <v>1.17915534455528</v>
      </c>
    </row>
    <row r="492" spans="1:44">
      <c r="A492">
        <v>0</v>
      </c>
      <c r="B492">
        <v>487</v>
      </c>
      <c r="C492" s="59" t="s">
        <v>1093</v>
      </c>
      <c r="D492" t="s">
        <v>880</v>
      </c>
      <c r="E492" t="s">
        <v>323</v>
      </c>
      <c r="F492" s="60">
        <v>8.2495826470011409</v>
      </c>
      <c r="G492" s="60">
        <v>8.2467067198820008</v>
      </c>
      <c r="H492" s="60">
        <v>2.87592711914542E-3</v>
      </c>
      <c r="I492" s="60">
        <v>58646.515558597697</v>
      </c>
      <c r="J492" s="60">
        <v>132661.726300418</v>
      </c>
      <c r="K492" s="60">
        <v>5.2774994859021299E-3</v>
      </c>
      <c r="L492" s="60">
        <v>57751.127034776597</v>
      </c>
      <c r="M492" s="60">
        <v>1.1984283527167201E-2</v>
      </c>
      <c r="N492" s="60">
        <v>131142.766048021</v>
      </c>
      <c r="O492" s="60">
        <v>2.6440932014192702E-5</v>
      </c>
      <c r="P492" s="60">
        <v>322.50265735167301</v>
      </c>
      <c r="Q492" s="60">
        <v>4.6386828950197002E-4</v>
      </c>
      <c r="R492" s="60">
        <v>75.204480569908895</v>
      </c>
      <c r="S492" s="60">
        <v>4.3103140190797898E-3</v>
      </c>
      <c r="T492" s="60">
        <v>698.77620914635804</v>
      </c>
      <c r="U492" s="60">
        <v>1.06183544303083E-3</v>
      </c>
      <c r="V492" s="60">
        <v>7.0341548305036803E-4</v>
      </c>
      <c r="W492" s="60">
        <v>1.08653364294433E-4</v>
      </c>
      <c r="X492" s="60">
        <v>2.4976659568602401E-4</v>
      </c>
      <c r="Y492" s="60">
        <v>38.134260163199301</v>
      </c>
      <c r="Z492" s="60">
        <v>1.1190570135282999E-3</v>
      </c>
      <c r="AA492" s="60">
        <v>57.295269652534003</v>
      </c>
      <c r="AB492" s="60">
        <v>5.9937647465495396E-3</v>
      </c>
      <c r="AC492" s="60">
        <v>3.6986395247837298</v>
      </c>
      <c r="AD492" s="60">
        <v>0.108591778983501</v>
      </c>
      <c r="AE492" s="60">
        <v>4.6395129058073499</v>
      </c>
      <c r="AF492" s="60">
        <v>7.6256431153654602E-2</v>
      </c>
      <c r="AG492" s="60">
        <v>2.0593387491073898</v>
      </c>
      <c r="AH492" s="60">
        <v>2.48569076244089E-3</v>
      </c>
      <c r="AI492" s="60">
        <v>1.40042598011171</v>
      </c>
      <c r="AJ492" s="60">
        <v>3.1390048362224499</v>
      </c>
      <c r="AK492" s="60">
        <v>275.18047893448198</v>
      </c>
      <c r="AL492" s="60">
        <v>0.53354847956442597</v>
      </c>
      <c r="AM492" s="60">
        <v>106.80951307667701</v>
      </c>
      <c r="AN492" s="60">
        <v>0.114057299792258</v>
      </c>
      <c r="AO492" s="60">
        <v>2.5898041163200599E-2</v>
      </c>
      <c r="AP492" s="60">
        <v>3.4875489467063099E-2</v>
      </c>
      <c r="AQ492" s="60">
        <v>5.32837691619941E-2</v>
      </c>
      <c r="AR492" s="60">
        <v>8.4639469128179705</v>
      </c>
    </row>
    <row r="493" spans="1:44">
      <c r="A493">
        <v>0</v>
      </c>
      <c r="B493">
        <v>488</v>
      </c>
      <c r="C493" s="59" t="s">
        <v>1094</v>
      </c>
      <c r="D493" t="s">
        <v>880</v>
      </c>
      <c r="E493" t="s">
        <v>1095</v>
      </c>
      <c r="F493" s="60">
        <v>8.3251441710236005</v>
      </c>
      <c r="G493" s="60">
        <v>8.3217443108414795</v>
      </c>
      <c r="H493" s="60">
        <v>3.3998601821263498E-3</v>
      </c>
      <c r="I493" s="60">
        <v>18139.451254153901</v>
      </c>
      <c r="J493" s="60">
        <v>40877.789800327497</v>
      </c>
      <c r="K493" s="60">
        <v>1.63922260172816E-3</v>
      </c>
      <c r="L493" s="60">
        <v>17937.842147320898</v>
      </c>
      <c r="M493" s="60">
        <v>3.6992752986351302E-3</v>
      </c>
      <c r="N493" s="60">
        <v>40480.7841817476</v>
      </c>
      <c r="O493" s="60">
        <v>5.1074244426133899E-6</v>
      </c>
      <c r="P493" s="60">
        <v>62.2957600012572</v>
      </c>
      <c r="Q493" s="60">
        <v>1.4743034046517099E-4</v>
      </c>
      <c r="R493" s="60">
        <v>23.565514719669501</v>
      </c>
      <c r="S493" s="60">
        <v>1.3699306625239501E-3</v>
      </c>
      <c r="T493" s="60">
        <v>218.96202646655399</v>
      </c>
      <c r="U493" s="60">
        <v>3.2695072045684902E-4</v>
      </c>
      <c r="V493" s="60">
        <v>2.42438470252205E-4</v>
      </c>
      <c r="W493" s="60">
        <v>1.99397277145492E-5</v>
      </c>
      <c r="X493" s="60">
        <v>6.45725224900948E-5</v>
      </c>
      <c r="Y493" s="60">
        <v>12.2370395462587</v>
      </c>
      <c r="Z493" s="60">
        <v>3.5086763414224201E-4</v>
      </c>
      <c r="AA493" s="60">
        <v>17.893141459126799</v>
      </c>
      <c r="AB493" s="60">
        <v>1.12355501277167E-3</v>
      </c>
      <c r="AC493" s="60">
        <v>0.69332467226019601</v>
      </c>
      <c r="AD493" s="60">
        <v>2.04271326901862E-2</v>
      </c>
      <c r="AE493" s="60">
        <v>0.87273591640079295</v>
      </c>
      <c r="AF493" s="60">
        <v>1.43132716002763E-2</v>
      </c>
      <c r="AG493" s="60">
        <v>0.38653624864182701</v>
      </c>
      <c r="AH493" s="60">
        <v>5.3649292914464595E-4</v>
      </c>
      <c r="AI493" s="60">
        <v>0.30225748410806502</v>
      </c>
      <c r="AJ493" s="60">
        <v>0.676275445600238</v>
      </c>
      <c r="AK493" s="60">
        <v>59.285605063246201</v>
      </c>
      <c r="AL493" s="60">
        <v>0.112397201731399</v>
      </c>
      <c r="AM493" s="60">
        <v>22.500467807372299</v>
      </c>
      <c r="AN493" s="60">
        <v>2.12474007776444E-2</v>
      </c>
      <c r="AO493" s="60">
        <v>4.8244701233329202E-3</v>
      </c>
      <c r="AP493" s="60">
        <v>6.49685171247607E-3</v>
      </c>
      <c r="AQ493" s="60">
        <v>9.9260789418354305E-3</v>
      </c>
      <c r="AR493" s="60">
        <v>1.57672391460171</v>
      </c>
    </row>
    <row r="494" spans="1:44">
      <c r="A494">
        <v>0</v>
      </c>
      <c r="B494">
        <v>489</v>
      </c>
      <c r="C494" s="59" t="s">
        <v>1096</v>
      </c>
      <c r="D494" t="s">
        <v>880</v>
      </c>
      <c r="E494" t="s">
        <v>1097</v>
      </c>
      <c r="F494" s="60">
        <v>8.18364556964851</v>
      </c>
      <c r="G494" s="60">
        <v>8.17981359744911</v>
      </c>
      <c r="H494" s="60">
        <v>3.8319721993946799E-3</v>
      </c>
      <c r="I494" s="60">
        <v>4320.2507932827602</v>
      </c>
      <c r="J494" s="60">
        <v>9743.7416867231696</v>
      </c>
      <c r="K494" s="60">
        <v>3.8980661334227299E-4</v>
      </c>
      <c r="L494" s="60">
        <v>4265.6131575686104</v>
      </c>
      <c r="M494" s="60">
        <v>8.8037317416288295E-4</v>
      </c>
      <c r="N494" s="60">
        <v>9633.8319226570493</v>
      </c>
      <c r="O494" s="60">
        <v>1.3361522690879999E-6</v>
      </c>
      <c r="P494" s="60">
        <v>16.297181096946499</v>
      </c>
      <c r="Q494" s="60">
        <v>4.2960213374567698E-5</v>
      </c>
      <c r="R494" s="60">
        <v>6.6660572417363904</v>
      </c>
      <c r="S494" s="60">
        <v>3.9918635076421498E-4</v>
      </c>
      <c r="T494" s="60">
        <v>61.938185593708099</v>
      </c>
      <c r="U494" s="60">
        <v>9.9474499837380893E-5</v>
      </c>
      <c r="V494" s="60">
        <v>7.5548659740572397E-5</v>
      </c>
      <c r="W494" s="60">
        <v>7.3962633567091896E-6</v>
      </c>
      <c r="X494" s="60">
        <v>1.6529576740099299E-5</v>
      </c>
      <c r="Y494" s="60">
        <v>3.7430495473613101</v>
      </c>
      <c r="Z494" s="60">
        <v>1.03869799855878E-4</v>
      </c>
      <c r="AA494" s="60">
        <v>5.2831559911341701</v>
      </c>
      <c r="AB494" s="60">
        <v>4.57133907022612E-4</v>
      </c>
      <c r="AC494" s="60">
        <v>0.28208873856885702</v>
      </c>
      <c r="AD494" s="60">
        <v>8.3855618459875193E-3</v>
      </c>
      <c r="AE494" s="60">
        <v>0.35826765866701399</v>
      </c>
      <c r="AF494" s="60">
        <v>5.8431352517926199E-3</v>
      </c>
      <c r="AG494" s="60">
        <v>0.157796459370696</v>
      </c>
      <c r="AH494" s="60">
        <v>1.60521035096045E-4</v>
      </c>
      <c r="AI494" s="60">
        <v>9.0436763616049798E-2</v>
      </c>
      <c r="AJ494" s="60">
        <v>0.174842784943709</v>
      </c>
      <c r="AK494" s="60">
        <v>15.327571574228401</v>
      </c>
      <c r="AL494" s="60">
        <v>2.9267212648108599E-2</v>
      </c>
      <c r="AM494" s="60">
        <v>5.8589178899133003</v>
      </c>
      <c r="AN494" s="60">
        <v>7.7230745551896303E-3</v>
      </c>
      <c r="AO494" s="60">
        <v>1.75361407525638E-3</v>
      </c>
      <c r="AP494" s="60">
        <v>2.3614964925998999E-3</v>
      </c>
      <c r="AQ494" s="60">
        <v>3.6079639873333401E-3</v>
      </c>
      <c r="AR494" s="60">
        <v>0.57311275260697803</v>
      </c>
    </row>
    <row r="495" spans="1:44">
      <c r="A495">
        <v>0</v>
      </c>
      <c r="B495">
        <v>490</v>
      </c>
      <c r="C495" s="59" t="s">
        <v>1098</v>
      </c>
      <c r="D495" t="s">
        <v>880</v>
      </c>
      <c r="E495" t="s">
        <v>1099</v>
      </c>
      <c r="F495" s="60">
        <v>7.8727884174968903</v>
      </c>
      <c r="G495" s="60">
        <v>7.8700050956985397</v>
      </c>
      <c r="H495" s="60">
        <v>2.7833217983426199E-3</v>
      </c>
      <c r="I495" s="60">
        <v>40247.319361344897</v>
      </c>
      <c r="J495" s="60">
        <v>91078.465973659593</v>
      </c>
      <c r="K495" s="60">
        <v>3.61254632781084E-3</v>
      </c>
      <c r="L495" s="60">
        <v>39531.718089927403</v>
      </c>
      <c r="M495" s="60">
        <v>8.2144839450249505E-3</v>
      </c>
      <c r="N495" s="60">
        <v>89890.241979469603</v>
      </c>
      <c r="O495" s="60">
        <v>2.0138562643911099E-5</v>
      </c>
      <c r="P495" s="60">
        <v>245.632036133154</v>
      </c>
      <c r="Q495" s="60">
        <v>3.3978284784122502E-4</v>
      </c>
      <c r="R495" s="60">
        <v>56.999480452072802</v>
      </c>
      <c r="S495" s="60">
        <v>3.1573056875377902E-3</v>
      </c>
      <c r="T495" s="60">
        <v>529.62220322463395</v>
      </c>
      <c r="U495" s="60">
        <v>7.4362399107751899E-4</v>
      </c>
      <c r="V495" s="60">
        <v>4.4230159569382801E-4</v>
      </c>
      <c r="W495" s="60">
        <v>7.9078717068631297E-5</v>
      </c>
      <c r="X495" s="60">
        <v>2.2224367831505899E-4</v>
      </c>
      <c r="Y495" s="60">
        <v>25.889661186101598</v>
      </c>
      <c r="Z495" s="60">
        <v>8.0862326507277001E-4</v>
      </c>
      <c r="AA495" s="60">
        <v>41.627879673318603</v>
      </c>
      <c r="AB495" s="60">
        <v>4.3644359579570998E-3</v>
      </c>
      <c r="AC495" s="60">
        <v>2.6932113654911598</v>
      </c>
      <c r="AD495" s="60">
        <v>7.8762084806455204E-2</v>
      </c>
      <c r="AE495" s="60">
        <v>3.36505868462991</v>
      </c>
      <c r="AF495" s="60">
        <v>5.5445491434892302E-2</v>
      </c>
      <c r="AG495" s="60">
        <v>1.4973300906923399</v>
      </c>
      <c r="AH495" s="60">
        <v>1.9742896969932801E-3</v>
      </c>
      <c r="AI495" s="60">
        <v>1.1123051289047801</v>
      </c>
      <c r="AJ495" s="60">
        <v>2.7215249389811298</v>
      </c>
      <c r="AK495" s="60">
        <v>238.58215428626701</v>
      </c>
      <c r="AL495" s="60">
        <v>0.46107052306301999</v>
      </c>
      <c r="AM495" s="60">
        <v>92.300362476103004</v>
      </c>
      <c r="AN495" s="60">
        <v>7.9530561761373797E-2</v>
      </c>
      <c r="AO495" s="60">
        <v>1.80583424507357E-2</v>
      </c>
      <c r="AP495" s="60">
        <v>2.4318192396731102E-2</v>
      </c>
      <c r="AQ495" s="60">
        <v>3.7154026913906998E-2</v>
      </c>
      <c r="AR495" s="60">
        <v>5.9017919407254897</v>
      </c>
    </row>
    <row r="496" spans="1:44">
      <c r="A496">
        <v>0</v>
      </c>
      <c r="B496">
        <v>491</v>
      </c>
      <c r="C496" s="59" t="s">
        <v>1100</v>
      </c>
      <c r="D496" t="s">
        <v>880</v>
      </c>
      <c r="E496" t="s">
        <v>870</v>
      </c>
      <c r="F496" s="60">
        <v>8.3195006745516196</v>
      </c>
      <c r="G496" s="60">
        <v>8.3162477550135705</v>
      </c>
      <c r="H496" s="60">
        <v>3.2529195380508499E-3</v>
      </c>
      <c r="I496" s="60">
        <v>20460.053714453799</v>
      </c>
      <c r="J496" s="60">
        <v>46146.0760372695</v>
      </c>
      <c r="K496" s="60">
        <v>1.8446867157342599E-3</v>
      </c>
      <c r="L496" s="60">
        <v>20186.214540487799</v>
      </c>
      <c r="M496" s="60">
        <v>4.1719517583927697E-3</v>
      </c>
      <c r="N496" s="60">
        <v>45653.2334347949</v>
      </c>
      <c r="O496" s="60">
        <v>7.7660639570641895E-6</v>
      </c>
      <c r="P496" s="60">
        <v>94.723448552111094</v>
      </c>
      <c r="Q496" s="60">
        <v>1.6443591888615401E-4</v>
      </c>
      <c r="R496" s="60">
        <v>26.412542822080201</v>
      </c>
      <c r="S496" s="60">
        <v>1.5279499843691799E-3</v>
      </c>
      <c r="T496" s="60">
        <v>245.41597133065301</v>
      </c>
      <c r="U496" s="60">
        <v>3.7177640415823898E-4</v>
      </c>
      <c r="V496" s="60">
        <v>2.5874587216442098E-4</v>
      </c>
      <c r="W496" s="60">
        <v>3.1949548907899801E-5</v>
      </c>
      <c r="X496" s="60">
        <v>8.1080983085918501E-5</v>
      </c>
      <c r="Y496" s="60">
        <v>13.587810683505399</v>
      </c>
      <c r="Z496" s="60">
        <v>3.9435238016206399E-4</v>
      </c>
      <c r="AA496" s="60">
        <v>20.154537243892999</v>
      </c>
      <c r="AB496" s="60">
        <v>1.70842573252158E-3</v>
      </c>
      <c r="AC496" s="60">
        <v>1.05423739613729</v>
      </c>
      <c r="AD496" s="60">
        <v>3.06463535350384E-2</v>
      </c>
      <c r="AE496" s="60">
        <v>1.3093454594140901</v>
      </c>
      <c r="AF496" s="60">
        <v>2.1655208519194301E-2</v>
      </c>
      <c r="AG496" s="60">
        <v>0.58480851187119898</v>
      </c>
      <c r="AH496" s="60">
        <v>7.50758358382465E-4</v>
      </c>
      <c r="AI496" s="60">
        <v>0.42297357569827798</v>
      </c>
      <c r="AJ496" s="60">
        <v>0.93279358315611205</v>
      </c>
      <c r="AK496" s="60">
        <v>81.773236535950403</v>
      </c>
      <c r="AL496" s="60">
        <v>0.156988824313676</v>
      </c>
      <c r="AM496" s="60">
        <v>31.427134600988101</v>
      </c>
      <c r="AN496" s="60">
        <v>3.2194688397364703E-2</v>
      </c>
      <c r="AO496" s="60">
        <v>7.3101795316121198E-3</v>
      </c>
      <c r="AP496" s="60">
        <v>9.8442218700647306E-3</v>
      </c>
      <c r="AQ496" s="60">
        <v>1.50402869956878E-2</v>
      </c>
      <c r="AR496" s="60">
        <v>2.3890985843635399</v>
      </c>
    </row>
    <row r="497" spans="1:44">
      <c r="A497">
        <v>0</v>
      </c>
      <c r="B497">
        <v>492</v>
      </c>
      <c r="C497" s="59" t="s">
        <v>1101</v>
      </c>
      <c r="D497" t="s">
        <v>880</v>
      </c>
      <c r="E497" t="s">
        <v>1102</v>
      </c>
      <c r="F497" s="60">
        <v>7.8560966719398797</v>
      </c>
      <c r="G497" s="60">
        <v>7.8535137322033304</v>
      </c>
      <c r="H497" s="60">
        <v>2.58293973655377E-3</v>
      </c>
      <c r="I497" s="60">
        <v>25543.038125540301</v>
      </c>
      <c r="J497" s="60">
        <v>57733.735240989998</v>
      </c>
      <c r="K497" s="60">
        <v>2.2940040467903898E-3</v>
      </c>
      <c r="L497" s="60">
        <v>25103.047281839201</v>
      </c>
      <c r="M497" s="60">
        <v>5.2068548583117102E-3</v>
      </c>
      <c r="N497" s="60">
        <v>56978.070235207502</v>
      </c>
      <c r="O497" s="60">
        <v>1.26438384673431E-5</v>
      </c>
      <c r="P497" s="60">
        <v>154.2181456635</v>
      </c>
      <c r="Q497" s="60">
        <v>2.3517286298934499E-4</v>
      </c>
      <c r="R497" s="60">
        <v>38.071040090732097</v>
      </c>
      <c r="S497" s="60">
        <v>2.18525875420496E-3</v>
      </c>
      <c r="T497" s="60">
        <v>353.74520217205401</v>
      </c>
      <c r="U497" s="60">
        <v>5.1994371369135702E-4</v>
      </c>
      <c r="V497" s="60">
        <v>3.4528874936614598E-4</v>
      </c>
      <c r="W497" s="60">
        <v>4.3399133272523201E-5</v>
      </c>
      <c r="X497" s="60">
        <v>1.31255831052688E-4</v>
      </c>
      <c r="Y497" s="60">
        <v>18.7483677829123</v>
      </c>
      <c r="Z497" s="60">
        <v>5.6461263242037403E-4</v>
      </c>
      <c r="AA497" s="60">
        <v>28.940657354182498</v>
      </c>
      <c r="AB497" s="60">
        <v>2.1711208148776301E-3</v>
      </c>
      <c r="AC497" s="60">
        <v>1.3397578314380501</v>
      </c>
      <c r="AD497" s="60">
        <v>3.8613141791883999E-2</v>
      </c>
      <c r="AE497" s="60">
        <v>1.6497212897159901</v>
      </c>
      <c r="AF497" s="60">
        <v>2.74325413366448E-2</v>
      </c>
      <c r="AG497" s="60">
        <v>0.74082794731386303</v>
      </c>
      <c r="AH497" s="60">
        <v>1.1497639975533601E-3</v>
      </c>
      <c r="AI497" s="60">
        <v>0.64777139517775895</v>
      </c>
      <c r="AJ497" s="60">
        <v>1.58148468118095</v>
      </c>
      <c r="AK497" s="60">
        <v>138.64066310857999</v>
      </c>
      <c r="AL497" s="60">
        <v>0.26931550506946</v>
      </c>
      <c r="AM497" s="60">
        <v>53.913485020052597</v>
      </c>
      <c r="AN497" s="60">
        <v>4.1510517381405002E-2</v>
      </c>
      <c r="AO497" s="60">
        <v>9.4254477087976803E-3</v>
      </c>
      <c r="AP497" s="60">
        <v>1.2692740978823299E-2</v>
      </c>
      <c r="AQ497" s="60">
        <v>1.9392328693783999E-2</v>
      </c>
      <c r="AR497" s="60">
        <v>3.08040621757441</v>
      </c>
    </row>
    <row r="498" spans="1:44">
      <c r="A498">
        <v>0</v>
      </c>
      <c r="B498">
        <v>493</v>
      </c>
      <c r="C498" s="59" t="s">
        <v>1103</v>
      </c>
      <c r="D498" t="s">
        <v>880</v>
      </c>
      <c r="E498" t="s">
        <v>1104</v>
      </c>
      <c r="F498" s="60">
        <v>8.1810170889155494</v>
      </c>
      <c r="G498" s="60">
        <v>8.1781368722487695</v>
      </c>
      <c r="H498" s="60">
        <v>2.8802166667833999E-3</v>
      </c>
      <c r="I498" s="60">
        <v>17960.485351060699</v>
      </c>
      <c r="J498" s="60">
        <v>40459.101038810702</v>
      </c>
      <c r="K498" s="60">
        <v>1.61796765293519E-3</v>
      </c>
      <c r="L498" s="60">
        <v>17705.251457138998</v>
      </c>
      <c r="M498" s="60">
        <v>3.6573970797809802E-3</v>
      </c>
      <c r="N498" s="60">
        <v>40022.515195934</v>
      </c>
      <c r="O498" s="60">
        <v>8.3540560151969601E-6</v>
      </c>
      <c r="P498" s="60">
        <v>101.895245716739</v>
      </c>
      <c r="Q498" s="60">
        <v>1.3653061897337101E-4</v>
      </c>
      <c r="R498" s="60">
        <v>21.871558246907501</v>
      </c>
      <c r="S498" s="60">
        <v>1.2686566447659699E-3</v>
      </c>
      <c r="T498" s="60">
        <v>203.22350720189399</v>
      </c>
      <c r="U498" s="60">
        <v>3.17668097479767E-4</v>
      </c>
      <c r="V498" s="60">
        <v>2.19214404852975E-4</v>
      </c>
      <c r="W498" s="60">
        <v>3.2884466048643002E-5</v>
      </c>
      <c r="X498" s="60">
        <v>6.5569226578149304E-5</v>
      </c>
      <c r="Y498" s="60">
        <v>11.5452989319992</v>
      </c>
      <c r="Z498" s="60">
        <v>3.2941837911100002E-4</v>
      </c>
      <c r="AA498" s="60">
        <v>16.8252434825189</v>
      </c>
      <c r="AB498" s="60">
        <v>1.8384411241339799E-3</v>
      </c>
      <c r="AC498" s="60">
        <v>1.1344674496315901</v>
      </c>
      <c r="AD498" s="60">
        <v>3.3258195219343603E-2</v>
      </c>
      <c r="AE498" s="60">
        <v>1.4209346912665299</v>
      </c>
      <c r="AF498" s="60">
        <v>2.33767377806927E-2</v>
      </c>
      <c r="AG498" s="60">
        <v>0.63129917321335405</v>
      </c>
      <c r="AH498" s="60">
        <v>6.8638479158878503E-4</v>
      </c>
      <c r="AI498" s="60">
        <v>0.38670582399812797</v>
      </c>
      <c r="AJ498" s="60">
        <v>0.79763852831215898</v>
      </c>
      <c r="AK498" s="60">
        <v>69.924885016003998</v>
      </c>
      <c r="AL498" s="60">
        <v>0.135541963762457</v>
      </c>
      <c r="AM498" s="60">
        <v>27.1337501753233</v>
      </c>
      <c r="AN498" s="60">
        <v>3.3210842758197502E-2</v>
      </c>
      <c r="AO498" s="60">
        <v>7.5409094737321804E-3</v>
      </c>
      <c r="AP498" s="60">
        <v>1.0154934380318699E-2</v>
      </c>
      <c r="AQ498" s="60">
        <v>1.55149989041466E-2</v>
      </c>
      <c r="AR498" s="60">
        <v>2.4645052140223398</v>
      </c>
    </row>
    <row r="499" spans="1:44">
      <c r="A499">
        <v>0</v>
      </c>
      <c r="B499">
        <v>494</v>
      </c>
      <c r="C499" s="59" t="s">
        <v>1105</v>
      </c>
      <c r="D499" t="s">
        <v>880</v>
      </c>
      <c r="E499" t="s">
        <v>1106</v>
      </c>
      <c r="F499" s="60">
        <v>7.6944500598416399</v>
      </c>
      <c r="G499" s="60">
        <v>7.6921151329623596</v>
      </c>
      <c r="H499" s="60">
        <v>2.3349268792767202E-3</v>
      </c>
      <c r="I499" s="60">
        <v>84026.191795801904</v>
      </c>
      <c r="J499" s="60">
        <v>189444.753593423</v>
      </c>
      <c r="K499" s="60">
        <v>7.5785530536658704E-3</v>
      </c>
      <c r="L499" s="60">
        <v>82931.316490168596</v>
      </c>
      <c r="M499" s="60">
        <v>1.7133074957801701E-2</v>
      </c>
      <c r="N499" s="60">
        <v>187485.45424353</v>
      </c>
      <c r="O499" s="60">
        <v>3.25768342788724E-5</v>
      </c>
      <c r="P499" s="60">
        <v>397.34286285377698</v>
      </c>
      <c r="Q499" s="60">
        <v>6.4327717603932097E-4</v>
      </c>
      <c r="R499" s="60">
        <v>104.251299776786</v>
      </c>
      <c r="S499" s="60">
        <v>5.9774329901681701E-3</v>
      </c>
      <c r="T499" s="60">
        <v>968.67534403606896</v>
      </c>
      <c r="U499" s="60">
        <v>1.4513540882843999E-3</v>
      </c>
      <c r="V499" s="60">
        <v>9.9049510241022102E-4</v>
      </c>
      <c r="W499" s="60">
        <v>1.3214737319142399E-4</v>
      </c>
      <c r="X499" s="60">
        <v>3.2871161268275802E-4</v>
      </c>
      <c r="Y499" s="60">
        <v>52.686924000887302</v>
      </c>
      <c r="Z499" s="60">
        <v>1.5430284987097899E-3</v>
      </c>
      <c r="AA499" s="60">
        <v>78.930559804050404</v>
      </c>
      <c r="AB499" s="60">
        <v>7.4134279292952998E-3</v>
      </c>
      <c r="AC499" s="60">
        <v>4.5746869810350796</v>
      </c>
      <c r="AD499" s="60">
        <v>0.134091788349398</v>
      </c>
      <c r="AE499" s="60">
        <v>5.7289841683534899</v>
      </c>
      <c r="AF499" s="60">
        <v>9.4260331706942799E-2</v>
      </c>
      <c r="AG499" s="60">
        <v>2.54554206971329</v>
      </c>
      <c r="AH499" s="60">
        <v>2.9514537342832901E-3</v>
      </c>
      <c r="AI499" s="60">
        <v>1.66283455328304</v>
      </c>
      <c r="AJ499" s="60">
        <v>3.6064777739339799</v>
      </c>
      <c r="AK499" s="60">
        <v>316.161437422961</v>
      </c>
      <c r="AL499" s="60">
        <v>0.60384080831133602</v>
      </c>
      <c r="AM499" s="60">
        <v>120.881129235367</v>
      </c>
      <c r="AN499" s="60">
        <v>0.136226084766638</v>
      </c>
      <c r="AO499" s="60">
        <v>3.0931723979346199E-2</v>
      </c>
      <c r="AP499" s="60">
        <v>4.1654083605856103E-2</v>
      </c>
      <c r="AQ499" s="60">
        <v>6.3640277181435403E-2</v>
      </c>
      <c r="AR499" s="60">
        <v>10.1090447670244</v>
      </c>
    </row>
    <row r="500" spans="1:44">
      <c r="A500">
        <v>0</v>
      </c>
      <c r="B500">
        <v>495</v>
      </c>
      <c r="C500" s="59" t="s">
        <v>1107</v>
      </c>
      <c r="D500" t="s">
        <v>880</v>
      </c>
      <c r="E500" t="s">
        <v>1108</v>
      </c>
      <c r="F500" s="60">
        <v>7.85443831589133</v>
      </c>
      <c r="G500" s="60">
        <v>7.8511598081071199</v>
      </c>
      <c r="H500" s="60">
        <v>3.2785077842110199E-3</v>
      </c>
      <c r="I500" s="60">
        <v>90164.750443680095</v>
      </c>
      <c r="J500" s="60">
        <v>203670.74892394</v>
      </c>
      <c r="K500" s="60">
        <v>8.1057022783385599E-3</v>
      </c>
      <c r="L500" s="60">
        <v>88699.855534403498</v>
      </c>
      <c r="M500" s="60">
        <v>1.8392563363637801E-2</v>
      </c>
      <c r="N500" s="60">
        <v>201267.904648039</v>
      </c>
      <c r="O500" s="60">
        <v>4.8222154411203503E-5</v>
      </c>
      <c r="P500" s="60">
        <v>588.170376614867</v>
      </c>
      <c r="Q500" s="60">
        <v>6.9743507554593999E-4</v>
      </c>
      <c r="R500" s="60">
        <v>113.119830814963</v>
      </c>
      <c r="S500" s="60">
        <v>6.4806143602316197E-3</v>
      </c>
      <c r="T500" s="60">
        <v>1051.06919744015</v>
      </c>
      <c r="U500" s="60">
        <v>1.6091407858738001E-3</v>
      </c>
      <c r="V500" s="60">
        <v>1.0356437694804101E-3</v>
      </c>
      <c r="W500" s="60">
        <v>1.8601837786691501E-4</v>
      </c>
      <c r="X500" s="60">
        <v>3.8747863852647401E-4</v>
      </c>
      <c r="Y500" s="60">
        <v>57.174214336612799</v>
      </c>
      <c r="Z500" s="60">
        <v>1.68023487099694E-3</v>
      </c>
      <c r="AA500" s="60">
        <v>86.096181733808606</v>
      </c>
      <c r="AB500" s="60">
        <v>9.7547954885132907E-3</v>
      </c>
      <c r="AC500" s="60">
        <v>6.0195008772687197</v>
      </c>
      <c r="AD500" s="60">
        <v>0.17564841211680299</v>
      </c>
      <c r="AE500" s="60">
        <v>7.5044638049837298</v>
      </c>
      <c r="AF500" s="60">
        <v>0.123821645683495</v>
      </c>
      <c r="AG500" s="60">
        <v>3.3438584664481499</v>
      </c>
      <c r="AH500" s="60">
        <v>3.9559284774685396E-3</v>
      </c>
      <c r="AI500" s="60">
        <v>2.2287506953976699</v>
      </c>
      <c r="AJ500" s="60">
        <v>4.82994493841462</v>
      </c>
      <c r="AK500" s="60">
        <v>423.41653827446498</v>
      </c>
      <c r="AL500" s="60">
        <v>0.81822230922585903</v>
      </c>
      <c r="AM500" s="60">
        <v>163.797536276805</v>
      </c>
      <c r="AN500" s="60">
        <v>0.188978086766449</v>
      </c>
      <c r="AO500" s="60">
        <v>4.2909678816417003E-2</v>
      </c>
      <c r="AP500" s="60">
        <v>5.7784134288149901E-2</v>
      </c>
      <c r="AQ500" s="60">
        <v>8.8284273661882101E-2</v>
      </c>
      <c r="AR500" s="60">
        <v>14.0236573808992</v>
      </c>
    </row>
    <row r="501" spans="1:44">
      <c r="A501">
        <v>0</v>
      </c>
      <c r="B501">
        <v>496</v>
      </c>
      <c r="C501" s="59" t="s">
        <v>1109</v>
      </c>
      <c r="D501" t="s">
        <v>880</v>
      </c>
      <c r="E501" t="s">
        <v>1110</v>
      </c>
      <c r="F501" s="60">
        <v>7.8991653969181499</v>
      </c>
      <c r="G501" s="60">
        <v>7.8963752781524397</v>
      </c>
      <c r="H501" s="60">
        <v>2.79011876570934E-3</v>
      </c>
      <c r="I501" s="60">
        <v>55270.236056547699</v>
      </c>
      <c r="J501" s="60">
        <v>124635.68373113799</v>
      </c>
      <c r="K501" s="60">
        <v>4.9728874514148001E-3</v>
      </c>
      <c r="L501" s="60">
        <v>54417.789277569202</v>
      </c>
      <c r="M501" s="60">
        <v>1.12628097923503E-2</v>
      </c>
      <c r="N501" s="60">
        <v>123247.754135094</v>
      </c>
      <c r="O501" s="60">
        <v>3.0233655423622798E-5</v>
      </c>
      <c r="P501" s="60">
        <v>368.76287909743297</v>
      </c>
      <c r="Q501" s="60">
        <v>3.98125435503256E-4</v>
      </c>
      <c r="R501" s="60">
        <v>64.580639583751207</v>
      </c>
      <c r="S501" s="60">
        <v>3.69942820253137E-3</v>
      </c>
      <c r="T501" s="60">
        <v>600.06345664972105</v>
      </c>
      <c r="U501" s="60">
        <v>9.2650239659136701E-4</v>
      </c>
      <c r="V501" s="60">
        <v>5.9543475152093396E-4</v>
      </c>
      <c r="W501" s="60">
        <v>1.1512497886931899E-4</v>
      </c>
      <c r="X501" s="60">
        <v>2.15942666201114E-4</v>
      </c>
      <c r="Y501" s="60">
        <v>32.855178024566698</v>
      </c>
      <c r="Z501" s="60">
        <v>9.5571088108552997E-4</v>
      </c>
      <c r="AA501" s="60">
        <v>48.950775165136697</v>
      </c>
      <c r="AB501" s="60">
        <v>6.3630184839364697E-3</v>
      </c>
      <c r="AC501" s="60">
        <v>3.9264990630746901</v>
      </c>
      <c r="AD501" s="60">
        <v>0.115087562791019</v>
      </c>
      <c r="AE501" s="60">
        <v>4.9170410307761303</v>
      </c>
      <c r="AF501" s="60">
        <v>8.0903274343982007E-2</v>
      </c>
      <c r="AG501" s="60">
        <v>2.1848288107073701</v>
      </c>
      <c r="AH501" s="60">
        <v>2.2640976240650198E-3</v>
      </c>
      <c r="AI501" s="60">
        <v>1.2755814931421801</v>
      </c>
      <c r="AJ501" s="60">
        <v>2.6035624030410398</v>
      </c>
      <c r="AK501" s="60">
        <v>228.240982854565</v>
      </c>
      <c r="AL501" s="60">
        <v>0.440347444225475</v>
      </c>
      <c r="AM501" s="60">
        <v>88.151869799496097</v>
      </c>
      <c r="AN501" s="60">
        <v>0.115897497889464</v>
      </c>
      <c r="AO501" s="60">
        <v>2.63158798149449E-2</v>
      </c>
      <c r="AP501" s="60">
        <v>3.5438170970871999E-2</v>
      </c>
      <c r="AQ501" s="60">
        <v>5.4143447103646998E-2</v>
      </c>
      <c r="AR501" s="60">
        <v>8.6005040558696599</v>
      </c>
    </row>
    <row r="502" spans="1:44">
      <c r="A502">
        <v>0</v>
      </c>
      <c r="B502">
        <v>497</v>
      </c>
      <c r="C502" s="59" t="s">
        <v>1111</v>
      </c>
      <c r="D502" t="s">
        <v>880</v>
      </c>
      <c r="E502" t="s">
        <v>1112</v>
      </c>
      <c r="F502" s="60">
        <v>7.2297524036115099</v>
      </c>
      <c r="G502" s="60">
        <v>7.2265406910051304</v>
      </c>
      <c r="H502" s="60">
        <v>3.2117126063777599E-3</v>
      </c>
      <c r="I502" s="60">
        <v>38127.4519039976</v>
      </c>
      <c r="J502" s="60">
        <v>86170.182323315399</v>
      </c>
      <c r="K502" s="60">
        <v>3.4540194529475302E-3</v>
      </c>
      <c r="L502" s="60">
        <v>37796.975014515701</v>
      </c>
      <c r="M502" s="60">
        <v>7.8080316505545096E-3</v>
      </c>
      <c r="N502" s="60">
        <v>85442.476867555597</v>
      </c>
      <c r="O502" s="60">
        <v>6.3422411682628897E-6</v>
      </c>
      <c r="P502" s="60">
        <v>77.356941473623493</v>
      </c>
      <c r="Q502" s="60">
        <v>3.2072717421077198E-4</v>
      </c>
      <c r="R502" s="60">
        <v>47.907191292931302</v>
      </c>
      <c r="S502" s="60">
        <v>2.9802133780179999E-3</v>
      </c>
      <c r="T502" s="60">
        <v>445.13575757087699</v>
      </c>
      <c r="U502" s="60">
        <v>7.4780511265931096E-4</v>
      </c>
      <c r="V502" s="60">
        <v>6.2144117158558605E-4</v>
      </c>
      <c r="W502" s="60">
        <v>3.0152811823984598E-5</v>
      </c>
      <c r="X502" s="60">
        <v>9.6211129249740594E-5</v>
      </c>
      <c r="Y502" s="60">
        <v>29.147328662599101</v>
      </c>
      <c r="Z502" s="60">
        <v>7.9253696544024602E-4</v>
      </c>
      <c r="AA502" s="60">
        <v>40.1461227247529</v>
      </c>
      <c r="AB502" s="60">
        <v>1.65675509070112E-3</v>
      </c>
      <c r="AC502" s="60">
        <v>1.0223524146291201</v>
      </c>
      <c r="AD502" s="60">
        <v>2.98952330262666E-2</v>
      </c>
      <c r="AE502" s="60">
        <v>1.2772543257492399</v>
      </c>
      <c r="AF502" s="60">
        <v>2.1046466245239499E-2</v>
      </c>
      <c r="AG502" s="60">
        <v>0.568369156737349</v>
      </c>
      <c r="AH502" s="60">
        <v>9.0588255676197897E-4</v>
      </c>
      <c r="AI502" s="60">
        <v>0.51036978798663901</v>
      </c>
      <c r="AJ502" s="60">
        <v>1.0714811325962601</v>
      </c>
      <c r="AK502" s="60">
        <v>93.931263767000402</v>
      </c>
      <c r="AL502" s="60">
        <v>0.18107618149156501</v>
      </c>
      <c r="AM502" s="60">
        <v>36.249112340620499</v>
      </c>
      <c r="AN502" s="60">
        <v>3.1810429193619601E-2</v>
      </c>
      <c r="AO502" s="60">
        <v>7.2229290227558401E-3</v>
      </c>
      <c r="AP502" s="60">
        <v>9.7267264556259708E-3</v>
      </c>
      <c r="AQ502" s="60">
        <v>1.48607737152378E-2</v>
      </c>
      <c r="AR502" s="60">
        <v>2.3605835352857198</v>
      </c>
    </row>
    <row r="503" spans="1:44">
      <c r="A503">
        <v>0</v>
      </c>
      <c r="B503">
        <v>498</v>
      </c>
      <c r="C503" s="59" t="s">
        <v>1113</v>
      </c>
      <c r="D503" t="s">
        <v>880</v>
      </c>
      <c r="E503" t="s">
        <v>1114</v>
      </c>
      <c r="F503" s="60">
        <v>8.0259063351539393</v>
      </c>
      <c r="G503" s="60">
        <v>8.02303716884661</v>
      </c>
      <c r="H503" s="60">
        <v>2.86916630732925E-3</v>
      </c>
      <c r="I503" s="60">
        <v>11440.7986107652</v>
      </c>
      <c r="J503" s="60">
        <v>25799.5281890931</v>
      </c>
      <c r="K503" s="60">
        <v>1.02726343861484E-3</v>
      </c>
      <c r="L503" s="60">
        <v>11241.2367827044</v>
      </c>
      <c r="M503" s="60">
        <v>2.3273207741808201E-3</v>
      </c>
      <c r="N503" s="60">
        <v>25467.628758549501</v>
      </c>
      <c r="O503" s="60">
        <v>6.3965569344120101E-6</v>
      </c>
      <c r="P503" s="60">
        <v>78.019436234011593</v>
      </c>
      <c r="Q503" s="60">
        <v>9.9941962604331501E-5</v>
      </c>
      <c r="R503" s="60">
        <v>15.960279056012901</v>
      </c>
      <c r="S503" s="60">
        <v>9.2867168945604602E-4</v>
      </c>
      <c r="T503" s="60">
        <v>148.297881538844</v>
      </c>
      <c r="U503" s="60">
        <v>2.3168193783465899E-4</v>
      </c>
      <c r="V503" s="60">
        <v>1.5395670665378501E-4</v>
      </c>
      <c r="W503" s="60">
        <v>2.5954600932095899E-5</v>
      </c>
      <c r="X503" s="60">
        <v>5.1770630248777701E-5</v>
      </c>
      <c r="Y503" s="60">
        <v>8.3139200620207596</v>
      </c>
      <c r="Z503" s="60">
        <v>2.40334241909274E-4</v>
      </c>
      <c r="AA503" s="60">
        <v>12.296099453077201</v>
      </c>
      <c r="AB503" s="60">
        <v>1.3686408687621501E-3</v>
      </c>
      <c r="AC503" s="60">
        <v>0.844562545660829</v>
      </c>
      <c r="AD503" s="60">
        <v>2.47407733924149E-2</v>
      </c>
      <c r="AE503" s="60">
        <v>1.0570334009465301</v>
      </c>
      <c r="AF503" s="60">
        <v>1.73981106372397E-2</v>
      </c>
      <c r="AG503" s="60">
        <v>0.46984369520692099</v>
      </c>
      <c r="AH503" s="60">
        <v>5.5102679515714004E-4</v>
      </c>
      <c r="AI503" s="60">
        <v>0.31044579291014901</v>
      </c>
      <c r="AJ503" s="60">
        <v>0.65920816003636595</v>
      </c>
      <c r="AK503" s="60">
        <v>57.789403540591003</v>
      </c>
      <c r="AL503" s="60">
        <v>0.112484438509472</v>
      </c>
      <c r="AM503" s="60">
        <v>22.5179314833928</v>
      </c>
      <c r="AN503" s="60">
        <v>2.6720526414422002E-2</v>
      </c>
      <c r="AO503" s="60">
        <v>6.0672074007523001E-3</v>
      </c>
      <c r="AP503" s="60">
        <v>8.1703796375855696E-3</v>
      </c>
      <c r="AQ503" s="60">
        <v>1.24829393760841E-2</v>
      </c>
      <c r="AR503" s="60">
        <v>1.9828727969726101</v>
      </c>
    </row>
    <row r="504" spans="1:44">
      <c r="A504">
        <v>0</v>
      </c>
      <c r="B504">
        <v>499</v>
      </c>
      <c r="C504" s="59" t="s">
        <v>1115</v>
      </c>
      <c r="D504" t="s">
        <v>880</v>
      </c>
      <c r="E504" t="s">
        <v>1116</v>
      </c>
      <c r="F504" s="60">
        <v>8.1406165571124092</v>
      </c>
      <c r="G504" s="60">
        <v>8.1359549209633997</v>
      </c>
      <c r="H504" s="60">
        <v>4.6616361490095003E-3</v>
      </c>
      <c r="I504" s="60">
        <v>215513.47675041499</v>
      </c>
      <c r="J504" s="60">
        <v>484954.45827368402</v>
      </c>
      <c r="K504" s="60">
        <v>1.9357272058139599E-2</v>
      </c>
      <c r="L504" s="60">
        <v>211824.611383218</v>
      </c>
      <c r="M504" s="60">
        <v>4.37589437166582E-2</v>
      </c>
      <c r="N504" s="60">
        <v>478849.56203958503</v>
      </c>
      <c r="O504" s="60">
        <v>1.2274786763751E-4</v>
      </c>
      <c r="P504" s="60">
        <v>1497.16785611414</v>
      </c>
      <c r="Q504" s="60">
        <v>1.78590968478516E-3</v>
      </c>
      <c r="R504" s="60">
        <v>291.386133697437</v>
      </c>
      <c r="S504" s="60">
        <v>1.6594554653249199E-2</v>
      </c>
      <c r="T504" s="60">
        <v>2707.4170005996798</v>
      </c>
      <c r="U504" s="60">
        <v>4.0744473718416696E-3</v>
      </c>
      <c r="V504" s="60">
        <v>2.6081240168778401E-3</v>
      </c>
      <c r="W504" s="60">
        <v>4.6260697436421503E-4</v>
      </c>
      <c r="X504" s="60">
        <v>1.00371638059961E-3</v>
      </c>
      <c r="Y504" s="60">
        <v>144.59679316264999</v>
      </c>
      <c r="Z504" s="60">
        <v>4.2785785497512201E-3</v>
      </c>
      <c r="AA504" s="60">
        <v>219.34390094425501</v>
      </c>
      <c r="AB504" s="60">
        <v>2.52885751164145E-2</v>
      </c>
      <c r="AC504" s="60">
        <v>15.6051042051455</v>
      </c>
      <c r="AD504" s="60">
        <v>0.45699578014026199</v>
      </c>
      <c r="AE504" s="60">
        <v>19.524846537253801</v>
      </c>
      <c r="AF504" s="60">
        <v>0.321428967229971</v>
      </c>
      <c r="AG504" s="60">
        <v>8.6803318394021893</v>
      </c>
      <c r="AH504" s="60">
        <v>9.8112452356806708E-3</v>
      </c>
      <c r="AI504" s="60">
        <v>5.5276074293638704</v>
      </c>
      <c r="AJ504" s="60">
        <v>11.948652197284099</v>
      </c>
      <c r="AK504" s="60">
        <v>1047.4771482757801</v>
      </c>
      <c r="AL504" s="60">
        <v>2.0193764309523599</v>
      </c>
      <c r="AM504" s="60">
        <v>404.253074593375</v>
      </c>
      <c r="AN504" s="60">
        <v>0.47572555650840498</v>
      </c>
      <c r="AO504" s="60">
        <v>0.108019023555303</v>
      </c>
      <c r="AP504" s="60">
        <v>0.14546329865768401</v>
      </c>
      <c r="AQ504" s="60">
        <v>0.22224323429541801</v>
      </c>
      <c r="AR504" s="60">
        <v>35.302570398315197</v>
      </c>
    </row>
    <row r="505" spans="1:44">
      <c r="A505">
        <v>0</v>
      </c>
      <c r="B505">
        <v>500</v>
      </c>
      <c r="C505" s="59" t="s">
        <v>1117</v>
      </c>
      <c r="D505" t="s">
        <v>880</v>
      </c>
      <c r="E505" t="s">
        <v>1118</v>
      </c>
      <c r="F505" s="60">
        <v>7.9843962171923204</v>
      </c>
      <c r="G505" s="60">
        <v>7.9813387961323201</v>
      </c>
      <c r="H505" s="60">
        <v>3.0574210600038398E-3</v>
      </c>
      <c r="I505" s="60">
        <v>19915.092839735498</v>
      </c>
      <c r="J505" s="60">
        <v>44912.922914459501</v>
      </c>
      <c r="K505" s="60">
        <v>1.79823637369782E-3</v>
      </c>
      <c r="L505" s="60">
        <v>19677.913287039701</v>
      </c>
      <c r="M505" s="60">
        <v>4.06644296126717E-3</v>
      </c>
      <c r="N505" s="60">
        <v>44498.661660346799</v>
      </c>
      <c r="O505" s="60">
        <v>6.7503480937061996E-6</v>
      </c>
      <c r="P505" s="60">
        <v>82.334661921164397</v>
      </c>
      <c r="Q505" s="60">
        <v>1.35257372711333E-4</v>
      </c>
      <c r="R505" s="60">
        <v>21.356608866165001</v>
      </c>
      <c r="S505" s="60">
        <v>1.2568226086690599E-3</v>
      </c>
      <c r="T505" s="60">
        <v>198.438310283108</v>
      </c>
      <c r="U505" s="60">
        <v>3.1496171863046101E-4</v>
      </c>
      <c r="V505" s="60">
        <v>2.2230750708782099E-4</v>
      </c>
      <c r="W505" s="60">
        <v>2.8811032559318E-5</v>
      </c>
      <c r="X505" s="60">
        <v>6.3843178983321794E-5</v>
      </c>
      <c r="Y505" s="60">
        <v>11.5495184111023</v>
      </c>
      <c r="Z505" s="60">
        <v>3.29890961708433E-4</v>
      </c>
      <c r="AA505" s="60">
        <v>16.8371747387299</v>
      </c>
      <c r="AB505" s="60">
        <v>1.5637037867668199E-3</v>
      </c>
      <c r="AC505" s="60">
        <v>0.964932204608</v>
      </c>
      <c r="AD505" s="60">
        <v>2.85835375693567E-2</v>
      </c>
      <c r="AE505" s="60">
        <v>1.2212129931751901</v>
      </c>
      <c r="AF505" s="60">
        <v>1.9960981643637701E-2</v>
      </c>
      <c r="AG505" s="60">
        <v>0.53905516357218497</v>
      </c>
      <c r="AH505" s="60">
        <v>6.6565824085701799E-4</v>
      </c>
      <c r="AI505" s="60">
        <v>0.375028587006632</v>
      </c>
      <c r="AJ505" s="60">
        <v>0.81961893602027003</v>
      </c>
      <c r="AK505" s="60">
        <v>71.851794796612197</v>
      </c>
      <c r="AL505" s="60">
        <v>0.13889191948624299</v>
      </c>
      <c r="AM505" s="60">
        <v>27.804368035537301</v>
      </c>
      <c r="AN505" s="60">
        <v>3.1603085127395403E-2</v>
      </c>
      <c r="AO505" s="60">
        <v>7.1758492290309103E-3</v>
      </c>
      <c r="AP505" s="60">
        <v>9.6633270566404E-3</v>
      </c>
      <c r="AQ505" s="60">
        <v>1.4763908841724099E-2</v>
      </c>
      <c r="AR505" s="60">
        <v>2.3451969780692501</v>
      </c>
    </row>
    <row r="506" spans="1:44">
      <c r="A506">
        <v>0</v>
      </c>
      <c r="B506">
        <v>501</v>
      </c>
      <c r="C506" s="59" t="s">
        <v>1119</v>
      </c>
      <c r="D506" t="s">
        <v>880</v>
      </c>
      <c r="E506" t="s">
        <v>1120</v>
      </c>
      <c r="F506" s="60">
        <v>8.1042443864461404</v>
      </c>
      <c r="G506" s="60">
        <v>8.1006370979001598</v>
      </c>
      <c r="H506" s="60">
        <v>3.6072885459859099E-3</v>
      </c>
      <c r="I506" s="60">
        <v>23209.033826429899</v>
      </c>
      <c r="J506" s="60">
        <v>52304.672783699403</v>
      </c>
      <c r="K506" s="60">
        <v>2.0950207207406099E-3</v>
      </c>
      <c r="L506" s="60">
        <v>22925.5934760737</v>
      </c>
      <c r="M506" s="60">
        <v>4.7298860437298799E-3</v>
      </c>
      <c r="N506" s="60">
        <v>51758.650190520602</v>
      </c>
      <c r="O506" s="60">
        <v>7.2872435496596199E-6</v>
      </c>
      <c r="P506" s="60">
        <v>88.883228786056904</v>
      </c>
      <c r="Q506" s="60">
        <v>1.9655886258327301E-4</v>
      </c>
      <c r="R506" s="60">
        <v>31.668423791544601</v>
      </c>
      <c r="S506" s="60">
        <v>1.8264319074783801E-3</v>
      </c>
      <c r="T506" s="60">
        <v>294.25066661411199</v>
      </c>
      <c r="U506" s="60">
        <v>4.3729247348489001E-4</v>
      </c>
      <c r="V506" s="60">
        <v>3.15509486811725E-4</v>
      </c>
      <c r="W506" s="60">
        <v>3.1140614525825798E-5</v>
      </c>
      <c r="X506" s="60">
        <v>9.0642372147338801E-5</v>
      </c>
      <c r="Y506" s="60">
        <v>16.199970366349898</v>
      </c>
      <c r="Z506" s="60">
        <v>4.6827927394367801E-4</v>
      </c>
      <c r="AA506" s="60">
        <v>23.906528920803002</v>
      </c>
      <c r="AB506" s="60">
        <v>1.78624893572341E-3</v>
      </c>
      <c r="AC506" s="60">
        <v>1.10226063152925</v>
      </c>
      <c r="AD506" s="60">
        <v>3.2673170886091299E-2</v>
      </c>
      <c r="AE506" s="60">
        <v>1.39593990833046</v>
      </c>
      <c r="AF506" s="60">
        <v>2.2807485924840699E-2</v>
      </c>
      <c r="AG506" s="60">
        <v>0.61592627433751601</v>
      </c>
      <c r="AH506" s="60">
        <v>7.7571614272178803E-4</v>
      </c>
      <c r="AI506" s="60">
        <v>0.437034668947752</v>
      </c>
      <c r="AJ506" s="60">
        <v>0.96345726787803698</v>
      </c>
      <c r="AK506" s="60">
        <v>84.461364744707694</v>
      </c>
      <c r="AL506" s="60">
        <v>0.161324641240084</v>
      </c>
      <c r="AM506" s="60">
        <v>32.295109138329799</v>
      </c>
      <c r="AN506" s="60">
        <v>3.3346379785241201E-2</v>
      </c>
      <c r="AO506" s="60">
        <v>7.5716842642131899E-3</v>
      </c>
      <c r="AP506" s="60">
        <v>1.01963751165325E-2</v>
      </c>
      <c r="AQ506" s="60">
        <v>1.55783204044956E-2</v>
      </c>
      <c r="AR506" s="60">
        <v>2.47456312529772</v>
      </c>
    </row>
    <row r="507" spans="1:44">
      <c r="A507">
        <v>0</v>
      </c>
      <c r="B507">
        <v>502</v>
      </c>
      <c r="C507" s="59" t="s">
        <v>1121</v>
      </c>
      <c r="D507" t="s">
        <v>880</v>
      </c>
      <c r="E507" t="s">
        <v>491</v>
      </c>
      <c r="F507" s="60">
        <v>7.1910212315879898</v>
      </c>
      <c r="G507" s="60">
        <v>7.1876076969459897</v>
      </c>
      <c r="H507" s="60">
        <v>3.4135346420045599E-3</v>
      </c>
      <c r="I507" s="60">
        <v>87541.472044205206</v>
      </c>
      <c r="J507" s="60">
        <v>197543.071412647</v>
      </c>
      <c r="K507" s="60">
        <v>7.92793731999227E-3</v>
      </c>
      <c r="L507" s="60">
        <v>86754.592115769003</v>
      </c>
      <c r="M507" s="60">
        <v>1.7889004179371198E-2</v>
      </c>
      <c r="N507" s="60">
        <v>195757.50895822499</v>
      </c>
      <c r="O507" s="60">
        <v>1.5991426310377699E-5</v>
      </c>
      <c r="P507" s="60">
        <v>195.04900497349999</v>
      </c>
      <c r="Q507" s="60">
        <v>7.91834058934859E-4</v>
      </c>
      <c r="R507" s="60">
        <v>120.44489484050401</v>
      </c>
      <c r="S507" s="60">
        <v>7.35775203007642E-3</v>
      </c>
      <c r="T507" s="60">
        <v>1119.1274208264001</v>
      </c>
      <c r="U507" s="60">
        <v>1.80176666808102E-3</v>
      </c>
      <c r="V507" s="60">
        <v>1.4873539510685001E-3</v>
      </c>
      <c r="W507" s="60">
        <v>6.4809758536876495E-5</v>
      </c>
      <c r="X507" s="60">
        <v>2.4960295847563997E-4</v>
      </c>
      <c r="Y507" s="60">
        <v>70.119490038219894</v>
      </c>
      <c r="Z507" s="60">
        <v>1.92269853326085E-3</v>
      </c>
      <c r="AA507" s="60">
        <v>97.485498542335193</v>
      </c>
      <c r="AB507" s="60">
        <v>3.27186588754101E-3</v>
      </c>
      <c r="AC507" s="60">
        <v>2.01900691855103</v>
      </c>
      <c r="AD507" s="60">
        <v>5.8302220925076503E-2</v>
      </c>
      <c r="AE507" s="60">
        <v>2.49092434944105</v>
      </c>
      <c r="AF507" s="60">
        <v>4.1370189240447101E-2</v>
      </c>
      <c r="AG507" s="60">
        <v>1.1172203114133701</v>
      </c>
      <c r="AH507" s="60">
        <v>2.0548105595528999E-3</v>
      </c>
      <c r="AI507" s="60">
        <v>1.15767018782577</v>
      </c>
      <c r="AJ507" s="60">
        <v>2.4242705124380501</v>
      </c>
      <c r="AK507" s="60">
        <v>212.52338097136001</v>
      </c>
      <c r="AL507" s="60">
        <v>0.39721865960360597</v>
      </c>
      <c r="AM507" s="60">
        <v>79.518044268194004</v>
      </c>
      <c r="AN507" s="60">
        <v>6.6769123247153797E-2</v>
      </c>
      <c r="AO507" s="60">
        <v>1.5160708043708801E-2</v>
      </c>
      <c r="AP507" s="60">
        <v>2.0416101486502601E-2</v>
      </c>
      <c r="AQ507" s="60">
        <v>3.1192313716942501E-2</v>
      </c>
      <c r="AR507" s="60">
        <v>4.9547930348047</v>
      </c>
    </row>
    <row r="508" spans="1:44">
      <c r="A508">
        <v>0</v>
      </c>
      <c r="B508">
        <v>503</v>
      </c>
      <c r="C508" s="59" t="s">
        <v>1122</v>
      </c>
      <c r="D508" t="s">
        <v>880</v>
      </c>
      <c r="E508" t="s">
        <v>1123</v>
      </c>
      <c r="F508" s="60">
        <v>8.2306917189866997</v>
      </c>
      <c r="G508" s="60">
        <v>8.2267914426451192</v>
      </c>
      <c r="H508" s="60">
        <v>3.9002763415805202E-3</v>
      </c>
      <c r="I508" s="60">
        <v>91747.345116261306</v>
      </c>
      <c r="J508" s="60">
        <v>206852.003170679</v>
      </c>
      <c r="K508" s="60">
        <v>8.2922787249742804E-3</v>
      </c>
      <c r="L508" s="60">
        <v>90741.542151359201</v>
      </c>
      <c r="M508" s="60">
        <v>1.8733574681231501E-2</v>
      </c>
      <c r="N508" s="60">
        <v>204999.55596799799</v>
      </c>
      <c r="O508" s="60">
        <v>2.8055529765413E-5</v>
      </c>
      <c r="P508" s="60">
        <v>342.196065475225</v>
      </c>
      <c r="Q508" s="60">
        <v>6.2785157261802701E-4</v>
      </c>
      <c r="R508" s="60">
        <v>102.108891157559</v>
      </c>
      <c r="S508" s="60">
        <v>5.8340006361686202E-3</v>
      </c>
      <c r="T508" s="60">
        <v>948.75312893637204</v>
      </c>
      <c r="U508" s="60">
        <v>1.40026648612024E-3</v>
      </c>
      <c r="V508" s="60">
        <v>9.6320524497019199E-4</v>
      </c>
      <c r="W508" s="60">
        <v>1.17903209451881E-4</v>
      </c>
      <c r="X508" s="60">
        <v>3.1915803169816199E-4</v>
      </c>
      <c r="Y508" s="60">
        <v>51.012973321473197</v>
      </c>
      <c r="Z508" s="60">
        <v>1.49873904027114E-3</v>
      </c>
      <c r="AA508" s="60">
        <v>76.664648403128098</v>
      </c>
      <c r="AB508" s="60">
        <v>6.8332137128654996E-3</v>
      </c>
      <c r="AC508" s="60">
        <v>4.21664769780093</v>
      </c>
      <c r="AD508" s="60">
        <v>0.124186743479396</v>
      </c>
      <c r="AE508" s="60">
        <v>5.3057975888799502</v>
      </c>
      <c r="AF508" s="60">
        <v>8.70378534342508E-2</v>
      </c>
      <c r="AG508" s="60">
        <v>2.3504958402146801</v>
      </c>
      <c r="AH508" s="60">
        <v>2.74095297678352E-3</v>
      </c>
      <c r="AI508" s="60">
        <v>1.5442394593081099</v>
      </c>
      <c r="AJ508" s="60">
        <v>3.39805700188005</v>
      </c>
      <c r="AK508" s="60">
        <v>297.89025567393401</v>
      </c>
      <c r="AL508" s="60">
        <v>0.56655152049651802</v>
      </c>
      <c r="AM508" s="60">
        <v>113.416295528544</v>
      </c>
      <c r="AN508" s="60">
        <v>0.12258345772920499</v>
      </c>
      <c r="AO508" s="60">
        <v>2.7834002385752399E-2</v>
      </c>
      <c r="AP508" s="60">
        <v>3.74825332006112E-2</v>
      </c>
      <c r="AQ508" s="60">
        <v>5.7266922142841299E-2</v>
      </c>
      <c r="AR508" s="60">
        <v>9.0966547559815503</v>
      </c>
    </row>
    <row r="509" spans="1:44">
      <c r="A509">
        <v>0</v>
      </c>
      <c r="B509">
        <v>504</v>
      </c>
      <c r="C509" s="59" t="s">
        <v>1124</v>
      </c>
      <c r="D509" t="s">
        <v>880</v>
      </c>
      <c r="E509" t="s">
        <v>331</v>
      </c>
      <c r="F509" s="60">
        <v>8.0537863535090892</v>
      </c>
      <c r="G509" s="60">
        <v>8.0490733845175999</v>
      </c>
      <c r="H509" s="60">
        <v>4.7129689914875402E-3</v>
      </c>
      <c r="I509" s="60">
        <v>257175.614663227</v>
      </c>
      <c r="J509" s="60">
        <v>579776.66683243902</v>
      </c>
      <c r="K509" s="60">
        <v>2.32052338796662E-2</v>
      </c>
      <c r="L509" s="60">
        <v>253932.456693972</v>
      </c>
      <c r="M509" s="60">
        <v>5.2455425310903699E-2</v>
      </c>
      <c r="N509" s="60">
        <v>574014.25407726003</v>
      </c>
      <c r="O509" s="60">
        <v>9.2905002361150696E-5</v>
      </c>
      <c r="P509" s="60">
        <v>1133.1714830117101</v>
      </c>
      <c r="Q509" s="60">
        <v>1.87515320690901E-3</v>
      </c>
      <c r="R509" s="60">
        <v>303.83570416070597</v>
      </c>
      <c r="S509" s="60">
        <v>1.7423788553514601E-2</v>
      </c>
      <c r="T509" s="60">
        <v>2823.0904900846799</v>
      </c>
      <c r="U509" s="60">
        <v>4.18808078614744E-3</v>
      </c>
      <c r="V509" s="60">
        <v>2.8194841402752499E-3</v>
      </c>
      <c r="W509" s="60">
        <v>3.7591077285925101E-4</v>
      </c>
      <c r="X509" s="60">
        <v>9.9268587301294306E-4</v>
      </c>
      <c r="Y509" s="60">
        <v>151.45558711393099</v>
      </c>
      <c r="Z509" s="60">
        <v>4.4759092804482299E-3</v>
      </c>
      <c r="AA509" s="60">
        <v>229.15699487438201</v>
      </c>
      <c r="AB509" s="60">
        <v>2.0743990037036399E-2</v>
      </c>
      <c r="AC509" s="60">
        <v>12.8007262041559</v>
      </c>
      <c r="AD509" s="60">
        <v>0.37481947383535302</v>
      </c>
      <c r="AE509" s="60">
        <v>16.013917466728799</v>
      </c>
      <c r="AF509" s="60">
        <v>0.26365210675737899</v>
      </c>
      <c r="AG509" s="60">
        <v>7.1200420936988502</v>
      </c>
      <c r="AH509" s="60">
        <v>8.8397144881424208E-3</v>
      </c>
      <c r="AI509" s="60">
        <v>4.9802517727798801</v>
      </c>
      <c r="AJ509" s="60">
        <v>11.1848440873722</v>
      </c>
      <c r="AK509" s="60">
        <v>980.51800279305496</v>
      </c>
      <c r="AL509" s="60">
        <v>1.8747711113371399</v>
      </c>
      <c r="AM509" s="60">
        <v>375.30495765935802</v>
      </c>
      <c r="AN509" s="60">
        <v>0.38810317751532702</v>
      </c>
      <c r="AO509" s="60">
        <v>8.8123342365450705E-2</v>
      </c>
      <c r="AP509" s="60">
        <v>0.11867087360568999</v>
      </c>
      <c r="AQ509" s="60">
        <v>0.18130896154418599</v>
      </c>
      <c r="AR509" s="60">
        <v>28.800302104019099</v>
      </c>
    </row>
    <row r="510" spans="1:44">
      <c r="A510">
        <v>0</v>
      </c>
      <c r="B510">
        <v>505</v>
      </c>
      <c r="C510" s="59" t="s">
        <v>1125</v>
      </c>
      <c r="D510" t="s">
        <v>880</v>
      </c>
      <c r="E510" t="s">
        <v>877</v>
      </c>
      <c r="F510" s="60">
        <v>8.1293403009320393</v>
      </c>
      <c r="G510" s="60">
        <v>8.1225444449250706</v>
      </c>
      <c r="H510" s="60">
        <v>6.7958560069652004E-3</v>
      </c>
      <c r="I510" s="60">
        <v>440748.67064239201</v>
      </c>
      <c r="J510" s="60">
        <v>995428.44246871094</v>
      </c>
      <c r="K510" s="60">
        <v>3.9670805995331203E-2</v>
      </c>
      <c r="L510" s="60">
        <v>434113.49688018399</v>
      </c>
      <c r="M510" s="60">
        <v>8.9909855094920804E-2</v>
      </c>
      <c r="N510" s="60">
        <v>983874.17699151998</v>
      </c>
      <c r="O510" s="60">
        <v>1.95595023747297E-4</v>
      </c>
      <c r="P510" s="60">
        <v>2385.6918087988502</v>
      </c>
      <c r="Q510" s="60">
        <v>3.6234650770775099E-3</v>
      </c>
      <c r="R510" s="60">
        <v>593.28362487510196</v>
      </c>
      <c r="S510" s="60">
        <v>3.36682332072578E-2</v>
      </c>
      <c r="T510" s="60">
        <v>5512.3753398565204</v>
      </c>
      <c r="U510" s="60">
        <v>8.1426040754382402E-3</v>
      </c>
      <c r="V510" s="60">
        <v>5.3602185417110397E-3</v>
      </c>
      <c r="W510" s="60">
        <v>7.9054021151350197E-4</v>
      </c>
      <c r="X510" s="60">
        <v>1.9918453222137001E-3</v>
      </c>
      <c r="Y510" s="60">
        <v>292.16188787021099</v>
      </c>
      <c r="Z510" s="60">
        <v>8.6793649207443403E-3</v>
      </c>
      <c r="AA510" s="60">
        <v>444.69807454287002</v>
      </c>
      <c r="AB510" s="60">
        <v>4.2327800742533499E-2</v>
      </c>
      <c r="AC510" s="60">
        <v>26.119689951733498</v>
      </c>
      <c r="AD510" s="60">
        <v>0.76405030665846096</v>
      </c>
      <c r="AE510" s="60">
        <v>32.643550843444402</v>
      </c>
      <c r="AF510" s="60">
        <v>0.53777592382799799</v>
      </c>
      <c r="AG510" s="60">
        <v>14.522877369444601</v>
      </c>
      <c r="AH510" s="60">
        <v>1.8113338509096698E-2</v>
      </c>
      <c r="AI510" s="60">
        <v>10.2049660477182</v>
      </c>
      <c r="AJ510" s="60">
        <v>22.895413493838699</v>
      </c>
      <c r="AK510" s="60">
        <v>2007.1236520360201</v>
      </c>
      <c r="AL510" s="60">
        <v>3.8363318535883901</v>
      </c>
      <c r="AM510" s="60">
        <v>767.98407825440302</v>
      </c>
      <c r="AN510" s="60">
        <v>0.81850575383131496</v>
      </c>
      <c r="AO510" s="60">
        <v>0.18585122211563701</v>
      </c>
      <c r="AP510" s="60">
        <v>0.25027550995803499</v>
      </c>
      <c r="AQ510" s="60">
        <v>0.38237902175764299</v>
      </c>
      <c r="AR510" s="60">
        <v>60.739551619076302</v>
      </c>
    </row>
    <row r="511" spans="1:44">
      <c r="A511">
        <v>0</v>
      </c>
      <c r="B511">
        <v>506</v>
      </c>
      <c r="C511" s="59" t="s">
        <v>1126</v>
      </c>
      <c r="D511" t="s">
        <v>880</v>
      </c>
      <c r="E511" t="s">
        <v>1127</v>
      </c>
      <c r="F511" s="60">
        <v>7.26054828413666</v>
      </c>
      <c r="G511" s="60">
        <v>7.2581237174110598</v>
      </c>
      <c r="H511" s="60">
        <v>2.4245667256002101E-3</v>
      </c>
      <c r="I511" s="60">
        <v>66520.301276015394</v>
      </c>
      <c r="J511" s="60">
        <v>150058.46257817399</v>
      </c>
      <c r="K511" s="60">
        <v>5.9991054277721704E-3</v>
      </c>
      <c r="L511" s="60">
        <v>65647.585675712398</v>
      </c>
      <c r="M511" s="60">
        <v>1.35754279164441E-2</v>
      </c>
      <c r="N511" s="60">
        <v>148554.49332554499</v>
      </c>
      <c r="O511" s="60">
        <v>2.6691814214798701E-5</v>
      </c>
      <c r="P511" s="60">
        <v>325.56269231315798</v>
      </c>
      <c r="Q511" s="60">
        <v>4.71333141296867E-4</v>
      </c>
      <c r="R511" s="60">
        <v>76.130549010924796</v>
      </c>
      <c r="S511" s="60">
        <v>4.3796982662205599E-3</v>
      </c>
      <c r="T511" s="60">
        <v>707.38420133660804</v>
      </c>
      <c r="U511" s="60">
        <v>1.0732496435374699E-3</v>
      </c>
      <c r="V511" s="60">
        <v>7.19255155623863E-4</v>
      </c>
      <c r="W511" s="60">
        <v>1.06447537753644E-4</v>
      </c>
      <c r="X511" s="60">
        <v>2.4754695015996499E-4</v>
      </c>
      <c r="Y511" s="60">
        <v>38.696713398941498</v>
      </c>
      <c r="Z511" s="60">
        <v>1.1343176653353399E-3</v>
      </c>
      <c r="AA511" s="60">
        <v>58.054398821427</v>
      </c>
      <c r="AB511" s="60">
        <v>5.9734305518291796E-3</v>
      </c>
      <c r="AC511" s="60">
        <v>3.68609167556414</v>
      </c>
      <c r="AD511" s="60">
        <v>0.108570578148423</v>
      </c>
      <c r="AE511" s="60">
        <v>4.6386071139612497</v>
      </c>
      <c r="AF511" s="60">
        <v>7.6089057660319606E-2</v>
      </c>
      <c r="AG511" s="60">
        <v>2.0548187536764</v>
      </c>
      <c r="AH511" s="60">
        <v>2.3627592803839499E-3</v>
      </c>
      <c r="AI511" s="60">
        <v>1.3311669862478701</v>
      </c>
      <c r="AJ511" s="60">
        <v>2.9147435798130799</v>
      </c>
      <c r="AK511" s="60">
        <v>255.52064304221099</v>
      </c>
      <c r="AL511" s="60">
        <v>0.49405940763102901</v>
      </c>
      <c r="AM511" s="60">
        <v>98.904311006756103</v>
      </c>
      <c r="AN511" s="60">
        <v>0.109632717543025</v>
      </c>
      <c r="AO511" s="60">
        <v>2.4893389089190698E-2</v>
      </c>
      <c r="AP511" s="60">
        <v>3.3522583022167603E-2</v>
      </c>
      <c r="AQ511" s="60">
        <v>5.1216745431667002E-2</v>
      </c>
      <c r="AR511" s="60">
        <v>8.1356081801186093</v>
      </c>
    </row>
    <row r="512" spans="1:44">
      <c r="A512">
        <v>0</v>
      </c>
      <c r="B512">
        <v>507</v>
      </c>
      <c r="C512" s="59" t="s">
        <v>1128</v>
      </c>
      <c r="D512" t="s">
        <v>880</v>
      </c>
      <c r="E512" t="s">
        <v>1129</v>
      </c>
      <c r="F512" s="60">
        <v>8.2551506037086995</v>
      </c>
      <c r="G512" s="60">
        <v>8.2514869626376406</v>
      </c>
      <c r="H512" s="60">
        <v>3.6636410710642101E-3</v>
      </c>
      <c r="I512" s="60">
        <v>15943.318996857201</v>
      </c>
      <c r="J512" s="60">
        <v>35935.223604468003</v>
      </c>
      <c r="K512" s="60">
        <v>1.4397231374546401E-3</v>
      </c>
      <c r="L512" s="60">
        <v>15754.7402947472</v>
      </c>
      <c r="M512" s="60">
        <v>3.2516388177714298E-3</v>
      </c>
      <c r="N512" s="60">
        <v>35582.344808931499</v>
      </c>
      <c r="O512" s="60">
        <v>5.25853136052019E-6</v>
      </c>
      <c r="P512" s="60">
        <v>64.138825992388107</v>
      </c>
      <c r="Q512" s="60">
        <v>1.25089492893287E-4</v>
      </c>
      <c r="R512" s="60">
        <v>19.8152482110013</v>
      </c>
      <c r="S512" s="60">
        <v>1.1623344465226499E-3</v>
      </c>
      <c r="T512" s="60">
        <v>184.11534163754899</v>
      </c>
      <c r="U512" s="60">
        <v>2.8496717167459702E-4</v>
      </c>
      <c r="V512" s="60">
        <v>2.0912650879380699E-4</v>
      </c>
      <c r="W512" s="60">
        <v>2.1208770536143199E-5</v>
      </c>
      <c r="X512" s="60">
        <v>5.4631892344646599E-5</v>
      </c>
      <c r="Y512" s="60">
        <v>10.606955091882501</v>
      </c>
      <c r="Z512" s="60">
        <v>3.0141827623513098E-4</v>
      </c>
      <c r="AA512" s="60">
        <v>15.3659301104828</v>
      </c>
      <c r="AB512" s="60">
        <v>1.2046065116498601E-3</v>
      </c>
      <c r="AC512" s="60">
        <v>0.74334002821263201</v>
      </c>
      <c r="AD512" s="60">
        <v>2.2173695072486999E-2</v>
      </c>
      <c r="AE512" s="60">
        <v>0.94735665463101704</v>
      </c>
      <c r="AF512" s="60">
        <v>1.54175700918113E-2</v>
      </c>
      <c r="AG512" s="60">
        <v>0.41635831925009498</v>
      </c>
      <c r="AH512" s="60">
        <v>5.0845550837708196E-4</v>
      </c>
      <c r="AI512" s="60">
        <v>0.28646133880702801</v>
      </c>
      <c r="AJ512" s="60">
        <v>0.61505075391269504</v>
      </c>
      <c r="AK512" s="60">
        <v>53.918349878807099</v>
      </c>
      <c r="AL512" s="60">
        <v>0.10299050569729599</v>
      </c>
      <c r="AM512" s="60">
        <v>20.617368779739198</v>
      </c>
      <c r="AN512" s="60">
        <v>2.3211934065722702E-2</v>
      </c>
      <c r="AO512" s="60">
        <v>5.2705401962549903E-3</v>
      </c>
      <c r="AP512" s="60">
        <v>7.0975495294287204E-3</v>
      </c>
      <c r="AQ512" s="60">
        <v>1.0843844340039E-2</v>
      </c>
      <c r="AR512" s="60">
        <v>1.7225077047584401</v>
      </c>
    </row>
    <row r="513" spans="1:44">
      <c r="A513">
        <v>0</v>
      </c>
      <c r="B513">
        <v>508</v>
      </c>
      <c r="C513" s="59" t="s">
        <v>1130</v>
      </c>
      <c r="D513" t="s">
        <v>880</v>
      </c>
      <c r="E513" t="s">
        <v>333</v>
      </c>
      <c r="F513" s="60">
        <v>8.0040145246607608</v>
      </c>
      <c r="G513" s="60">
        <v>8.0009667734708003</v>
      </c>
      <c r="H513" s="60">
        <v>3.0477511899604801E-3</v>
      </c>
      <c r="I513" s="60">
        <v>42162.470693888397</v>
      </c>
      <c r="J513" s="60">
        <v>94984.777509789405</v>
      </c>
      <c r="K513" s="60">
        <v>3.7940746861868601E-3</v>
      </c>
      <c r="L513" s="60">
        <v>41518.164002995298</v>
      </c>
      <c r="M513" s="60">
        <v>8.5756755652255604E-3</v>
      </c>
      <c r="N513" s="60">
        <v>93842.724248358994</v>
      </c>
      <c r="O513" s="60">
        <v>1.9642093743467002E-5</v>
      </c>
      <c r="P513" s="60">
        <v>239.57655595568801</v>
      </c>
      <c r="Q513" s="60">
        <v>3.68577737605441E-4</v>
      </c>
      <c r="R513" s="60">
        <v>60.029748504059</v>
      </c>
      <c r="S513" s="60">
        <v>3.4248571358172198E-3</v>
      </c>
      <c r="T513" s="60">
        <v>557.77631904135001</v>
      </c>
      <c r="U513" s="60">
        <v>8.30323121045429E-4</v>
      </c>
      <c r="V513" s="60">
        <v>5.6234269621720505E-4</v>
      </c>
      <c r="W513" s="60">
        <v>7.7309084321895794E-5</v>
      </c>
      <c r="X513" s="60">
        <v>1.90671340506329E-4</v>
      </c>
      <c r="Y513" s="60">
        <v>30.0630241382046</v>
      </c>
      <c r="Z513" s="60">
        <v>8.83102625514602E-4</v>
      </c>
      <c r="AA513" s="60">
        <v>45.1896972935984</v>
      </c>
      <c r="AB513" s="60">
        <v>4.3063732487540604E-3</v>
      </c>
      <c r="AC513" s="60">
        <v>2.6573819593907602</v>
      </c>
      <c r="AD513" s="60">
        <v>7.7907235670481495E-2</v>
      </c>
      <c r="AE513" s="60">
        <v>3.32853581304613</v>
      </c>
      <c r="AF513" s="60">
        <v>5.4758578734292102E-2</v>
      </c>
      <c r="AG513" s="60">
        <v>1.4787797085121199</v>
      </c>
      <c r="AH513" s="60">
        <v>1.7167091641424499E-3</v>
      </c>
      <c r="AI513" s="60">
        <v>0.96718552045677797</v>
      </c>
      <c r="AJ513" s="60">
        <v>2.1021177479147002</v>
      </c>
      <c r="AK513" s="60">
        <v>184.28189787180301</v>
      </c>
      <c r="AL513" s="60">
        <v>0.353868384969312</v>
      </c>
      <c r="AM513" s="60">
        <v>70.839879297675907</v>
      </c>
      <c r="AN513" s="60">
        <v>7.9425625288138998E-2</v>
      </c>
      <c r="AO513" s="60">
        <v>1.80345149907498E-2</v>
      </c>
      <c r="AP513" s="60">
        <v>2.4286103505452201E-2</v>
      </c>
      <c r="AQ513" s="60">
        <v>3.7105006791936998E-2</v>
      </c>
      <c r="AR513" s="60">
        <v>5.8940048307352004</v>
      </c>
    </row>
    <row r="514" spans="1:44">
      <c r="A514">
        <v>0</v>
      </c>
      <c r="B514">
        <v>509</v>
      </c>
      <c r="C514" s="59" t="s">
        <v>1131</v>
      </c>
      <c r="D514" t="s">
        <v>880</v>
      </c>
      <c r="E514" t="s">
        <v>1132</v>
      </c>
      <c r="F514" s="60">
        <v>7.5926160999372803</v>
      </c>
      <c r="G514" s="60">
        <v>7.5899755380038503</v>
      </c>
      <c r="H514" s="60">
        <v>2.6405619334317599E-3</v>
      </c>
      <c r="I514" s="60">
        <v>57774.205514103502</v>
      </c>
      <c r="J514" s="60">
        <v>130330.88544001299</v>
      </c>
      <c r="K514" s="60">
        <v>5.2046097619720903E-3</v>
      </c>
      <c r="L514" s="60">
        <v>56953.502379869802</v>
      </c>
      <c r="M514" s="60">
        <v>1.17808421283853E-2</v>
      </c>
      <c r="N514" s="60">
        <v>128916.52801681501</v>
      </c>
      <c r="O514" s="60">
        <v>2.3493047617280199E-5</v>
      </c>
      <c r="P514" s="60">
        <v>286.54702042255502</v>
      </c>
      <c r="Q514" s="60">
        <v>4.3404708928511198E-4</v>
      </c>
      <c r="R514" s="60">
        <v>71.596113252129001</v>
      </c>
      <c r="S514" s="60">
        <v>4.0332245499881897E-3</v>
      </c>
      <c r="T514" s="60">
        <v>665.25040221657002</v>
      </c>
      <c r="U514" s="60">
        <v>9.7019672895034105E-4</v>
      </c>
      <c r="V514" s="60">
        <v>6.1117200346780395E-4</v>
      </c>
      <c r="W514" s="60">
        <v>1.04412581799267E-4</v>
      </c>
      <c r="X514" s="60">
        <v>2.5461214368327002E-4</v>
      </c>
      <c r="Y514" s="60">
        <v>34.3108037093888</v>
      </c>
      <c r="Z514" s="60">
        <v>1.03501985150897E-3</v>
      </c>
      <c r="AA514" s="60">
        <v>53.127076925547797</v>
      </c>
      <c r="AB514" s="60">
        <v>5.8971532659815099E-3</v>
      </c>
      <c r="AC514" s="60">
        <v>3.6390223967036701</v>
      </c>
      <c r="AD514" s="60">
        <v>0.107445185470306</v>
      </c>
      <c r="AE514" s="60">
        <v>4.5905254460569198</v>
      </c>
      <c r="AF514" s="60">
        <v>7.5186036383707106E-2</v>
      </c>
      <c r="AG514" s="60">
        <v>2.0304322635395899</v>
      </c>
      <c r="AH514" s="60">
        <v>2.3212320345072099E-3</v>
      </c>
      <c r="AI514" s="60">
        <v>1.3077707396676399</v>
      </c>
      <c r="AJ514" s="60">
        <v>2.9285867715164899</v>
      </c>
      <c r="AK514" s="60">
        <v>256.73420476692303</v>
      </c>
      <c r="AL514" s="60">
        <v>0.493145071668248</v>
      </c>
      <c r="AM514" s="60">
        <v>98.721272758661399</v>
      </c>
      <c r="AN514" s="60">
        <v>0.109137936627846</v>
      </c>
      <c r="AO514" s="60">
        <v>2.4781042843403999E-2</v>
      </c>
      <c r="AP514" s="60">
        <v>3.3371290445481899E-2</v>
      </c>
      <c r="AQ514" s="60">
        <v>5.09856033389601E-2</v>
      </c>
      <c r="AR514" s="60">
        <v>8.0988915525359797</v>
      </c>
    </row>
    <row r="515" spans="1:44">
      <c r="A515">
        <v>0</v>
      </c>
      <c r="B515">
        <v>510</v>
      </c>
      <c r="C515" s="59" t="s">
        <v>1133</v>
      </c>
      <c r="D515" t="s">
        <v>880</v>
      </c>
      <c r="E515" t="s">
        <v>1134</v>
      </c>
      <c r="F515" s="60">
        <v>8.3308604205493406</v>
      </c>
      <c r="G515" s="60">
        <v>8.3281584753322306</v>
      </c>
      <c r="H515" s="60">
        <v>2.7019452171082002E-3</v>
      </c>
      <c r="I515" s="60">
        <v>3482.7619599395798</v>
      </c>
      <c r="J515" s="60">
        <v>7885.6933685405302</v>
      </c>
      <c r="K515" s="60">
        <v>3.1197780391127599E-4</v>
      </c>
      <c r="L515" s="60">
        <v>3413.94060460641</v>
      </c>
      <c r="M515" s="60">
        <v>7.08578493674836E-4</v>
      </c>
      <c r="N515" s="60">
        <v>7753.9006326082199</v>
      </c>
      <c r="O515" s="60">
        <v>1.65833810753627E-6</v>
      </c>
      <c r="P515" s="60">
        <v>20.226913566470198</v>
      </c>
      <c r="Q515" s="60">
        <v>4.8164205737254898E-5</v>
      </c>
      <c r="R515" s="60">
        <v>7.5945151633069203</v>
      </c>
      <c r="S515" s="60">
        <v>4.4754737676838501E-4</v>
      </c>
      <c r="T515" s="60">
        <v>70.565895762447695</v>
      </c>
      <c r="U515" s="60">
        <v>1.0806464133927401E-4</v>
      </c>
      <c r="V515" s="60">
        <v>8.1124625854080899E-5</v>
      </c>
      <c r="W515" s="60">
        <v>5.9320682889144403E-6</v>
      </c>
      <c r="X515" s="60">
        <v>2.1007947196278501E-5</v>
      </c>
      <c r="Y515" s="60">
        <v>4.0645202294323601</v>
      </c>
      <c r="Z515" s="60">
        <v>1.16371513591419E-4</v>
      </c>
      <c r="AA515" s="60">
        <v>5.9312512795214696</v>
      </c>
      <c r="AB515" s="60">
        <v>2.9019766625787202E-4</v>
      </c>
      <c r="AC515" s="60">
        <v>0.17907552328263401</v>
      </c>
      <c r="AD515" s="60">
        <v>5.27625723246957E-3</v>
      </c>
      <c r="AE515" s="60">
        <v>0.22542464773619</v>
      </c>
      <c r="AF515" s="60">
        <v>3.69697101286641E-3</v>
      </c>
      <c r="AG515" s="60">
        <v>9.9838342103657801E-2</v>
      </c>
      <c r="AH515" s="60">
        <v>1.8254442287257201E-4</v>
      </c>
      <c r="AI515" s="60">
        <v>0.102844632235816</v>
      </c>
      <c r="AJ515" s="60">
        <v>0.24711751190640399</v>
      </c>
      <c r="AK515" s="60">
        <v>21.663526763258201</v>
      </c>
      <c r="AL515" s="60">
        <v>4.1213508957200898E-2</v>
      </c>
      <c r="AM515" s="60">
        <v>8.2504120853152294</v>
      </c>
      <c r="AN515" s="60">
        <v>6.5091914826139498E-3</v>
      </c>
      <c r="AO515" s="60">
        <v>1.4779879218114801E-3</v>
      </c>
      <c r="AP515" s="60">
        <v>1.99032638412044E-3</v>
      </c>
      <c r="AQ515" s="60">
        <v>3.0408771766820301E-3</v>
      </c>
      <c r="AR515" s="60">
        <v>0.48303310050788201</v>
      </c>
    </row>
    <row r="516" spans="1:44">
      <c r="A516">
        <v>0</v>
      </c>
      <c r="B516">
        <v>511</v>
      </c>
      <c r="C516" s="59" t="s">
        <v>1135</v>
      </c>
      <c r="D516" t="s">
        <v>880</v>
      </c>
      <c r="E516" t="s">
        <v>1136</v>
      </c>
      <c r="F516" s="60">
        <v>7.9284659246568001</v>
      </c>
      <c r="G516" s="60">
        <v>7.9259400954652399</v>
      </c>
      <c r="H516" s="60">
        <v>2.5258291915601899E-3</v>
      </c>
      <c r="I516" s="60">
        <v>12131.731948455899</v>
      </c>
      <c r="J516" s="60">
        <v>27419.0238397139</v>
      </c>
      <c r="K516" s="60">
        <v>1.09077255059081E-3</v>
      </c>
      <c r="L516" s="60">
        <v>11936.210378322499</v>
      </c>
      <c r="M516" s="60">
        <v>2.4748775797717101E-3</v>
      </c>
      <c r="N516" s="60">
        <v>27082.327508836199</v>
      </c>
      <c r="O516" s="60">
        <v>4.52905667005394E-6</v>
      </c>
      <c r="P516" s="60">
        <v>55.241351197631403</v>
      </c>
      <c r="Q516" s="60">
        <v>1.05760424483655E-4</v>
      </c>
      <c r="R516" s="60">
        <v>17.0259872895166</v>
      </c>
      <c r="S516" s="60">
        <v>9.8274150717229405E-4</v>
      </c>
      <c r="T516" s="60">
        <v>158.20074803391901</v>
      </c>
      <c r="U516" s="60">
        <v>2.3299089953133999E-4</v>
      </c>
      <c r="V516" s="60">
        <v>1.5245865797121699E-4</v>
      </c>
      <c r="W516" s="60">
        <v>1.9128915876704501E-5</v>
      </c>
      <c r="X516" s="60">
        <v>6.1403325683419003E-5</v>
      </c>
      <c r="Y516" s="60">
        <v>8.3673469491420303</v>
      </c>
      <c r="Z516" s="60">
        <v>2.5424236283104999E-4</v>
      </c>
      <c r="AA516" s="60">
        <v>13.042767963386501</v>
      </c>
      <c r="AB516" s="60">
        <v>1.03940456922102E-3</v>
      </c>
      <c r="AC516" s="60">
        <v>0.64139701581961395</v>
      </c>
      <c r="AD516" s="60">
        <v>1.88374108771471E-2</v>
      </c>
      <c r="AE516" s="60">
        <v>0.80481608916084102</v>
      </c>
      <c r="AF516" s="60">
        <v>1.3225551575493801E-2</v>
      </c>
      <c r="AG516" s="60">
        <v>0.357161886882079</v>
      </c>
      <c r="AH516" s="60">
        <v>5.5937940374594503E-4</v>
      </c>
      <c r="AI516" s="60">
        <v>0.31515161160822502</v>
      </c>
      <c r="AJ516" s="60">
        <v>0.80536366614330801</v>
      </c>
      <c r="AK516" s="60">
        <v>70.602108288704997</v>
      </c>
      <c r="AL516" s="60">
        <v>0.13808752022864099</v>
      </c>
      <c r="AM516" s="60">
        <v>27.643337695625501</v>
      </c>
      <c r="AN516" s="60">
        <v>1.9945924321415901E-2</v>
      </c>
      <c r="AO516" s="60">
        <v>4.5289550569862303E-3</v>
      </c>
      <c r="AP516" s="60">
        <v>6.0988990773065297E-3</v>
      </c>
      <c r="AQ516" s="60">
        <v>9.3180701871230908E-3</v>
      </c>
      <c r="AR516" s="60">
        <v>1.4801441458901501</v>
      </c>
    </row>
    <row r="517" spans="1:44">
      <c r="A517">
        <v>0</v>
      </c>
      <c r="B517">
        <v>512</v>
      </c>
      <c r="C517" s="59" t="s">
        <v>1137</v>
      </c>
      <c r="D517" t="s">
        <v>880</v>
      </c>
      <c r="E517" t="s">
        <v>496</v>
      </c>
      <c r="F517" s="60">
        <v>7.3523490895848802</v>
      </c>
      <c r="G517" s="60">
        <v>7.3486544692796496</v>
      </c>
      <c r="H517" s="60">
        <v>3.69462030522971E-3</v>
      </c>
      <c r="I517" s="60">
        <v>69013.382333833593</v>
      </c>
      <c r="J517" s="60">
        <v>155866.37386409499</v>
      </c>
      <c r="K517" s="60">
        <v>6.2060920600262503E-3</v>
      </c>
      <c r="L517" s="60">
        <v>67912.618827442304</v>
      </c>
      <c r="M517" s="60">
        <v>1.40558220931923E-2</v>
      </c>
      <c r="N517" s="60">
        <v>153811.39675154499</v>
      </c>
      <c r="O517" s="60">
        <v>3.0075184684194901E-5</v>
      </c>
      <c r="P517" s="60">
        <v>366.82999584843998</v>
      </c>
      <c r="Q517" s="60">
        <v>7.1736584589710299E-4</v>
      </c>
      <c r="R517" s="60">
        <v>115.08195118125199</v>
      </c>
      <c r="S517" s="60">
        <v>6.6657816108055198E-3</v>
      </c>
      <c r="T517" s="60">
        <v>1069.29555734002</v>
      </c>
      <c r="U517" s="60">
        <v>1.60624868627747E-3</v>
      </c>
      <c r="V517" s="60">
        <v>1.1509407640349701E-3</v>
      </c>
      <c r="W517" s="60">
        <v>1.17580548682993E-4</v>
      </c>
      <c r="X517" s="60">
        <v>3.3772737355951401E-4</v>
      </c>
      <c r="Y517" s="60">
        <v>59.358557399323303</v>
      </c>
      <c r="Z517" s="60">
        <v>1.71682754711414E-3</v>
      </c>
      <c r="AA517" s="60">
        <v>87.661479852791501</v>
      </c>
      <c r="AB517" s="60">
        <v>5.9353914068185597E-3</v>
      </c>
      <c r="AC517" s="60">
        <v>3.6626184344252901</v>
      </c>
      <c r="AD517" s="60">
        <v>0.106387519943348</v>
      </c>
      <c r="AE517" s="60">
        <v>4.5453373764969296</v>
      </c>
      <c r="AF517" s="60">
        <v>7.5212214519831996E-2</v>
      </c>
      <c r="AG517" s="60">
        <v>2.0311392157177401</v>
      </c>
      <c r="AH517" s="60">
        <v>2.9539841430487402E-3</v>
      </c>
      <c r="AI517" s="60">
        <v>1.6642601731937701</v>
      </c>
      <c r="AJ517" s="60">
        <v>3.7258993185196601</v>
      </c>
      <c r="AK517" s="60">
        <v>326.63051267094102</v>
      </c>
      <c r="AL517" s="60">
        <v>0.62152414296231695</v>
      </c>
      <c r="AM517" s="60">
        <v>124.42110439411</v>
      </c>
      <c r="AN517" s="60">
        <v>0.11961739802604</v>
      </c>
      <c r="AO517" s="60">
        <v>2.71605244520896E-2</v>
      </c>
      <c r="AP517" s="60">
        <v>3.65755992285089E-2</v>
      </c>
      <c r="AQ517" s="60">
        <v>5.5881274345441503E-2</v>
      </c>
      <c r="AR517" s="60">
        <v>8.8765498445592996</v>
      </c>
    </row>
    <row r="518" spans="1:44">
      <c r="A518">
        <v>0</v>
      </c>
      <c r="B518">
        <v>513</v>
      </c>
      <c r="C518" s="59" t="s">
        <v>1138</v>
      </c>
      <c r="D518" t="s">
        <v>880</v>
      </c>
      <c r="E518" t="s">
        <v>1139</v>
      </c>
      <c r="F518" s="60">
        <v>7.3727866633476502</v>
      </c>
      <c r="G518" s="60">
        <v>7.3678398960101896</v>
      </c>
      <c r="H518" s="60">
        <v>4.9467673374579101E-3</v>
      </c>
      <c r="I518" s="60">
        <v>286404.69709167001</v>
      </c>
      <c r="J518" s="60">
        <v>645271.07663298002</v>
      </c>
      <c r="K518" s="60">
        <v>2.5656502541197598E-2</v>
      </c>
      <c r="L518" s="60">
        <v>280756.434270214</v>
      </c>
      <c r="M518" s="60">
        <v>5.8135068620980002E-2</v>
      </c>
      <c r="N518" s="60">
        <v>636165.99908237904</v>
      </c>
      <c r="O518" s="60">
        <v>1.90120486326127E-4</v>
      </c>
      <c r="P518" s="60">
        <v>2318.9183355661098</v>
      </c>
      <c r="Q518" s="60">
        <v>2.52045290468547E-3</v>
      </c>
      <c r="R518" s="60">
        <v>416.911450277482</v>
      </c>
      <c r="S518" s="60">
        <v>2.3419818831788401E-2</v>
      </c>
      <c r="T518" s="60">
        <v>3873.7261794220799</v>
      </c>
      <c r="U518" s="60">
        <v>5.7556253288392799E-3</v>
      </c>
      <c r="V518" s="60">
        <v>3.4910880895770301E-3</v>
      </c>
      <c r="W518" s="60">
        <v>7.2935859379738501E-4</v>
      </c>
      <c r="X518" s="60">
        <v>1.53517864546487E-3</v>
      </c>
      <c r="Y518" s="60">
        <v>200.718140928087</v>
      </c>
      <c r="Z518" s="60">
        <v>6.0354840699278697E-3</v>
      </c>
      <c r="AA518" s="60">
        <v>310.04205124148802</v>
      </c>
      <c r="AB518" s="60">
        <v>3.9296080386590999E-2</v>
      </c>
      <c r="AC518" s="60">
        <v>24.248872325293402</v>
      </c>
      <c r="AD518" s="60">
        <v>0.70957063118104302</v>
      </c>
      <c r="AE518" s="60">
        <v>30.315942254215202</v>
      </c>
      <c r="AF518" s="60">
        <v>0.49932363130894297</v>
      </c>
      <c r="AG518" s="60">
        <v>13.484456153312101</v>
      </c>
      <c r="AH518" s="60">
        <v>1.5197795707146401E-2</v>
      </c>
      <c r="AI518" s="60">
        <v>8.5623635372521303</v>
      </c>
      <c r="AJ518" s="60">
        <v>18.687276332937302</v>
      </c>
      <c r="AK518" s="60">
        <v>1638.2178172962499</v>
      </c>
      <c r="AL518" s="60">
        <v>3.1570436676401399</v>
      </c>
      <c r="AM518" s="60">
        <v>631.99935866696399</v>
      </c>
      <c r="AN518" s="60">
        <v>0.73905973206351405</v>
      </c>
      <c r="AO518" s="60">
        <v>0.167812108381273</v>
      </c>
      <c r="AP518" s="60">
        <v>0.22598335137051001</v>
      </c>
      <c r="AQ518" s="60">
        <v>0.34526427231173101</v>
      </c>
      <c r="AR518" s="60">
        <v>54.844033209452398</v>
      </c>
    </row>
    <row r="519" spans="1:44">
      <c r="A519">
        <v>0</v>
      </c>
      <c r="B519">
        <v>514</v>
      </c>
      <c r="C519" s="59" t="s">
        <v>1140</v>
      </c>
      <c r="D519" t="s">
        <v>880</v>
      </c>
      <c r="E519" t="s">
        <v>335</v>
      </c>
      <c r="F519" s="60">
        <v>7.9980044034722697</v>
      </c>
      <c r="G519" s="60">
        <v>7.9951196536592599</v>
      </c>
      <c r="H519" s="60">
        <v>2.8847498130177801E-3</v>
      </c>
      <c r="I519" s="60">
        <v>19255.3350238454</v>
      </c>
      <c r="J519" s="60">
        <v>43462.101334649502</v>
      </c>
      <c r="K519" s="60">
        <v>1.7377310906062E-3</v>
      </c>
      <c r="L519" s="60">
        <v>19015.810277947301</v>
      </c>
      <c r="M519" s="60">
        <v>3.9325994510652799E-3</v>
      </c>
      <c r="N519" s="60">
        <v>43034.026072774097</v>
      </c>
      <c r="O519" s="60">
        <v>5.5397451751263703E-6</v>
      </c>
      <c r="P519" s="60">
        <v>67.568818643396497</v>
      </c>
      <c r="Q519" s="60">
        <v>1.4028534770044101E-4</v>
      </c>
      <c r="R519" s="60">
        <v>22.739718654309701</v>
      </c>
      <c r="S519" s="60">
        <v>1.30354634116234E-3</v>
      </c>
      <c r="T519" s="60">
        <v>211.29023463161599</v>
      </c>
      <c r="U519" s="60">
        <v>3.0979694428252201E-4</v>
      </c>
      <c r="V519" s="60">
        <v>2.08757537649965E-4</v>
      </c>
      <c r="W519" s="60">
        <v>2.3503342819623399E-5</v>
      </c>
      <c r="X519" s="60">
        <v>7.75360638129336E-5</v>
      </c>
      <c r="Y519" s="60">
        <v>11.233615004856899</v>
      </c>
      <c r="Z519" s="60">
        <v>3.3831475275713802E-4</v>
      </c>
      <c r="AA519" s="60">
        <v>17.334198552061601</v>
      </c>
      <c r="AB519" s="60">
        <v>1.35070130795236E-3</v>
      </c>
      <c r="AC519" s="60">
        <v>0.83349238000133696</v>
      </c>
      <c r="AD519" s="60">
        <v>2.4696264645548999E-2</v>
      </c>
      <c r="AE519" s="60">
        <v>1.05513179377665</v>
      </c>
      <c r="AF519" s="60">
        <v>1.7243619302478801E-2</v>
      </c>
      <c r="AG519" s="60">
        <v>0.465671588182487</v>
      </c>
      <c r="AH519" s="60">
        <v>6.7372729104276101E-4</v>
      </c>
      <c r="AI519" s="60">
        <v>0.379574650292067</v>
      </c>
      <c r="AJ519" s="60">
        <v>0.95334242646329403</v>
      </c>
      <c r="AK519" s="60">
        <v>83.574648396667698</v>
      </c>
      <c r="AL519" s="60">
        <v>0.16214907012656801</v>
      </c>
      <c r="AM519" s="60">
        <v>32.460149151195303</v>
      </c>
      <c r="AN519" s="60">
        <v>2.5330569494853E-2</v>
      </c>
      <c r="AO519" s="60">
        <v>5.7516014511473602E-3</v>
      </c>
      <c r="AP519" s="60">
        <v>7.7453701640298901E-3</v>
      </c>
      <c r="AQ519" s="60">
        <v>1.18335978796758E-2</v>
      </c>
      <c r="AR519" s="60">
        <v>1.8797270833728399</v>
      </c>
    </row>
    <row r="520" spans="1:44">
      <c r="A520">
        <v>0</v>
      </c>
      <c r="B520">
        <v>515</v>
      </c>
      <c r="C520" s="59" t="s">
        <v>1141</v>
      </c>
      <c r="D520" t="s">
        <v>880</v>
      </c>
      <c r="E520" t="s">
        <v>1142</v>
      </c>
      <c r="F520" s="60">
        <v>8.1607762762640501</v>
      </c>
      <c r="G520" s="60">
        <v>8.15688932751873</v>
      </c>
      <c r="H520" s="60">
        <v>3.8869487453201401E-3</v>
      </c>
      <c r="I520" s="60">
        <v>36487.247993720201</v>
      </c>
      <c r="J520" s="60">
        <v>82219.713467385096</v>
      </c>
      <c r="K520" s="60">
        <v>3.2987860423603298E-3</v>
      </c>
      <c r="L520" s="60">
        <v>36098.271975545897</v>
      </c>
      <c r="M520" s="60">
        <v>7.44749240616538E-3</v>
      </c>
      <c r="N520" s="60">
        <v>81497.133479202894</v>
      </c>
      <c r="O520" s="60">
        <v>1.15234134347477E-5</v>
      </c>
      <c r="P520" s="60">
        <v>140.55221096114499</v>
      </c>
      <c r="Q520" s="60">
        <v>2.5656873850599002E-4</v>
      </c>
      <c r="R520" s="60">
        <v>40.234098332180302</v>
      </c>
      <c r="S520" s="60">
        <v>2.3840358870022699E-3</v>
      </c>
      <c r="T520" s="60">
        <v>373.83806834011</v>
      </c>
      <c r="U520" s="60">
        <v>5.9244753888745697E-4</v>
      </c>
      <c r="V520" s="60">
        <v>4.40324094665917E-4</v>
      </c>
      <c r="W520" s="60">
        <v>4.4917688117252202E-5</v>
      </c>
      <c r="X520" s="60">
        <v>1.07205756104287E-4</v>
      </c>
      <c r="Y520" s="60">
        <v>22.1346655598248</v>
      </c>
      <c r="Z520" s="60">
        <v>6.2352798643849905E-4</v>
      </c>
      <c r="AA520" s="60">
        <v>31.755440266676999</v>
      </c>
      <c r="AB520" s="60">
        <v>2.4619044206760699E-3</v>
      </c>
      <c r="AC520" s="60">
        <v>1.5191949269937901</v>
      </c>
      <c r="AD520" s="60">
        <v>4.45493191684668E-2</v>
      </c>
      <c r="AE520" s="60">
        <v>1.9033405950411399</v>
      </c>
      <c r="AF520" s="60">
        <v>3.1307614397266897E-2</v>
      </c>
      <c r="AG520" s="60">
        <v>0.84547601421961105</v>
      </c>
      <c r="AH520" s="60">
        <v>1.02811279757775E-3</v>
      </c>
      <c r="AI520" s="60">
        <v>0.57923370597261403</v>
      </c>
      <c r="AJ520" s="60">
        <v>1.20463703886986</v>
      </c>
      <c r="AK520" s="60">
        <v>105.604360169559</v>
      </c>
      <c r="AL520" s="60">
        <v>0.20186262828153301</v>
      </c>
      <c r="AM520" s="60">
        <v>40.410290462697198</v>
      </c>
      <c r="AN520" s="60">
        <v>4.6325384889688702E-2</v>
      </c>
      <c r="AO520" s="60">
        <v>1.05187184220347E-2</v>
      </c>
      <c r="AP520" s="60">
        <v>1.41649845547244E-2</v>
      </c>
      <c r="AQ520" s="60">
        <v>2.1641681912929599E-2</v>
      </c>
      <c r="AR520" s="60">
        <v>3.4377071799555301</v>
      </c>
    </row>
    <row r="521" spans="1:44">
      <c r="A521">
        <v>0</v>
      </c>
      <c r="B521">
        <v>516</v>
      </c>
      <c r="C521" s="59" t="s">
        <v>1143</v>
      </c>
      <c r="D521" t="s">
        <v>880</v>
      </c>
      <c r="E521" t="s">
        <v>1144</v>
      </c>
      <c r="F521" s="60">
        <v>8.3186770011666606</v>
      </c>
      <c r="G521" s="60">
        <v>8.3155308236822307</v>
      </c>
      <c r="H521" s="60">
        <v>3.14617748442281E-3</v>
      </c>
      <c r="I521" s="60">
        <v>21685.524571604401</v>
      </c>
      <c r="J521" s="60">
        <v>48855.445644360501</v>
      </c>
      <c r="K521" s="60">
        <v>1.9548922274898999E-3</v>
      </c>
      <c r="L521" s="60">
        <v>21392.181973802399</v>
      </c>
      <c r="M521" s="60">
        <v>4.4167091638112402E-3</v>
      </c>
      <c r="N521" s="60">
        <v>48331.588222092098</v>
      </c>
      <c r="O521" s="60">
        <v>8.9047826238868207E-6</v>
      </c>
      <c r="P521" s="60">
        <v>108.61251251661599</v>
      </c>
      <c r="Q521" s="60">
        <v>1.7287186417136501E-4</v>
      </c>
      <c r="R521" s="60">
        <v>27.800824183215699</v>
      </c>
      <c r="S521" s="60">
        <v>1.60633894162349E-3</v>
      </c>
      <c r="T521" s="60">
        <v>258.31564864954498</v>
      </c>
      <c r="U521" s="60">
        <v>3.9420530374927E-4</v>
      </c>
      <c r="V521" s="60">
        <v>2.74742147870699E-4</v>
      </c>
      <c r="W521" s="60">
        <v>3.6253527416742197E-5</v>
      </c>
      <c r="X521" s="60">
        <v>8.3209628461829299E-5</v>
      </c>
      <c r="Y521" s="60">
        <v>14.398680262597299</v>
      </c>
      <c r="Z521" s="60">
        <v>4.14683419210219E-4</v>
      </c>
      <c r="AA521" s="60">
        <v>21.1845933060468</v>
      </c>
      <c r="AB521" s="60">
        <v>2.01182578655124E-3</v>
      </c>
      <c r="AC521" s="60">
        <v>1.24145986467039</v>
      </c>
      <c r="AD521" s="60">
        <v>3.6709847645072298E-2</v>
      </c>
      <c r="AE521" s="60">
        <v>1.5684042891074801</v>
      </c>
      <c r="AF521" s="60">
        <v>2.56642319171656E-2</v>
      </c>
      <c r="AG521" s="60">
        <v>0.69307396705471103</v>
      </c>
      <c r="AH521" s="60">
        <v>7.9502780489854204E-4</v>
      </c>
      <c r="AI521" s="60">
        <v>0.44791476466739799</v>
      </c>
      <c r="AJ521" s="60">
        <v>0.94475353476177504</v>
      </c>
      <c r="AK521" s="60">
        <v>82.821704245493706</v>
      </c>
      <c r="AL521" s="60">
        <v>0.158819607246769</v>
      </c>
      <c r="AM521" s="60">
        <v>31.793633693614801</v>
      </c>
      <c r="AN521" s="60">
        <v>3.7459604822689799E-2</v>
      </c>
      <c r="AO521" s="60">
        <v>8.5056402960989493E-3</v>
      </c>
      <c r="AP521" s="60">
        <v>1.14540843052101E-2</v>
      </c>
      <c r="AQ521" s="60">
        <v>1.7499880221380701E-2</v>
      </c>
      <c r="AR521" s="60">
        <v>2.7797967089512698</v>
      </c>
    </row>
    <row r="522" spans="1:44">
      <c r="A522">
        <v>0</v>
      </c>
      <c r="B522">
        <v>517</v>
      </c>
      <c r="C522" s="59" t="s">
        <v>1145</v>
      </c>
      <c r="D522" t="s">
        <v>880</v>
      </c>
      <c r="E522" t="s">
        <v>1146</v>
      </c>
      <c r="F522" s="60">
        <v>8.0400666848916504</v>
      </c>
      <c r="G522" s="60">
        <v>8.0372459373956993</v>
      </c>
      <c r="H522" s="60">
        <v>2.8207474959547302E-3</v>
      </c>
      <c r="I522" s="60">
        <v>40675.159027608002</v>
      </c>
      <c r="J522" s="60">
        <v>91782.294826942103</v>
      </c>
      <c r="K522" s="60">
        <v>3.6610146132419301E-3</v>
      </c>
      <c r="L522" s="60">
        <v>40062.101487702399</v>
      </c>
      <c r="M522" s="60">
        <v>8.2868162547209308E-3</v>
      </c>
      <c r="N522" s="60">
        <v>90681.766908487494</v>
      </c>
      <c r="O522" s="60">
        <v>1.80437206866888E-5</v>
      </c>
      <c r="P522" s="60">
        <v>220.081042031534</v>
      </c>
      <c r="Q522" s="60">
        <v>3.63851400181024E-4</v>
      </c>
      <c r="R522" s="60">
        <v>58.7902542586423</v>
      </c>
      <c r="S522" s="60">
        <v>3.3809475799865098E-3</v>
      </c>
      <c r="T522" s="60">
        <v>546.26063280761696</v>
      </c>
      <c r="U522" s="60">
        <v>8.1995415921700895E-4</v>
      </c>
      <c r="V522" s="60">
        <v>5.6670187850520204E-4</v>
      </c>
      <c r="W522" s="60">
        <v>7.1463986715006905E-5</v>
      </c>
      <c r="X522" s="60">
        <v>1.817882939968E-4</v>
      </c>
      <c r="Y522" s="60">
        <v>29.898830992346898</v>
      </c>
      <c r="Z522" s="60">
        <v>8.7166800310389499E-4</v>
      </c>
      <c r="AA522" s="60">
        <v>44.5668787479702</v>
      </c>
      <c r="AB522" s="60">
        <v>3.9805186636721604E-3</v>
      </c>
      <c r="AC522" s="60">
        <v>2.4563032219562002</v>
      </c>
      <c r="AD522" s="60">
        <v>7.2040497381772498E-2</v>
      </c>
      <c r="AE522" s="60">
        <v>3.0778832474444999</v>
      </c>
      <c r="AF522" s="60">
        <v>5.06225760045231E-2</v>
      </c>
      <c r="AG522" s="60">
        <v>1.3670851201479599</v>
      </c>
      <c r="AH522" s="60">
        <v>1.6455547818815101E-3</v>
      </c>
      <c r="AI522" s="60">
        <v>0.92709749059064195</v>
      </c>
      <c r="AJ522" s="60">
        <v>2.0320999265479802</v>
      </c>
      <c r="AK522" s="60">
        <v>178.14379403860599</v>
      </c>
      <c r="AL522" s="60">
        <v>0.341380374198338</v>
      </c>
      <c r="AM522" s="60">
        <v>68.339940865027899</v>
      </c>
      <c r="AN522" s="60">
        <v>7.2882180840580901E-2</v>
      </c>
      <c r="AO522" s="60">
        <v>1.65487498991196E-2</v>
      </c>
      <c r="AP522" s="60">
        <v>2.2285305586233799E-2</v>
      </c>
      <c r="AQ522" s="60">
        <v>3.4048125355227499E-2</v>
      </c>
      <c r="AR522" s="60">
        <v>5.4084298913671898</v>
      </c>
    </row>
    <row r="523" spans="1:44">
      <c r="A523">
        <v>0</v>
      </c>
      <c r="B523">
        <v>518</v>
      </c>
      <c r="C523" s="59" t="s">
        <v>1147</v>
      </c>
      <c r="D523" t="s">
        <v>1148</v>
      </c>
      <c r="E523" t="s">
        <v>1149</v>
      </c>
      <c r="F523" s="60">
        <v>6.0562971524326299</v>
      </c>
      <c r="G523" s="60">
        <v>6.0512817228826199</v>
      </c>
      <c r="H523" s="60">
        <v>5.0154295500153302E-3</v>
      </c>
      <c r="I523" s="60">
        <v>1132914.4683942499</v>
      </c>
      <c r="J523" s="60">
        <v>2552686.4167005802</v>
      </c>
      <c r="K523" s="60">
        <v>0.101547844961711</v>
      </c>
      <c r="L523" s="60">
        <v>1111227.4875928501</v>
      </c>
      <c r="M523" s="60">
        <v>0.22978366443027401</v>
      </c>
      <c r="N523" s="60">
        <v>2514498.6997115398</v>
      </c>
      <c r="O523" s="60">
        <v>5.0865459833733995E-4</v>
      </c>
      <c r="P523" s="60">
        <v>6204.1103373317901</v>
      </c>
      <c r="Q523" s="60">
        <v>1.2291514956607699E-2</v>
      </c>
      <c r="R523" s="60">
        <v>1990.0847563980301</v>
      </c>
      <c r="S523" s="60">
        <v>0.11421151109525</v>
      </c>
      <c r="T523" s="60">
        <v>18490.820944036099</v>
      </c>
      <c r="U523" s="60">
        <v>2.7970838761404802E-2</v>
      </c>
      <c r="V523" s="60">
        <v>1.80656108423096E-2</v>
      </c>
      <c r="W523" s="60">
        <v>2.9928916960695801E-3</v>
      </c>
      <c r="X523" s="60">
        <v>6.9123362230256603E-3</v>
      </c>
      <c r="Y523" s="60">
        <v>996.35464997814995</v>
      </c>
      <c r="Z523" s="60">
        <v>2.9570020905228801E-2</v>
      </c>
      <c r="AA523" s="60">
        <v>1515.73693735905</v>
      </c>
      <c r="AB523" s="60">
        <v>0.158042931366808</v>
      </c>
      <c r="AC523" s="60">
        <v>97.525321276992699</v>
      </c>
      <c r="AD523" s="60">
        <v>2.8485314336023699</v>
      </c>
      <c r="AE523" s="60">
        <v>121.701646961729</v>
      </c>
      <c r="AF523" s="60">
        <v>2.0068228831981201</v>
      </c>
      <c r="AG523" s="60">
        <v>54.195142146607502</v>
      </c>
      <c r="AH523" s="60">
        <v>6.7645618271226199E-2</v>
      </c>
      <c r="AI523" s="60">
        <v>38.111209447882402</v>
      </c>
      <c r="AJ523" s="60">
        <v>85.874404594846496</v>
      </c>
      <c r="AK523" s="60">
        <v>7528.1692821669603</v>
      </c>
      <c r="AL523" s="60">
        <v>14.5725489804927</v>
      </c>
      <c r="AM523" s="60">
        <v>2917.2360535318699</v>
      </c>
      <c r="AN523" s="60">
        <v>3.01525333179731</v>
      </c>
      <c r="AO523" s="60">
        <v>0.684648336223036</v>
      </c>
      <c r="AP523" s="60">
        <v>0.92197830148127802</v>
      </c>
      <c r="AQ523" s="60">
        <v>1.4086266940929999</v>
      </c>
      <c r="AR523" s="60">
        <v>223.75546480158201</v>
      </c>
    </row>
    <row r="524" spans="1:44">
      <c r="A524">
        <v>0</v>
      </c>
      <c r="B524">
        <v>519</v>
      </c>
      <c r="C524" s="59" t="s">
        <v>1150</v>
      </c>
      <c r="D524" t="s">
        <v>1148</v>
      </c>
      <c r="E524" t="s">
        <v>618</v>
      </c>
      <c r="F524" s="60">
        <v>4.2775567174953899</v>
      </c>
      <c r="G524" s="60">
        <v>4.2763970654431303</v>
      </c>
      <c r="H524" s="60">
        <v>1.1596520522614299E-3</v>
      </c>
      <c r="I524" s="60">
        <v>3139.6241570952102</v>
      </c>
      <c r="J524" s="60">
        <v>7076.3777640262397</v>
      </c>
      <c r="K524" s="60">
        <v>2.8345297501630598E-4</v>
      </c>
      <c r="L524" s="60">
        <v>3101.7963738851599</v>
      </c>
      <c r="M524" s="60">
        <v>6.3999965231647605E-4</v>
      </c>
      <c r="N524" s="60">
        <v>7003.44951655143</v>
      </c>
      <c r="O524" s="60">
        <v>1.0145662608108299E-6</v>
      </c>
      <c r="P524" s="60">
        <v>12.3747648152195</v>
      </c>
      <c r="Q524" s="60">
        <v>2.7931383213070699E-5</v>
      </c>
      <c r="R524" s="60">
        <v>4.2331194375329204</v>
      </c>
      <c r="S524" s="60">
        <v>2.5954663155644298E-4</v>
      </c>
      <c r="T524" s="60">
        <v>39.333583702300302</v>
      </c>
      <c r="U524" s="60">
        <v>6.4059725228384498E-5</v>
      </c>
      <c r="V524" s="60">
        <v>5.4407812558285003E-5</v>
      </c>
      <c r="W524" s="60">
        <v>2.6455573019372298E-6</v>
      </c>
      <c r="X524" s="60">
        <v>7.0063553681622901E-6</v>
      </c>
      <c r="Y524" s="60">
        <v>2.5150666729303102</v>
      </c>
      <c r="Z524" s="60">
        <v>5.6858789141420602E-5</v>
      </c>
      <c r="AA524" s="60">
        <v>2.8840206389302598</v>
      </c>
      <c r="AB524" s="60">
        <v>2.4100917051736201E-4</v>
      </c>
      <c r="AC524" s="60">
        <v>0.14872222744878599</v>
      </c>
      <c r="AD524" s="60">
        <v>4.331061676068E-3</v>
      </c>
      <c r="AE524" s="60">
        <v>0.18504178428661799</v>
      </c>
      <c r="AF524" s="60">
        <v>3.0569672247493201E-3</v>
      </c>
      <c r="AG524" s="60">
        <v>8.2554755912883498E-2</v>
      </c>
      <c r="AH524" s="60">
        <v>9.0785697626795801E-5</v>
      </c>
      <c r="AI524" s="60">
        <v>5.1148216623958298E-2</v>
      </c>
      <c r="AJ524" s="60">
        <v>0.12429975745213</v>
      </c>
      <c r="AK524" s="60">
        <v>10.896723188321101</v>
      </c>
      <c r="AL524" s="60">
        <v>2.0607455668180199E-2</v>
      </c>
      <c r="AM524" s="60">
        <v>4.1253464117533198</v>
      </c>
      <c r="AN524" s="60">
        <v>4.4641512222904096E-3</v>
      </c>
      <c r="AO524" s="60">
        <v>1.01363778910201E-3</v>
      </c>
      <c r="AP524" s="60">
        <v>1.36501174898152E-3</v>
      </c>
      <c r="AQ524" s="60">
        <v>2.08550168420688E-3</v>
      </c>
      <c r="AR524" s="60">
        <v>0.331275061088394</v>
      </c>
    </row>
    <row r="525" spans="1:44">
      <c r="A525">
        <v>0</v>
      </c>
      <c r="B525">
        <v>520</v>
      </c>
      <c r="C525" s="59" t="s">
        <v>1151</v>
      </c>
      <c r="D525" t="s">
        <v>1148</v>
      </c>
      <c r="E525" t="s">
        <v>1152</v>
      </c>
      <c r="F525" s="60">
        <v>4.8969682632461504</v>
      </c>
      <c r="G525" s="60">
        <v>4.8935484414444597</v>
      </c>
      <c r="H525" s="60">
        <v>3.41982180169342E-3</v>
      </c>
      <c r="I525" s="60">
        <v>168759.12921288301</v>
      </c>
      <c r="J525" s="60">
        <v>380479.14433577401</v>
      </c>
      <c r="K525" s="60">
        <v>1.51520614915853E-2</v>
      </c>
      <c r="L525" s="60">
        <v>165807.4302758</v>
      </c>
      <c r="M525" s="60">
        <v>3.4367664385607802E-2</v>
      </c>
      <c r="N525" s="60">
        <v>376081.77075597201</v>
      </c>
      <c r="O525" s="60">
        <v>1.0135525178657899E-4</v>
      </c>
      <c r="P525" s="60">
        <v>1236.2400092467999</v>
      </c>
      <c r="Q525" s="60">
        <v>1.1017108242071299E-3</v>
      </c>
      <c r="R525" s="60">
        <v>174.353107136869</v>
      </c>
      <c r="S525" s="60">
        <v>1.0237178536364199E-2</v>
      </c>
      <c r="T525" s="60">
        <v>1620.02774985627</v>
      </c>
      <c r="U525" s="60">
        <v>2.5303052589259098E-3</v>
      </c>
      <c r="V525" s="60">
        <v>1.81410974559506E-3</v>
      </c>
      <c r="W525" s="60">
        <v>2.6829297702696302E-4</v>
      </c>
      <c r="X525" s="60">
        <v>4.4790253630388799E-4</v>
      </c>
      <c r="Y525" s="60">
        <v>92.999285720647094</v>
      </c>
      <c r="Z525" s="60">
        <v>2.27617801211148E-3</v>
      </c>
      <c r="AA525" s="60">
        <v>116.420648110654</v>
      </c>
      <c r="AB525" s="60">
        <v>2.3542555299629099E-2</v>
      </c>
      <c r="AC525" s="60">
        <v>14.5276682064878</v>
      </c>
      <c r="AD525" s="60">
        <v>0.42241937539259899</v>
      </c>
      <c r="AE525" s="60">
        <v>18.047592203962399</v>
      </c>
      <c r="AF525" s="60">
        <v>0.29844188368095798</v>
      </c>
      <c r="AG525" s="60">
        <v>8.0595554515580403</v>
      </c>
      <c r="AH525" s="60">
        <v>7.0039148859587803E-3</v>
      </c>
      <c r="AI525" s="60">
        <v>3.9459712837584999</v>
      </c>
      <c r="AJ525" s="60">
        <v>10.291038221840299</v>
      </c>
      <c r="AK525" s="60">
        <v>902.16261980246895</v>
      </c>
      <c r="AL525" s="60">
        <v>1.7583749477005799</v>
      </c>
      <c r="AM525" s="60">
        <v>352.00394933830802</v>
      </c>
      <c r="AN525" s="60">
        <v>0.443868551621378</v>
      </c>
      <c r="AO525" s="60">
        <v>0.100785530646328</v>
      </c>
      <c r="AP525" s="60">
        <v>0.13572239585141599</v>
      </c>
      <c r="AQ525" s="60">
        <v>0.20736062512363401</v>
      </c>
      <c r="AR525" s="60">
        <v>32.938530580992797</v>
      </c>
    </row>
    <row r="526" spans="1:44">
      <c r="A526">
        <v>0</v>
      </c>
      <c r="B526">
        <v>521</v>
      </c>
      <c r="C526" s="59" t="s">
        <v>1153</v>
      </c>
      <c r="D526" t="s">
        <v>1148</v>
      </c>
      <c r="E526" t="s">
        <v>1154</v>
      </c>
      <c r="F526" s="60">
        <v>5.4274334566313804</v>
      </c>
      <c r="G526" s="60">
        <v>5.4242677565887298</v>
      </c>
      <c r="H526" s="60">
        <v>3.1657000426585898E-3</v>
      </c>
      <c r="I526" s="60">
        <v>13274.325446099099</v>
      </c>
      <c r="J526" s="60">
        <v>29894.150282359398</v>
      </c>
      <c r="K526" s="60">
        <v>1.1967768627958099E-3</v>
      </c>
      <c r="L526" s="60">
        <v>13096.204522659</v>
      </c>
      <c r="M526" s="60">
        <v>2.7059370520048499E-3</v>
      </c>
      <c r="N526" s="60">
        <v>29610.787240413702</v>
      </c>
      <c r="O526" s="60">
        <v>6.3115307168526196E-6</v>
      </c>
      <c r="P526" s="60">
        <v>76.982363066819801</v>
      </c>
      <c r="Q526" s="60">
        <v>8.2707946732223493E-5</v>
      </c>
      <c r="R526" s="60">
        <v>12.692518168868199</v>
      </c>
      <c r="S526" s="60">
        <v>7.6852980237256E-4</v>
      </c>
      <c r="T526" s="60">
        <v>117.934636674454</v>
      </c>
      <c r="U526" s="60">
        <v>1.95872477090514E-4</v>
      </c>
      <c r="V526" s="60">
        <v>1.5375544976466E-4</v>
      </c>
      <c r="W526" s="60">
        <v>1.6157232998354098E-5</v>
      </c>
      <c r="X526" s="60">
        <v>2.59597943275001E-5</v>
      </c>
      <c r="Y526" s="60">
        <v>7.4394642291791504</v>
      </c>
      <c r="Z526" s="60">
        <v>1.72119677362948E-4</v>
      </c>
      <c r="AA526" s="60">
        <v>8.75694611585274</v>
      </c>
      <c r="AB526" s="60">
        <v>1.4961267183150201E-3</v>
      </c>
      <c r="AC526" s="60">
        <v>0.92323166631297804</v>
      </c>
      <c r="AD526" s="60">
        <v>2.6946491684754902E-2</v>
      </c>
      <c r="AE526" s="60">
        <v>1.15127127585455</v>
      </c>
      <c r="AF526" s="60">
        <v>1.8992715158116801E-2</v>
      </c>
      <c r="AG526" s="60">
        <v>0.51290669762736096</v>
      </c>
      <c r="AH526" s="60">
        <v>4.1493667331472101E-4</v>
      </c>
      <c r="AI526" s="60">
        <v>0.23377328595984101</v>
      </c>
      <c r="AJ526" s="60">
        <v>0.55518055730337801</v>
      </c>
      <c r="AK526" s="60">
        <v>48.669836341414801</v>
      </c>
      <c r="AL526" s="60">
        <v>9.3671530392740496E-2</v>
      </c>
      <c r="AM526" s="60">
        <v>18.751830308960098</v>
      </c>
      <c r="AN526" s="60">
        <v>2.7042722602963101E-2</v>
      </c>
      <c r="AO526" s="60">
        <v>6.1403656494195104E-3</v>
      </c>
      <c r="AP526" s="60">
        <v>8.2688972251975697E-3</v>
      </c>
      <c r="AQ526" s="60">
        <v>1.2633459728345999E-2</v>
      </c>
      <c r="AR526" s="60">
        <v>2.0067822831720199</v>
      </c>
    </row>
    <row r="527" spans="1:44">
      <c r="A527">
        <v>0</v>
      </c>
      <c r="B527">
        <v>522</v>
      </c>
      <c r="C527" s="59" t="s">
        <v>1155</v>
      </c>
      <c r="D527" t="s">
        <v>1148</v>
      </c>
      <c r="E527" t="s">
        <v>1156</v>
      </c>
      <c r="F527" s="60">
        <v>6.2750015584112004</v>
      </c>
      <c r="G527" s="60">
        <v>6.2725854861208097</v>
      </c>
      <c r="H527" s="60">
        <v>2.41607229039165E-3</v>
      </c>
      <c r="I527" s="60">
        <v>20235.820887933001</v>
      </c>
      <c r="J527" s="60">
        <v>45552.143536247298</v>
      </c>
      <c r="K527" s="60">
        <v>1.8305409717058901E-3</v>
      </c>
      <c r="L527" s="60">
        <v>20031.419137368099</v>
      </c>
      <c r="M527" s="60">
        <v>4.1301583058959901E-3</v>
      </c>
      <c r="N527" s="60">
        <v>45195.892038398597</v>
      </c>
      <c r="O527" s="60">
        <v>6.4302683248322903E-6</v>
      </c>
      <c r="P527" s="60">
        <v>78.4306173900966</v>
      </c>
      <c r="Q527" s="60">
        <v>1.1816840667328801E-4</v>
      </c>
      <c r="R527" s="60">
        <v>18.313371029888302</v>
      </c>
      <c r="S527" s="60">
        <v>1.09804065800213E-3</v>
      </c>
      <c r="T527" s="60">
        <v>170.16311831373801</v>
      </c>
      <c r="U527" s="60">
        <v>2.71640075582221E-4</v>
      </c>
      <c r="V527" s="60">
        <v>2.1973539896426401E-4</v>
      </c>
      <c r="W527" s="60">
        <v>1.6369613533530901E-5</v>
      </c>
      <c r="X527" s="60">
        <v>3.5535063084425302E-5</v>
      </c>
      <c r="Y527" s="60">
        <v>10.4584150895304</v>
      </c>
      <c r="Z527" s="60">
        <v>2.4328134876224299E-4</v>
      </c>
      <c r="AA527" s="60">
        <v>12.372163001268801</v>
      </c>
      <c r="AB527" s="60">
        <v>1.4709974089220201E-3</v>
      </c>
      <c r="AC527" s="60">
        <v>0.90772484199109005</v>
      </c>
      <c r="AD527" s="60">
        <v>2.6376399441380701E-2</v>
      </c>
      <c r="AE527" s="60">
        <v>1.1269144567159901</v>
      </c>
      <c r="AF527" s="60">
        <v>1.8642839416578998E-2</v>
      </c>
      <c r="AG527" s="60">
        <v>0.50345814802936495</v>
      </c>
      <c r="AH527" s="60">
        <v>4.7575641401627198E-4</v>
      </c>
      <c r="AI527" s="60">
        <v>0.26803882947178898</v>
      </c>
      <c r="AJ527" s="60">
        <v>0.66079420288262003</v>
      </c>
      <c r="AK527" s="60">
        <v>57.928443794688803</v>
      </c>
      <c r="AL527" s="60">
        <v>0.11011909264146399</v>
      </c>
      <c r="AM527" s="60">
        <v>22.044419796833299</v>
      </c>
      <c r="AN527" s="60">
        <v>2.76006407146792E-2</v>
      </c>
      <c r="AO527" s="60">
        <v>6.2670478696631102E-3</v>
      </c>
      <c r="AP527" s="60">
        <v>8.4394950100615106E-3</v>
      </c>
      <c r="AQ527" s="60">
        <v>1.28940978349546E-2</v>
      </c>
      <c r="AR527" s="60">
        <v>2.0481841863195198</v>
      </c>
    </row>
    <row r="528" spans="1:44">
      <c r="A528">
        <v>0</v>
      </c>
      <c r="B528">
        <v>523</v>
      </c>
      <c r="C528" s="59" t="s">
        <v>1157</v>
      </c>
      <c r="D528" t="s">
        <v>1148</v>
      </c>
      <c r="E528" t="s">
        <v>1158</v>
      </c>
      <c r="F528" s="60">
        <v>4.9626923568502797</v>
      </c>
      <c r="G528" s="60">
        <v>4.9598747649235104</v>
      </c>
      <c r="H528" s="60">
        <v>2.81759192677722E-3</v>
      </c>
      <c r="I528" s="60">
        <v>64906.441904892999</v>
      </c>
      <c r="J528" s="60">
        <v>146333.88438727299</v>
      </c>
      <c r="K528" s="60">
        <v>5.8082590127628703E-3</v>
      </c>
      <c r="L528" s="60">
        <v>63559.173239713899</v>
      </c>
      <c r="M528" s="60">
        <v>1.31896183139686E-2</v>
      </c>
      <c r="N528" s="60">
        <v>144332.619041461</v>
      </c>
      <c r="O528" s="60">
        <v>5.2418517738713703E-5</v>
      </c>
      <c r="P528" s="60">
        <v>639.35383427848899</v>
      </c>
      <c r="Q528" s="60">
        <v>4.9018764524519799E-4</v>
      </c>
      <c r="R528" s="60">
        <v>78.873569040752997</v>
      </c>
      <c r="S528" s="60">
        <v>4.55488953600869E-3</v>
      </c>
      <c r="T528" s="60">
        <v>732.87024967449804</v>
      </c>
      <c r="U528" s="60">
        <v>1.11890068000464E-3</v>
      </c>
      <c r="V528" s="60">
        <v>7.8890392494494299E-4</v>
      </c>
      <c r="W528" s="60">
        <v>1.2773192925064701E-4</v>
      </c>
      <c r="X528" s="60">
        <v>2.0226482580904499E-4</v>
      </c>
      <c r="Y528" s="60">
        <v>40.856122449879898</v>
      </c>
      <c r="Z528" s="60">
        <v>1.0030322123997901E-3</v>
      </c>
      <c r="AA528" s="60">
        <v>51.3333263134124</v>
      </c>
      <c r="AB528" s="60">
        <v>1.17982389270811E-2</v>
      </c>
      <c r="AC528" s="60">
        <v>7.2804714004941697</v>
      </c>
      <c r="AD528" s="60">
        <v>0.213121487736812</v>
      </c>
      <c r="AE528" s="60">
        <v>9.1054765113483906</v>
      </c>
      <c r="AF528" s="60">
        <v>0.149938286719243</v>
      </c>
      <c r="AG528" s="60">
        <v>4.04914994242964</v>
      </c>
      <c r="AH528" s="60">
        <v>3.0349706128768102E-3</v>
      </c>
      <c r="AI528" s="60">
        <v>1.7098875529433599</v>
      </c>
      <c r="AJ528" s="60">
        <v>4.1077276254332897</v>
      </c>
      <c r="AK528" s="60">
        <v>360.10344496934403</v>
      </c>
      <c r="AL528" s="60">
        <v>0.69243877531478104</v>
      </c>
      <c r="AM528" s="60">
        <v>138.617297695536</v>
      </c>
      <c r="AN528" s="60">
        <v>0.21542310117449301</v>
      </c>
      <c r="AO528" s="60">
        <v>4.8914329730998803E-2</v>
      </c>
      <c r="AP528" s="60">
        <v>6.5870279813690202E-2</v>
      </c>
      <c r="AQ528" s="60">
        <v>0.100638491629804</v>
      </c>
      <c r="AR528" s="60">
        <v>15.9860850244264</v>
      </c>
    </row>
    <row r="529" spans="1:44">
      <c r="A529">
        <v>0</v>
      </c>
      <c r="B529">
        <v>524</v>
      </c>
      <c r="C529" s="59" t="s">
        <v>1159</v>
      </c>
      <c r="D529" t="s">
        <v>1148</v>
      </c>
      <c r="E529" t="s">
        <v>1160</v>
      </c>
      <c r="F529" s="60">
        <v>3.7005687685136799</v>
      </c>
      <c r="G529" s="60">
        <v>3.69863662395437</v>
      </c>
      <c r="H529" s="60">
        <v>1.9321445593090099E-3</v>
      </c>
      <c r="I529" s="60">
        <v>17184.935316727999</v>
      </c>
      <c r="J529" s="60">
        <v>38760.298603004601</v>
      </c>
      <c r="K529" s="60">
        <v>1.5331883820171399E-3</v>
      </c>
      <c r="L529" s="60">
        <v>16777.520728262101</v>
      </c>
      <c r="M529" s="60">
        <v>3.4772355747755401E-3</v>
      </c>
      <c r="N529" s="60">
        <v>38051.026616894</v>
      </c>
      <c r="O529" s="60">
        <v>1.0694536315655201E-5</v>
      </c>
      <c r="P529" s="60">
        <v>130.442314933961</v>
      </c>
      <c r="Q529" s="60">
        <v>2.27726182129681E-4</v>
      </c>
      <c r="R529" s="60">
        <v>36.404341390362902</v>
      </c>
      <c r="S529" s="60">
        <v>2.1160823909680401E-3</v>
      </c>
      <c r="T529" s="60">
        <v>338.26173903504002</v>
      </c>
      <c r="U529" s="60">
        <v>4.9364972664994397E-4</v>
      </c>
      <c r="V529" s="60">
        <v>3.7773034661846901E-4</v>
      </c>
      <c r="W529" s="60">
        <v>2.9180291363602999E-5</v>
      </c>
      <c r="X529" s="60">
        <v>8.6739088667871694E-5</v>
      </c>
      <c r="Y529" s="60">
        <v>18.667261396457899</v>
      </c>
      <c r="Z529" s="60">
        <v>4.6248227637479301E-4</v>
      </c>
      <c r="AA529" s="60">
        <v>23.631541731830701</v>
      </c>
      <c r="AB529" s="60">
        <v>2.67684796324785E-3</v>
      </c>
      <c r="AC529" s="60">
        <v>1.6518325455474201</v>
      </c>
      <c r="AD529" s="60">
        <v>4.8543983964001503E-2</v>
      </c>
      <c r="AE529" s="60">
        <v>2.0740100420908401</v>
      </c>
      <c r="AF529" s="60">
        <v>3.4068757215306798E-2</v>
      </c>
      <c r="AG529" s="60">
        <v>0.92004190080761505</v>
      </c>
      <c r="AH529" s="60">
        <v>9.7768640675669296E-4</v>
      </c>
      <c r="AI529" s="60">
        <v>0.550823724779544</v>
      </c>
      <c r="AJ529" s="60">
        <v>1.5660858881036599</v>
      </c>
      <c r="AK529" s="60">
        <v>137.29072977775999</v>
      </c>
      <c r="AL529" s="60">
        <v>0.25936732900918802</v>
      </c>
      <c r="AM529" s="60">
        <v>51.921988686174501</v>
      </c>
      <c r="AN529" s="60">
        <v>5.2012049577975401E-2</v>
      </c>
      <c r="AO529" s="60">
        <v>1.18099438869976E-2</v>
      </c>
      <c r="AP529" s="60">
        <v>1.5903815900139898E-2</v>
      </c>
      <c r="AQ529" s="60">
        <v>2.4298289790837899E-2</v>
      </c>
      <c r="AR529" s="60">
        <v>3.85970233607725</v>
      </c>
    </row>
    <row r="530" spans="1:44">
      <c r="A530">
        <v>0</v>
      </c>
      <c r="B530">
        <v>525</v>
      </c>
      <c r="C530" s="59" t="s">
        <v>1161</v>
      </c>
      <c r="D530" t="s">
        <v>1148</v>
      </c>
      <c r="E530" t="s">
        <v>1162</v>
      </c>
      <c r="F530" s="60">
        <v>6.2125047752703901</v>
      </c>
      <c r="G530" s="60">
        <v>6.2115225010924702</v>
      </c>
      <c r="H530" s="60">
        <v>9.8227417792706695E-4</v>
      </c>
      <c r="I530" s="60">
        <v>4281.4887440173698</v>
      </c>
      <c r="J530" s="60">
        <v>9661.35149820078</v>
      </c>
      <c r="K530" s="60">
        <v>3.85577098442954E-4</v>
      </c>
      <c r="L530" s="60">
        <v>4219.3300166798999</v>
      </c>
      <c r="M530" s="60">
        <v>8.7203763971084103E-4</v>
      </c>
      <c r="N530" s="60">
        <v>9542.6170375910406</v>
      </c>
      <c r="O530" s="60">
        <v>1.64880416739625E-6</v>
      </c>
      <c r="P530" s="60">
        <v>20.110627157634902</v>
      </c>
      <c r="Q530" s="60">
        <v>4.3715255689678602E-5</v>
      </c>
      <c r="R530" s="60">
        <v>6.8230227968100996</v>
      </c>
      <c r="S530" s="60">
        <v>4.06215848458128E-4</v>
      </c>
      <c r="T530" s="60">
        <v>63.398756069069897</v>
      </c>
      <c r="U530" s="60">
        <v>9.7399783150308106E-5</v>
      </c>
      <c r="V530" s="60">
        <v>8.0774629065196902E-5</v>
      </c>
      <c r="W530" s="60">
        <v>3.8049830240745798E-6</v>
      </c>
      <c r="X530" s="60">
        <v>1.28201710610366E-5</v>
      </c>
      <c r="Y530" s="60">
        <v>3.7944995253309002</v>
      </c>
      <c r="Z530" s="60">
        <v>8.8671366072471495E-5</v>
      </c>
      <c r="AA530" s="60">
        <v>4.5086019415262397</v>
      </c>
      <c r="AB530" s="60">
        <v>3.1746153643785502E-4</v>
      </c>
      <c r="AC530" s="60">
        <v>0.195899544930182</v>
      </c>
      <c r="AD530" s="60">
        <v>5.6495988920382198E-3</v>
      </c>
      <c r="AE530" s="60">
        <v>0.24137542655258201</v>
      </c>
      <c r="AF530" s="60">
        <v>4.0121397031713099E-3</v>
      </c>
      <c r="AG530" s="60">
        <v>0.108349612387767</v>
      </c>
      <c r="AH530" s="60">
        <v>1.4271639014939099E-4</v>
      </c>
      <c r="AI530" s="60">
        <v>8.0405714005142903E-2</v>
      </c>
      <c r="AJ530" s="60">
        <v>0.214619703794313</v>
      </c>
      <c r="AK530" s="60">
        <v>18.814610349555501</v>
      </c>
      <c r="AL530" s="60">
        <v>3.50089516460802E-2</v>
      </c>
      <c r="AM530" s="60">
        <v>7.0083398638778096</v>
      </c>
      <c r="AN530" s="60">
        <v>6.3739268745920804E-3</v>
      </c>
      <c r="AO530" s="60">
        <v>1.447274727487E-3</v>
      </c>
      <c r="AP530" s="60">
        <v>1.9489674942637901E-3</v>
      </c>
      <c r="AQ530" s="60">
        <v>2.9776846528412801E-3</v>
      </c>
      <c r="AR530" s="60">
        <v>0.47299540486222502</v>
      </c>
    </row>
    <row r="531" spans="1:44">
      <c r="A531">
        <v>0</v>
      </c>
      <c r="B531">
        <v>526</v>
      </c>
      <c r="C531" s="59" t="s">
        <v>1163</v>
      </c>
      <c r="D531" t="s">
        <v>1148</v>
      </c>
      <c r="E531" t="s">
        <v>1164</v>
      </c>
      <c r="F531" s="60">
        <v>6.0528299913635903</v>
      </c>
      <c r="G531" s="60">
        <v>6.0499337455215896</v>
      </c>
      <c r="H531" s="60">
        <v>2.8962458419927702E-3</v>
      </c>
      <c r="I531" s="60">
        <v>93766.867246499198</v>
      </c>
      <c r="J531" s="60">
        <v>211257.65435045701</v>
      </c>
      <c r="K531" s="60">
        <v>8.4684815545145904E-3</v>
      </c>
      <c r="L531" s="60">
        <v>92669.711357221298</v>
      </c>
      <c r="M531" s="60">
        <v>1.9116666897122801E-2</v>
      </c>
      <c r="N531" s="60">
        <v>209191.69417380399</v>
      </c>
      <c r="O531" s="60">
        <v>2.7614557740503999E-5</v>
      </c>
      <c r="P531" s="60">
        <v>336.81748616589698</v>
      </c>
      <c r="Q531" s="60">
        <v>7.4733178549078901E-4</v>
      </c>
      <c r="R531" s="60">
        <v>116.840312644364</v>
      </c>
      <c r="S531" s="60">
        <v>6.9442973615262199E-3</v>
      </c>
      <c r="T531" s="60">
        <v>1085.64460002032</v>
      </c>
      <c r="U531" s="60">
        <v>1.66665736228884E-3</v>
      </c>
      <c r="V531" s="60">
        <v>1.3567453093388099E-3</v>
      </c>
      <c r="W531" s="60">
        <v>7.5775712367730802E-5</v>
      </c>
      <c r="X531" s="60">
        <v>2.3413634058229701E-4</v>
      </c>
      <c r="Y531" s="60">
        <v>64.459145652105406</v>
      </c>
      <c r="Z531" s="60">
        <v>1.52663305202692E-3</v>
      </c>
      <c r="AA531" s="60">
        <v>77.706193505426597</v>
      </c>
      <c r="AB531" s="60">
        <v>7.1236267205971602E-3</v>
      </c>
      <c r="AC531" s="60">
        <v>4.39585610425799</v>
      </c>
      <c r="AD531" s="60">
        <v>0.128698622685466</v>
      </c>
      <c r="AE531" s="60">
        <v>5.4985646841606002</v>
      </c>
      <c r="AF531" s="60">
        <v>9.0535705728605198E-2</v>
      </c>
      <c r="AG531" s="60">
        <v>2.4449568929999099</v>
      </c>
      <c r="AH531" s="60">
        <v>2.6190502497314598E-3</v>
      </c>
      <c r="AI531" s="60">
        <v>1.47556006096484</v>
      </c>
      <c r="AJ531" s="60">
        <v>3.95764151402286</v>
      </c>
      <c r="AK531" s="60">
        <v>346.94616418317003</v>
      </c>
      <c r="AL531" s="60">
        <v>0.65315106239609499</v>
      </c>
      <c r="AM531" s="60">
        <v>130.75240509914599</v>
      </c>
      <c r="AN531" s="60">
        <v>0.132320831018506</v>
      </c>
      <c r="AO531" s="60">
        <v>3.0044989043103602E-2</v>
      </c>
      <c r="AP531" s="60">
        <v>4.0459959365409498E-2</v>
      </c>
      <c r="AQ531" s="60">
        <v>6.1815882609992802E-2</v>
      </c>
      <c r="AR531" s="60">
        <v>9.8192442854640802</v>
      </c>
    </row>
    <row r="532" spans="1:44">
      <c r="A532">
        <v>0</v>
      </c>
      <c r="B532">
        <v>527</v>
      </c>
      <c r="C532" s="59" t="s">
        <v>1165</v>
      </c>
      <c r="D532" t="s">
        <v>1148</v>
      </c>
      <c r="E532" t="s">
        <v>1166</v>
      </c>
      <c r="F532" s="60">
        <v>5.0274016001286297</v>
      </c>
      <c r="G532" s="60">
        <v>5.02471807202659</v>
      </c>
      <c r="H532" s="60">
        <v>2.68352810203787E-3</v>
      </c>
      <c r="I532" s="60">
        <v>165682.541279411</v>
      </c>
      <c r="J532" s="60">
        <v>371890.19671242498</v>
      </c>
      <c r="K532" s="60">
        <v>1.4845207782220499E-2</v>
      </c>
      <c r="L532" s="60">
        <v>162449.562103959</v>
      </c>
      <c r="M532" s="60">
        <v>3.35509314013075E-2</v>
      </c>
      <c r="N532" s="60">
        <v>367144.346800589</v>
      </c>
      <c r="O532" s="60">
        <v>1.23058584610515E-4</v>
      </c>
      <c r="P532" s="60">
        <v>1500.9577016999301</v>
      </c>
      <c r="Q532" s="60">
        <v>1.1473421379992201E-3</v>
      </c>
      <c r="R532" s="60">
        <v>182.45562100220701</v>
      </c>
      <c r="S532" s="60">
        <v>1.06612685452806E-2</v>
      </c>
      <c r="T532" s="60">
        <v>1695.32635738715</v>
      </c>
      <c r="U532" s="60">
        <v>2.6686346290826198E-3</v>
      </c>
      <c r="V532" s="60">
        <v>1.88272449619915E-3</v>
      </c>
      <c r="W532" s="60">
        <v>3.1732927837212899E-4</v>
      </c>
      <c r="X532" s="60">
        <v>4.6858085451134299E-4</v>
      </c>
      <c r="Y532" s="60">
        <v>97.382105687209503</v>
      </c>
      <c r="Z532" s="60">
        <v>2.3750427654522302E-3</v>
      </c>
      <c r="AA532" s="60">
        <v>121.492371113103</v>
      </c>
      <c r="AB532" s="60">
        <v>2.9360064390628601E-2</v>
      </c>
      <c r="AC532" s="60">
        <v>18.117543680353499</v>
      </c>
      <c r="AD532" s="60">
        <v>0.52889926815712096</v>
      </c>
      <c r="AE532" s="60">
        <v>22.5968761489749</v>
      </c>
      <c r="AF532" s="60">
        <v>0.37274052050727502</v>
      </c>
      <c r="AG532" s="60">
        <v>10.066023096417901</v>
      </c>
      <c r="AH532" s="60">
        <v>7.4765030817450801E-3</v>
      </c>
      <c r="AI532" s="60">
        <v>4.21222515458886</v>
      </c>
      <c r="AJ532" s="60">
        <v>10.153148829149901</v>
      </c>
      <c r="AK532" s="60">
        <v>890.07456288625804</v>
      </c>
      <c r="AL532" s="60">
        <v>1.73000065287202</v>
      </c>
      <c r="AM532" s="60">
        <v>346.32378206089999</v>
      </c>
      <c r="AN532" s="60">
        <v>0.52959846296894098</v>
      </c>
      <c r="AO532" s="60">
        <v>0.12025151434162901</v>
      </c>
      <c r="AP532" s="60">
        <v>0.16193621029027</v>
      </c>
      <c r="AQ532" s="60">
        <v>0.247410738337043</v>
      </c>
      <c r="AR532" s="60">
        <v>39.300362921474203</v>
      </c>
    </row>
    <row r="533" spans="1:44">
      <c r="A533">
        <v>0</v>
      </c>
      <c r="B533">
        <v>528</v>
      </c>
      <c r="C533" s="59" t="s">
        <v>1167</v>
      </c>
      <c r="D533" t="s">
        <v>1148</v>
      </c>
      <c r="E533" t="s">
        <v>1168</v>
      </c>
      <c r="F533" s="60">
        <v>5.9670419040932696</v>
      </c>
      <c r="G533" s="60">
        <v>5.9647508819689898</v>
      </c>
      <c r="H533" s="60">
        <v>2.29102212427712E-3</v>
      </c>
      <c r="I533" s="60">
        <v>18653.265395767201</v>
      </c>
      <c r="J533" s="60">
        <v>42024.185944749202</v>
      </c>
      <c r="K533" s="60">
        <v>1.6828622105756899E-3</v>
      </c>
      <c r="L533" s="60">
        <v>18415.385840320701</v>
      </c>
      <c r="M533" s="60">
        <v>3.8019663662141601E-3</v>
      </c>
      <c r="N533" s="60">
        <v>41604.521835334497</v>
      </c>
      <c r="O533" s="60">
        <v>7.27791744769369E-6</v>
      </c>
      <c r="P533" s="60">
        <v>88.769477399943497</v>
      </c>
      <c r="Q533" s="60">
        <v>1.42187814455425E-4</v>
      </c>
      <c r="R533" s="60">
        <v>21.9235374002747</v>
      </c>
      <c r="S533" s="60">
        <v>1.3212345591041401E-3</v>
      </c>
      <c r="T533" s="60">
        <v>203.70809136842701</v>
      </c>
      <c r="U533" s="60">
        <v>3.2522475793622701E-4</v>
      </c>
      <c r="V533" s="60">
        <v>2.6473485059161898E-4</v>
      </c>
      <c r="W533" s="60">
        <v>1.7726106357990401E-5</v>
      </c>
      <c r="X533" s="60">
        <v>4.2763800986617403E-5</v>
      </c>
      <c r="Y533" s="60">
        <v>12.5595116444028</v>
      </c>
      <c r="Z533" s="60">
        <v>2.9316257517372399E-4</v>
      </c>
      <c r="AA533" s="60">
        <v>14.908544977870401</v>
      </c>
      <c r="AB533" s="60">
        <v>1.6100117993719299E-3</v>
      </c>
      <c r="AC533" s="60">
        <v>0.99350800846049903</v>
      </c>
      <c r="AD533" s="60">
        <v>2.8804878957071501E-2</v>
      </c>
      <c r="AE533" s="60">
        <v>1.23066965954998</v>
      </c>
      <c r="AF533" s="60">
        <v>2.03877825327284E-2</v>
      </c>
      <c r="AG533" s="60">
        <v>0.55058111090228201</v>
      </c>
      <c r="AH533" s="60">
        <v>5.4504760044455302E-4</v>
      </c>
      <c r="AI533" s="60">
        <v>0.30707714394450197</v>
      </c>
      <c r="AJ533" s="60">
        <v>0.78049062492496701</v>
      </c>
      <c r="AK533" s="60">
        <v>68.421616141627794</v>
      </c>
      <c r="AL533" s="60">
        <v>0.12992466839550901</v>
      </c>
      <c r="AM533" s="60">
        <v>26.0092402086911</v>
      </c>
      <c r="AN533" s="60">
        <v>2.9724507207066101E-2</v>
      </c>
      <c r="AO533" s="60">
        <v>6.7492966378118902E-3</v>
      </c>
      <c r="AP533" s="60">
        <v>9.0889136969897408E-3</v>
      </c>
      <c r="AQ533" s="60">
        <v>1.38862968722645E-2</v>
      </c>
      <c r="AR533" s="60">
        <v>2.2057917508876499</v>
      </c>
    </row>
    <row r="534" spans="1:44">
      <c r="A534">
        <v>0</v>
      </c>
      <c r="B534">
        <v>529</v>
      </c>
      <c r="C534" s="59" t="s">
        <v>1169</v>
      </c>
      <c r="D534" t="s">
        <v>1148</v>
      </c>
      <c r="E534" t="s">
        <v>509</v>
      </c>
      <c r="F534" s="60">
        <v>4.1516894702762901</v>
      </c>
      <c r="G534" s="60">
        <v>4.1493796738596096</v>
      </c>
      <c r="H534" s="60">
        <v>2.3097964166849398E-3</v>
      </c>
      <c r="I534" s="60">
        <v>3572.7258860972102</v>
      </c>
      <c r="J534" s="60">
        <v>8056.6600744266498</v>
      </c>
      <c r="K534" s="60">
        <v>3.2139432552651901E-4</v>
      </c>
      <c r="L534" s="60">
        <v>3516.9846195760501</v>
      </c>
      <c r="M534" s="60">
        <v>7.2774615728513005E-4</v>
      </c>
      <c r="N534" s="60">
        <v>7963.65037850113</v>
      </c>
      <c r="O534" s="60">
        <v>1.8027397432954601E-6</v>
      </c>
      <c r="P534" s="60">
        <v>21.988194569472299</v>
      </c>
      <c r="Q534" s="60">
        <v>2.9195161158446699E-5</v>
      </c>
      <c r="R534" s="60">
        <v>4.4946379321924299</v>
      </c>
      <c r="S534" s="60">
        <v>2.7128668106616899E-4</v>
      </c>
      <c r="T534" s="60">
        <v>41.763067336559502</v>
      </c>
      <c r="U534" s="60">
        <v>6.7543794325104905E-5</v>
      </c>
      <c r="V534" s="60">
        <v>5.4133803900330803E-5</v>
      </c>
      <c r="W534" s="60">
        <v>4.4680631134766796E-6</v>
      </c>
      <c r="X534" s="60">
        <v>8.9419273112974902E-6</v>
      </c>
      <c r="Y534" s="60">
        <v>2.5900071337842498</v>
      </c>
      <c r="Z534" s="60">
        <v>6.0084211605584003E-5</v>
      </c>
      <c r="AA534" s="60">
        <v>3.0562450249671</v>
      </c>
      <c r="AB534" s="60">
        <v>3.8167946237932E-4</v>
      </c>
      <c r="AC534" s="60">
        <v>0.235527219543782</v>
      </c>
      <c r="AD534" s="60">
        <v>6.8923469965746402E-3</v>
      </c>
      <c r="AE534" s="60">
        <v>0.29447102848153001</v>
      </c>
      <c r="AF534" s="60">
        <v>4.8499974905009896E-3</v>
      </c>
      <c r="AG534" s="60">
        <v>0.13097633359128999</v>
      </c>
      <c r="AH534" s="60">
        <v>1.2987481736561601E-4</v>
      </c>
      <c r="AI534" s="60">
        <v>7.3170834903981699E-2</v>
      </c>
      <c r="AJ534" s="60">
        <v>0.18398080548204801</v>
      </c>
      <c r="AK534" s="60">
        <v>16.128655038400201</v>
      </c>
      <c r="AL534" s="60">
        <v>3.0866542080456E-2</v>
      </c>
      <c r="AM534" s="60">
        <v>6.1790829816734396</v>
      </c>
      <c r="AN534" s="60">
        <v>7.6851496121194303E-3</v>
      </c>
      <c r="AO534" s="60">
        <v>1.7450030034403699E-3</v>
      </c>
      <c r="AP534" s="60">
        <v>2.3499014002437602E-3</v>
      </c>
      <c r="AQ534" s="60">
        <v>3.5902452084353E-3</v>
      </c>
      <c r="AR534" s="60">
        <v>0.57029842414748899</v>
      </c>
    </row>
    <row r="535" spans="1:44">
      <c r="A535">
        <v>0</v>
      </c>
      <c r="B535">
        <v>530</v>
      </c>
      <c r="C535" s="59" t="s">
        <v>1170</v>
      </c>
      <c r="D535" t="s">
        <v>1148</v>
      </c>
      <c r="E535" t="s">
        <v>1171</v>
      </c>
      <c r="F535" s="60">
        <v>4.5351608355663302</v>
      </c>
      <c r="G535" s="60">
        <v>4.5334260392942198</v>
      </c>
      <c r="H535" s="60">
        <v>1.7347962721157E-3</v>
      </c>
      <c r="I535" s="60">
        <v>834.97965546371097</v>
      </c>
      <c r="J535" s="60">
        <v>1881.8477215743601</v>
      </c>
      <c r="K535" s="60">
        <v>7.4895693339725999E-5</v>
      </c>
      <c r="L535" s="60">
        <v>819.57576916387302</v>
      </c>
      <c r="M535" s="60">
        <v>1.6952298401503199E-4</v>
      </c>
      <c r="N535" s="60">
        <v>1855.0723522226899</v>
      </c>
      <c r="O535" s="60">
        <v>4.34664807427096E-7</v>
      </c>
      <c r="P535" s="60">
        <v>5.3016495552141301</v>
      </c>
      <c r="Q535" s="60">
        <v>8.7481842625115802E-6</v>
      </c>
      <c r="R535" s="60">
        <v>1.3714105778658101</v>
      </c>
      <c r="S535" s="60">
        <v>8.1290241975968697E-5</v>
      </c>
      <c r="T535" s="60">
        <v>12.742893629691</v>
      </c>
      <c r="U535" s="60">
        <v>1.9405036388834601E-5</v>
      </c>
      <c r="V535" s="60">
        <v>1.5084527211011601E-5</v>
      </c>
      <c r="W535" s="60">
        <v>1.2626787405537399E-6</v>
      </c>
      <c r="X535" s="60">
        <v>3.0578304372692001E-6</v>
      </c>
      <c r="Y535" s="60">
        <v>0.73681252216555004</v>
      </c>
      <c r="Z535" s="60">
        <v>1.7708497627832201E-5</v>
      </c>
      <c r="AA535" s="60">
        <v>0.90326435333178601</v>
      </c>
      <c r="AB535" s="60">
        <v>1.21879401314932E-4</v>
      </c>
      <c r="AC535" s="60">
        <v>7.5209486862141697E-2</v>
      </c>
      <c r="AD535" s="60">
        <v>2.24086476439942E-3</v>
      </c>
      <c r="AE535" s="60">
        <v>9.5739484995265398E-2</v>
      </c>
      <c r="AF535" s="60">
        <v>1.5592309462943699E-3</v>
      </c>
      <c r="AG535" s="60">
        <v>4.2107723347836003E-2</v>
      </c>
      <c r="AH535" s="60">
        <v>3.8052493591970601E-5</v>
      </c>
      <c r="AI535" s="60">
        <v>2.1438588194096098E-2</v>
      </c>
      <c r="AJ535" s="60">
        <v>5.5436051439878398E-2</v>
      </c>
      <c r="AK535" s="60">
        <v>4.8597947379464497</v>
      </c>
      <c r="AL535" s="60">
        <v>9.0900040889582093E-3</v>
      </c>
      <c r="AM535" s="60">
        <v>1.8197013913323301</v>
      </c>
      <c r="AN535" s="60">
        <v>2.3819296784077602E-3</v>
      </c>
      <c r="AO535" s="60">
        <v>5.4084498786683896E-4</v>
      </c>
      <c r="AP535" s="60">
        <v>7.2832687942080696E-4</v>
      </c>
      <c r="AQ535" s="60">
        <v>1.1127578111201099E-3</v>
      </c>
      <c r="AR535" s="60">
        <v>0.17675787858233499</v>
      </c>
    </row>
    <row r="536" spans="1:44">
      <c r="A536">
        <v>0</v>
      </c>
      <c r="B536">
        <v>531</v>
      </c>
      <c r="C536" s="59" t="s">
        <v>1172</v>
      </c>
      <c r="D536" t="s">
        <v>1148</v>
      </c>
      <c r="E536" t="s">
        <v>1173</v>
      </c>
      <c r="F536" s="60">
        <v>7.0221308363069097</v>
      </c>
      <c r="G536" s="60">
        <v>7.01701746507399</v>
      </c>
      <c r="H536" s="60">
        <v>5.1133712329187696E-3</v>
      </c>
      <c r="I536" s="60">
        <v>505142.29617835401</v>
      </c>
      <c r="J536" s="60">
        <v>1134276.8852955699</v>
      </c>
      <c r="K536" s="60">
        <v>4.5052358414462902E-2</v>
      </c>
      <c r="L536" s="60">
        <v>493003.26432247402</v>
      </c>
      <c r="M536" s="60">
        <v>0.102060410493438</v>
      </c>
      <c r="N536" s="60">
        <v>1116836.4388045899</v>
      </c>
      <c r="O536" s="60">
        <v>4.7167470718230799E-4</v>
      </c>
      <c r="P536" s="60">
        <v>5753.062955202</v>
      </c>
      <c r="Q536" s="60">
        <v>3.9845099015603297E-3</v>
      </c>
      <c r="R536" s="60">
        <v>639.38066143774199</v>
      </c>
      <c r="S536" s="60">
        <v>3.7023707322423702E-2</v>
      </c>
      <c r="T536" s="60">
        <v>5940.7952965367103</v>
      </c>
      <c r="U536" s="60">
        <v>9.0857158333166998E-3</v>
      </c>
      <c r="V536" s="60">
        <v>6.3193714694903596E-3</v>
      </c>
      <c r="W536" s="60">
        <v>1.0439986017281499E-3</v>
      </c>
      <c r="X536" s="60">
        <v>1.72234576209819E-3</v>
      </c>
      <c r="Y536" s="60">
        <v>330.34323820296299</v>
      </c>
      <c r="Z536" s="60">
        <v>8.2071018350598404E-3</v>
      </c>
      <c r="AA536" s="60">
        <v>420.36909021313397</v>
      </c>
      <c r="AB536" s="60">
        <v>9.25949779651596E-2</v>
      </c>
      <c r="AC536" s="60">
        <v>57.138619845827598</v>
      </c>
      <c r="AD536" s="60">
        <v>1.6673609804415901</v>
      </c>
      <c r="AE536" s="60">
        <v>71.236910011149902</v>
      </c>
      <c r="AF536" s="60">
        <v>1.1753595029717001</v>
      </c>
      <c r="AG536" s="60">
        <v>31.7411047433371</v>
      </c>
      <c r="AH536" s="60">
        <v>2.6500532994743101E-2</v>
      </c>
      <c r="AI536" s="60">
        <v>14.9302702711588</v>
      </c>
      <c r="AJ536" s="60">
        <v>38.5436821009326</v>
      </c>
      <c r="AK536" s="60">
        <v>3378.9272249727101</v>
      </c>
      <c r="AL536" s="60">
        <v>6.5510357339110898</v>
      </c>
      <c r="AM536" s="60">
        <v>1311.4327257725199</v>
      </c>
      <c r="AN536" s="60">
        <v>1.75815707455963</v>
      </c>
      <c r="AO536" s="60">
        <v>0.39921000767329901</v>
      </c>
      <c r="AP536" s="60">
        <v>0.53759417148297695</v>
      </c>
      <c r="AQ536" s="60">
        <v>0.82135289540334999</v>
      </c>
      <c r="AR536" s="60">
        <v>130.46905520796901</v>
      </c>
    </row>
    <row r="537" spans="1:44">
      <c r="A537">
        <v>0</v>
      </c>
      <c r="B537">
        <v>532</v>
      </c>
      <c r="C537" s="59" t="s">
        <v>1174</v>
      </c>
      <c r="D537" t="s">
        <v>1148</v>
      </c>
      <c r="E537" t="s">
        <v>1175</v>
      </c>
      <c r="F537" s="60">
        <v>4.9980862071396901</v>
      </c>
      <c r="G537" s="60">
        <v>4.9954485598562499</v>
      </c>
      <c r="H537" s="60">
        <v>2.6376472834383998E-3</v>
      </c>
      <c r="I537" s="60">
        <v>10449.245783406201</v>
      </c>
      <c r="J537" s="60">
        <v>23517.203314394799</v>
      </c>
      <c r="K537" s="60">
        <v>9.38891859620888E-4</v>
      </c>
      <c r="L537" s="60">
        <v>10274.1958008197</v>
      </c>
      <c r="M537" s="60">
        <v>2.1244700028146199E-3</v>
      </c>
      <c r="N537" s="60">
        <v>23247.853901618499</v>
      </c>
      <c r="O537" s="60">
        <v>6.4487757891475804E-6</v>
      </c>
      <c r="P537" s="60">
        <v>78.656354758935095</v>
      </c>
      <c r="Q537" s="60">
        <v>7.2825245597819203E-5</v>
      </c>
      <c r="R537" s="60">
        <v>11.3727203933248</v>
      </c>
      <c r="S537" s="60">
        <v>6.7670289342054799E-4</v>
      </c>
      <c r="T537" s="60">
        <v>105.67215058303699</v>
      </c>
      <c r="U537" s="60">
        <v>1.6952314487231299E-4</v>
      </c>
      <c r="V537" s="60">
        <v>1.28166715743853E-4</v>
      </c>
      <c r="W537" s="60">
        <v>1.5646907828680999E-5</v>
      </c>
      <c r="X537" s="60">
        <v>2.5709521299778901E-5</v>
      </c>
      <c r="Y537" s="60">
        <v>6.3504279612834296</v>
      </c>
      <c r="Z537" s="60">
        <v>1.5036955952825001E-4</v>
      </c>
      <c r="AA537" s="60">
        <v>7.6681084078119204</v>
      </c>
      <c r="AB537" s="60">
        <v>1.4225012860307499E-3</v>
      </c>
      <c r="AC537" s="60">
        <v>0.87779879642387204</v>
      </c>
      <c r="AD537" s="60">
        <v>2.5690395087207499E-2</v>
      </c>
      <c r="AE537" s="60">
        <v>1.0976053682710001</v>
      </c>
      <c r="AF537" s="60">
        <v>1.80764765856995E-2</v>
      </c>
      <c r="AG537" s="60">
        <v>0.48816326855442299</v>
      </c>
      <c r="AH537" s="60">
        <v>3.9829402174101398E-4</v>
      </c>
      <c r="AI537" s="60">
        <v>0.224396897714948</v>
      </c>
      <c r="AJ537" s="60">
        <v>0.54668849825778498</v>
      </c>
      <c r="AK537" s="60">
        <v>47.925381013299202</v>
      </c>
      <c r="AL537" s="60">
        <v>9.2032429364291096E-2</v>
      </c>
      <c r="AM537" s="60">
        <v>18.423703457441199</v>
      </c>
      <c r="AN537" s="60">
        <v>2.6484021332918099E-2</v>
      </c>
      <c r="AO537" s="60">
        <v>6.0135062817439702E-3</v>
      </c>
      <c r="AP537" s="60">
        <v>8.0980637558596292E-3</v>
      </c>
      <c r="AQ537" s="60">
        <v>1.23724512953145E-2</v>
      </c>
      <c r="AR537" s="60">
        <v>1.96532226352928</v>
      </c>
    </row>
    <row r="538" spans="1:44">
      <c r="A538">
        <v>0</v>
      </c>
      <c r="B538">
        <v>533</v>
      </c>
      <c r="C538" s="59" t="s">
        <v>1176</v>
      </c>
      <c r="D538" t="s">
        <v>1148</v>
      </c>
      <c r="E538" t="s">
        <v>1177</v>
      </c>
      <c r="F538" s="60">
        <v>4.2572990907654598</v>
      </c>
      <c r="G538" s="60">
        <v>4.2548950860396797</v>
      </c>
      <c r="H538" s="60">
        <v>2.40400472578628E-3</v>
      </c>
      <c r="I538" s="60">
        <v>30906.371397182</v>
      </c>
      <c r="J538" s="60">
        <v>69488.006685812506</v>
      </c>
      <c r="K538" s="60">
        <v>2.7701100563663201E-3</v>
      </c>
      <c r="L538" s="60">
        <v>30313.0257412383</v>
      </c>
      <c r="M538" s="60">
        <v>6.2698475198616601E-3</v>
      </c>
      <c r="N538" s="60">
        <v>68610.288182020304</v>
      </c>
      <c r="O538" s="60">
        <v>2.31400108878588E-5</v>
      </c>
      <c r="P538" s="60">
        <v>282.24099659101898</v>
      </c>
      <c r="Q538" s="60">
        <v>2.16185979851175E-4</v>
      </c>
      <c r="R538" s="60">
        <v>34.295898655823002</v>
      </c>
      <c r="S538" s="60">
        <v>2.0088368880811702E-3</v>
      </c>
      <c r="T538" s="60">
        <v>318.66874650431203</v>
      </c>
      <c r="U538" s="60">
        <v>5.0338164257784197E-4</v>
      </c>
      <c r="V538" s="60">
        <v>3.6276798719568799E-4</v>
      </c>
      <c r="W538" s="60">
        <v>5.5838478937375602E-5</v>
      </c>
      <c r="X538" s="60">
        <v>8.4775176444777802E-5</v>
      </c>
      <c r="Y538" s="60">
        <v>18.515429798119001</v>
      </c>
      <c r="Z538" s="60">
        <v>4.4728260478106802E-4</v>
      </c>
      <c r="AA538" s="60">
        <v>22.858194690989599</v>
      </c>
      <c r="AB538" s="60">
        <v>5.06220343695548E-3</v>
      </c>
      <c r="AC538" s="60">
        <v>3.1237905567111302</v>
      </c>
      <c r="AD538" s="60">
        <v>9.1184105743300103E-2</v>
      </c>
      <c r="AE538" s="60">
        <v>3.8957814243453899</v>
      </c>
      <c r="AF538" s="60">
        <v>6.4265188698562806E-2</v>
      </c>
      <c r="AG538" s="60">
        <v>1.73550992753621</v>
      </c>
      <c r="AH538" s="60">
        <v>1.3321603046229499E-3</v>
      </c>
      <c r="AI538" s="60">
        <v>0.75053257969772702</v>
      </c>
      <c r="AJ538" s="60">
        <v>1.8011889960943299</v>
      </c>
      <c r="AK538" s="60">
        <v>157.901015276305</v>
      </c>
      <c r="AL538" s="60">
        <v>0.30448616738242501</v>
      </c>
      <c r="AM538" s="60">
        <v>60.954197270416003</v>
      </c>
      <c r="AN538" s="60">
        <v>9.5331009332064995E-2</v>
      </c>
      <c r="AO538" s="60">
        <v>2.1646019226494499E-2</v>
      </c>
      <c r="AP538" s="60">
        <v>2.9149525524546999E-2</v>
      </c>
      <c r="AQ538" s="60">
        <v>4.4535464581023497E-2</v>
      </c>
      <c r="AR538" s="60">
        <v>7.0743091726841199</v>
      </c>
    </row>
    <row r="539" spans="1:44">
      <c r="A539">
        <v>0</v>
      </c>
      <c r="B539">
        <v>534</v>
      </c>
      <c r="C539" s="59" t="s">
        <v>1178</v>
      </c>
      <c r="D539" t="s">
        <v>1148</v>
      </c>
      <c r="E539" t="s">
        <v>387</v>
      </c>
      <c r="F539" s="60">
        <v>5.0405452863431499</v>
      </c>
      <c r="G539" s="60">
        <v>5.0378173322042903</v>
      </c>
      <c r="H539" s="60">
        <v>2.7279541388614001E-3</v>
      </c>
      <c r="I539" s="60">
        <v>880.73776298435996</v>
      </c>
      <c r="J539" s="60">
        <v>1985.8667562225801</v>
      </c>
      <c r="K539" s="60">
        <v>7.8431777210775699E-5</v>
      </c>
      <c r="L539" s="60">
        <v>858.27076655575001</v>
      </c>
      <c r="M539" s="60">
        <v>1.7834691011957399E-4</v>
      </c>
      <c r="N539" s="60">
        <v>1951.6316562586601</v>
      </c>
      <c r="O539" s="60">
        <v>7.3334882123707203E-7</v>
      </c>
      <c r="P539" s="60">
        <v>8.9447279501238004</v>
      </c>
      <c r="Q539" s="60">
        <v>8.8574179604063006E-6</v>
      </c>
      <c r="R539" s="60">
        <v>1.41925928060942</v>
      </c>
      <c r="S539" s="60">
        <v>8.23044448726063E-5</v>
      </c>
      <c r="T539" s="60">
        <v>13.187362815925701</v>
      </c>
      <c r="U539" s="60">
        <v>1.9532901305038299E-5</v>
      </c>
      <c r="V539" s="60">
        <v>1.3864657976319799E-5</v>
      </c>
      <c r="W539" s="60">
        <v>1.85993757471215E-6</v>
      </c>
      <c r="X539" s="60">
        <v>3.8083057540063798E-6</v>
      </c>
      <c r="Y539" s="60">
        <v>0.71703638015683402</v>
      </c>
      <c r="Z539" s="60">
        <v>1.7963517876633599E-5</v>
      </c>
      <c r="AA539" s="60">
        <v>0.92024437413996796</v>
      </c>
      <c r="AB539" s="60">
        <v>1.6367522734926101E-4</v>
      </c>
      <c r="AC539" s="60">
        <v>0.101000905224123</v>
      </c>
      <c r="AD539" s="60">
        <v>2.9707826986037E-3</v>
      </c>
      <c r="AE539" s="60">
        <v>0.12692475249544599</v>
      </c>
      <c r="AF539" s="60">
        <v>2.0837999111875801E-3</v>
      </c>
      <c r="AG539" s="60">
        <v>5.6273940932907898E-2</v>
      </c>
      <c r="AH539" s="60">
        <v>5.3024533008033502E-5</v>
      </c>
      <c r="AI539" s="60">
        <v>2.9873761744635002E-2</v>
      </c>
      <c r="AJ539" s="60">
        <v>8.1777072925770994E-2</v>
      </c>
      <c r="AK539" s="60">
        <v>7.1689771974530903</v>
      </c>
      <c r="AL539" s="60">
        <v>1.3709587136091401E-2</v>
      </c>
      <c r="AM539" s="60">
        <v>2.74448224027108</v>
      </c>
      <c r="AN539" s="60">
        <v>3.2098443460362E-3</v>
      </c>
      <c r="AO539" s="60">
        <v>7.2883263248109799E-4</v>
      </c>
      <c r="AP539" s="60">
        <v>9.8147947386653602E-4</v>
      </c>
      <c r="AQ539" s="60">
        <v>1.49953223968857E-3</v>
      </c>
      <c r="AR539" s="60">
        <v>0.23819564545840199</v>
      </c>
    </row>
    <row r="540" spans="1:44">
      <c r="A540">
        <v>0</v>
      </c>
      <c r="B540">
        <v>535</v>
      </c>
      <c r="C540" s="59" t="s">
        <v>1179</v>
      </c>
      <c r="D540" t="s">
        <v>1148</v>
      </c>
      <c r="E540" t="s">
        <v>1180</v>
      </c>
      <c r="F540" s="60">
        <v>5.7536843951223799</v>
      </c>
      <c r="G540" s="60">
        <v>5.7518596766122796</v>
      </c>
      <c r="H540" s="60">
        <v>1.82471851009414E-3</v>
      </c>
      <c r="I540" s="60">
        <v>12086.872857746501</v>
      </c>
      <c r="J540" s="60">
        <v>27254.309888582298</v>
      </c>
      <c r="K540" s="60">
        <v>1.09322124434779E-3</v>
      </c>
      <c r="L540" s="60">
        <v>11963.006178986599</v>
      </c>
      <c r="M540" s="60">
        <v>2.4683170307690299E-3</v>
      </c>
      <c r="N540" s="60">
        <v>27010.536104614599</v>
      </c>
      <c r="O540" s="60">
        <v>2.5588125024313399E-6</v>
      </c>
      <c r="P540" s="60">
        <v>31.2100886328756</v>
      </c>
      <c r="Q540" s="60">
        <v>9.3807095922769502E-5</v>
      </c>
      <c r="R540" s="60">
        <v>14.460931922963701</v>
      </c>
      <c r="S540" s="60">
        <v>8.7167634742186899E-4</v>
      </c>
      <c r="T540" s="60">
        <v>134.36803713071799</v>
      </c>
      <c r="U540" s="60">
        <v>2.12318472520326E-4</v>
      </c>
      <c r="V540" s="60">
        <v>1.7771562626513101E-4</v>
      </c>
      <c r="W540" s="60">
        <v>7.5263130676771396E-6</v>
      </c>
      <c r="X540" s="60">
        <v>2.70765331875183E-5</v>
      </c>
      <c r="Y540" s="60">
        <v>8.3023109790097305</v>
      </c>
      <c r="Z540" s="60">
        <v>1.94327576341662E-4</v>
      </c>
      <c r="AA540" s="60">
        <v>9.8752972556645293</v>
      </c>
      <c r="AB540" s="60">
        <v>6.9886109632577695E-4</v>
      </c>
      <c r="AC540" s="60">
        <v>0.431254041909508</v>
      </c>
      <c r="AD540" s="60">
        <v>1.26551381936465E-2</v>
      </c>
      <c r="AE540" s="60">
        <v>0.54068252241377601</v>
      </c>
      <c r="AF540" s="60">
        <v>8.8896670077518204E-3</v>
      </c>
      <c r="AG540" s="60">
        <v>0.24006940081993999</v>
      </c>
      <c r="AH540" s="60">
        <v>3.0129423639595399E-4</v>
      </c>
      <c r="AI540" s="60">
        <v>0.16974769455650901</v>
      </c>
      <c r="AJ540" s="60">
        <v>0.47668470878264002</v>
      </c>
      <c r="AK540" s="60">
        <v>41.788507284177598</v>
      </c>
      <c r="AL540" s="60">
        <v>7.9251623120762699E-2</v>
      </c>
      <c r="AM540" s="60">
        <v>15.8651511536036</v>
      </c>
      <c r="AN540" s="60">
        <v>1.3241697224348E-2</v>
      </c>
      <c r="AO540" s="60">
        <v>3.00668218022876E-3</v>
      </c>
      <c r="AP540" s="60">
        <v>4.0489372107465399E-3</v>
      </c>
      <c r="AQ540" s="60">
        <v>6.1860778333726798E-3</v>
      </c>
      <c r="AR540" s="60">
        <v>0.98263787189970098</v>
      </c>
    </row>
    <row r="541" spans="1:44">
      <c r="A541">
        <v>0</v>
      </c>
      <c r="B541">
        <v>536</v>
      </c>
      <c r="C541" s="59" t="s">
        <v>1181</v>
      </c>
      <c r="D541" t="s">
        <v>1148</v>
      </c>
      <c r="E541" t="s">
        <v>646</v>
      </c>
      <c r="F541" s="60">
        <v>5.1214766228039004</v>
      </c>
      <c r="G541" s="60">
        <v>5.1188821769539503</v>
      </c>
      <c r="H541" s="60">
        <v>2.5944458499464998E-3</v>
      </c>
      <c r="I541" s="60">
        <v>6775.8194577410104</v>
      </c>
      <c r="J541" s="60">
        <v>15288.745166680599</v>
      </c>
      <c r="K541" s="60">
        <v>6.1086755770375597E-4</v>
      </c>
      <c r="L541" s="60">
        <v>6684.6600403491802</v>
      </c>
      <c r="M541" s="60">
        <v>1.38072553272703E-3</v>
      </c>
      <c r="N541" s="60">
        <v>15109.135652913799</v>
      </c>
      <c r="O541" s="60">
        <v>2.0239132110481898E-6</v>
      </c>
      <c r="P541" s="60">
        <v>24.685869184257101</v>
      </c>
      <c r="Q541" s="60">
        <v>6.9372785330264699E-5</v>
      </c>
      <c r="R541" s="60">
        <v>10.6672763816001</v>
      </c>
      <c r="S541" s="60">
        <v>6.4462221399849001E-4</v>
      </c>
      <c r="T541" s="60">
        <v>99.117372756543006</v>
      </c>
      <c r="U541" s="60">
        <v>1.5667309890542399E-4</v>
      </c>
      <c r="V541" s="60">
        <v>1.3208322607947699E-4</v>
      </c>
      <c r="W541" s="60">
        <v>5.2745910014629299E-6</v>
      </c>
      <c r="X541" s="60">
        <v>1.93152818244833E-5</v>
      </c>
      <c r="Y541" s="60">
        <v>6.1431333467817497</v>
      </c>
      <c r="Z541" s="60">
        <v>1.42589965553523E-4</v>
      </c>
      <c r="AA541" s="60">
        <v>7.2428103919801599</v>
      </c>
      <c r="AB541" s="60">
        <v>5.2283100368451403E-4</v>
      </c>
      <c r="AC541" s="60">
        <v>0.322629181621302</v>
      </c>
      <c r="AD541" s="60">
        <v>9.6596407117718192E-3</v>
      </c>
      <c r="AE541" s="60">
        <v>0.41270184692836298</v>
      </c>
      <c r="AF541" s="60">
        <v>6.7010211199302304E-3</v>
      </c>
      <c r="AG541" s="60">
        <v>0.180964047780486</v>
      </c>
      <c r="AH541" s="60">
        <v>2.1641752557814001E-4</v>
      </c>
      <c r="AI541" s="60">
        <v>0.12192857211037</v>
      </c>
      <c r="AJ541" s="60">
        <v>0.336474936889885</v>
      </c>
      <c r="AK541" s="60">
        <v>29.4970346061125</v>
      </c>
      <c r="AL541" s="60">
        <v>5.5696888025553302E-2</v>
      </c>
      <c r="AM541" s="60">
        <v>11.149797474359101</v>
      </c>
      <c r="AN541" s="60">
        <v>9.9082828215501205E-3</v>
      </c>
      <c r="AO541" s="60">
        <v>2.24979131584946E-3</v>
      </c>
      <c r="AP541" s="60">
        <v>3.0296723533838198E-3</v>
      </c>
      <c r="AQ541" s="60">
        <v>4.6288191523168399E-3</v>
      </c>
      <c r="AR541" s="60">
        <v>0.73527235829301196</v>
      </c>
    </row>
    <row r="542" spans="1:44">
      <c r="A542">
        <v>0</v>
      </c>
      <c r="B542">
        <v>537</v>
      </c>
      <c r="C542" s="59" t="s">
        <v>1182</v>
      </c>
      <c r="D542" t="s">
        <v>1148</v>
      </c>
      <c r="E542" t="s">
        <v>255</v>
      </c>
      <c r="F542" s="60">
        <v>5.0416464268258903</v>
      </c>
      <c r="G542" s="60">
        <v>5.0391947504049899</v>
      </c>
      <c r="H542" s="60">
        <v>2.45167642090394E-3</v>
      </c>
      <c r="I542" s="60">
        <v>26955.138857439899</v>
      </c>
      <c r="J542" s="60">
        <v>60693.635624621202</v>
      </c>
      <c r="K542" s="60">
        <v>2.3982890002292802E-3</v>
      </c>
      <c r="L542" s="60">
        <v>26244.226662330599</v>
      </c>
      <c r="M542" s="60">
        <v>5.45637739513582E-3</v>
      </c>
      <c r="N542" s="60">
        <v>59708.569359018402</v>
      </c>
      <c r="O542" s="60">
        <v>2.8818805357805399E-5</v>
      </c>
      <c r="P542" s="60">
        <v>351.50581320673803</v>
      </c>
      <c r="Q542" s="60">
        <v>2.02921966120703E-4</v>
      </c>
      <c r="R542" s="60">
        <v>33.0634855240137</v>
      </c>
      <c r="S542" s="60">
        <v>1.88558602357888E-3</v>
      </c>
      <c r="T542" s="60">
        <v>307.21755601751801</v>
      </c>
      <c r="U542" s="60">
        <v>4.63016211444838E-4</v>
      </c>
      <c r="V542" s="60">
        <v>3.1066131162627101E-4</v>
      </c>
      <c r="W542" s="60">
        <v>5.8398900076849599E-5</v>
      </c>
      <c r="X542" s="60">
        <v>9.3955999741717001E-5</v>
      </c>
      <c r="Y542" s="60">
        <v>16.6213963310793</v>
      </c>
      <c r="Z542" s="60">
        <v>4.2040603774857598E-4</v>
      </c>
      <c r="AA542" s="60">
        <v>21.568079138584601</v>
      </c>
      <c r="AB542" s="60">
        <v>5.0400895819336803E-3</v>
      </c>
      <c r="AC542" s="60">
        <v>3.1101445125823499</v>
      </c>
      <c r="AD542" s="60">
        <v>8.9869196652275996E-2</v>
      </c>
      <c r="AE542" s="60">
        <v>3.8396027913505599</v>
      </c>
      <c r="AF542" s="60">
        <v>6.3743473530408698E-2</v>
      </c>
      <c r="AG542" s="60">
        <v>1.72142077799796</v>
      </c>
      <c r="AH542" s="60">
        <v>1.4816617804861701E-3</v>
      </c>
      <c r="AI542" s="60">
        <v>0.83476097770638602</v>
      </c>
      <c r="AJ542" s="60">
        <v>2.2249297666839301</v>
      </c>
      <c r="AK542" s="60">
        <v>195.04819862860501</v>
      </c>
      <c r="AL542" s="60">
        <v>0.38397249660149002</v>
      </c>
      <c r="AM542" s="60">
        <v>76.866333552898993</v>
      </c>
      <c r="AN542" s="60">
        <v>9.0731098294694001E-2</v>
      </c>
      <c r="AO542" s="60">
        <v>2.0601555608324499E-2</v>
      </c>
      <c r="AP542" s="60">
        <v>2.7743002399700699E-2</v>
      </c>
      <c r="AQ542" s="60">
        <v>4.2386540286668897E-2</v>
      </c>
      <c r="AR542" s="60">
        <v>6.7329596676993004</v>
      </c>
    </row>
    <row r="543" spans="1:44">
      <c r="A543">
        <v>0</v>
      </c>
      <c r="B543">
        <v>538</v>
      </c>
      <c r="C543" s="59" t="s">
        <v>1183</v>
      </c>
      <c r="D543" t="s">
        <v>1148</v>
      </c>
      <c r="E543" t="s">
        <v>263</v>
      </c>
      <c r="F543" s="60">
        <v>5.9583331934565598</v>
      </c>
      <c r="G543" s="60">
        <v>5.9543826853844699</v>
      </c>
      <c r="H543" s="60">
        <v>3.9505080720854098E-3</v>
      </c>
      <c r="I543" s="60">
        <v>27867.6966449223</v>
      </c>
      <c r="J543" s="60">
        <v>62719.054211794501</v>
      </c>
      <c r="K543" s="60">
        <v>2.4959160354811401E-3</v>
      </c>
      <c r="L543" s="60">
        <v>27312.549137760401</v>
      </c>
      <c r="M543" s="60">
        <v>5.6564603046300099E-3</v>
      </c>
      <c r="N543" s="60">
        <v>61898.055791855499</v>
      </c>
      <c r="O543" s="60">
        <v>2.1386370125041599E-5</v>
      </c>
      <c r="P543" s="60">
        <v>260.85166713223902</v>
      </c>
      <c r="Q543" s="60">
        <v>2.0382731083584899E-4</v>
      </c>
      <c r="R543" s="60">
        <v>32.062707716120798</v>
      </c>
      <c r="S543" s="60">
        <v>1.8939670329945601E-3</v>
      </c>
      <c r="T543" s="60">
        <v>297.91362049314102</v>
      </c>
      <c r="U543" s="60">
        <v>4.7724861162551201E-4</v>
      </c>
      <c r="V543" s="60">
        <v>3.4555532719525E-4</v>
      </c>
      <c r="W543" s="60">
        <v>5.2713070814660798E-5</v>
      </c>
      <c r="X543" s="60">
        <v>7.8980213615601098E-5</v>
      </c>
      <c r="Y543" s="60">
        <v>17.581321280075802</v>
      </c>
      <c r="Z543" s="60">
        <v>4.2246454152047701E-4</v>
      </c>
      <c r="AA543" s="60">
        <v>21.5810031427878</v>
      </c>
      <c r="AB543" s="60">
        <v>4.7098416925673101E-3</v>
      </c>
      <c r="AC543" s="60">
        <v>2.90635474968082</v>
      </c>
      <c r="AD543" s="60">
        <v>8.4940166316306506E-2</v>
      </c>
      <c r="AE543" s="60">
        <v>3.6290131862173598</v>
      </c>
      <c r="AF543" s="60">
        <v>5.9818882930708299E-2</v>
      </c>
      <c r="AG543" s="60">
        <v>1.6154354679844301</v>
      </c>
      <c r="AH543" s="60">
        <v>1.26610273817522E-3</v>
      </c>
      <c r="AI543" s="60">
        <v>0.71331607086936799</v>
      </c>
      <c r="AJ543" s="60">
        <v>1.7103307343158101</v>
      </c>
      <c r="AK543" s="60">
        <v>149.935936757517</v>
      </c>
      <c r="AL543" s="60">
        <v>0.287434422199841</v>
      </c>
      <c r="AM543" s="60">
        <v>57.540658164192202</v>
      </c>
      <c r="AN543" s="60">
        <v>9.06924747062956E-2</v>
      </c>
      <c r="AO543" s="60">
        <v>2.05927830162599E-2</v>
      </c>
      <c r="AP543" s="60">
        <v>2.77311775685153E-2</v>
      </c>
      <c r="AQ543" s="60">
        <v>4.2368514121520401E-2</v>
      </c>
      <c r="AR543" s="60">
        <v>6.7300934942725901</v>
      </c>
    </row>
    <row r="544" spans="1:44">
      <c r="A544">
        <v>0</v>
      </c>
      <c r="B544">
        <v>539</v>
      </c>
      <c r="C544" s="59" t="s">
        <v>1184</v>
      </c>
      <c r="D544" t="s">
        <v>1148</v>
      </c>
      <c r="E544" t="s">
        <v>662</v>
      </c>
      <c r="F544" s="60">
        <v>4.7076835887888997</v>
      </c>
      <c r="G544" s="60">
        <v>4.7054657898003596</v>
      </c>
      <c r="H544" s="60">
        <v>2.2177989885428001E-3</v>
      </c>
      <c r="I544" s="60">
        <v>15311.733855164801</v>
      </c>
      <c r="J544" s="60">
        <v>34423.8552925158</v>
      </c>
      <c r="K544" s="60">
        <v>1.3715440921320901E-3</v>
      </c>
      <c r="L544" s="60">
        <v>15008.6641050573</v>
      </c>
      <c r="M544" s="60">
        <v>3.1032973996908898E-3</v>
      </c>
      <c r="N544" s="60">
        <v>33959.060125915799</v>
      </c>
      <c r="O544" s="60">
        <v>1.1658978965946599E-5</v>
      </c>
      <c r="P544" s="60">
        <v>142.20571712475001</v>
      </c>
      <c r="Q544" s="60">
        <v>1.2364588579032799E-4</v>
      </c>
      <c r="R544" s="60">
        <v>19.5043404708405</v>
      </c>
      <c r="S544" s="60">
        <v>1.1489412077105999E-3</v>
      </c>
      <c r="T544" s="60">
        <v>181.22975696328601</v>
      </c>
      <c r="U544" s="60">
        <v>2.83368023158442E-4</v>
      </c>
      <c r="V544" s="60">
        <v>2.1075219259591199E-4</v>
      </c>
      <c r="W544" s="60">
        <v>2.6734881486574301E-5</v>
      </c>
      <c r="X544" s="60">
        <v>4.5880949075955501E-5</v>
      </c>
      <c r="Y544" s="60">
        <v>10.556190375524499</v>
      </c>
      <c r="Z544" s="60">
        <v>2.5405794417037098E-4</v>
      </c>
      <c r="AA544" s="60">
        <v>12.971173182945501</v>
      </c>
      <c r="AB544" s="60">
        <v>2.3392962553790602E-3</v>
      </c>
      <c r="AC544" s="60">
        <v>1.4435357335812</v>
      </c>
      <c r="AD544" s="60">
        <v>4.1521562209905299E-2</v>
      </c>
      <c r="AE544" s="60">
        <v>1.7739816544621401</v>
      </c>
      <c r="AF544" s="60">
        <v>2.9535780516229598E-2</v>
      </c>
      <c r="AG544" s="60">
        <v>0.79762685431270297</v>
      </c>
      <c r="AH544" s="60">
        <v>6.66790717221642E-4</v>
      </c>
      <c r="AI544" s="60">
        <v>0.37566661863237699</v>
      </c>
      <c r="AJ544" s="60">
        <v>0.909061442293713</v>
      </c>
      <c r="AK544" s="60">
        <v>79.692761280450298</v>
      </c>
      <c r="AL544" s="60">
        <v>0.152793964775118</v>
      </c>
      <c r="AM544" s="60">
        <v>30.5873779117662</v>
      </c>
      <c r="AN544" s="60">
        <v>4.26016779994298E-2</v>
      </c>
      <c r="AO544" s="60">
        <v>9.6732087727912693E-3</v>
      </c>
      <c r="AP544" s="60">
        <v>1.30263887003424E-2</v>
      </c>
      <c r="AQ544" s="60">
        <v>1.99020805262962E-2</v>
      </c>
      <c r="AR544" s="60">
        <v>3.1613789002623398</v>
      </c>
    </row>
    <row r="545" spans="1:44">
      <c r="A545">
        <v>0</v>
      </c>
      <c r="B545">
        <v>540</v>
      </c>
      <c r="C545" s="59" t="s">
        <v>1185</v>
      </c>
      <c r="D545" t="s">
        <v>1148</v>
      </c>
      <c r="E545" t="s">
        <v>1186</v>
      </c>
      <c r="F545" s="60">
        <v>6.3818616941492099</v>
      </c>
      <c r="G545" s="60">
        <v>6.3799556318599899</v>
      </c>
      <c r="H545" s="60">
        <v>1.9060622892261799E-3</v>
      </c>
      <c r="I545" s="60">
        <v>28161.653363425201</v>
      </c>
      <c r="J545" s="60">
        <v>63402.542133623101</v>
      </c>
      <c r="K545" s="60">
        <v>2.54615732121404E-3</v>
      </c>
      <c r="L545" s="60">
        <v>27862.334293117001</v>
      </c>
      <c r="M545" s="60">
        <v>5.7446987486102696E-3</v>
      </c>
      <c r="N545" s="60">
        <v>62863.639891156301</v>
      </c>
      <c r="O545" s="60">
        <v>8.2185498575812603E-6</v>
      </c>
      <c r="P545" s="60">
        <v>100.242463738588</v>
      </c>
      <c r="Q545" s="60">
        <v>1.8291680785577301E-4</v>
      </c>
      <c r="R545" s="60">
        <v>28.894025396209202</v>
      </c>
      <c r="S545" s="60">
        <v>1.69970207037861E-3</v>
      </c>
      <c r="T545" s="60">
        <v>268.47719755486298</v>
      </c>
      <c r="U545" s="60">
        <v>4.1329553767282498E-4</v>
      </c>
      <c r="V545" s="60">
        <v>3.3010955964684198E-4</v>
      </c>
      <c r="W545" s="60">
        <v>2.2824225490723699E-5</v>
      </c>
      <c r="X545" s="60">
        <v>6.0361752535259199E-5</v>
      </c>
      <c r="Y545" s="60">
        <v>15.858622347691901</v>
      </c>
      <c r="Z545" s="60">
        <v>3.7877232506746501E-4</v>
      </c>
      <c r="AA545" s="60">
        <v>19.292127164585501</v>
      </c>
      <c r="AB545" s="60">
        <v>2.0946640898054101E-3</v>
      </c>
      <c r="AC545" s="60">
        <v>1.2925778240060899</v>
      </c>
      <c r="AD545" s="60">
        <v>3.78670258093875E-2</v>
      </c>
      <c r="AE545" s="60">
        <v>1.61784397117102</v>
      </c>
      <c r="AF545" s="60">
        <v>2.66278550941026E-2</v>
      </c>
      <c r="AG545" s="60">
        <v>0.71909703839155004</v>
      </c>
      <c r="AH545" s="60">
        <v>7.1024336688529899E-4</v>
      </c>
      <c r="AI545" s="60">
        <v>0.40014762826184902</v>
      </c>
      <c r="AJ545" s="60">
        <v>1.0608113897851399</v>
      </c>
      <c r="AK545" s="60">
        <v>92.995902055227305</v>
      </c>
      <c r="AL545" s="60">
        <v>0.17484295142631401</v>
      </c>
      <c r="AM545" s="60">
        <v>35.001300204209002</v>
      </c>
      <c r="AN545" s="60">
        <v>4.04938691641481E-2</v>
      </c>
      <c r="AO545" s="60">
        <v>9.1946063946497392E-3</v>
      </c>
      <c r="AP545" s="60">
        <v>1.23818817278661E-2</v>
      </c>
      <c r="AQ545" s="60">
        <v>1.8917381041632299E-2</v>
      </c>
      <c r="AR545" s="60">
        <v>3.0049629398925202</v>
      </c>
    </row>
    <row r="546" spans="1:44">
      <c r="A546">
        <v>0</v>
      </c>
      <c r="B546">
        <v>541</v>
      </c>
      <c r="C546" s="59" t="s">
        <v>1187</v>
      </c>
      <c r="D546" t="s">
        <v>1148</v>
      </c>
      <c r="E546" t="s">
        <v>1188</v>
      </c>
      <c r="F546" s="60">
        <v>4.1913444966588997</v>
      </c>
      <c r="G546" s="60">
        <v>4.1892289806157796</v>
      </c>
      <c r="H546" s="60">
        <v>2.1155160431174402E-3</v>
      </c>
      <c r="I546" s="60">
        <v>19507.158211726899</v>
      </c>
      <c r="J546" s="60">
        <v>43874.0167306125</v>
      </c>
      <c r="K546" s="60">
        <v>1.7507890071771599E-3</v>
      </c>
      <c r="L546" s="60">
        <v>19158.701698536501</v>
      </c>
      <c r="M546" s="60">
        <v>3.9612003282776496E-3</v>
      </c>
      <c r="N546" s="60">
        <v>43347.002492309402</v>
      </c>
      <c r="O546" s="60">
        <v>1.3500602254903799E-5</v>
      </c>
      <c r="P546" s="60">
        <v>164.66817813825</v>
      </c>
      <c r="Q546" s="60">
        <v>1.35843592484467E-4</v>
      </c>
      <c r="R546" s="60">
        <v>21.5343246721404</v>
      </c>
      <c r="S546" s="60">
        <v>1.26228550449104E-3</v>
      </c>
      <c r="T546" s="60">
        <v>200.09204978481199</v>
      </c>
      <c r="U546" s="60">
        <v>3.1199131649028598E-4</v>
      </c>
      <c r="V546" s="60">
        <v>2.32247241440721E-4</v>
      </c>
      <c r="W546" s="60">
        <v>2.8398076240478101E-5</v>
      </c>
      <c r="X546" s="60">
        <v>5.13459988090872E-5</v>
      </c>
      <c r="Y546" s="60">
        <v>11.6323050659191</v>
      </c>
      <c r="Z546" s="60">
        <v>2.81797780515306E-4</v>
      </c>
      <c r="AA546" s="60">
        <v>14.389616159225399</v>
      </c>
      <c r="AB546" s="60">
        <v>2.45363100048381E-3</v>
      </c>
      <c r="AC546" s="60">
        <v>1.5140895549576501</v>
      </c>
      <c r="AD546" s="60">
        <v>4.4000745971473403E-2</v>
      </c>
      <c r="AE546" s="60">
        <v>1.87990316311899</v>
      </c>
      <c r="AF546" s="60">
        <v>3.1097618922189402E-2</v>
      </c>
      <c r="AG546" s="60">
        <v>0.83980499326541902</v>
      </c>
      <c r="AH546" s="60">
        <v>7.3726092501378996E-4</v>
      </c>
      <c r="AI546" s="60">
        <v>0.41536918795671401</v>
      </c>
      <c r="AJ546" s="60">
        <v>1.05490006527614</v>
      </c>
      <c r="AK546" s="60">
        <v>92.477686507818206</v>
      </c>
      <c r="AL546" s="60">
        <v>0.178026230546908</v>
      </c>
      <c r="AM546" s="60">
        <v>35.638551561640298</v>
      </c>
      <c r="AN546" s="60">
        <v>4.6715869272079498E-2</v>
      </c>
      <c r="AO546" s="60">
        <v>1.0607384067471699E-2</v>
      </c>
      <c r="AP546" s="60">
        <v>1.42843925965338E-2</v>
      </c>
      <c r="AQ546" s="60">
        <v>2.1824092608074101E-2</v>
      </c>
      <c r="AR546" s="60">
        <v>3.4666841861520701</v>
      </c>
    </row>
    <row r="547" spans="1:44">
      <c r="A547">
        <v>0</v>
      </c>
      <c r="B547">
        <v>542</v>
      </c>
      <c r="C547" s="59" t="s">
        <v>1189</v>
      </c>
      <c r="D547" t="s">
        <v>1148</v>
      </c>
      <c r="E547" t="s">
        <v>1148</v>
      </c>
      <c r="F547" s="60">
        <v>5.2588938368129101</v>
      </c>
      <c r="G547" s="60">
        <v>5.2568697321308502</v>
      </c>
      <c r="H547" s="60">
        <v>2.0241046820608198E-3</v>
      </c>
      <c r="I547" s="60">
        <v>28142.465928386999</v>
      </c>
      <c r="J547" s="60">
        <v>63379.755735543396</v>
      </c>
      <c r="K547" s="60">
        <v>2.5461060926259701E-3</v>
      </c>
      <c r="L547" s="60">
        <v>27861.773704014999</v>
      </c>
      <c r="M547" s="60">
        <v>5.7420657093307003E-3</v>
      </c>
      <c r="N547" s="60">
        <v>62834.826816644803</v>
      </c>
      <c r="O547" s="60">
        <v>7.1575817614588997E-6</v>
      </c>
      <c r="P547" s="60">
        <v>87.301731158467305</v>
      </c>
      <c r="Q547" s="60">
        <v>2.0637981199888E-4</v>
      </c>
      <c r="R547" s="60">
        <v>31.867313926280101</v>
      </c>
      <c r="S547" s="60">
        <v>1.91772322446536E-3</v>
      </c>
      <c r="T547" s="60">
        <v>296.10400845291701</v>
      </c>
      <c r="U547" s="60">
        <v>4.6858994720578798E-4</v>
      </c>
      <c r="V547" s="60">
        <v>3.9085362379460297E-4</v>
      </c>
      <c r="W547" s="60">
        <v>1.9747644692941199E-5</v>
      </c>
      <c r="X547" s="60">
        <v>5.7988678718244497E-5</v>
      </c>
      <c r="Y547" s="60">
        <v>18.281849786938199</v>
      </c>
      <c r="Z547" s="60">
        <v>4.2356288089776402E-4</v>
      </c>
      <c r="AA547" s="60">
        <v>21.5191276902484</v>
      </c>
      <c r="AB547" s="60">
        <v>1.92824710452905E-3</v>
      </c>
      <c r="AC547" s="60">
        <v>1.1898850315182199</v>
      </c>
      <c r="AD547" s="60">
        <v>3.4992051559373703E-2</v>
      </c>
      <c r="AE547" s="60">
        <v>1.49501257213087</v>
      </c>
      <c r="AF547" s="60">
        <v>2.45474143135875E-2</v>
      </c>
      <c r="AG547" s="60">
        <v>0.66291381227249402</v>
      </c>
      <c r="AH547" s="60">
        <v>6.6897791494104205E-4</v>
      </c>
      <c r="AI547" s="60">
        <v>0.37689887509640901</v>
      </c>
      <c r="AJ547" s="60">
        <v>0.95657398208452404</v>
      </c>
      <c r="AK547" s="60">
        <v>83.857942328964796</v>
      </c>
      <c r="AL547" s="60">
        <v>0.15753591525536301</v>
      </c>
      <c r="AM547" s="60">
        <v>31.536655140036402</v>
      </c>
      <c r="AN547" s="60">
        <v>3.5075724132625302E-2</v>
      </c>
      <c r="AO547" s="60">
        <v>7.9643531425068591E-3</v>
      </c>
      <c r="AP547" s="60">
        <v>1.0725165522262501E-2</v>
      </c>
      <c r="AQ547" s="60">
        <v>1.6386205467856001E-2</v>
      </c>
      <c r="AR547" s="60">
        <v>2.6028940499899602</v>
      </c>
    </row>
    <row r="548" spans="1:44">
      <c r="A548">
        <v>0</v>
      </c>
      <c r="B548">
        <v>543</v>
      </c>
      <c r="C548" s="59" t="s">
        <v>1190</v>
      </c>
      <c r="D548" t="s">
        <v>1148</v>
      </c>
      <c r="E548" t="s">
        <v>277</v>
      </c>
      <c r="F548" s="60">
        <v>5.0234981988608904</v>
      </c>
      <c r="G548" s="60">
        <v>5.0208579732605996</v>
      </c>
      <c r="H548" s="60">
        <v>2.6402256002864299E-3</v>
      </c>
      <c r="I548" s="60">
        <v>27619.376047562298</v>
      </c>
      <c r="J548" s="60">
        <v>61987.989304633702</v>
      </c>
      <c r="K548" s="60">
        <v>2.4473669316281998E-3</v>
      </c>
      <c r="L548" s="60">
        <v>26781.281352415201</v>
      </c>
      <c r="M548" s="60">
        <v>5.5566270827931601E-3</v>
      </c>
      <c r="N548" s="60">
        <v>60805.591246479104</v>
      </c>
      <c r="O548" s="60">
        <v>3.5408367656382603E-5</v>
      </c>
      <c r="P548" s="60">
        <v>431.87935491603997</v>
      </c>
      <c r="Q548" s="60">
        <v>2.5515384705712099E-4</v>
      </c>
      <c r="R548" s="60">
        <v>41.523712454052401</v>
      </c>
      <c r="S548" s="60">
        <v>2.37092896138355E-3</v>
      </c>
      <c r="T548" s="60">
        <v>385.82707546153102</v>
      </c>
      <c r="U548" s="60">
        <v>5.8746360806843695E-4</v>
      </c>
      <c r="V548" s="60">
        <v>3.89854689246308E-4</v>
      </c>
      <c r="W548" s="60">
        <v>8.2507567080229699E-5</v>
      </c>
      <c r="X548" s="60">
        <v>1.15101351741899E-4</v>
      </c>
      <c r="Y548" s="60">
        <v>20.967492712533701</v>
      </c>
      <c r="Z548" s="60">
        <v>5.2252296607950099E-4</v>
      </c>
      <c r="AA548" s="60">
        <v>26.798246854538998</v>
      </c>
      <c r="AB548" s="60">
        <v>7.3492344288898703E-3</v>
      </c>
      <c r="AC548" s="60">
        <v>4.5350743789604904</v>
      </c>
      <c r="AD548" s="60">
        <v>0.13162108190998001</v>
      </c>
      <c r="AE548" s="60">
        <v>5.6234248477544497</v>
      </c>
      <c r="AF548" s="60">
        <v>9.3099784004680899E-2</v>
      </c>
      <c r="AG548" s="60">
        <v>2.5142009642183401</v>
      </c>
      <c r="AH548" s="60">
        <v>1.83511417645082E-3</v>
      </c>
      <c r="AI548" s="60">
        <v>1.03389432346466</v>
      </c>
      <c r="AJ548" s="60">
        <v>2.4123116404289502</v>
      </c>
      <c r="AK548" s="60">
        <v>211.47500790451801</v>
      </c>
      <c r="AL548" s="60">
        <v>0.40832891872344901</v>
      </c>
      <c r="AM548" s="60">
        <v>81.742174618476199</v>
      </c>
      <c r="AN548" s="60">
        <v>0.134785083639479</v>
      </c>
      <c r="AO548" s="60">
        <v>3.06045270376261E-2</v>
      </c>
      <c r="AP548" s="60">
        <v>4.1213461730708702E-2</v>
      </c>
      <c r="AQ548" s="60">
        <v>6.2967094871143894E-2</v>
      </c>
      <c r="AR548" s="60">
        <v>10.002111172560999</v>
      </c>
    </row>
    <row r="549" spans="1:44">
      <c r="A549">
        <v>0</v>
      </c>
      <c r="B549">
        <v>544</v>
      </c>
      <c r="C549" s="59" t="s">
        <v>1191</v>
      </c>
      <c r="D549" t="s">
        <v>1148</v>
      </c>
      <c r="E549" t="s">
        <v>1192</v>
      </c>
      <c r="F549" s="60">
        <v>3.6281251145263602</v>
      </c>
      <c r="G549" s="60">
        <v>3.6262799009459399</v>
      </c>
      <c r="H549" s="60">
        <v>1.8452135804154499E-3</v>
      </c>
      <c r="I549" s="60">
        <v>20646.725969506999</v>
      </c>
      <c r="J549" s="60">
        <v>46435.762820424199</v>
      </c>
      <c r="K549" s="60">
        <v>1.8486247829725001E-3</v>
      </c>
      <c r="L549" s="60">
        <v>20229.308399985901</v>
      </c>
      <c r="M549" s="60">
        <v>4.1869500649674299E-3</v>
      </c>
      <c r="N549" s="60">
        <v>45817.358341033803</v>
      </c>
      <c r="O549" s="60">
        <v>1.5092029693749299E-5</v>
      </c>
      <c r="P549" s="60">
        <v>184.078975674985</v>
      </c>
      <c r="Q549" s="60">
        <v>1.4961642079040199E-4</v>
      </c>
      <c r="R549" s="60">
        <v>24.239217129332399</v>
      </c>
      <c r="S549" s="60">
        <v>1.3902706180768201E-3</v>
      </c>
      <c r="T549" s="60">
        <v>225.226126998615</v>
      </c>
      <c r="U549" s="60">
        <v>3.4144211885966301E-4</v>
      </c>
      <c r="V549" s="60">
        <v>2.3514385177502101E-4</v>
      </c>
      <c r="W549" s="60">
        <v>4.1805959193224899E-5</v>
      </c>
      <c r="X549" s="60">
        <v>6.4492307891416794E-5</v>
      </c>
      <c r="Y549" s="60">
        <v>12.3610231157513</v>
      </c>
      <c r="Z549" s="60">
        <v>3.06479298234699E-4</v>
      </c>
      <c r="AA549" s="60">
        <v>15.7013196847548</v>
      </c>
      <c r="AB549" s="60">
        <v>3.8564046132390801E-3</v>
      </c>
      <c r="AC549" s="60">
        <v>2.3797147751412</v>
      </c>
      <c r="AD549" s="60">
        <v>6.9809768533404301E-2</v>
      </c>
      <c r="AE549" s="60">
        <v>2.98257681284844</v>
      </c>
      <c r="AF549" s="60">
        <v>4.9048294451503903E-2</v>
      </c>
      <c r="AG549" s="60">
        <v>1.32457094848937</v>
      </c>
      <c r="AH549" s="60">
        <v>9.9981015724913392E-4</v>
      </c>
      <c r="AI549" s="60">
        <v>0.563288137260466</v>
      </c>
      <c r="AJ549" s="60">
        <v>1.38432423294455</v>
      </c>
      <c r="AK549" s="60">
        <v>121.356616283752</v>
      </c>
      <c r="AL549" s="60">
        <v>0.235714002476687</v>
      </c>
      <c r="AM549" s="60">
        <v>47.186898274816599</v>
      </c>
      <c r="AN549" s="60">
        <v>7.0657871565829394E-2</v>
      </c>
      <c r="AO549" s="60">
        <v>1.6043695861895399E-2</v>
      </c>
      <c r="AP549" s="60">
        <v>2.1605182362606098E-2</v>
      </c>
      <c r="AQ549" s="60">
        <v>3.3008993341327897E-2</v>
      </c>
      <c r="AR549" s="60">
        <v>5.24336868394359</v>
      </c>
    </row>
    <row r="550" spans="1:44">
      <c r="A550">
        <v>0</v>
      </c>
      <c r="B550">
        <v>545</v>
      </c>
      <c r="C550" s="59" t="s">
        <v>1193</v>
      </c>
      <c r="D550" t="s">
        <v>1148</v>
      </c>
      <c r="E550" t="s">
        <v>1194</v>
      </c>
      <c r="F550" s="60">
        <v>6.3843251555356098</v>
      </c>
      <c r="G550" s="60">
        <v>6.38054653682401</v>
      </c>
      <c r="H550" s="60">
        <v>3.77861871159535E-3</v>
      </c>
      <c r="I550" s="60">
        <v>418799.44708108198</v>
      </c>
      <c r="J550" s="60">
        <v>942158.57181877794</v>
      </c>
      <c r="K550" s="60">
        <v>3.7789355016920198E-2</v>
      </c>
      <c r="L550" s="60">
        <v>413524.97484353097</v>
      </c>
      <c r="M550" s="60">
        <v>8.5256293692678994E-2</v>
      </c>
      <c r="N550" s="60">
        <v>932950.73940087401</v>
      </c>
      <c r="O550" s="60">
        <v>1.3063219202994199E-4</v>
      </c>
      <c r="P550" s="60">
        <v>1593.33373886807</v>
      </c>
      <c r="Q550" s="60">
        <v>3.01873726260513E-3</v>
      </c>
      <c r="R550" s="60">
        <v>474.37842209166098</v>
      </c>
      <c r="S550" s="60">
        <v>2.8050208579138501E-2</v>
      </c>
      <c r="T550" s="60">
        <v>4407.7386024446396</v>
      </c>
      <c r="U550" s="60">
        <v>6.8003901542402602E-3</v>
      </c>
      <c r="V550" s="60">
        <v>5.3172527811515E-3</v>
      </c>
      <c r="W550" s="60">
        <v>4.3077144097393899E-4</v>
      </c>
      <c r="X550" s="60">
        <v>1.05236593211483E-3</v>
      </c>
      <c r="Y550" s="60">
        <v>258.77682038563898</v>
      </c>
      <c r="Z550" s="60">
        <v>6.2291927662074201E-3</v>
      </c>
      <c r="AA550" s="60">
        <v>317.61984972659599</v>
      </c>
      <c r="AB550" s="60">
        <v>3.9612828888627598E-2</v>
      </c>
      <c r="AC550" s="60">
        <v>24.444331870101699</v>
      </c>
      <c r="AD550" s="60">
        <v>0.71619040575389303</v>
      </c>
      <c r="AE550" s="60">
        <v>30.5987678037344</v>
      </c>
      <c r="AF550" s="60">
        <v>0.50358597499198599</v>
      </c>
      <c r="AG550" s="60">
        <v>13.5995626351617</v>
      </c>
      <c r="AH550" s="60">
        <v>1.3382428160110199E-2</v>
      </c>
      <c r="AI550" s="60">
        <v>7.5395943678434199</v>
      </c>
      <c r="AJ550" s="60">
        <v>20.587992079288799</v>
      </c>
      <c r="AK550" s="60">
        <v>1804.8438330843501</v>
      </c>
      <c r="AL550" s="60">
        <v>3.4667054531069099</v>
      </c>
      <c r="AM550" s="60">
        <v>693.98964781774896</v>
      </c>
      <c r="AN550" s="60">
        <v>0.74584655711252001</v>
      </c>
      <c r="AO550" s="60">
        <v>0.16935315296502701</v>
      </c>
      <c r="AP550" s="60">
        <v>0.22805866363062099</v>
      </c>
      <c r="AQ550" s="60">
        <v>0.34843474051687301</v>
      </c>
      <c r="AR550" s="60">
        <v>55.347668899811502</v>
      </c>
    </row>
    <row r="551" spans="1:44">
      <c r="A551">
        <v>0</v>
      </c>
      <c r="B551">
        <v>546</v>
      </c>
      <c r="C551" s="59" t="s">
        <v>1195</v>
      </c>
      <c r="D551" t="s">
        <v>1148</v>
      </c>
      <c r="E551" t="s">
        <v>1196</v>
      </c>
      <c r="F551" s="60">
        <v>4.3244283065225</v>
      </c>
      <c r="G551" s="60">
        <v>4.3227701526509597</v>
      </c>
      <c r="H551" s="60">
        <v>1.65815387154034E-3</v>
      </c>
      <c r="I551" s="60">
        <v>23808.743843590601</v>
      </c>
      <c r="J551" s="60">
        <v>53766.588867385901</v>
      </c>
      <c r="K551" s="60">
        <v>2.1218437604988401E-3</v>
      </c>
      <c r="L551" s="60">
        <v>23219.1152055735</v>
      </c>
      <c r="M551" s="60">
        <v>4.8341994683897696E-3</v>
      </c>
      <c r="N551" s="60">
        <v>52900.141128617099</v>
      </c>
      <c r="O551" s="60">
        <v>1.67835329087763E-5</v>
      </c>
      <c r="P551" s="60">
        <v>204.71040733073301</v>
      </c>
      <c r="Q551" s="60">
        <v>2.0978533274425E-4</v>
      </c>
      <c r="R551" s="60">
        <v>33.384589057435797</v>
      </c>
      <c r="S551" s="60">
        <v>1.9493775061943501E-3</v>
      </c>
      <c r="T551" s="60">
        <v>310.203689809146</v>
      </c>
      <c r="U551" s="60">
        <v>4.7842287125269498E-4</v>
      </c>
      <c r="V551" s="60">
        <v>3.44477921698769E-4</v>
      </c>
      <c r="W551" s="60">
        <v>4.42083859863727E-5</v>
      </c>
      <c r="X551" s="60">
        <v>8.9736563567553298E-5</v>
      </c>
      <c r="Y551" s="60">
        <v>17.648501132251599</v>
      </c>
      <c r="Z551" s="60">
        <v>4.37116528696192E-4</v>
      </c>
      <c r="AA551" s="60">
        <v>22.369041439086601</v>
      </c>
      <c r="AB551" s="60">
        <v>3.6171270420578901E-3</v>
      </c>
      <c r="AC551" s="60">
        <v>2.2320610850836302</v>
      </c>
      <c r="AD551" s="60">
        <v>6.5191909480854807E-2</v>
      </c>
      <c r="AE551" s="60">
        <v>2.7852817977740698</v>
      </c>
      <c r="AF551" s="60">
        <v>4.5929724067915803E-2</v>
      </c>
      <c r="AG551" s="60">
        <v>1.2403525719461399</v>
      </c>
      <c r="AH551" s="60">
        <v>1.44452140695418E-3</v>
      </c>
      <c r="AI551" s="60">
        <v>0.81383627347218601</v>
      </c>
      <c r="AJ551" s="60">
        <v>2.4530066981271599</v>
      </c>
      <c r="AK551" s="60">
        <v>215.04253521076299</v>
      </c>
      <c r="AL551" s="60">
        <v>0.41628829776091097</v>
      </c>
      <c r="AM551" s="60">
        <v>83.335539480237301</v>
      </c>
      <c r="AN551" s="60">
        <v>8.1750012927401597E-2</v>
      </c>
      <c r="AO551" s="60">
        <v>1.8562296545210299E-2</v>
      </c>
      <c r="AP551" s="60">
        <v>2.4996847712497501E-2</v>
      </c>
      <c r="AQ551" s="60">
        <v>3.8190868669693803E-2</v>
      </c>
      <c r="AR551" s="60">
        <v>6.0664926383491098</v>
      </c>
    </row>
    <row r="552" spans="1:44">
      <c r="A552">
        <v>0</v>
      </c>
      <c r="B552">
        <v>547</v>
      </c>
      <c r="C552" s="59" t="s">
        <v>1197</v>
      </c>
      <c r="D552" t="s">
        <v>1148</v>
      </c>
      <c r="E552" t="s">
        <v>1198</v>
      </c>
      <c r="F552" s="60">
        <v>6.8685587491440403</v>
      </c>
      <c r="G552" s="60">
        <v>6.8649940298743202</v>
      </c>
      <c r="H552" s="60">
        <v>3.5647192697219098E-3</v>
      </c>
      <c r="I552" s="60">
        <v>24974.884826532299</v>
      </c>
      <c r="J552" s="60">
        <v>56271.250759026698</v>
      </c>
      <c r="K552" s="60">
        <v>2.2604419988497002E-3</v>
      </c>
      <c r="L552" s="60">
        <v>24735.7812879064</v>
      </c>
      <c r="M552" s="60">
        <v>5.0989805618592903E-3</v>
      </c>
      <c r="N552" s="60">
        <v>55797.613048077001</v>
      </c>
      <c r="O552" s="60">
        <v>5.9661446308547001E-6</v>
      </c>
      <c r="P552" s="60">
        <v>72.769654888196001</v>
      </c>
      <c r="Q552" s="60">
        <v>1.8860507668449599E-4</v>
      </c>
      <c r="R552" s="60">
        <v>28.2856927471449</v>
      </c>
      <c r="S552" s="60">
        <v>1.7525266746839399E-3</v>
      </c>
      <c r="T552" s="60">
        <v>262.81986507095399</v>
      </c>
      <c r="U552" s="60">
        <v>4.4303965071472098E-4</v>
      </c>
      <c r="V552" s="60">
        <v>3.83571952122552E-4</v>
      </c>
      <c r="W552" s="60">
        <v>1.5352447156330001E-5</v>
      </c>
      <c r="X552" s="60">
        <v>4.4115251435839401E-5</v>
      </c>
      <c r="Y552" s="60">
        <v>17.528379575514599</v>
      </c>
      <c r="Z552" s="60">
        <v>3.94550206459373E-4</v>
      </c>
      <c r="AA552" s="60">
        <v>19.986720471421101</v>
      </c>
      <c r="AB552" s="60">
        <v>1.41114044504156E-3</v>
      </c>
      <c r="AC552" s="60">
        <v>0.87078823506649095</v>
      </c>
      <c r="AD552" s="60">
        <v>2.5619346462239002E-2</v>
      </c>
      <c r="AE552" s="60">
        <v>1.09456986212526</v>
      </c>
      <c r="AF552" s="60">
        <v>1.7967347286572E-2</v>
      </c>
      <c r="AG552" s="60">
        <v>0.48521618342394801</v>
      </c>
      <c r="AH552" s="60">
        <v>5.5865578255368204E-4</v>
      </c>
      <c r="AI552" s="60">
        <v>0.31474392698436798</v>
      </c>
      <c r="AJ552" s="60">
        <v>0.791251289781291</v>
      </c>
      <c r="AK552" s="60">
        <v>69.364948523485495</v>
      </c>
      <c r="AL552" s="60">
        <v>0.131957143696257</v>
      </c>
      <c r="AM552" s="60">
        <v>26.416115507802601</v>
      </c>
      <c r="AN552" s="60">
        <v>2.6772217816197898E-2</v>
      </c>
      <c r="AO552" s="60">
        <v>6.0789441730924399E-3</v>
      </c>
      <c r="AP552" s="60">
        <v>8.1861833715293902E-3</v>
      </c>
      <c r="AQ552" s="60">
        <v>1.25070902715761E-2</v>
      </c>
      <c r="AR552" s="60">
        <v>1.9867087047249199</v>
      </c>
    </row>
    <row r="553" spans="1:44">
      <c r="A553">
        <v>0</v>
      </c>
      <c r="B553">
        <v>548</v>
      </c>
      <c r="C553" s="59" t="s">
        <v>1199</v>
      </c>
      <c r="D553" t="s">
        <v>1148</v>
      </c>
      <c r="E553" t="s">
        <v>1200</v>
      </c>
      <c r="F553" s="60">
        <v>4.7373770017615104</v>
      </c>
      <c r="G553" s="60">
        <v>4.7357611592146096</v>
      </c>
      <c r="H553" s="60">
        <v>1.6158425469097199E-3</v>
      </c>
      <c r="I553" s="60">
        <v>4037.2413989071501</v>
      </c>
      <c r="J553" s="60">
        <v>9091.7406381174806</v>
      </c>
      <c r="K553" s="60">
        <v>3.63875438156704E-4</v>
      </c>
      <c r="L553" s="60">
        <v>3981.85100916797</v>
      </c>
      <c r="M553" s="60">
        <v>8.2186381476991803E-4</v>
      </c>
      <c r="N553" s="60">
        <v>8993.5700986525408</v>
      </c>
      <c r="O553" s="60">
        <v>1.74710148192074E-6</v>
      </c>
      <c r="P553" s="60">
        <v>21.309569204294501</v>
      </c>
      <c r="Q553" s="60">
        <v>3.3694478476147198E-5</v>
      </c>
      <c r="R553" s="60">
        <v>5.15932258783329</v>
      </c>
      <c r="S553" s="60">
        <v>3.1309720072247101E-4</v>
      </c>
      <c r="T553" s="60">
        <v>47.939472313596497</v>
      </c>
      <c r="U553" s="60">
        <v>7.90136208202383E-5</v>
      </c>
      <c r="V553" s="60">
        <v>6.5358857838408496E-5</v>
      </c>
      <c r="W553" s="60">
        <v>4.4712542326775E-6</v>
      </c>
      <c r="X553" s="60">
        <v>9.1835087491522996E-6</v>
      </c>
      <c r="Y553" s="60">
        <v>3.06681300866097</v>
      </c>
      <c r="Z553" s="60">
        <v>7.0030730483920103E-5</v>
      </c>
      <c r="AA553" s="60">
        <v>3.5552942233812401</v>
      </c>
      <c r="AB553" s="60">
        <v>4.0190017916055403E-4</v>
      </c>
      <c r="AC553" s="60">
        <v>0.24800504366085099</v>
      </c>
      <c r="AD553" s="60">
        <v>7.27669510389122E-3</v>
      </c>
      <c r="AE553" s="60">
        <v>0.31089205059673902</v>
      </c>
      <c r="AF553" s="60">
        <v>5.1119957615077703E-3</v>
      </c>
      <c r="AG553" s="60">
        <v>0.13805171311693601</v>
      </c>
      <c r="AH553" s="60">
        <v>1.28708826880604E-4</v>
      </c>
      <c r="AI553" s="60">
        <v>7.2513921584815094E-2</v>
      </c>
      <c r="AJ553" s="60">
        <v>0.173281959392586</v>
      </c>
      <c r="AK553" s="60">
        <v>15.1907419912551</v>
      </c>
      <c r="AL553" s="60">
        <v>2.88210883558205E-2</v>
      </c>
      <c r="AM553" s="60">
        <v>5.7696095697586403</v>
      </c>
      <c r="AN553" s="60">
        <v>7.6754201951039699E-3</v>
      </c>
      <c r="AO553" s="60">
        <v>1.74279392976382E-3</v>
      </c>
      <c r="AP553" s="60">
        <v>2.3469270008084401E-3</v>
      </c>
      <c r="AQ553" s="60">
        <v>3.5856992645317098E-3</v>
      </c>
      <c r="AR553" s="60">
        <v>0.56957642503597705</v>
      </c>
    </row>
    <row r="554" spans="1:44">
      <c r="A554">
        <v>0</v>
      </c>
      <c r="B554">
        <v>549</v>
      </c>
      <c r="C554" s="59" t="s">
        <v>1201</v>
      </c>
      <c r="D554" t="s">
        <v>1148</v>
      </c>
      <c r="E554" t="s">
        <v>438</v>
      </c>
      <c r="F554" s="60">
        <v>3.8206371693494598</v>
      </c>
      <c r="G554" s="60">
        <v>3.8189111069531498</v>
      </c>
      <c r="H554" s="60">
        <v>1.7260623963148999E-3</v>
      </c>
      <c r="I554" s="60">
        <v>4442.41615907297</v>
      </c>
      <c r="J554" s="60">
        <v>10004.593980063501</v>
      </c>
      <c r="K554" s="60">
        <v>3.9759499652310397E-4</v>
      </c>
      <c r="L554" s="60">
        <v>4350.8406232790603</v>
      </c>
      <c r="M554" s="60">
        <v>9.0188879768473196E-4</v>
      </c>
      <c r="N554" s="60">
        <v>9869.2751492385105</v>
      </c>
      <c r="O554" s="60">
        <v>3.2359639029272098E-6</v>
      </c>
      <c r="P554" s="60">
        <v>39.469371095842597</v>
      </c>
      <c r="Q554" s="60">
        <v>3.30775402822707E-5</v>
      </c>
      <c r="R554" s="60">
        <v>5.27547817834418</v>
      </c>
      <c r="S554" s="60">
        <v>3.0736450484868702E-4</v>
      </c>
      <c r="T554" s="60">
        <v>49.018773209424197</v>
      </c>
      <c r="U554" s="60">
        <v>7.5413646430741405E-5</v>
      </c>
      <c r="V554" s="60">
        <v>5.3600784484810501E-5</v>
      </c>
      <c r="W554" s="60">
        <v>7.9936614223815793E-6</v>
      </c>
      <c r="X554" s="60">
        <v>1.3819200523549299E-5</v>
      </c>
      <c r="Y554" s="60">
        <v>2.7643752027553101</v>
      </c>
      <c r="Z554" s="60">
        <v>6.8132950296812599E-5</v>
      </c>
      <c r="AA554" s="60">
        <v>3.4868481074889699</v>
      </c>
      <c r="AB554" s="60">
        <v>6.89766662106398E-4</v>
      </c>
      <c r="AC554" s="60">
        <v>0.42564203755469798</v>
      </c>
      <c r="AD554" s="60">
        <v>1.24143488897684E-2</v>
      </c>
      <c r="AE554" s="60">
        <v>0.53039495650979995</v>
      </c>
      <c r="AF554" s="60">
        <v>8.7539764664075308E-3</v>
      </c>
      <c r="AG554" s="60">
        <v>0.236405017561371</v>
      </c>
      <c r="AH554" s="60">
        <v>2.1191349627042901E-4</v>
      </c>
      <c r="AI554" s="60">
        <v>0.119391024094856</v>
      </c>
      <c r="AJ554" s="60">
        <v>0.31448375751711599</v>
      </c>
      <c r="AK554" s="60">
        <v>27.569180528826301</v>
      </c>
      <c r="AL554" s="60">
        <v>5.3260151636568803E-2</v>
      </c>
      <c r="AM554" s="60">
        <v>10.6619943277432</v>
      </c>
      <c r="AN554" s="60">
        <v>1.39669230031078E-2</v>
      </c>
      <c r="AO554" s="60">
        <v>3.1713531999110899E-3</v>
      </c>
      <c r="AP554" s="60">
        <v>4.2706909318890804E-3</v>
      </c>
      <c r="AQ554" s="60">
        <v>6.5248788713076402E-3</v>
      </c>
      <c r="AR554" s="60">
        <v>1.03645531718738</v>
      </c>
    </row>
    <row r="555" spans="1:44">
      <c r="A555">
        <v>0</v>
      </c>
      <c r="B555">
        <v>550</v>
      </c>
      <c r="C555" s="59" t="s">
        <v>1202</v>
      </c>
      <c r="D555" t="s">
        <v>1148</v>
      </c>
      <c r="E555" t="s">
        <v>293</v>
      </c>
      <c r="F555" s="60">
        <v>4.9498925481495704</v>
      </c>
      <c r="G555" s="60">
        <v>4.9476307519494203</v>
      </c>
      <c r="H555" s="60">
        <v>2.2617962001501E-3</v>
      </c>
      <c r="I555" s="60">
        <v>20689.4193690016</v>
      </c>
      <c r="J555" s="60">
        <v>46386.791358728202</v>
      </c>
      <c r="K555" s="60">
        <v>1.79159761233688E-3</v>
      </c>
      <c r="L555" s="60">
        <v>19605.266013130298</v>
      </c>
      <c r="M555" s="60">
        <v>4.11833857957362E-3</v>
      </c>
      <c r="N555" s="60">
        <v>45066.550004698198</v>
      </c>
      <c r="O555" s="60">
        <v>4.5875969944319697E-5</v>
      </c>
      <c r="P555" s="60">
        <v>559.55373311678204</v>
      </c>
      <c r="Q555" s="60">
        <v>1.7564873657523099E-4</v>
      </c>
      <c r="R555" s="60">
        <v>28.4725654888157</v>
      </c>
      <c r="S555" s="60">
        <v>1.6321628384878199E-3</v>
      </c>
      <c r="T555" s="60">
        <v>264.560563647484</v>
      </c>
      <c r="U555" s="60">
        <v>4.5936850514102399E-4</v>
      </c>
      <c r="V555" s="60">
        <v>2.47451977578825E-4</v>
      </c>
      <c r="W555" s="60">
        <v>1.10361483915394E-4</v>
      </c>
      <c r="X555" s="60">
        <v>1.01555043646806E-4</v>
      </c>
      <c r="Y555" s="60">
        <v>15.196378566121901</v>
      </c>
      <c r="Z555" s="60">
        <v>3.7539422012341199E-4</v>
      </c>
      <c r="AA555" s="60">
        <v>19.3424129990937</v>
      </c>
      <c r="AB555" s="60">
        <v>9.1701605766803095E-3</v>
      </c>
      <c r="AC555" s="60">
        <v>5.6587336660232701</v>
      </c>
      <c r="AD555" s="60">
        <v>0.16103440679415401</v>
      </c>
      <c r="AE555" s="60">
        <v>6.8800899625562204</v>
      </c>
      <c r="AF555" s="60">
        <v>0.115326344225164</v>
      </c>
      <c r="AG555" s="60">
        <v>3.11443908222284</v>
      </c>
      <c r="AH555" s="60">
        <v>2.4935697520299701E-3</v>
      </c>
      <c r="AI555" s="60">
        <v>1.40486496418497</v>
      </c>
      <c r="AJ555" s="60">
        <v>3.5299915234981301</v>
      </c>
      <c r="AK555" s="60">
        <v>309.45627953853801</v>
      </c>
      <c r="AL555" s="60">
        <v>0.60907223461332605</v>
      </c>
      <c r="AM555" s="60">
        <v>121.928393199962</v>
      </c>
      <c r="AN555" s="60">
        <v>0.177143865692374</v>
      </c>
      <c r="AO555" s="60">
        <v>4.0222584405445599E-2</v>
      </c>
      <c r="AP555" s="60">
        <v>5.4165585077594801E-2</v>
      </c>
      <c r="AQ555" s="60">
        <v>8.2755696209334095E-2</v>
      </c>
      <c r="AR555" s="60">
        <v>13.145465287031</v>
      </c>
    </row>
    <row r="556" spans="1:44">
      <c r="A556">
        <v>0</v>
      </c>
      <c r="B556">
        <v>551</v>
      </c>
      <c r="C556" s="59" t="s">
        <v>1203</v>
      </c>
      <c r="D556" t="s">
        <v>1148</v>
      </c>
      <c r="E556" t="s">
        <v>1204</v>
      </c>
      <c r="F556" s="60">
        <v>3.89400018749848</v>
      </c>
      <c r="G556" s="60">
        <v>3.8921352350473799</v>
      </c>
      <c r="H556" s="60">
        <v>1.86495245110496E-3</v>
      </c>
      <c r="I556" s="60">
        <v>22123.708438687001</v>
      </c>
      <c r="J556" s="60">
        <v>49760.137887885598</v>
      </c>
      <c r="K556" s="60">
        <v>1.9868967288433001E-3</v>
      </c>
      <c r="L556" s="60">
        <v>21742.4038977044</v>
      </c>
      <c r="M556" s="60">
        <v>4.4928958901927401E-3</v>
      </c>
      <c r="N556" s="60">
        <v>49165.291631325097</v>
      </c>
      <c r="O556" s="60">
        <v>1.3931740877943401E-5</v>
      </c>
      <c r="P556" s="60">
        <v>169.92681847447599</v>
      </c>
      <c r="Q556" s="60">
        <v>1.6340061950947301E-4</v>
      </c>
      <c r="R556" s="60">
        <v>25.7533796985172</v>
      </c>
      <c r="S556" s="60">
        <v>1.51835422605601E-3</v>
      </c>
      <c r="T556" s="60">
        <v>239.295095276453</v>
      </c>
      <c r="U556" s="60">
        <v>3.79805332464488E-4</v>
      </c>
      <c r="V556" s="60">
        <v>2.86277719489199E-4</v>
      </c>
      <c r="W556" s="60">
        <v>3.4655961717042001E-5</v>
      </c>
      <c r="X556" s="60">
        <v>5.8871651258246597E-5</v>
      </c>
      <c r="Y556" s="60">
        <v>14.2164218106882</v>
      </c>
      <c r="Z556" s="60">
        <v>3.39705928745629E-4</v>
      </c>
      <c r="AA556" s="60">
        <v>17.329495700057802</v>
      </c>
      <c r="AB556" s="60">
        <v>3.2308096086098499E-3</v>
      </c>
      <c r="AC556" s="60">
        <v>1.99367186080076</v>
      </c>
      <c r="AD556" s="60">
        <v>5.8204222913385201E-2</v>
      </c>
      <c r="AE556" s="60">
        <v>2.48673744833085</v>
      </c>
      <c r="AF556" s="60">
        <v>4.1017728882634601E-2</v>
      </c>
      <c r="AG556" s="60">
        <v>1.1077019631064</v>
      </c>
      <c r="AH556" s="60">
        <v>8.6471777764931905E-4</v>
      </c>
      <c r="AI556" s="60">
        <v>0.48717775339323899</v>
      </c>
      <c r="AJ556" s="60">
        <v>1.1831921448557201</v>
      </c>
      <c r="AK556" s="60">
        <v>103.7243961321</v>
      </c>
      <c r="AL556" s="60">
        <v>0.199429455267428</v>
      </c>
      <c r="AM556" s="60">
        <v>39.923200657699503</v>
      </c>
      <c r="AN556" s="60">
        <v>5.869378408637E-2</v>
      </c>
      <c r="AO556" s="60">
        <v>1.33271098934441E-2</v>
      </c>
      <c r="AP556" s="60">
        <v>1.79469020463307E-2</v>
      </c>
      <c r="AQ556" s="60">
        <v>2.74197721465952E-2</v>
      </c>
      <c r="AR556" s="60">
        <v>4.3555394834374104</v>
      </c>
    </row>
    <row r="557" spans="1:44">
      <c r="A557">
        <v>0</v>
      </c>
      <c r="B557">
        <v>552</v>
      </c>
      <c r="C557" s="59" t="s">
        <v>1205</v>
      </c>
      <c r="D557" t="s">
        <v>1148</v>
      </c>
      <c r="E557" t="s">
        <v>1206</v>
      </c>
      <c r="F557" s="60">
        <v>4.1787128429115201</v>
      </c>
      <c r="G557" s="60">
        <v>4.1768645977543502</v>
      </c>
      <c r="H557" s="60">
        <v>1.84824515717352E-3</v>
      </c>
      <c r="I557" s="60">
        <v>67139.303199128306</v>
      </c>
      <c r="J557" s="60">
        <v>151187.52185660601</v>
      </c>
      <c r="K557" s="60">
        <v>6.07731068527507E-3</v>
      </c>
      <c r="L557" s="60">
        <v>66503.377660704893</v>
      </c>
      <c r="M557" s="60">
        <v>1.37122333001444E-2</v>
      </c>
      <c r="N557" s="60">
        <v>150051.540386226</v>
      </c>
      <c r="O557" s="60">
        <v>1.5624150377358601E-5</v>
      </c>
      <c r="P557" s="60">
        <v>190.56930417035201</v>
      </c>
      <c r="Q557" s="60">
        <v>3.8935050830468697E-4</v>
      </c>
      <c r="R557" s="60">
        <v>60.307341120612399</v>
      </c>
      <c r="S557" s="60">
        <v>3.6179292799695898E-3</v>
      </c>
      <c r="T557" s="60">
        <v>560.36327307662305</v>
      </c>
      <c r="U557" s="60">
        <v>8.9217135564171799E-4</v>
      </c>
      <c r="V557" s="60">
        <v>7.1906075919206803E-4</v>
      </c>
      <c r="W557" s="60">
        <v>4.9016432737882399E-5</v>
      </c>
      <c r="X557" s="60">
        <v>1.2409416371176701E-4</v>
      </c>
      <c r="Y557" s="60">
        <v>34.337666122183798</v>
      </c>
      <c r="Z557" s="60">
        <v>8.1216371331012502E-4</v>
      </c>
      <c r="AA557" s="60">
        <v>41.335046365768399</v>
      </c>
      <c r="AB557" s="60">
        <v>4.7052542894648998E-3</v>
      </c>
      <c r="AC557" s="60">
        <v>2.9035239494829299</v>
      </c>
      <c r="AD557" s="60">
        <v>8.5520692346783403E-2</v>
      </c>
      <c r="AE557" s="60">
        <v>3.6538157821023098</v>
      </c>
      <c r="AF557" s="60">
        <v>5.9935173206900103E-2</v>
      </c>
      <c r="AG557" s="60">
        <v>1.61857593847699</v>
      </c>
      <c r="AH557" s="60">
        <v>1.57746888540784E-3</v>
      </c>
      <c r="AI557" s="60">
        <v>0.888738230559727</v>
      </c>
      <c r="AJ557" s="60">
        <v>2.4206416930544501</v>
      </c>
      <c r="AK557" s="60">
        <v>212.20526095943001</v>
      </c>
      <c r="AL557" s="60">
        <v>0.40775695000234202</v>
      </c>
      <c r="AM557" s="60">
        <v>81.627673869366305</v>
      </c>
      <c r="AN557" s="60">
        <v>8.7303324076041605E-2</v>
      </c>
      <c r="AO557" s="60">
        <v>1.9823240465195499E-2</v>
      </c>
      <c r="AP557" s="60">
        <v>2.66948917882395E-2</v>
      </c>
      <c r="AQ557" s="60">
        <v>4.0785191822606599E-2</v>
      </c>
      <c r="AR557" s="60">
        <v>6.4785919150991296</v>
      </c>
    </row>
    <row r="558" spans="1:44">
      <c r="A558">
        <v>0</v>
      </c>
      <c r="B558">
        <v>553</v>
      </c>
      <c r="C558" s="59" t="s">
        <v>1207</v>
      </c>
      <c r="D558" t="s">
        <v>1148</v>
      </c>
      <c r="E558" t="s">
        <v>1208</v>
      </c>
      <c r="F558" s="60">
        <v>5.2469572596671696</v>
      </c>
      <c r="G558" s="60">
        <v>5.24302261690862</v>
      </c>
      <c r="H558" s="60">
        <v>3.9346427585416101E-3</v>
      </c>
      <c r="I558" s="60">
        <v>9949.0307004263304</v>
      </c>
      <c r="J558" s="60">
        <v>22413.056284618098</v>
      </c>
      <c r="K558" s="60">
        <v>8.9469979141458501E-4</v>
      </c>
      <c r="L558" s="60">
        <v>9790.6066026152002</v>
      </c>
      <c r="M558" s="60">
        <v>2.0248803527374301E-3</v>
      </c>
      <c r="N558" s="60">
        <v>22158.0547366313</v>
      </c>
      <c r="O558" s="60">
        <v>5.5094719302572701E-6</v>
      </c>
      <c r="P558" s="60">
        <v>67.199572887925299</v>
      </c>
      <c r="Q558" s="60">
        <v>7.6317779441762701E-5</v>
      </c>
      <c r="R558" s="60">
        <v>11.647644024001</v>
      </c>
      <c r="S558" s="60">
        <v>7.0914572173926005E-4</v>
      </c>
      <c r="T558" s="60">
        <v>108.225094199696</v>
      </c>
      <c r="U558" s="60">
        <v>1.82083953030081E-4</v>
      </c>
      <c r="V558" s="60">
        <v>1.4433152646877299E-4</v>
      </c>
      <c r="W558" s="60">
        <v>1.4661269339398701E-5</v>
      </c>
      <c r="X558" s="60">
        <v>2.3091157221909201E-5</v>
      </c>
      <c r="Y558" s="60">
        <v>6.9402137246791602</v>
      </c>
      <c r="Z558" s="60">
        <v>1.59094784120582E-4</v>
      </c>
      <c r="AA558" s="60">
        <v>8.0885216891318095</v>
      </c>
      <c r="AB558" s="60">
        <v>1.2668975098202001E-3</v>
      </c>
      <c r="AC558" s="60">
        <v>0.78177863193055397</v>
      </c>
      <c r="AD558" s="60">
        <v>2.2753257438741001E-2</v>
      </c>
      <c r="AE558" s="60">
        <v>0.97211807859078103</v>
      </c>
      <c r="AF558" s="60">
        <v>1.6065736808119499E-2</v>
      </c>
      <c r="AG558" s="60">
        <v>0.43386234893757902</v>
      </c>
      <c r="AH558" s="60">
        <v>3.7593553744176599E-4</v>
      </c>
      <c r="AI558" s="60">
        <v>0.21180023736044201</v>
      </c>
      <c r="AJ558" s="60">
        <v>0.49779325484304798</v>
      </c>
      <c r="AK558" s="60">
        <v>43.638985418994501</v>
      </c>
      <c r="AL558" s="60">
        <v>8.3296592207867906E-2</v>
      </c>
      <c r="AM558" s="60">
        <v>16.674901710772499</v>
      </c>
      <c r="AN558" s="60">
        <v>2.4723786991350701E-2</v>
      </c>
      <c r="AO558" s="60">
        <v>5.6138238945615702E-3</v>
      </c>
      <c r="AP558" s="60">
        <v>7.5598304416916303E-3</v>
      </c>
      <c r="AQ558" s="60">
        <v>1.15501326550975E-2</v>
      </c>
      <c r="AR558" s="60">
        <v>1.83469905880427</v>
      </c>
    </row>
    <row r="559" spans="1:44">
      <c r="A559">
        <v>0</v>
      </c>
      <c r="B559">
        <v>554</v>
      </c>
      <c r="C559" s="59" t="s">
        <v>1209</v>
      </c>
      <c r="D559" t="s">
        <v>1148</v>
      </c>
      <c r="E559" t="s">
        <v>1210</v>
      </c>
      <c r="F559" s="60">
        <v>4.6322380193382999</v>
      </c>
      <c r="G559" s="60">
        <v>4.6298723805697604</v>
      </c>
      <c r="H559" s="60">
        <v>2.3656387685324601E-3</v>
      </c>
      <c r="I559" s="60">
        <v>13399.2445344352</v>
      </c>
      <c r="J559" s="60">
        <v>30187.289087793499</v>
      </c>
      <c r="K559" s="60">
        <v>1.19919830500572E-3</v>
      </c>
      <c r="L559" s="60">
        <v>13122.702112482601</v>
      </c>
      <c r="M559" s="60">
        <v>2.71978026427485E-3</v>
      </c>
      <c r="N559" s="60">
        <v>29762.272070021001</v>
      </c>
      <c r="O559" s="60">
        <v>1.00383120536616E-5</v>
      </c>
      <c r="P559" s="60">
        <v>122.438282844699</v>
      </c>
      <c r="Q559" s="60">
        <v>1.1267409177533301E-4</v>
      </c>
      <c r="R559" s="60">
        <v>17.906301670168599</v>
      </c>
      <c r="S559" s="60">
        <v>1.0469875550929699E-3</v>
      </c>
      <c r="T559" s="60">
        <v>166.38089749016601</v>
      </c>
      <c r="U559" s="60">
        <v>2.5689120234092801E-4</v>
      </c>
      <c r="V559" s="60">
        <v>1.91304759329024E-4</v>
      </c>
      <c r="W559" s="60">
        <v>2.2864692364291299E-5</v>
      </c>
      <c r="X559" s="60">
        <v>4.2721750647612597E-5</v>
      </c>
      <c r="Y559" s="60">
        <v>9.5823939821648203</v>
      </c>
      <c r="Z559" s="60">
        <v>2.3208172640199699E-4</v>
      </c>
      <c r="AA559" s="60">
        <v>11.8525431686241</v>
      </c>
      <c r="AB559" s="60">
        <v>1.9925822990979002E-3</v>
      </c>
      <c r="AC559" s="60">
        <v>1.2295850703967901</v>
      </c>
      <c r="AD559" s="60">
        <v>3.5779655865761699E-2</v>
      </c>
      <c r="AE559" s="60">
        <v>1.52866245224483</v>
      </c>
      <c r="AF559" s="60">
        <v>2.52665409456365E-2</v>
      </c>
      <c r="AG559" s="60">
        <v>0.682334145960934</v>
      </c>
      <c r="AH559" s="60">
        <v>6.1385223437490004E-4</v>
      </c>
      <c r="AI559" s="60">
        <v>0.34584133712730297</v>
      </c>
      <c r="AJ559" s="60">
        <v>0.89144732404210603</v>
      </c>
      <c r="AK559" s="60">
        <v>78.148621736428794</v>
      </c>
      <c r="AL559" s="60">
        <v>0.14971881537918999</v>
      </c>
      <c r="AM559" s="60">
        <v>29.9717727283623</v>
      </c>
      <c r="AN559" s="60">
        <v>3.8487610729454703E-2</v>
      </c>
      <c r="AO559" s="60">
        <v>8.7390616172549895E-3</v>
      </c>
      <c r="AP559" s="60">
        <v>1.1768422620984299E-2</v>
      </c>
      <c r="AQ559" s="60">
        <v>1.7980126491215401E-2</v>
      </c>
      <c r="AR559" s="60">
        <v>2.8560828163443901</v>
      </c>
    </row>
    <row r="560" spans="1:44">
      <c r="A560">
        <v>0</v>
      </c>
      <c r="B560">
        <v>555</v>
      </c>
      <c r="C560" s="59" t="s">
        <v>1211</v>
      </c>
      <c r="D560" t="s">
        <v>1148</v>
      </c>
      <c r="E560" t="s">
        <v>1212</v>
      </c>
      <c r="F560" s="60">
        <v>6.2825779103998096</v>
      </c>
      <c r="G560" s="60">
        <v>6.2793160860707102</v>
      </c>
      <c r="H560" s="60">
        <v>3.2618243291073802E-3</v>
      </c>
      <c r="I560" s="60">
        <v>42487.776166321797</v>
      </c>
      <c r="J560" s="60">
        <v>95607.819917845496</v>
      </c>
      <c r="K560" s="60">
        <v>3.8150964199368002E-3</v>
      </c>
      <c r="L560" s="60">
        <v>41748.202645258803</v>
      </c>
      <c r="M560" s="60">
        <v>8.6290575819683094E-3</v>
      </c>
      <c r="N560" s="60">
        <v>94426.878095937602</v>
      </c>
      <c r="O560" s="60">
        <v>2.50131847793853E-5</v>
      </c>
      <c r="P560" s="60">
        <v>305.08828341792702</v>
      </c>
      <c r="Q560" s="60">
        <v>3.3002918291710802E-4</v>
      </c>
      <c r="R560" s="60">
        <v>53.230367334020599</v>
      </c>
      <c r="S560" s="60">
        <v>3.0666604600625802E-3</v>
      </c>
      <c r="T560" s="60">
        <v>494.59866817887701</v>
      </c>
      <c r="U560" s="60">
        <v>7.3870177267237099E-4</v>
      </c>
      <c r="V560" s="60">
        <v>5.4381535524903398E-4</v>
      </c>
      <c r="W560" s="60">
        <v>6.4484820664725807E-5</v>
      </c>
      <c r="X560" s="60">
        <v>1.3040159675861099E-4</v>
      </c>
      <c r="Y560" s="60">
        <v>27.4628463850839</v>
      </c>
      <c r="Z560" s="60">
        <v>6.7718894648140303E-4</v>
      </c>
      <c r="AA560" s="60">
        <v>34.622191264536603</v>
      </c>
      <c r="AB560" s="60">
        <v>5.9078908560843101E-3</v>
      </c>
      <c r="AC560" s="60">
        <v>3.645648361658</v>
      </c>
      <c r="AD560" s="60">
        <v>0.10634573062794</v>
      </c>
      <c r="AE560" s="60">
        <v>4.5435519552617798</v>
      </c>
      <c r="AF560" s="60">
        <v>7.4982383747966896E-2</v>
      </c>
      <c r="AG560" s="60">
        <v>2.0249325337752602</v>
      </c>
      <c r="AH560" s="60">
        <v>1.7126074267674999E-3</v>
      </c>
      <c r="AI560" s="60">
        <v>0.96487462175099603</v>
      </c>
      <c r="AJ560" s="60">
        <v>2.4757632375971101</v>
      </c>
      <c r="AK560" s="60">
        <v>217.03748448830899</v>
      </c>
      <c r="AL560" s="60">
        <v>0.41345201697344902</v>
      </c>
      <c r="AM560" s="60">
        <v>82.767752706475207</v>
      </c>
      <c r="AN560" s="60">
        <v>0.11030622869544</v>
      </c>
      <c r="AO560" s="60">
        <v>2.5046315859162602E-2</v>
      </c>
      <c r="AP560" s="60">
        <v>3.37285135994509E-2</v>
      </c>
      <c r="AQ560" s="60">
        <v>5.1531399236826203E-2</v>
      </c>
      <c r="AR560" s="60">
        <v>8.18558799420863</v>
      </c>
    </row>
    <row r="561" spans="1:44">
      <c r="A561">
        <v>0</v>
      </c>
      <c r="B561">
        <v>556</v>
      </c>
      <c r="C561" s="59" t="s">
        <v>1213</v>
      </c>
      <c r="D561" t="s">
        <v>1148</v>
      </c>
      <c r="E561" t="s">
        <v>1214</v>
      </c>
      <c r="F561" s="60">
        <v>4.4689813526785001</v>
      </c>
      <c r="G561" s="60">
        <v>4.4664030840685101</v>
      </c>
      <c r="H561" s="60">
        <v>2.5782686099837799E-3</v>
      </c>
      <c r="I561" s="60">
        <v>10047.4240185938</v>
      </c>
      <c r="J561" s="60">
        <v>22582.022955754201</v>
      </c>
      <c r="K561" s="60">
        <v>8.9976172903293396E-4</v>
      </c>
      <c r="L561" s="60">
        <v>9845.9988585918109</v>
      </c>
      <c r="M561" s="60">
        <v>2.0367066207945201E-3</v>
      </c>
      <c r="N561" s="60">
        <v>22287.4683558531</v>
      </c>
      <c r="O561" s="60">
        <v>8.1573465151394598E-6</v>
      </c>
      <c r="P561" s="60">
        <v>99.495960530391699</v>
      </c>
      <c r="Q561" s="60">
        <v>7.0335747823984103E-5</v>
      </c>
      <c r="R561" s="60">
        <v>11.231600698046501</v>
      </c>
      <c r="S561" s="60">
        <v>6.53570994684945E-4</v>
      </c>
      <c r="T561" s="60">
        <v>104.36104059707699</v>
      </c>
      <c r="U561" s="60">
        <v>1.6408601258645E-4</v>
      </c>
      <c r="V561" s="60">
        <v>1.1699453528717E-4</v>
      </c>
      <c r="W561" s="60">
        <v>1.9694955887469101E-5</v>
      </c>
      <c r="X561" s="60">
        <v>2.7396521411810999E-5</v>
      </c>
      <c r="Y561" s="60">
        <v>6.0060912651011602</v>
      </c>
      <c r="Z561" s="60">
        <v>1.4394967183510701E-4</v>
      </c>
      <c r="AA561" s="60">
        <v>7.35722910643387</v>
      </c>
      <c r="AB561" s="60">
        <v>1.8795925999747899E-3</v>
      </c>
      <c r="AC561" s="60">
        <v>1.1598612516048099</v>
      </c>
      <c r="AD561" s="60">
        <v>3.4178343047041697E-2</v>
      </c>
      <c r="AE561" s="60">
        <v>1.4602474068497699</v>
      </c>
      <c r="AF561" s="60">
        <v>2.39462029617055E-2</v>
      </c>
      <c r="AG561" s="60">
        <v>0.64667783302978399</v>
      </c>
      <c r="AH561" s="60">
        <v>4.5267892662637403E-4</v>
      </c>
      <c r="AI561" s="60">
        <v>0.25503708630056698</v>
      </c>
      <c r="AJ561" s="60">
        <v>0.58675022814242705</v>
      </c>
      <c r="AK561" s="60">
        <v>51.437387713443897</v>
      </c>
      <c r="AL561" s="60">
        <v>9.9346061527582297E-2</v>
      </c>
      <c r="AM561" s="60">
        <v>19.8877981369365</v>
      </c>
      <c r="AN561" s="60">
        <v>3.35175995239149E-2</v>
      </c>
      <c r="AO561" s="60">
        <v>7.6105623751533099E-3</v>
      </c>
      <c r="AP561" s="60">
        <v>1.0248733008947301E-2</v>
      </c>
      <c r="AQ561" s="60">
        <v>1.56583041398143E-2</v>
      </c>
      <c r="AR561" s="60">
        <v>2.4872689738598002</v>
      </c>
    </row>
    <row r="562" spans="1:44">
      <c r="A562">
        <v>0</v>
      </c>
      <c r="B562">
        <v>557</v>
      </c>
      <c r="C562" s="59" t="s">
        <v>1215</v>
      </c>
      <c r="D562" t="s">
        <v>1148</v>
      </c>
      <c r="E562" t="s">
        <v>1216</v>
      </c>
      <c r="F562" s="60">
        <v>6.1072846027490399</v>
      </c>
      <c r="G562" s="60">
        <v>6.1052528614076502</v>
      </c>
      <c r="H562" s="60">
        <v>2.0317413413932801E-3</v>
      </c>
      <c r="I562" s="60">
        <v>24421.6543679754</v>
      </c>
      <c r="J562" s="60">
        <v>54981.411895335499</v>
      </c>
      <c r="K562" s="60">
        <v>2.2129326116020502E-3</v>
      </c>
      <c r="L562" s="60">
        <v>24215.8910130494</v>
      </c>
      <c r="M562" s="60">
        <v>4.9890795777839496E-3</v>
      </c>
      <c r="N562" s="60">
        <v>54594.978029440397</v>
      </c>
      <c r="O562" s="60">
        <v>5.1023730583145499E-6</v>
      </c>
      <c r="P562" s="60">
        <v>62.234147768420399</v>
      </c>
      <c r="Q562" s="60">
        <v>1.3786093171366901E-4</v>
      </c>
      <c r="R562" s="60">
        <v>21.7891064847027</v>
      </c>
      <c r="S562" s="60">
        <v>1.28103229469615E-3</v>
      </c>
      <c r="T562" s="60">
        <v>202.45961745369999</v>
      </c>
      <c r="U562" s="60">
        <v>3.0454149702971201E-4</v>
      </c>
      <c r="V562" s="60">
        <v>2.4477215579737298E-4</v>
      </c>
      <c r="W562" s="60">
        <v>1.4222037513591301E-5</v>
      </c>
      <c r="X562" s="60">
        <v>4.55473037187478E-5</v>
      </c>
      <c r="Y562" s="60">
        <v>11.726198762428799</v>
      </c>
      <c r="Z562" s="60">
        <v>2.8165038649614801E-4</v>
      </c>
      <c r="AA562" s="60">
        <v>14.350292596806099</v>
      </c>
      <c r="AB562" s="60">
        <v>1.41116774077131E-3</v>
      </c>
      <c r="AC562" s="60">
        <v>0.870805078748077</v>
      </c>
      <c r="AD562" s="60">
        <v>2.5592336915783699E-2</v>
      </c>
      <c r="AE562" s="60">
        <v>1.0934158968754799</v>
      </c>
      <c r="AF562" s="60">
        <v>1.79605033567675E-2</v>
      </c>
      <c r="AG562" s="60">
        <v>0.48503136006374897</v>
      </c>
      <c r="AH562" s="60">
        <v>4.9088330282791499E-4</v>
      </c>
      <c r="AI562" s="60">
        <v>0.27656124441081598</v>
      </c>
      <c r="AJ562" s="60">
        <v>0.75480807745646294</v>
      </c>
      <c r="AK562" s="60">
        <v>66.170158727135302</v>
      </c>
      <c r="AL562" s="60">
        <v>0.12430294701841101</v>
      </c>
      <c r="AM562" s="60">
        <v>24.883844212003499</v>
      </c>
      <c r="AN562" s="60">
        <v>2.5385357648645201E-2</v>
      </c>
      <c r="AO562" s="60">
        <v>5.7640421641120699E-3</v>
      </c>
      <c r="AP562" s="60">
        <v>7.7621251910906198E-3</v>
      </c>
      <c r="AQ562" s="60">
        <v>1.18591902934425E-2</v>
      </c>
      <c r="AR562" s="60">
        <v>1.8837927944320401</v>
      </c>
    </row>
    <row r="563" spans="1:44">
      <c r="A563">
        <v>0</v>
      </c>
      <c r="B563">
        <v>558</v>
      </c>
      <c r="C563" s="59" t="s">
        <v>1217</v>
      </c>
      <c r="D563" t="s">
        <v>1148</v>
      </c>
      <c r="E563" t="s">
        <v>1218</v>
      </c>
      <c r="F563" s="60">
        <v>4.5372274044339198</v>
      </c>
      <c r="G563" s="60">
        <v>4.5354265574174999</v>
      </c>
      <c r="H563" s="60">
        <v>1.80084701641636E-3</v>
      </c>
      <c r="I563" s="60">
        <v>5428.7341294491898</v>
      </c>
      <c r="J563" s="60">
        <v>12189.2271885318</v>
      </c>
      <c r="K563" s="60">
        <v>4.7770837680490398E-4</v>
      </c>
      <c r="L563" s="60">
        <v>5227.5129970422004</v>
      </c>
      <c r="M563" s="60">
        <v>1.0870051812778699E-3</v>
      </c>
      <c r="N563" s="60">
        <v>11894.9844484367</v>
      </c>
      <c r="O563" s="60">
        <v>7.2608883292941497E-6</v>
      </c>
      <c r="P563" s="60">
        <v>88.561771562144003</v>
      </c>
      <c r="Q563" s="60">
        <v>6.7305653219738805E-5</v>
      </c>
      <c r="R563" s="60">
        <v>11.218476846421</v>
      </c>
      <c r="S563" s="60">
        <v>6.2542089532215399E-4</v>
      </c>
      <c r="T563" s="60">
        <v>104.240084534472</v>
      </c>
      <c r="U563" s="60">
        <v>1.4198970365535601E-4</v>
      </c>
      <c r="V563" s="60">
        <v>8.8607203579886497E-5</v>
      </c>
      <c r="W563" s="60">
        <v>1.8004355552524901E-5</v>
      </c>
      <c r="X563" s="60">
        <v>3.5378144522944501E-5</v>
      </c>
      <c r="Y563" s="60">
        <v>4.9909552245014401</v>
      </c>
      <c r="Z563" s="60">
        <v>1.3425051587411701E-4</v>
      </c>
      <c r="AA563" s="60">
        <v>6.9186764675176704</v>
      </c>
      <c r="AB563" s="60">
        <v>1.6683658987710201E-3</v>
      </c>
      <c r="AC563" s="60">
        <v>1.0295172259718901</v>
      </c>
      <c r="AD563" s="60">
        <v>3.0022884219722899E-2</v>
      </c>
      <c r="AE563" s="60">
        <v>1.28270813970299</v>
      </c>
      <c r="AF563" s="60">
        <v>2.1172484575488801E-2</v>
      </c>
      <c r="AG563" s="60">
        <v>0.57177233764490099</v>
      </c>
      <c r="AH563" s="60">
        <v>4.63588827250115E-4</v>
      </c>
      <c r="AI563" s="60">
        <v>0.26118367078295601</v>
      </c>
      <c r="AJ563" s="60">
        <v>0.69534657580335202</v>
      </c>
      <c r="AK563" s="60">
        <v>60.957473383599002</v>
      </c>
      <c r="AL563" s="60">
        <v>0.11559546019236901</v>
      </c>
      <c r="AM563" s="60">
        <v>23.1407178352393</v>
      </c>
      <c r="AN563" s="60">
        <v>3.0830696961468802E-2</v>
      </c>
      <c r="AO563" s="60">
        <v>7.0004702399858896E-3</v>
      </c>
      <c r="AP563" s="60">
        <v>9.42715688981508E-3</v>
      </c>
      <c r="AQ563" s="60">
        <v>1.44030698316679E-2</v>
      </c>
      <c r="AR563" s="60">
        <v>2.28787971346279</v>
      </c>
    </row>
    <row r="564" spans="1:44">
      <c r="A564">
        <v>0</v>
      </c>
      <c r="B564">
        <v>559</v>
      </c>
      <c r="C564" s="59" t="s">
        <v>1219</v>
      </c>
      <c r="D564" t="s">
        <v>1148</v>
      </c>
      <c r="E564" t="s">
        <v>1220</v>
      </c>
      <c r="F564" s="60">
        <v>3.9269254310816799</v>
      </c>
      <c r="G564" s="60">
        <v>3.9248440403090599</v>
      </c>
      <c r="H564" s="60">
        <v>2.0813907726169299E-3</v>
      </c>
      <c r="I564" s="60">
        <v>108601.27942097701</v>
      </c>
      <c r="J564" s="60">
        <v>244379.02068464499</v>
      </c>
      <c r="K564" s="60">
        <v>9.7646510750798096E-3</v>
      </c>
      <c r="L564" s="60">
        <v>106853.55937856701</v>
      </c>
      <c r="M564" s="60">
        <v>2.20853162597505E-2</v>
      </c>
      <c r="N564" s="60">
        <v>241677.31485852401</v>
      </c>
      <c r="O564" s="60">
        <v>5.8796202097279E-5</v>
      </c>
      <c r="P564" s="60">
        <v>717.14307984228003</v>
      </c>
      <c r="Q564" s="60">
        <v>7.2917170283457095E-4</v>
      </c>
      <c r="R564" s="60">
        <v>115.052034826211</v>
      </c>
      <c r="S564" s="60">
        <v>6.7756107000627496E-3</v>
      </c>
      <c r="T564" s="60">
        <v>1069.0378185373099</v>
      </c>
      <c r="U564" s="60">
        <v>1.6809809929431399E-3</v>
      </c>
      <c r="V564" s="60">
        <v>1.23765545176545E-3</v>
      </c>
      <c r="W564" s="60">
        <v>1.6403753584521199E-4</v>
      </c>
      <c r="X564" s="60">
        <v>2.7928800533247002E-4</v>
      </c>
      <c r="Y564" s="60">
        <v>62.387456959597998</v>
      </c>
      <c r="Z564" s="60">
        <v>1.5102441924212901E-3</v>
      </c>
      <c r="AA564" s="60">
        <v>77.144467187725496</v>
      </c>
      <c r="AB564" s="60">
        <v>1.47744980624952E-2</v>
      </c>
      <c r="AC564" s="60">
        <v>9.1170649505794294</v>
      </c>
      <c r="AD564" s="60">
        <v>0.26594101486807298</v>
      </c>
      <c r="AE564" s="60">
        <v>11.362156345660299</v>
      </c>
      <c r="AF564" s="60">
        <v>0.1875144094808</v>
      </c>
      <c r="AG564" s="60">
        <v>5.0639098056098097</v>
      </c>
      <c r="AH564" s="60">
        <v>4.20314564487957E-3</v>
      </c>
      <c r="AI564" s="60">
        <v>2.36803163458565</v>
      </c>
      <c r="AJ564" s="60">
        <v>5.9790079333240298</v>
      </c>
      <c r="AK564" s="60">
        <v>524.14900660846797</v>
      </c>
      <c r="AL564" s="60">
        <v>1.0161787703629599</v>
      </c>
      <c r="AM564" s="60">
        <v>203.42586253817501</v>
      </c>
      <c r="AN564" s="60">
        <v>0.27634504851619901</v>
      </c>
      <c r="AO564" s="60">
        <v>6.2747372983129795E-2</v>
      </c>
      <c r="AP564" s="60">
        <v>8.4498507139730505E-2</v>
      </c>
      <c r="AQ564" s="60">
        <v>0.12909916839333799</v>
      </c>
      <c r="AR564" s="60">
        <v>20.506971710897702</v>
      </c>
    </row>
    <row r="565" spans="1:44">
      <c r="A565">
        <v>0</v>
      </c>
      <c r="B565">
        <v>560</v>
      </c>
      <c r="C565" s="59" t="s">
        <v>1221</v>
      </c>
      <c r="D565" t="s">
        <v>1148</v>
      </c>
      <c r="E565" t="s">
        <v>1222</v>
      </c>
      <c r="F565" s="60">
        <v>5.24644242113144</v>
      </c>
      <c r="G565" s="60">
        <v>5.2450705165587603</v>
      </c>
      <c r="H565" s="60">
        <v>1.3719045726761101E-3</v>
      </c>
      <c r="I565" s="60">
        <v>7326.3585193765302</v>
      </c>
      <c r="J565" s="60">
        <v>16520.860817547898</v>
      </c>
      <c r="K565" s="60">
        <v>6.5828852794095E-4</v>
      </c>
      <c r="L565" s="60">
        <v>7203.58277707257</v>
      </c>
      <c r="M565" s="60">
        <v>1.4886631206412E-3</v>
      </c>
      <c r="N565" s="60">
        <v>16290.2854319162</v>
      </c>
      <c r="O565" s="60">
        <v>3.02974249224701E-6</v>
      </c>
      <c r="P565" s="60">
        <v>36.954068196857101</v>
      </c>
      <c r="Q565" s="60">
        <v>8.5064323281350404E-5</v>
      </c>
      <c r="R565" s="60">
        <v>13.0006783686191</v>
      </c>
      <c r="S565" s="60">
        <v>7.9044103242297795E-4</v>
      </c>
      <c r="T565" s="60">
        <v>120.800321696361</v>
      </c>
      <c r="U565" s="60">
        <v>1.9148419845143501E-4</v>
      </c>
      <c r="V565" s="60">
        <v>1.5855820166439099E-4</v>
      </c>
      <c r="W565" s="60">
        <v>8.2749969864874694E-6</v>
      </c>
      <c r="X565" s="60">
        <v>2.4650999800555899E-5</v>
      </c>
      <c r="Y565" s="60">
        <v>7.4509954978781003</v>
      </c>
      <c r="Z565" s="60">
        <v>1.7315881215506E-4</v>
      </c>
      <c r="AA565" s="60">
        <v>8.8020077854127496</v>
      </c>
      <c r="AB565" s="60">
        <v>7.6644405100431397E-4</v>
      </c>
      <c r="AC565" s="60">
        <v>0.47295821248437098</v>
      </c>
      <c r="AD565" s="60">
        <v>1.38599331739362E-2</v>
      </c>
      <c r="AE565" s="60">
        <v>0.59215660187199204</v>
      </c>
      <c r="AF565" s="60">
        <v>9.7443448095789597E-3</v>
      </c>
      <c r="AG565" s="60">
        <v>0.26315035397598402</v>
      </c>
      <c r="AH565" s="60">
        <v>2.9952670701705898E-4</v>
      </c>
      <c r="AI565" s="60">
        <v>0.168751877175462</v>
      </c>
      <c r="AJ565" s="60">
        <v>0.44705264575099302</v>
      </c>
      <c r="AK565" s="60">
        <v>39.190816066002299</v>
      </c>
      <c r="AL565" s="60">
        <v>7.3869594432004707E-2</v>
      </c>
      <c r="AM565" s="60">
        <v>14.7877385367028</v>
      </c>
      <c r="AN565" s="60">
        <v>1.4721095106657801E-2</v>
      </c>
      <c r="AO565" s="60">
        <v>3.3425968969666999E-3</v>
      </c>
      <c r="AP565" s="60">
        <v>4.5012960486564904E-3</v>
      </c>
      <c r="AQ565" s="60">
        <v>6.8772021610345596E-3</v>
      </c>
      <c r="AR565" s="60">
        <v>1.0924208069824299</v>
      </c>
    </row>
    <row r="566" spans="1:44">
      <c r="A566">
        <v>0</v>
      </c>
      <c r="B566">
        <v>561</v>
      </c>
      <c r="C566" s="59" t="s">
        <v>1223</v>
      </c>
      <c r="D566" t="s">
        <v>1148</v>
      </c>
      <c r="E566" t="s">
        <v>333</v>
      </c>
      <c r="F566" s="60">
        <v>5.3210025461597299</v>
      </c>
      <c r="G566" s="60">
        <v>5.3196312102505896</v>
      </c>
      <c r="H566" s="60">
        <v>1.3713359091429599E-3</v>
      </c>
      <c r="I566" s="60">
        <v>11149.012571444</v>
      </c>
      <c r="J566" s="60">
        <v>25137.248262405199</v>
      </c>
      <c r="K566" s="60">
        <v>1.0077291459747199E-3</v>
      </c>
      <c r="L566" s="60">
        <v>11027.4750535356</v>
      </c>
      <c r="M566" s="60">
        <v>2.2773544683499102E-3</v>
      </c>
      <c r="N566" s="60">
        <v>24920.852679611398</v>
      </c>
      <c r="O566" s="60">
        <v>3.3117057248908E-6</v>
      </c>
      <c r="P566" s="60">
        <v>40.393201573633803</v>
      </c>
      <c r="Q566" s="60">
        <v>7.4667131266176594E-5</v>
      </c>
      <c r="R566" s="60">
        <v>11.439930408350699</v>
      </c>
      <c r="S566" s="60">
        <v>6.9382673825959097E-4</v>
      </c>
      <c r="T566" s="60">
        <v>106.297995293843</v>
      </c>
      <c r="U566" s="60">
        <v>1.7270012002355999E-4</v>
      </c>
      <c r="V566" s="60">
        <v>1.41871241683567E-4</v>
      </c>
      <c r="W566" s="60">
        <v>8.7915475245410199E-6</v>
      </c>
      <c r="X566" s="60">
        <v>2.20373308154522E-5</v>
      </c>
      <c r="Y566" s="60">
        <v>6.6937323021227302</v>
      </c>
      <c r="Z566" s="60">
        <v>1.5566419405290701E-4</v>
      </c>
      <c r="AA566" s="60">
        <v>7.91149746132057</v>
      </c>
      <c r="AB566" s="60">
        <v>7.9320321883438803E-4</v>
      </c>
      <c r="AC566" s="60">
        <v>0.48947079180167102</v>
      </c>
      <c r="AD566" s="60">
        <v>1.4340778235046399E-2</v>
      </c>
      <c r="AE566" s="60">
        <v>0.612700393378102</v>
      </c>
      <c r="AF566" s="60">
        <v>1.0083750545651299E-2</v>
      </c>
      <c r="AG566" s="60">
        <v>0.272316156432103</v>
      </c>
      <c r="AH566" s="60">
        <v>2.8866911060930603E-4</v>
      </c>
      <c r="AI566" s="60">
        <v>0.16263476062950599</v>
      </c>
      <c r="AJ566" s="60">
        <v>0.432735841933228</v>
      </c>
      <c r="AK566" s="60">
        <v>37.9357351926243</v>
      </c>
      <c r="AL566" s="60">
        <v>7.2227021217056597E-2</v>
      </c>
      <c r="AM566" s="60">
        <v>14.458916598301601</v>
      </c>
      <c r="AN566" s="60">
        <v>1.5731250548433998E-2</v>
      </c>
      <c r="AO566" s="60">
        <v>3.5719645103709599E-3</v>
      </c>
      <c r="AP566" s="60">
        <v>4.8101731178366103E-3</v>
      </c>
      <c r="AQ566" s="60">
        <v>7.3491129202264797E-3</v>
      </c>
      <c r="AR566" s="60">
        <v>1.16738226976001</v>
      </c>
    </row>
    <row r="567" spans="1:44">
      <c r="A567">
        <v>0</v>
      </c>
      <c r="B567">
        <v>562</v>
      </c>
      <c r="C567" s="59" t="s">
        <v>1224</v>
      </c>
      <c r="D567" t="s">
        <v>1225</v>
      </c>
      <c r="E567" t="s">
        <v>618</v>
      </c>
      <c r="F567" s="60">
        <v>7.47732926898244</v>
      </c>
      <c r="G567" s="60">
        <v>7.4738482878577202</v>
      </c>
      <c r="H567" s="60">
        <v>3.4809811247242801E-3</v>
      </c>
      <c r="I567" s="60">
        <v>168200.830183015</v>
      </c>
      <c r="J567" s="60">
        <v>378480.38167625299</v>
      </c>
      <c r="K567" s="60">
        <v>1.51581442571123E-2</v>
      </c>
      <c r="L567" s="60">
        <v>165873.993345225</v>
      </c>
      <c r="M567" s="60">
        <v>3.4242620888535497E-2</v>
      </c>
      <c r="N567" s="60">
        <v>374713.432795242</v>
      </c>
      <c r="O567" s="60">
        <v>8.1300653280502405E-5</v>
      </c>
      <c r="P567" s="60">
        <v>991.63209198961204</v>
      </c>
      <c r="Q567" s="60">
        <v>1.10364429583934E-3</v>
      </c>
      <c r="R567" s="60">
        <v>173.682531072872</v>
      </c>
      <c r="S567" s="60">
        <v>1.0255127688074499E-2</v>
      </c>
      <c r="T567" s="60">
        <v>1613.79457429421</v>
      </c>
      <c r="U567" s="60">
        <v>2.5094506416657399E-3</v>
      </c>
      <c r="V567" s="60">
        <v>1.9604724428658499E-3</v>
      </c>
      <c r="W567" s="60">
        <v>1.66296573329163E-4</v>
      </c>
      <c r="X567" s="60">
        <v>3.8268162547073099E-4</v>
      </c>
      <c r="Y567" s="60">
        <v>95.419832232182301</v>
      </c>
      <c r="Z567" s="60">
        <v>2.2927266788169199E-3</v>
      </c>
      <c r="AA567" s="60">
        <v>116.88086441682</v>
      </c>
      <c r="AB567" s="60">
        <v>1.5605987493723401E-2</v>
      </c>
      <c r="AC567" s="60">
        <v>9.6301614441564993</v>
      </c>
      <c r="AD567" s="60">
        <v>0.28292889995431098</v>
      </c>
      <c r="AE567" s="60">
        <v>12.087952652137099</v>
      </c>
      <c r="AF567" s="60">
        <v>0.198598427076074</v>
      </c>
      <c r="AG567" s="60">
        <v>5.3632386174151199</v>
      </c>
      <c r="AH567" s="60">
        <v>4.9185653249233198E-3</v>
      </c>
      <c r="AI567" s="60">
        <v>2.77109557233161</v>
      </c>
      <c r="AJ567" s="60">
        <v>7.3984080734467703</v>
      </c>
      <c r="AK567" s="60">
        <v>648.580548048428</v>
      </c>
      <c r="AL567" s="60">
        <v>1.24460544250607</v>
      </c>
      <c r="AM567" s="60">
        <v>249.15393142003001</v>
      </c>
      <c r="AN567" s="60">
        <v>0.29154045741101497</v>
      </c>
      <c r="AO567" s="60">
        <v>6.6197660193850594E-2</v>
      </c>
      <c r="AP567" s="60">
        <v>8.91447892850879E-2</v>
      </c>
      <c r="AQ567" s="60">
        <v>0.13619800793207601</v>
      </c>
      <c r="AR567" s="60">
        <v>21.634590323985499</v>
      </c>
    </row>
    <row r="568" spans="1:44">
      <c r="A568">
        <v>0</v>
      </c>
      <c r="B568">
        <v>563</v>
      </c>
      <c r="C568" s="59" t="s">
        <v>1226</v>
      </c>
      <c r="D568" t="s">
        <v>1225</v>
      </c>
      <c r="E568" t="s">
        <v>1227</v>
      </c>
      <c r="F568" s="60">
        <v>7.3926321577714296</v>
      </c>
      <c r="G568" s="60">
        <v>7.3896177905855698</v>
      </c>
      <c r="H568" s="60">
        <v>3.01436718585713E-3</v>
      </c>
      <c r="I568" s="60">
        <v>17708.431220159098</v>
      </c>
      <c r="J568" s="60">
        <v>39857.237394829201</v>
      </c>
      <c r="K568" s="60">
        <v>1.5983927337686E-3</v>
      </c>
      <c r="L568" s="60">
        <v>17491.045156123801</v>
      </c>
      <c r="M568" s="60">
        <v>3.6061231929584202E-3</v>
      </c>
      <c r="N568" s="60">
        <v>39461.430394435498</v>
      </c>
      <c r="O568" s="60">
        <v>6.6309844782760899E-6</v>
      </c>
      <c r="P568" s="60">
        <v>80.878772123231002</v>
      </c>
      <c r="Q568" s="60">
        <v>1.3549518471875401E-4</v>
      </c>
      <c r="R568" s="60">
        <v>21.5181145134198</v>
      </c>
      <c r="S568" s="60">
        <v>1.25903285836036E-3</v>
      </c>
      <c r="T568" s="60">
        <v>199.939050871847</v>
      </c>
      <c r="U568" s="60">
        <v>3.1877911790233697E-4</v>
      </c>
      <c r="V568" s="60">
        <v>2.26224412127854E-4</v>
      </c>
      <c r="W568" s="60">
        <v>2.9580055721574098E-5</v>
      </c>
      <c r="X568" s="60">
        <v>6.2974650052908295E-5</v>
      </c>
      <c r="Y568" s="60">
        <v>11.7062327768183</v>
      </c>
      <c r="Z568" s="60">
        <v>3.1580347060531299E-4</v>
      </c>
      <c r="AA568" s="60">
        <v>16.1184844644553</v>
      </c>
      <c r="AB568" s="60">
        <v>1.43828510924921E-3</v>
      </c>
      <c r="AC568" s="60">
        <v>0.88753869694992904</v>
      </c>
      <c r="AD568" s="60">
        <v>2.5967558019130699E-2</v>
      </c>
      <c r="AE568" s="60">
        <v>1.1094469737010499</v>
      </c>
      <c r="AF568" s="60">
        <v>1.8274964992252299E-2</v>
      </c>
      <c r="AG568" s="60">
        <v>0.493523536018804</v>
      </c>
      <c r="AH568" s="60">
        <v>6.6961960125867304E-4</v>
      </c>
      <c r="AI568" s="60">
        <v>0.37726039802002098</v>
      </c>
      <c r="AJ568" s="60">
        <v>0.67860961439357304</v>
      </c>
      <c r="AK568" s="60">
        <v>59.490229687920703</v>
      </c>
      <c r="AL568" s="60">
        <v>0.11357522028365701</v>
      </c>
      <c r="AM568" s="60">
        <v>22.736291903553301</v>
      </c>
      <c r="AN568" s="60">
        <v>2.78969001411455E-2</v>
      </c>
      <c r="AO568" s="60">
        <v>6.3343167071838302E-3</v>
      </c>
      <c r="AP568" s="60">
        <v>8.5300809392389997E-3</v>
      </c>
      <c r="AQ568" s="60">
        <v>1.30325024947227E-2</v>
      </c>
      <c r="AR568" s="60">
        <v>2.0701689611879401</v>
      </c>
    </row>
    <row r="569" spans="1:44">
      <c r="A569">
        <v>0</v>
      </c>
      <c r="B569">
        <v>564</v>
      </c>
      <c r="C569" s="59" t="s">
        <v>1228</v>
      </c>
      <c r="D569" t="s">
        <v>1225</v>
      </c>
      <c r="E569" t="s">
        <v>1229</v>
      </c>
      <c r="F569" s="60">
        <v>7.9626795224656197</v>
      </c>
      <c r="G569" s="60">
        <v>7.9585971812920899</v>
      </c>
      <c r="H569" s="60">
        <v>4.0823411735324599E-3</v>
      </c>
      <c r="I569" s="60">
        <v>43359.025630869597</v>
      </c>
      <c r="J569" s="60">
        <v>97755.937642768797</v>
      </c>
      <c r="K569" s="60">
        <v>3.9024054876560599E-3</v>
      </c>
      <c r="L569" s="60">
        <v>42703.616676963102</v>
      </c>
      <c r="M569" s="60">
        <v>8.8187778158083305E-3</v>
      </c>
      <c r="N569" s="60">
        <v>96502.966848732496</v>
      </c>
      <c r="O569" s="60">
        <v>1.47736160774739E-5</v>
      </c>
      <c r="P569" s="60">
        <v>180.19525337160101</v>
      </c>
      <c r="Q569" s="60">
        <v>4.4944436539046698E-4</v>
      </c>
      <c r="R569" s="60">
        <v>72.068687269317294</v>
      </c>
      <c r="S569" s="60">
        <v>4.1762296053635796E-3</v>
      </c>
      <c r="T569" s="60">
        <v>669.63052739914599</v>
      </c>
      <c r="U569" s="60">
        <v>1.0196395406796501E-3</v>
      </c>
      <c r="V569" s="60">
        <v>7.1346311037478896E-4</v>
      </c>
      <c r="W569" s="60">
        <v>7.6501405394618704E-5</v>
      </c>
      <c r="X569" s="60">
        <v>2.2967502491024399E-4</v>
      </c>
      <c r="Y569" s="60">
        <v>37.396928290097698</v>
      </c>
      <c r="Z569" s="60">
        <v>1.04388570188767E-3</v>
      </c>
      <c r="AA569" s="60">
        <v>53.390279643891901</v>
      </c>
      <c r="AB569" s="60">
        <v>3.5986950114725502E-3</v>
      </c>
      <c r="AC569" s="60">
        <v>2.22068702558551</v>
      </c>
      <c r="AD569" s="60">
        <v>6.4593750974095004E-2</v>
      </c>
      <c r="AE569" s="60">
        <v>2.7597258658443402</v>
      </c>
      <c r="AF569" s="60">
        <v>4.5625599050675703E-2</v>
      </c>
      <c r="AG569" s="60">
        <v>1.2321395409519</v>
      </c>
      <c r="AH569" s="60">
        <v>2.1549862715806098E-3</v>
      </c>
      <c r="AI569" s="60">
        <v>1.2141086924973501</v>
      </c>
      <c r="AJ569" s="60">
        <v>2.4742983133638301</v>
      </c>
      <c r="AK569" s="60">
        <v>216.90906208275399</v>
      </c>
      <c r="AL569" s="60">
        <v>0.41252439717240702</v>
      </c>
      <c r="AM569" s="60">
        <v>82.582055205564899</v>
      </c>
      <c r="AN569" s="60">
        <v>7.3307971742078801E-2</v>
      </c>
      <c r="AO569" s="60">
        <v>1.66454288873201E-2</v>
      </c>
      <c r="AP569" s="60">
        <v>2.24154902882313E-2</v>
      </c>
      <c r="AQ569" s="60">
        <v>3.4247052566527401E-2</v>
      </c>
      <c r="AR569" s="60">
        <v>5.4400269184123902</v>
      </c>
    </row>
    <row r="570" spans="1:44">
      <c r="A570">
        <v>0</v>
      </c>
      <c r="B570">
        <v>565</v>
      </c>
      <c r="C570" s="59" t="s">
        <v>1230</v>
      </c>
      <c r="D570" t="s">
        <v>1225</v>
      </c>
      <c r="E570" t="s">
        <v>378</v>
      </c>
      <c r="F570" s="60">
        <v>7.3619962862692097</v>
      </c>
      <c r="G570" s="60">
        <v>7.3568218433541102</v>
      </c>
      <c r="H570" s="60">
        <v>5.1744429151030502E-3</v>
      </c>
      <c r="I570" s="60">
        <v>164084.23756659799</v>
      </c>
      <c r="J570" s="60">
        <v>370386.27166194998</v>
      </c>
      <c r="K570" s="60">
        <v>1.4730952306902001E-2</v>
      </c>
      <c r="L570" s="60">
        <v>161199.276341324</v>
      </c>
      <c r="M570" s="60">
        <v>3.3366761700339601E-2</v>
      </c>
      <c r="N570" s="60">
        <v>365128.99695072899</v>
      </c>
      <c r="O570" s="60">
        <v>7.3964400921618196E-5</v>
      </c>
      <c r="P570" s="60">
        <v>902.15109792054398</v>
      </c>
      <c r="Q570" s="60">
        <v>1.75325186762569E-3</v>
      </c>
      <c r="R570" s="60">
        <v>286.115440627412</v>
      </c>
      <c r="S570" s="60">
        <v>1.6291004473925601E-2</v>
      </c>
      <c r="T570" s="60">
        <v>2658.42892657431</v>
      </c>
      <c r="U570" s="60">
        <v>4.0196332615970998E-3</v>
      </c>
      <c r="V570" s="60">
        <v>2.6600480781017398E-3</v>
      </c>
      <c r="W570" s="60">
        <v>3.8776555278031998E-4</v>
      </c>
      <c r="X570" s="60">
        <v>9.7181963071503702E-4</v>
      </c>
      <c r="Y570" s="60">
        <v>144.463924280459</v>
      </c>
      <c r="Z570" s="60">
        <v>4.0686336557843499E-3</v>
      </c>
      <c r="AA570" s="60">
        <v>208.470335916962</v>
      </c>
      <c r="AB570" s="60">
        <v>1.9152679893135401E-2</v>
      </c>
      <c r="AC570" s="60">
        <v>11.8187586356407</v>
      </c>
      <c r="AD570" s="60">
        <v>0.34633114296998602</v>
      </c>
      <c r="AE570" s="60">
        <v>14.796772117863499</v>
      </c>
      <c r="AF570" s="60">
        <v>0.24349630905018901</v>
      </c>
      <c r="AG570" s="60">
        <v>6.5757258359139898</v>
      </c>
      <c r="AH570" s="60">
        <v>9.5820569058519406E-3</v>
      </c>
      <c r="AI570" s="60">
        <v>5.3984838488100602</v>
      </c>
      <c r="AJ570" s="60">
        <v>10.5589871134978</v>
      </c>
      <c r="AK570" s="60">
        <v>925.65232694959604</v>
      </c>
      <c r="AL570" s="60">
        <v>1.7569270243536499</v>
      </c>
      <c r="AM570" s="60">
        <v>351.714093788941</v>
      </c>
      <c r="AN570" s="60">
        <v>0.37468092149160098</v>
      </c>
      <c r="AO570" s="60">
        <v>8.5075659576482901E-2</v>
      </c>
      <c r="AP570" s="60">
        <v>0.114566711974987</v>
      </c>
      <c r="AQ570" s="60">
        <v>0.17503854994013199</v>
      </c>
      <c r="AR570" s="60">
        <v>27.8042653519481</v>
      </c>
    </row>
    <row r="571" spans="1:44">
      <c r="A571">
        <v>0</v>
      </c>
      <c r="B571">
        <v>566</v>
      </c>
      <c r="C571" s="59" t="s">
        <v>1231</v>
      </c>
      <c r="D571" t="s">
        <v>1225</v>
      </c>
      <c r="E571" t="s">
        <v>1232</v>
      </c>
      <c r="F571" s="60">
        <v>7.56923863882409</v>
      </c>
      <c r="G571" s="60">
        <v>7.5658411111246799</v>
      </c>
      <c r="H571" s="60">
        <v>3.3975276994082601E-3</v>
      </c>
      <c r="I571" s="60">
        <v>11245.573796585</v>
      </c>
      <c r="J571" s="60">
        <v>25464.612379108501</v>
      </c>
      <c r="K571" s="60">
        <v>1.0081685112620501E-3</v>
      </c>
      <c r="L571" s="60">
        <v>11032.282982099399</v>
      </c>
      <c r="M571" s="60">
        <v>2.2928384569405398E-3</v>
      </c>
      <c r="N571" s="60">
        <v>25090.292353549899</v>
      </c>
      <c r="O571" s="60">
        <v>3.85995699840078E-6</v>
      </c>
      <c r="P571" s="60">
        <v>47.080276466020301</v>
      </c>
      <c r="Q571" s="60">
        <v>1.18355809808592E-4</v>
      </c>
      <c r="R571" s="60">
        <v>19.420682061790199</v>
      </c>
      <c r="S571" s="60">
        <v>1.09976922036823E-3</v>
      </c>
      <c r="T571" s="60">
        <v>180.44989313466399</v>
      </c>
      <c r="U571" s="60">
        <v>2.59718293137354E-4</v>
      </c>
      <c r="V571" s="60">
        <v>1.6525319769059E-4</v>
      </c>
      <c r="W571" s="60">
        <v>1.8150647022561299E-5</v>
      </c>
      <c r="X571" s="60">
        <v>7.6314448424202096E-5</v>
      </c>
      <c r="Y571" s="60">
        <v>9.2727930819934592</v>
      </c>
      <c r="Z571" s="60">
        <v>2.7801218254568002E-4</v>
      </c>
      <c r="AA571" s="60">
        <v>14.297259908909799</v>
      </c>
      <c r="AB571" s="60">
        <v>8.9522085701360305E-4</v>
      </c>
      <c r="AC571" s="60">
        <v>0.55242395809201394</v>
      </c>
      <c r="AD571" s="60">
        <v>1.6231753692719699E-2</v>
      </c>
      <c r="AE571" s="60">
        <v>0.69349108603056298</v>
      </c>
      <c r="AF571" s="60">
        <v>1.1392872060656501E-2</v>
      </c>
      <c r="AG571" s="60">
        <v>0.30766956364451498</v>
      </c>
      <c r="AH571" s="60">
        <v>7.1766933285773605E-4</v>
      </c>
      <c r="AI571" s="60">
        <v>0.40433138106070698</v>
      </c>
      <c r="AJ571" s="60">
        <v>0.98183586588751004</v>
      </c>
      <c r="AK571" s="60">
        <v>86.0725223141485</v>
      </c>
      <c r="AL571" s="60">
        <v>0.169137728392558</v>
      </c>
      <c r="AM571" s="60">
        <v>33.859188254556699</v>
      </c>
      <c r="AN571" s="60">
        <v>1.7925009581003602E-2</v>
      </c>
      <c r="AO571" s="60">
        <v>4.0700824587039403E-3</v>
      </c>
      <c r="AP571" s="60">
        <v>5.4809588480846097E-3</v>
      </c>
      <c r="AQ571" s="60">
        <v>8.3739682742150594E-3</v>
      </c>
      <c r="AR571" s="60">
        <v>1.3301764094161601</v>
      </c>
    </row>
    <row r="572" spans="1:44">
      <c r="A572">
        <v>0</v>
      </c>
      <c r="B572">
        <v>567</v>
      </c>
      <c r="C572" s="59" t="s">
        <v>1233</v>
      </c>
      <c r="D572" t="s">
        <v>1225</v>
      </c>
      <c r="E572" t="s">
        <v>1234</v>
      </c>
      <c r="F572" s="60">
        <v>7.4888730908155701</v>
      </c>
      <c r="G572" s="60">
        <v>7.4849385652758</v>
      </c>
      <c r="H572" s="60">
        <v>3.9345255397753602E-3</v>
      </c>
      <c r="I572" s="60">
        <v>96455.859215154705</v>
      </c>
      <c r="J572" s="60">
        <v>217509.71503184701</v>
      </c>
      <c r="K572" s="60">
        <v>8.7041198874345995E-3</v>
      </c>
      <c r="L572" s="60">
        <v>95248.277084243993</v>
      </c>
      <c r="M572" s="60">
        <v>1.9655224459462599E-2</v>
      </c>
      <c r="N572" s="60">
        <v>215085.073468546</v>
      </c>
      <c r="O572" s="60">
        <v>2.7059974296392099E-5</v>
      </c>
      <c r="P572" s="60">
        <v>330.05317716372798</v>
      </c>
      <c r="Q572" s="60">
        <v>9.3361283727660905E-4</v>
      </c>
      <c r="R572" s="60">
        <v>146.78282405015401</v>
      </c>
      <c r="S572" s="60">
        <v>8.6751196770357593E-3</v>
      </c>
      <c r="T572" s="60">
        <v>1363.8422564406601</v>
      </c>
      <c r="U572" s="60">
        <v>2.1722819259937902E-3</v>
      </c>
      <c r="V572" s="60">
        <v>1.61751294833753E-3</v>
      </c>
      <c r="W572" s="60">
        <v>1.4774492491755799E-4</v>
      </c>
      <c r="X572" s="60">
        <v>4.0702405273870199E-4</v>
      </c>
      <c r="Y572" s="60">
        <v>81.314164635961205</v>
      </c>
      <c r="Z572" s="60">
        <v>2.19482702182229E-3</v>
      </c>
      <c r="AA572" s="60">
        <v>111.863118875129</v>
      </c>
      <c r="AB572" s="60">
        <v>7.43926303721993E-3</v>
      </c>
      <c r="AC572" s="60">
        <v>4.5906293403597598</v>
      </c>
      <c r="AD572" s="60">
        <v>0.134663880249736</v>
      </c>
      <c r="AE572" s="60">
        <v>5.7534264215311604</v>
      </c>
      <c r="AF572" s="60">
        <v>9.4616153864949495E-2</v>
      </c>
      <c r="AG572" s="60">
        <v>2.5551512049257399</v>
      </c>
      <c r="AH572" s="60">
        <v>3.9248387614034801E-3</v>
      </c>
      <c r="AI572" s="60">
        <v>2.2112349019132398</v>
      </c>
      <c r="AJ572" s="60">
        <v>4.2298698741422402</v>
      </c>
      <c r="AK572" s="60">
        <v>370.81103041489899</v>
      </c>
      <c r="AL572" s="60">
        <v>0.70465229600526003</v>
      </c>
      <c r="AM572" s="60">
        <v>141.06228676001101</v>
      </c>
      <c r="AN572" s="60">
        <v>0.14264107158681899</v>
      </c>
      <c r="AO572" s="60">
        <v>3.2388317222766701E-2</v>
      </c>
      <c r="AP572" s="60">
        <v>4.3615580236094798E-2</v>
      </c>
      <c r="AQ572" s="60">
        <v>6.6637174127957596E-2</v>
      </c>
      <c r="AR572" s="60">
        <v>10.585087142140599</v>
      </c>
    </row>
    <row r="573" spans="1:44">
      <c r="A573">
        <v>0</v>
      </c>
      <c r="B573">
        <v>568</v>
      </c>
      <c r="C573" s="59" t="s">
        <v>1235</v>
      </c>
      <c r="D573" t="s">
        <v>1225</v>
      </c>
      <c r="E573" t="s">
        <v>219</v>
      </c>
      <c r="F573" s="60">
        <v>7.7035734910503004</v>
      </c>
      <c r="G573" s="60">
        <v>7.6996766787053099</v>
      </c>
      <c r="H573" s="60">
        <v>3.8968123449869599E-3</v>
      </c>
      <c r="I573" s="60">
        <v>13158.4428391316</v>
      </c>
      <c r="J573" s="60">
        <v>29680.679348031001</v>
      </c>
      <c r="K573" s="60">
        <v>1.1865460547116401E-3</v>
      </c>
      <c r="L573" s="60">
        <v>12984.2498556968</v>
      </c>
      <c r="M573" s="60">
        <v>2.68017546614403E-3</v>
      </c>
      <c r="N573" s="60">
        <v>29328.880890325101</v>
      </c>
      <c r="O573" s="60">
        <v>3.9933453395180604E-6</v>
      </c>
      <c r="P573" s="60">
        <v>48.707227227323401</v>
      </c>
      <c r="Q573" s="60">
        <v>1.37374738508064E-4</v>
      </c>
      <c r="R573" s="60">
        <v>21.420009959586501</v>
      </c>
      <c r="S573" s="60">
        <v>1.2764848633456301E-3</v>
      </c>
      <c r="T573" s="60">
        <v>199.025484230693</v>
      </c>
      <c r="U573" s="60">
        <v>3.2204915792015398E-4</v>
      </c>
      <c r="V573" s="60">
        <v>2.4468786639969602E-4</v>
      </c>
      <c r="W573" s="60">
        <v>2.1113472835923301E-5</v>
      </c>
      <c r="X573" s="60">
        <v>5.6247818684535202E-5</v>
      </c>
      <c r="Y573" s="60">
        <v>12.137574757164</v>
      </c>
      <c r="Z573" s="60">
        <v>3.2358274935358102E-4</v>
      </c>
      <c r="AA573" s="60">
        <v>16.471462894299801</v>
      </c>
      <c r="AB573" s="60">
        <v>1.09896575395924E-3</v>
      </c>
      <c r="AC573" s="60">
        <v>0.67815110299704995</v>
      </c>
      <c r="AD573" s="60">
        <v>2.0092070886164E-2</v>
      </c>
      <c r="AE573" s="60">
        <v>0.85842061943673598</v>
      </c>
      <c r="AF573" s="60">
        <v>1.40294548479646E-2</v>
      </c>
      <c r="AG573" s="60">
        <v>0.37887165135030498</v>
      </c>
      <c r="AH573" s="60">
        <v>5.6118251685757098E-4</v>
      </c>
      <c r="AI573" s="60">
        <v>0.31616747669266598</v>
      </c>
      <c r="AJ573" s="60">
        <v>0.59303928692185404</v>
      </c>
      <c r="AK573" s="60">
        <v>51.988717289938798</v>
      </c>
      <c r="AL573" s="60">
        <v>9.8361221805614005E-2</v>
      </c>
      <c r="AM573" s="60">
        <v>19.690645947040199</v>
      </c>
      <c r="AN573" s="60">
        <v>2.0829797977237999E-2</v>
      </c>
      <c r="AO573" s="60">
        <v>4.7296483351484397E-3</v>
      </c>
      <c r="AP573" s="60">
        <v>6.3691595071322903E-3</v>
      </c>
      <c r="AQ573" s="60">
        <v>9.7309901349572295E-3</v>
      </c>
      <c r="AR573" s="60">
        <v>1.5457345089282299</v>
      </c>
    </row>
    <row r="574" spans="1:44">
      <c r="A574">
        <v>0</v>
      </c>
      <c r="B574">
        <v>569</v>
      </c>
      <c r="C574" s="59" t="s">
        <v>1236</v>
      </c>
      <c r="D574" t="s">
        <v>1225</v>
      </c>
      <c r="E574" t="s">
        <v>383</v>
      </c>
      <c r="F574" s="60">
        <v>7.32267254717528</v>
      </c>
      <c r="G574" s="60">
        <v>7.3188922310783298</v>
      </c>
      <c r="H574" s="60">
        <v>3.78031609695029E-3</v>
      </c>
      <c r="I574" s="60">
        <v>46635.790652893302</v>
      </c>
      <c r="J574" s="60">
        <v>105118.38281415201</v>
      </c>
      <c r="K574" s="60">
        <v>4.2174084164527002E-3</v>
      </c>
      <c r="L574" s="60">
        <v>46150.660908015598</v>
      </c>
      <c r="M574" s="60">
        <v>9.5113881976135808E-3</v>
      </c>
      <c r="N574" s="60">
        <v>104082.130096799</v>
      </c>
      <c r="O574" s="60">
        <v>9.8468545446034008E-6</v>
      </c>
      <c r="P574" s="60">
        <v>120.103056710914</v>
      </c>
      <c r="Q574" s="60">
        <v>4.2808204156195699E-4</v>
      </c>
      <c r="R574" s="60">
        <v>66.467791761688602</v>
      </c>
      <c r="S574" s="60">
        <v>3.9777394258682297E-3</v>
      </c>
      <c r="T574" s="60">
        <v>617.59076423663805</v>
      </c>
      <c r="U574" s="60">
        <v>9.9079383762121893E-4</v>
      </c>
      <c r="V574" s="60">
        <v>7.6925583924287197E-4</v>
      </c>
      <c r="W574" s="60">
        <v>5.3549354463033901E-5</v>
      </c>
      <c r="X574" s="60">
        <v>1.6798864391531299E-4</v>
      </c>
      <c r="Y574" s="60">
        <v>37.674636400122502</v>
      </c>
      <c r="Z574" s="60">
        <v>1.00325420875462E-3</v>
      </c>
      <c r="AA574" s="60">
        <v>51.039960152470101</v>
      </c>
      <c r="AB574" s="60">
        <v>2.7248155700153099E-3</v>
      </c>
      <c r="AC574" s="60">
        <v>1.68143245375229</v>
      </c>
      <c r="AD574" s="60">
        <v>4.8868973575479299E-2</v>
      </c>
      <c r="AE574" s="60">
        <v>2.0878950112000898</v>
      </c>
      <c r="AF574" s="60">
        <v>3.4535904708574303E-2</v>
      </c>
      <c r="AG574" s="60">
        <v>0.932657426080434</v>
      </c>
      <c r="AH574" s="60">
        <v>1.54880224488193E-3</v>
      </c>
      <c r="AI574" s="60">
        <v>0.87258758594616803</v>
      </c>
      <c r="AJ574" s="60">
        <v>1.6590079455598099</v>
      </c>
      <c r="AK574" s="60">
        <v>145.43673069476799</v>
      </c>
      <c r="AL574" s="60">
        <v>0.27480271270145201</v>
      </c>
      <c r="AM574" s="60">
        <v>55.011953102657003</v>
      </c>
      <c r="AN574" s="60">
        <v>5.14910971665197E-2</v>
      </c>
      <c r="AO574" s="60">
        <v>1.1691653692223801E-2</v>
      </c>
      <c r="AP574" s="60">
        <v>1.5744512982959698E-2</v>
      </c>
      <c r="AQ574" s="60">
        <v>2.40549304913362E-2</v>
      </c>
      <c r="AR574" s="60">
        <v>3.8210435780433798</v>
      </c>
    </row>
    <row r="575" spans="1:44">
      <c r="A575">
        <v>0</v>
      </c>
      <c r="B575">
        <v>570</v>
      </c>
      <c r="C575" s="59" t="s">
        <v>1237</v>
      </c>
      <c r="D575" t="s">
        <v>1225</v>
      </c>
      <c r="E575" t="s">
        <v>1238</v>
      </c>
      <c r="F575" s="60">
        <v>7.5651563024185897</v>
      </c>
      <c r="G575" s="60">
        <v>7.5617094433147001</v>
      </c>
      <c r="H575" s="60">
        <v>3.4468591038852E-3</v>
      </c>
      <c r="I575" s="60">
        <v>31291.7594586505</v>
      </c>
      <c r="J575" s="60">
        <v>70514.206645513099</v>
      </c>
      <c r="K575" s="60">
        <v>2.8219433808620601E-3</v>
      </c>
      <c r="L575" s="60">
        <v>30880.232410909201</v>
      </c>
      <c r="M575" s="60">
        <v>6.3731264041667303E-3</v>
      </c>
      <c r="N575" s="60">
        <v>69740.458252798198</v>
      </c>
      <c r="O575" s="60">
        <v>1.02119686187157E-5</v>
      </c>
      <c r="P575" s="60">
        <v>124.55638910761201</v>
      </c>
      <c r="Q575" s="60">
        <v>2.7107274641927803E-4</v>
      </c>
      <c r="R575" s="60">
        <v>43.685221568283502</v>
      </c>
      <c r="S575" s="60">
        <v>2.5188202189724801E-3</v>
      </c>
      <c r="T575" s="60">
        <v>405.906566541789</v>
      </c>
      <c r="U575" s="60">
        <v>6.2652564045104599E-4</v>
      </c>
      <c r="V575" s="60">
        <v>4.2947744428738699E-4</v>
      </c>
      <c r="W575" s="60">
        <v>5.7656608816633499E-5</v>
      </c>
      <c r="X575" s="60">
        <v>1.3939158734702599E-4</v>
      </c>
      <c r="Y575" s="60">
        <v>22.770297743424202</v>
      </c>
      <c r="Z575" s="60">
        <v>6.3065175307967E-4</v>
      </c>
      <c r="AA575" s="60">
        <v>32.258143355195401</v>
      </c>
      <c r="AB575" s="60">
        <v>2.9431099189232701E-3</v>
      </c>
      <c r="AC575" s="60">
        <v>1.81613779189101</v>
      </c>
      <c r="AD575" s="60">
        <v>5.3358119316725898E-2</v>
      </c>
      <c r="AE575" s="60">
        <v>2.2796908340287101</v>
      </c>
      <c r="AF575" s="60">
        <v>3.7453640764816998E-2</v>
      </c>
      <c r="AG575" s="60">
        <v>1.0114521825276801</v>
      </c>
      <c r="AH575" s="60">
        <v>1.3819810351122499E-3</v>
      </c>
      <c r="AI575" s="60">
        <v>0.77860133482529403</v>
      </c>
      <c r="AJ575" s="60">
        <v>1.47287601368906</v>
      </c>
      <c r="AK575" s="60">
        <v>129.11949742193599</v>
      </c>
      <c r="AL575" s="60">
        <v>0.24509792291246801</v>
      </c>
      <c r="AM575" s="60">
        <v>49.065437921887401</v>
      </c>
      <c r="AN575" s="60">
        <v>5.6411532204494803E-2</v>
      </c>
      <c r="AO575" s="60">
        <v>1.2808896178264801E-2</v>
      </c>
      <c r="AP575" s="60">
        <v>1.72490441202265E-2</v>
      </c>
      <c r="AQ575" s="60">
        <v>2.6353591906003501E-2</v>
      </c>
      <c r="AR575" s="60">
        <v>4.1861784797572001</v>
      </c>
    </row>
    <row r="576" spans="1:44">
      <c r="A576">
        <v>0</v>
      </c>
      <c r="B576">
        <v>571</v>
      </c>
      <c r="C576" s="59" t="s">
        <v>1239</v>
      </c>
      <c r="D576" t="s">
        <v>1225</v>
      </c>
      <c r="E576" t="s">
        <v>1240</v>
      </c>
      <c r="F576" s="60">
        <v>7.2010026608170499</v>
      </c>
      <c r="G576" s="60">
        <v>7.1968634556649498</v>
      </c>
      <c r="H576" s="60">
        <v>4.1392051520947604E-3</v>
      </c>
      <c r="I576" s="60">
        <v>336357.34829137003</v>
      </c>
      <c r="J576" s="60">
        <v>758797.99104399898</v>
      </c>
      <c r="K576" s="60">
        <v>2.99695950813413E-2</v>
      </c>
      <c r="L576" s="60">
        <v>327954.15657487302</v>
      </c>
      <c r="M576" s="60">
        <v>6.8120296345801107E-2</v>
      </c>
      <c r="N576" s="60">
        <v>745433.30575815495</v>
      </c>
      <c r="O576" s="60">
        <v>2.22209556574448E-4</v>
      </c>
      <c r="P576" s="60">
        <v>2710.3118923996199</v>
      </c>
      <c r="Q576" s="60">
        <v>3.7610486199212601E-3</v>
      </c>
      <c r="R576" s="60">
        <v>598.379109344016</v>
      </c>
      <c r="S576" s="60">
        <v>3.4947586363436998E-2</v>
      </c>
      <c r="T576" s="60">
        <v>5559.8726786908701</v>
      </c>
      <c r="U576" s="60">
        <v>9.1099549609166292E-3</v>
      </c>
      <c r="V576" s="60">
        <v>5.86131727165077E-3</v>
      </c>
      <c r="W576" s="60">
        <v>1.0579750293431599E-3</v>
      </c>
      <c r="X576" s="60">
        <v>2.1906626599227002E-3</v>
      </c>
      <c r="Y576" s="60">
        <v>323.62483984662299</v>
      </c>
      <c r="Z576" s="60">
        <v>8.9687296822271792E-3</v>
      </c>
      <c r="AA576" s="60">
        <v>459.56521448353197</v>
      </c>
      <c r="AB576" s="60">
        <v>4.6644294406259702E-2</v>
      </c>
      <c r="AC576" s="60">
        <v>28.783317028910101</v>
      </c>
      <c r="AD576" s="60">
        <v>0.84113499787965196</v>
      </c>
      <c r="AE576" s="60">
        <v>35.9369439815679</v>
      </c>
      <c r="AF576" s="60">
        <v>0.59240076294699395</v>
      </c>
      <c r="AG576" s="60">
        <v>15.9980453803215</v>
      </c>
      <c r="AH576" s="60">
        <v>2.8782538327328501E-2</v>
      </c>
      <c r="AI576" s="60">
        <v>16.215940879151098</v>
      </c>
      <c r="AJ576" s="60">
        <v>33.943910575122899</v>
      </c>
      <c r="AK576" s="60">
        <v>2975.6888110476302</v>
      </c>
      <c r="AL576" s="60">
        <v>5.7844565479617804</v>
      </c>
      <c r="AM576" s="60">
        <v>1157.9734756350199</v>
      </c>
      <c r="AN576" s="60">
        <v>1.0876764014662701</v>
      </c>
      <c r="AO576" s="60">
        <v>0.24696959518334999</v>
      </c>
      <c r="AP576" s="60">
        <v>0.33258046484779002</v>
      </c>
      <c r="AQ576" s="60">
        <v>0.50812634143512903</v>
      </c>
      <c r="AR576" s="60">
        <v>80.714126470669697</v>
      </c>
    </row>
    <row r="577" spans="1:44">
      <c r="A577">
        <v>0</v>
      </c>
      <c r="B577">
        <v>572</v>
      </c>
      <c r="C577" s="59" t="s">
        <v>1241</v>
      </c>
      <c r="D577" t="s">
        <v>1225</v>
      </c>
      <c r="E577" t="s">
        <v>1242</v>
      </c>
      <c r="F577" s="60">
        <v>7.5897158064043504</v>
      </c>
      <c r="G577" s="60">
        <v>7.5859617877063199</v>
      </c>
      <c r="H577" s="60">
        <v>3.7540186980304902E-3</v>
      </c>
      <c r="I577" s="60">
        <v>95026.552970659599</v>
      </c>
      <c r="J577" s="60">
        <v>214463.83351640301</v>
      </c>
      <c r="K577" s="60">
        <v>8.5638728338048101E-3</v>
      </c>
      <c r="L577" s="60">
        <v>93713.568188096397</v>
      </c>
      <c r="M577" s="60">
        <v>1.9377891761833702E-2</v>
      </c>
      <c r="N577" s="60">
        <v>212050.250652466</v>
      </c>
      <c r="O577" s="60">
        <v>3.8925783833527399E-5</v>
      </c>
      <c r="P577" s="60">
        <v>474.78162717830702</v>
      </c>
      <c r="Q577" s="60">
        <v>8.3354249114833505E-4</v>
      </c>
      <c r="R577" s="60">
        <v>132.73670753295801</v>
      </c>
      <c r="S577" s="60">
        <v>7.7452858803624602E-3</v>
      </c>
      <c r="T577" s="60">
        <v>1233.3347889066899</v>
      </c>
      <c r="U577" s="60">
        <v>1.92263973807519E-3</v>
      </c>
      <c r="V577" s="60">
        <v>1.3798639789317699E-3</v>
      </c>
      <c r="W577" s="60">
        <v>1.4573093296220801E-4</v>
      </c>
      <c r="X577" s="60">
        <v>3.9704482618121501E-4</v>
      </c>
      <c r="Y577" s="60">
        <v>71.054371191552605</v>
      </c>
      <c r="Z577" s="60">
        <v>1.9489948136989399E-3</v>
      </c>
      <c r="AA577" s="60">
        <v>99.522385129765297</v>
      </c>
      <c r="AB577" s="60">
        <v>7.5559371104062297E-3</v>
      </c>
      <c r="AC577" s="60">
        <v>4.6626267171091103</v>
      </c>
      <c r="AD577" s="60">
        <v>0.13700716890575401</v>
      </c>
      <c r="AE577" s="60">
        <v>5.8535419004688203</v>
      </c>
      <c r="AF577" s="60">
        <v>9.6160900377215905E-2</v>
      </c>
      <c r="AG577" s="60">
        <v>2.5968677697076501</v>
      </c>
      <c r="AH577" s="60">
        <v>3.8229147733928898E-3</v>
      </c>
      <c r="AI577" s="60">
        <v>2.1538114271283</v>
      </c>
      <c r="AJ577" s="60">
        <v>4.1993870180147601</v>
      </c>
      <c r="AK577" s="60">
        <v>368.138754522981</v>
      </c>
      <c r="AL577" s="60">
        <v>0.70401376273230698</v>
      </c>
      <c r="AM577" s="60">
        <v>140.93446064752101</v>
      </c>
      <c r="AN577" s="60">
        <v>0.14216324347550099</v>
      </c>
      <c r="AO577" s="60">
        <v>3.2279821283748601E-2</v>
      </c>
      <c r="AP577" s="60">
        <v>4.3469476798193803E-2</v>
      </c>
      <c r="AQ577" s="60">
        <v>6.6413945393558799E-2</v>
      </c>
      <c r="AR577" s="60">
        <v>10.549628545671901</v>
      </c>
    </row>
    <row r="578" spans="1:44">
      <c r="A578">
        <v>0</v>
      </c>
      <c r="B578">
        <v>573</v>
      </c>
      <c r="C578" s="59" t="s">
        <v>1243</v>
      </c>
      <c r="D578" t="s">
        <v>1225</v>
      </c>
      <c r="E578" t="s">
        <v>387</v>
      </c>
      <c r="F578" s="60">
        <v>7.6985465235661596</v>
      </c>
      <c r="G578" s="60">
        <v>7.69461080020697</v>
      </c>
      <c r="H578" s="60">
        <v>3.93572335919501E-3</v>
      </c>
      <c r="I578" s="60">
        <v>50361.022893331901</v>
      </c>
      <c r="J578" s="60">
        <v>113469.229523998</v>
      </c>
      <c r="K578" s="60">
        <v>4.54814101435901E-3</v>
      </c>
      <c r="L578" s="60">
        <v>49769.8332693302</v>
      </c>
      <c r="M578" s="60">
        <v>1.02646087908323E-2</v>
      </c>
      <c r="N578" s="60">
        <v>112324.54457365201</v>
      </c>
      <c r="O578" s="60">
        <v>1.43473975360239E-5</v>
      </c>
      <c r="P578" s="60">
        <v>174.99662375610899</v>
      </c>
      <c r="Q578" s="60">
        <v>4.1810610871156098E-4</v>
      </c>
      <c r="R578" s="60">
        <v>66.753981665759895</v>
      </c>
      <c r="S578" s="60">
        <v>3.8850390712385102E-3</v>
      </c>
      <c r="T578" s="60">
        <v>620.24930800968195</v>
      </c>
      <c r="U578" s="60">
        <v>9.7084335392050097E-4</v>
      </c>
      <c r="V578" s="60">
        <v>6.9200477456407897E-4</v>
      </c>
      <c r="W578" s="60">
        <v>8.0250635899452397E-5</v>
      </c>
      <c r="X578" s="60">
        <v>1.9858794345697001E-4</v>
      </c>
      <c r="Y578" s="60">
        <v>35.761600457926598</v>
      </c>
      <c r="Z578" s="60">
        <v>9.7686397474099291E-4</v>
      </c>
      <c r="AA578" s="60">
        <v>49.879655304260901</v>
      </c>
      <c r="AB578" s="60">
        <v>4.1444586091605303E-3</v>
      </c>
      <c r="AC578" s="60">
        <v>2.5574674797664998</v>
      </c>
      <c r="AD578" s="60">
        <v>7.4672206784234904E-2</v>
      </c>
      <c r="AE578" s="60">
        <v>3.1903213145924201</v>
      </c>
      <c r="AF578" s="60">
        <v>5.2619255306686701E-2</v>
      </c>
      <c r="AG578" s="60">
        <v>1.42100633038924</v>
      </c>
      <c r="AH578" s="60">
        <v>1.9543022487666199E-3</v>
      </c>
      <c r="AI578" s="60">
        <v>1.1010442986485001</v>
      </c>
      <c r="AJ578" s="60">
        <v>2.06383744242126</v>
      </c>
      <c r="AK578" s="60">
        <v>180.92605952523999</v>
      </c>
      <c r="AL578" s="60">
        <v>0.34396190019647499</v>
      </c>
      <c r="AM578" s="60">
        <v>68.856729020962504</v>
      </c>
      <c r="AN578" s="60">
        <v>7.7419503508827703E-2</v>
      </c>
      <c r="AO578" s="60">
        <v>1.7579000289464599E-2</v>
      </c>
      <c r="AP578" s="60">
        <v>2.36726808632132E-2</v>
      </c>
      <c r="AQ578" s="60">
        <v>3.6167822356149897E-2</v>
      </c>
      <c r="AR578" s="60">
        <v>5.7451348480890703</v>
      </c>
    </row>
    <row r="579" spans="1:44">
      <c r="A579">
        <v>0</v>
      </c>
      <c r="B579">
        <v>574</v>
      </c>
      <c r="C579" s="59" t="s">
        <v>1244</v>
      </c>
      <c r="D579" t="s">
        <v>1225</v>
      </c>
      <c r="E579" t="s">
        <v>231</v>
      </c>
      <c r="F579" s="60">
        <v>7.7651191201902998</v>
      </c>
      <c r="G579" s="60">
        <v>7.7614749435585901</v>
      </c>
      <c r="H579" s="60">
        <v>3.6441766317114599E-3</v>
      </c>
      <c r="I579" s="60">
        <v>35624.8869275939</v>
      </c>
      <c r="J579" s="60">
        <v>80253.897428224795</v>
      </c>
      <c r="K579" s="60">
        <v>3.2138030005555902E-3</v>
      </c>
      <c r="L579" s="60">
        <v>35168.3114030859</v>
      </c>
      <c r="M579" s="60">
        <v>7.2538249510524597E-3</v>
      </c>
      <c r="N579" s="60">
        <v>79377.850695262299</v>
      </c>
      <c r="O579" s="60">
        <v>1.15693122685146E-5</v>
      </c>
      <c r="P579" s="60">
        <v>141.11204356656199</v>
      </c>
      <c r="Q579" s="60">
        <v>3.1787911263107902E-4</v>
      </c>
      <c r="R579" s="60">
        <v>50.5899024431721</v>
      </c>
      <c r="S579" s="60">
        <v>2.9537399115520599E-3</v>
      </c>
      <c r="T579" s="60">
        <v>470.06111089771798</v>
      </c>
      <c r="U579" s="60">
        <v>7.40441853810708E-4</v>
      </c>
      <c r="V579" s="60">
        <v>5.2898968528129005E-4</v>
      </c>
      <c r="W579" s="60">
        <v>6.2494834552417896E-5</v>
      </c>
      <c r="X579" s="60">
        <v>1.4895733397699999E-4</v>
      </c>
      <c r="Y579" s="60">
        <v>27.285703803505601</v>
      </c>
      <c r="Z579" s="60">
        <v>7.4111536599922602E-4</v>
      </c>
      <c r="AA579" s="60">
        <v>37.831305842821102</v>
      </c>
      <c r="AB579" s="60">
        <v>3.1870174375292501E-3</v>
      </c>
      <c r="AC579" s="60">
        <v>1.96664853544786</v>
      </c>
      <c r="AD579" s="60">
        <v>5.7338784640762197E-2</v>
      </c>
      <c r="AE579" s="60">
        <v>2.4497621627926698</v>
      </c>
      <c r="AF579" s="60">
        <v>4.0441535909323402E-2</v>
      </c>
      <c r="AG579" s="60">
        <v>1.09214161627463</v>
      </c>
      <c r="AH579" s="60">
        <v>1.4992592240325501E-3</v>
      </c>
      <c r="AI579" s="60">
        <v>0.84467529106789296</v>
      </c>
      <c r="AJ579" s="60">
        <v>1.56263239191561</v>
      </c>
      <c r="AK579" s="60">
        <v>136.98797945254299</v>
      </c>
      <c r="AL579" s="60">
        <v>0.25996546716129998</v>
      </c>
      <c r="AM579" s="60">
        <v>52.041728217307302</v>
      </c>
      <c r="AN579" s="60">
        <v>5.8937613994188197E-2</v>
      </c>
      <c r="AO579" s="60">
        <v>1.33824722766538E-2</v>
      </c>
      <c r="AP579" s="60">
        <v>1.8021446906904701E-2</v>
      </c>
      <c r="AQ579" s="60">
        <v>2.75336948106297E-2</v>
      </c>
      <c r="AR579" s="60">
        <v>4.3736335764879097</v>
      </c>
    </row>
    <row r="580" spans="1:44">
      <c r="A580">
        <v>0</v>
      </c>
      <c r="B580">
        <v>575</v>
      </c>
      <c r="C580" s="59" t="s">
        <v>1245</v>
      </c>
      <c r="D580" t="s">
        <v>1225</v>
      </c>
      <c r="E580" t="s">
        <v>1246</v>
      </c>
      <c r="F580" s="60">
        <v>7.8880693815805198</v>
      </c>
      <c r="G580" s="60">
        <v>7.88424235077649</v>
      </c>
      <c r="H580" s="60">
        <v>3.8270308040324599E-3</v>
      </c>
      <c r="I580" s="60">
        <v>89297.051111939596</v>
      </c>
      <c r="J580" s="60">
        <v>201488.57412766799</v>
      </c>
      <c r="K580" s="60">
        <v>8.0330403382580604E-3</v>
      </c>
      <c r="L580" s="60">
        <v>87904.723494430393</v>
      </c>
      <c r="M580" s="60">
        <v>1.8171198292339701E-2</v>
      </c>
      <c r="N580" s="60">
        <v>198845.52973587601</v>
      </c>
      <c r="O580" s="60">
        <v>3.1742558766940502E-5</v>
      </c>
      <c r="P580" s="60">
        <v>387.16712209633999</v>
      </c>
      <c r="Q580" s="60">
        <v>9.2836844325514803E-4</v>
      </c>
      <c r="R580" s="60">
        <v>150.84169188771401</v>
      </c>
      <c r="S580" s="60">
        <v>8.6264074383677197E-3</v>
      </c>
      <c r="T580" s="60">
        <v>1401.5584661703699</v>
      </c>
      <c r="U580" s="60">
        <v>2.1141761992084598E-3</v>
      </c>
      <c r="V580" s="60">
        <v>1.44960017198395E-3</v>
      </c>
      <c r="W580" s="60">
        <v>1.7498747958599099E-4</v>
      </c>
      <c r="X580" s="60">
        <v>4.89588547638517E-4</v>
      </c>
      <c r="Y580" s="60">
        <v>76.966190368637996</v>
      </c>
      <c r="Z580" s="60">
        <v>2.1610164939830502E-3</v>
      </c>
      <c r="AA580" s="60">
        <v>110.609305786794</v>
      </c>
      <c r="AB580" s="60">
        <v>9.0517606015229294E-3</v>
      </c>
      <c r="AC580" s="60">
        <v>5.5856712676195697</v>
      </c>
      <c r="AD580" s="60">
        <v>0.16359592599801301</v>
      </c>
      <c r="AE580" s="60">
        <v>6.9895291992647497</v>
      </c>
      <c r="AF580" s="60">
        <v>0.11505712488320501</v>
      </c>
      <c r="AG580" s="60">
        <v>3.1071686944730099</v>
      </c>
      <c r="AH580" s="60">
        <v>4.6300853076927202E-3</v>
      </c>
      <c r="AI580" s="60">
        <v>2.6085673459688201</v>
      </c>
      <c r="AJ580" s="60">
        <v>5.2434297749320198</v>
      </c>
      <c r="AK580" s="60">
        <v>459.664636407991</v>
      </c>
      <c r="AL580" s="60">
        <v>0.88034488282728696</v>
      </c>
      <c r="AM580" s="60">
        <v>176.23367299460801</v>
      </c>
      <c r="AN580" s="60">
        <v>0.169174306771984</v>
      </c>
      <c r="AO580" s="60">
        <v>3.84129977657095E-2</v>
      </c>
      <c r="AP580" s="60">
        <v>5.1728690423467602E-2</v>
      </c>
      <c r="AQ580" s="60">
        <v>7.9032618582807301E-2</v>
      </c>
      <c r="AR580" s="60">
        <v>12.5540614598002</v>
      </c>
    </row>
    <row r="581" spans="1:44">
      <c r="A581">
        <v>0</v>
      </c>
      <c r="B581">
        <v>576</v>
      </c>
      <c r="C581" s="59" t="s">
        <v>1247</v>
      </c>
      <c r="D581" t="s">
        <v>1225</v>
      </c>
      <c r="E581" t="s">
        <v>1248</v>
      </c>
      <c r="F581" s="60">
        <v>7.5814183496728997</v>
      </c>
      <c r="G581" s="60">
        <v>7.57761076593982</v>
      </c>
      <c r="H581" s="60">
        <v>3.8075837330771001E-3</v>
      </c>
      <c r="I581" s="60">
        <v>114260.440003645</v>
      </c>
      <c r="J581" s="60">
        <v>257611.01389574801</v>
      </c>
      <c r="K581" s="60">
        <v>1.02507512588804E-2</v>
      </c>
      <c r="L581" s="60">
        <v>112172.903045258</v>
      </c>
      <c r="M581" s="60">
        <v>2.3227589670086601E-2</v>
      </c>
      <c r="N581" s="60">
        <v>254177.093779391</v>
      </c>
      <c r="O581" s="60">
        <v>6.2945795785436003E-5</v>
      </c>
      <c r="P581" s="60">
        <v>767.75608359880596</v>
      </c>
      <c r="Q581" s="60">
        <v>1.0312121564134201E-3</v>
      </c>
      <c r="R581" s="60">
        <v>162.379506891288</v>
      </c>
      <c r="S581" s="60">
        <v>9.5820300473402203E-3</v>
      </c>
      <c r="T581" s="60">
        <v>1508.7626648606899</v>
      </c>
      <c r="U581" s="60">
        <v>2.47424773138553E-3</v>
      </c>
      <c r="V581" s="60">
        <v>1.7140429990539501E-3</v>
      </c>
      <c r="W581" s="60">
        <v>2.3740850101626099E-4</v>
      </c>
      <c r="X581" s="60">
        <v>5.2279623131532601E-4</v>
      </c>
      <c r="Y581" s="60">
        <v>90.147055804522594</v>
      </c>
      <c r="Z581" s="60">
        <v>2.4480615430039201E-3</v>
      </c>
      <c r="AA581" s="60">
        <v>125.069748359801</v>
      </c>
      <c r="AB581" s="60">
        <v>1.0361586725162001E-2</v>
      </c>
      <c r="AC581" s="60">
        <v>6.3939403399542201</v>
      </c>
      <c r="AD581" s="60">
        <v>0.18609305316046601</v>
      </c>
      <c r="AE581" s="60">
        <v>7.9507042789146603</v>
      </c>
      <c r="AF581" s="60">
        <v>0.13139722061373299</v>
      </c>
      <c r="AG581" s="60">
        <v>3.5484402278102798</v>
      </c>
      <c r="AH581" s="60">
        <v>6.47616320163089E-3</v>
      </c>
      <c r="AI581" s="60">
        <v>3.6486385740795302</v>
      </c>
      <c r="AJ581" s="60">
        <v>7.4372470979354803</v>
      </c>
      <c r="AK581" s="60">
        <v>651.98536642806903</v>
      </c>
      <c r="AL581" s="60">
        <v>1.2531001646517801</v>
      </c>
      <c r="AM581" s="60">
        <v>250.85446505634599</v>
      </c>
      <c r="AN581" s="60">
        <v>0.23990735480585401</v>
      </c>
      <c r="AO581" s="60">
        <v>5.4473760678078999E-2</v>
      </c>
      <c r="AP581" s="60">
        <v>7.3356844843715394E-2</v>
      </c>
      <c r="AQ581" s="60">
        <v>0.11207674928406</v>
      </c>
      <c r="AR581" s="60">
        <v>17.803008827753899</v>
      </c>
    </row>
    <row r="582" spans="1:44">
      <c r="A582">
        <v>0</v>
      </c>
      <c r="B582">
        <v>577</v>
      </c>
      <c r="C582" s="59" t="s">
        <v>1249</v>
      </c>
      <c r="D582" t="s">
        <v>1225</v>
      </c>
      <c r="E582" t="s">
        <v>943</v>
      </c>
      <c r="F582" s="60">
        <v>8.1452161084575803</v>
      </c>
      <c r="G582" s="60">
        <v>8.1344068962315301</v>
      </c>
      <c r="H582" s="60">
        <v>1.08092122260466E-2</v>
      </c>
      <c r="I582" s="60">
        <v>26928070.063094601</v>
      </c>
      <c r="J582" s="60">
        <v>60638935.573149197</v>
      </c>
      <c r="K582" s="60">
        <v>2.4083584115619701</v>
      </c>
      <c r="L582" s="60">
        <v>26354415.181456499</v>
      </c>
      <c r="M582" s="60">
        <v>5.4544877375544099</v>
      </c>
      <c r="N582" s="60">
        <v>59687891.0329803</v>
      </c>
      <c r="O582" s="60">
        <v>1.7191618671431201E-2</v>
      </c>
      <c r="P582" s="60">
        <v>209687.869653656</v>
      </c>
      <c r="Q582" s="60">
        <v>0.28115001784062199</v>
      </c>
      <c r="R582" s="60">
        <v>45518.532208516997</v>
      </c>
      <c r="S582" s="60">
        <v>2.61225616997362</v>
      </c>
      <c r="T582" s="60">
        <v>422908.19073926698</v>
      </c>
      <c r="U582" s="60">
        <v>0.65521228858384295</v>
      </c>
      <c r="V582" s="60">
        <v>0.41534948262753002</v>
      </c>
      <c r="W582" s="60">
        <v>7.3196917775338696E-2</v>
      </c>
      <c r="X582" s="60">
        <v>0.166665888180974</v>
      </c>
      <c r="Y582" s="60">
        <v>23195.748342451901</v>
      </c>
      <c r="Z582" s="60">
        <v>0.65986963169591395</v>
      </c>
      <c r="AA582" s="60">
        <v>33860.785835175499</v>
      </c>
      <c r="AB582" s="60">
        <v>3.6933432194342202</v>
      </c>
      <c r="AC582" s="60">
        <v>2279.09265505546</v>
      </c>
      <c r="AD582" s="60">
        <v>66.764339545537098</v>
      </c>
      <c r="AE582" s="60">
        <v>2852.4628463475701</v>
      </c>
      <c r="AF582" s="60">
        <v>46.949149841952099</v>
      </c>
      <c r="AG582" s="60">
        <v>1267.88261717054</v>
      </c>
      <c r="AH582" s="60">
        <v>1.80205715683565</v>
      </c>
      <c r="AI582" s="60">
        <v>1015.27016088711</v>
      </c>
      <c r="AJ582" s="60">
        <v>2041.8751189172999</v>
      </c>
      <c r="AK582" s="60">
        <v>179000.73509419899</v>
      </c>
      <c r="AL582" s="60">
        <v>349.06385818123999</v>
      </c>
      <c r="AM582" s="60">
        <v>69878.075100957401</v>
      </c>
      <c r="AN582" s="60">
        <v>68.704687884742</v>
      </c>
      <c r="AO582" s="60">
        <v>15.6001906398887</v>
      </c>
      <c r="AP582" s="60">
        <v>21.007886741219099</v>
      </c>
      <c r="AQ582" s="60">
        <v>32.096610503634302</v>
      </c>
      <c r="AR582" s="60">
        <v>5098.4271237118801</v>
      </c>
    </row>
    <row r="583" spans="1:44">
      <c r="A583">
        <v>0</v>
      </c>
      <c r="B583">
        <v>578</v>
      </c>
      <c r="C583" s="59" t="s">
        <v>1250</v>
      </c>
      <c r="D583" t="s">
        <v>1225</v>
      </c>
      <c r="E583" t="s">
        <v>399</v>
      </c>
      <c r="F583" s="60">
        <v>7.7625103687390897</v>
      </c>
      <c r="G583" s="60">
        <v>7.75893242455746</v>
      </c>
      <c r="H583" s="60">
        <v>3.5779441816305999E-3</v>
      </c>
      <c r="I583" s="60">
        <v>50486.498341034203</v>
      </c>
      <c r="J583" s="60">
        <v>113755.244384921</v>
      </c>
      <c r="K583" s="60">
        <v>4.5557634090220003E-3</v>
      </c>
      <c r="L583" s="60">
        <v>49853.244339983503</v>
      </c>
      <c r="M583" s="60">
        <v>1.0282497467369501E-2</v>
      </c>
      <c r="N583" s="60">
        <v>112520.29849725599</v>
      </c>
      <c r="O583" s="60">
        <v>1.35772762092573E-5</v>
      </c>
      <c r="P583" s="60">
        <v>165.603377926798</v>
      </c>
      <c r="Q583" s="60">
        <v>4.5053086141384302E-4</v>
      </c>
      <c r="R583" s="60">
        <v>72.566365962822502</v>
      </c>
      <c r="S583" s="60">
        <v>4.1863469191270198E-3</v>
      </c>
      <c r="T583" s="60">
        <v>674.25825257624399</v>
      </c>
      <c r="U583" s="60">
        <v>1.02431927365251E-3</v>
      </c>
      <c r="V583" s="60">
        <v>7.1771274347144805E-4</v>
      </c>
      <c r="W583" s="60">
        <v>7.7731811741585806E-5</v>
      </c>
      <c r="X583" s="60">
        <v>2.2887471843947399E-4</v>
      </c>
      <c r="Y583" s="60">
        <v>37.578476122363298</v>
      </c>
      <c r="Z583" s="60">
        <v>1.0489801922594199E-3</v>
      </c>
      <c r="AA583" s="60">
        <v>53.6456255095503</v>
      </c>
      <c r="AB583" s="60">
        <v>4.0914077015708301E-3</v>
      </c>
      <c r="AC583" s="60">
        <v>2.5247307622051598</v>
      </c>
      <c r="AD583" s="60">
        <v>7.4172730139885401E-2</v>
      </c>
      <c r="AE583" s="60">
        <v>3.1689815008486901</v>
      </c>
      <c r="AF583" s="60">
        <v>5.2065710367476203E-2</v>
      </c>
      <c r="AG583" s="60">
        <v>1.40605760376458</v>
      </c>
      <c r="AH583" s="60">
        <v>2.1125531926518399E-3</v>
      </c>
      <c r="AI583" s="60">
        <v>1.1902021040094799</v>
      </c>
      <c r="AJ583" s="60">
        <v>2.3920180125845798</v>
      </c>
      <c r="AK583" s="60">
        <v>209.69596947644999</v>
      </c>
      <c r="AL583" s="60">
        <v>0.401025569105669</v>
      </c>
      <c r="AM583" s="60">
        <v>80.280138371759307</v>
      </c>
      <c r="AN583" s="60">
        <v>7.5383881409759407E-2</v>
      </c>
      <c r="AO583" s="60">
        <v>1.7116789100754499E-2</v>
      </c>
      <c r="AP583" s="60">
        <v>2.3050248500826698E-2</v>
      </c>
      <c r="AQ583" s="60">
        <v>3.5216843808178203E-2</v>
      </c>
      <c r="AR583" s="60">
        <v>5.5940757101605501</v>
      </c>
    </row>
    <row r="584" spans="1:44">
      <c r="A584">
        <v>0</v>
      </c>
      <c r="B584">
        <v>579</v>
      </c>
      <c r="C584" s="59" t="s">
        <v>1251</v>
      </c>
      <c r="D584" t="s">
        <v>1225</v>
      </c>
      <c r="E584" t="s">
        <v>1252</v>
      </c>
      <c r="F584" s="60">
        <v>7.6696870810704096</v>
      </c>
      <c r="G584" s="60">
        <v>7.6660153777928297</v>
      </c>
      <c r="H584" s="60">
        <v>3.6717032775746001E-3</v>
      </c>
      <c r="I584" s="60">
        <v>28061.291816791399</v>
      </c>
      <c r="J584" s="60">
        <v>63258.231620646598</v>
      </c>
      <c r="K584" s="60">
        <v>2.52969024353898E-3</v>
      </c>
      <c r="L584" s="60">
        <v>27682.136777751199</v>
      </c>
      <c r="M584" s="60">
        <v>5.7137454401872401E-3</v>
      </c>
      <c r="N584" s="60">
        <v>62524.921061972003</v>
      </c>
      <c r="O584" s="60">
        <v>9.3853230723813499E-6</v>
      </c>
      <c r="P584" s="60">
        <v>114.473711793603</v>
      </c>
      <c r="Q584" s="60">
        <v>2.71393218192241E-4</v>
      </c>
      <c r="R584" s="60">
        <v>42.712593975520697</v>
      </c>
      <c r="S584" s="60">
        <v>2.5217906729981302E-3</v>
      </c>
      <c r="T584" s="60">
        <v>396.86811360990498</v>
      </c>
      <c r="U584" s="60">
        <v>6.3314077111868998E-4</v>
      </c>
      <c r="V584" s="60">
        <v>4.6155455593748299E-4</v>
      </c>
      <c r="W584" s="60">
        <v>4.95831990833178E-5</v>
      </c>
      <c r="X584" s="60">
        <v>1.2200301609789001E-4</v>
      </c>
      <c r="Y584" s="60">
        <v>23.502147130777399</v>
      </c>
      <c r="Z584" s="60">
        <v>6.3420005705007595E-4</v>
      </c>
      <c r="AA584" s="60">
        <v>32.345511959372502</v>
      </c>
      <c r="AB584" s="60">
        <v>2.5381156459355599E-3</v>
      </c>
      <c r="AC584" s="60">
        <v>1.5662234411074301</v>
      </c>
      <c r="AD584" s="60">
        <v>4.6115696621511403E-2</v>
      </c>
      <c r="AE584" s="60">
        <v>1.9702630497314699</v>
      </c>
      <c r="AF584" s="60">
        <v>3.2326030861934398E-2</v>
      </c>
      <c r="AG584" s="60">
        <v>0.87297880259680105</v>
      </c>
      <c r="AH584" s="60">
        <v>1.2356451916370999E-3</v>
      </c>
      <c r="AI584" s="60">
        <v>0.69615643857503295</v>
      </c>
      <c r="AJ584" s="60">
        <v>1.3004525041867101</v>
      </c>
      <c r="AK584" s="60">
        <v>114.004011336377</v>
      </c>
      <c r="AL584" s="60">
        <v>0.21700562426884101</v>
      </c>
      <c r="AM584" s="60">
        <v>43.4417226377956</v>
      </c>
      <c r="AN584" s="60">
        <v>4.8104324665728199E-2</v>
      </c>
      <c r="AO584" s="60">
        <v>1.0922647628524001E-2</v>
      </c>
      <c r="AP584" s="60">
        <v>1.47089348497684E-2</v>
      </c>
      <c r="AQ584" s="60">
        <v>2.2472742187435901E-2</v>
      </c>
      <c r="AR584" s="60">
        <v>3.56971847474265</v>
      </c>
    </row>
    <row r="585" spans="1:44">
      <c r="A585">
        <v>0</v>
      </c>
      <c r="B585">
        <v>580</v>
      </c>
      <c r="C585" s="59" t="s">
        <v>1253</v>
      </c>
      <c r="D585" t="s">
        <v>1225</v>
      </c>
      <c r="E585" t="s">
        <v>253</v>
      </c>
      <c r="F585" s="60">
        <v>7.4927657813260398</v>
      </c>
      <c r="G585" s="60">
        <v>7.4873570232956403</v>
      </c>
      <c r="H585" s="60">
        <v>5.4087580303914303E-3</v>
      </c>
      <c r="I585" s="60">
        <v>253118.49196699099</v>
      </c>
      <c r="J585" s="60">
        <v>569397.93426973803</v>
      </c>
      <c r="K585" s="60">
        <v>2.2581862193630599E-2</v>
      </c>
      <c r="L585" s="60">
        <v>247110.96528003801</v>
      </c>
      <c r="M585" s="60">
        <v>5.1166610147929503E-2</v>
      </c>
      <c r="N585" s="60">
        <v>559910.88402481296</v>
      </c>
      <c r="O585" s="60">
        <v>1.7922499291555299E-4</v>
      </c>
      <c r="P585" s="60">
        <v>2186.0249271120601</v>
      </c>
      <c r="Q585" s="60">
        <v>2.59315122281624E-3</v>
      </c>
      <c r="R585" s="60">
        <v>419.65286776890702</v>
      </c>
      <c r="S585" s="60">
        <v>2.4095189298095301E-2</v>
      </c>
      <c r="T585" s="60">
        <v>3899.1764257395198</v>
      </c>
      <c r="U585" s="60">
        <v>6.2202782710835099E-3</v>
      </c>
      <c r="V585" s="60">
        <v>3.90359494709512E-3</v>
      </c>
      <c r="W585" s="60">
        <v>7.5642474614541304E-4</v>
      </c>
      <c r="X585" s="60">
        <v>1.56025857784298E-3</v>
      </c>
      <c r="Y585" s="60">
        <v>219.19450765365201</v>
      </c>
      <c r="Z585" s="60">
        <v>6.1454847915787796E-3</v>
      </c>
      <c r="AA585" s="60">
        <v>315.25343721887702</v>
      </c>
      <c r="AB585" s="60">
        <v>3.4766199046121903E-2</v>
      </c>
      <c r="AC585" s="60">
        <v>21.453567725111199</v>
      </c>
      <c r="AD585" s="60">
        <v>0.62707348173462496</v>
      </c>
      <c r="AE585" s="60">
        <v>26.791305369804899</v>
      </c>
      <c r="AF585" s="60">
        <v>0.44157920812004298</v>
      </c>
      <c r="AG585" s="60">
        <v>11.9250423908434</v>
      </c>
      <c r="AH585" s="60">
        <v>1.94584879949125E-2</v>
      </c>
      <c r="AI585" s="60">
        <v>10.9628166681919</v>
      </c>
      <c r="AJ585" s="60">
        <v>22.518555555671401</v>
      </c>
      <c r="AK585" s="60">
        <v>1974.0864465120201</v>
      </c>
      <c r="AL585" s="60">
        <v>3.8298614553360899</v>
      </c>
      <c r="AM585" s="60">
        <v>766.68878811075001</v>
      </c>
      <c r="AN585" s="60">
        <v>0.74780472629646499</v>
      </c>
      <c r="AO585" s="60">
        <v>0.169797754286478</v>
      </c>
      <c r="AP585" s="60">
        <v>0.22865728307400901</v>
      </c>
      <c r="AQ585" s="60">
        <v>0.34934968893597801</v>
      </c>
      <c r="AR585" s="60">
        <v>55.4929804234879</v>
      </c>
    </row>
    <row r="586" spans="1:44">
      <c r="A586">
        <v>0</v>
      </c>
      <c r="B586">
        <v>581</v>
      </c>
      <c r="C586" s="59" t="s">
        <v>1254</v>
      </c>
      <c r="D586" t="s">
        <v>1225</v>
      </c>
      <c r="E586" t="s">
        <v>1255</v>
      </c>
      <c r="F586" s="60">
        <v>7.3582110980718101</v>
      </c>
      <c r="G586" s="60">
        <v>7.3545053210776299</v>
      </c>
      <c r="H586" s="60">
        <v>3.7057769941783998E-3</v>
      </c>
      <c r="I586" s="60">
        <v>43936.143326964797</v>
      </c>
      <c r="J586" s="60">
        <v>99017.196898245005</v>
      </c>
      <c r="K586" s="60">
        <v>3.96412033404271E-3</v>
      </c>
      <c r="L586" s="60">
        <v>43378.955811173902</v>
      </c>
      <c r="M586" s="60">
        <v>8.9495949008710895E-3</v>
      </c>
      <c r="N586" s="60">
        <v>97934.484581317796</v>
      </c>
      <c r="O586" s="60">
        <v>1.3163874031369499E-5</v>
      </c>
      <c r="P586" s="60">
        <v>160.56107076257999</v>
      </c>
      <c r="Q586" s="60">
        <v>3.9663905090447297E-4</v>
      </c>
      <c r="R586" s="60">
        <v>63.3804258405724</v>
      </c>
      <c r="S586" s="60">
        <v>3.6855771596692099E-3</v>
      </c>
      <c r="T586" s="60">
        <v>588.90522697685799</v>
      </c>
      <c r="U586" s="60">
        <v>9.09384869879038E-4</v>
      </c>
      <c r="V586" s="60">
        <v>6.4959070621629597E-4</v>
      </c>
      <c r="W586" s="60">
        <v>6.8430862697897E-5</v>
      </c>
      <c r="X586" s="60">
        <v>1.9136330096484501E-4</v>
      </c>
      <c r="Y586" s="60">
        <v>33.5623457709587</v>
      </c>
      <c r="Z586" s="60">
        <v>9.2382671869539604E-4</v>
      </c>
      <c r="AA586" s="60">
        <v>47.188217507162399</v>
      </c>
      <c r="AB586" s="60">
        <v>3.5078479968073599E-3</v>
      </c>
      <c r="AC586" s="60">
        <v>2.1646270410252701</v>
      </c>
      <c r="AD586" s="60">
        <v>6.3205251385605399E-2</v>
      </c>
      <c r="AE586" s="60">
        <v>2.7004031268598001</v>
      </c>
      <c r="AF586" s="60">
        <v>4.4537487658750603E-2</v>
      </c>
      <c r="AG586" s="60">
        <v>1.20275461014886</v>
      </c>
      <c r="AH586" s="60">
        <v>1.8092814927016801E-3</v>
      </c>
      <c r="AI586" s="60">
        <v>1.01934031618812</v>
      </c>
      <c r="AJ586" s="60">
        <v>1.9891541863319799</v>
      </c>
      <c r="AK586" s="60">
        <v>174.378960921924</v>
      </c>
      <c r="AL586" s="60">
        <v>0.33065969593171801</v>
      </c>
      <c r="AM586" s="60">
        <v>66.193799568843801</v>
      </c>
      <c r="AN586" s="60">
        <v>6.5162518133806302E-2</v>
      </c>
      <c r="AO586" s="60">
        <v>1.47959092460391E-2</v>
      </c>
      <c r="AP586" s="60">
        <v>1.9924845196136302E-2</v>
      </c>
      <c r="AQ586" s="60">
        <v>3.0441763691630801E-2</v>
      </c>
      <c r="AR586" s="60">
        <v>4.8355703246931698</v>
      </c>
    </row>
    <row r="587" spans="1:44">
      <c r="A587">
        <v>0</v>
      </c>
      <c r="B587">
        <v>582</v>
      </c>
      <c r="C587" s="59" t="s">
        <v>1256</v>
      </c>
      <c r="D587" t="s">
        <v>1225</v>
      </c>
      <c r="E587" t="s">
        <v>654</v>
      </c>
      <c r="F587" s="60">
        <v>7.4333144109099196</v>
      </c>
      <c r="G587" s="60">
        <v>7.42960956010372</v>
      </c>
      <c r="H587" s="60">
        <v>3.7048508061978702E-3</v>
      </c>
      <c r="I587" s="60">
        <v>46226.397682647003</v>
      </c>
      <c r="J587" s="60">
        <v>104131.964189525</v>
      </c>
      <c r="K587" s="60">
        <v>4.1591401029908402E-3</v>
      </c>
      <c r="L587" s="60">
        <v>45513.036824521703</v>
      </c>
      <c r="M587" s="60">
        <v>9.3990621873684208E-3</v>
      </c>
      <c r="N587" s="60">
        <v>102852.958269439</v>
      </c>
      <c r="O587" s="60">
        <v>2.0161637301111198E-5</v>
      </c>
      <c r="P587" s="60">
        <v>245.91348000436599</v>
      </c>
      <c r="Q587" s="60">
        <v>4.2577969923945002E-4</v>
      </c>
      <c r="R587" s="60">
        <v>68.219083415427605</v>
      </c>
      <c r="S587" s="60">
        <v>3.9563530540069197E-3</v>
      </c>
      <c r="T587" s="60">
        <v>633.86414537564997</v>
      </c>
      <c r="U587" s="60">
        <v>1.00345635046541E-3</v>
      </c>
      <c r="V587" s="60">
        <v>6.81281890445905E-4</v>
      </c>
      <c r="W587" s="60">
        <v>1.04660538186353E-4</v>
      </c>
      <c r="X587" s="60">
        <v>2.1751392183315101E-4</v>
      </c>
      <c r="Y587" s="60">
        <v>36.287376886080203</v>
      </c>
      <c r="Z587" s="60">
        <v>9.9429268484521605E-4</v>
      </c>
      <c r="AA587" s="60">
        <v>50.846071295692603</v>
      </c>
      <c r="AB587" s="60">
        <v>5.3003026225541001E-3</v>
      </c>
      <c r="AC587" s="60">
        <v>3.2707170871828</v>
      </c>
      <c r="AD587" s="60">
        <v>9.5800061483057697E-2</v>
      </c>
      <c r="AE587" s="60">
        <v>4.0929951216225504</v>
      </c>
      <c r="AF587" s="60">
        <v>6.7373763282663396E-2</v>
      </c>
      <c r="AG587" s="60">
        <v>1.81945836308035</v>
      </c>
      <c r="AH587" s="60">
        <v>2.34645771238041E-3</v>
      </c>
      <c r="AI587" s="60">
        <v>1.3219827628291201</v>
      </c>
      <c r="AJ587" s="60">
        <v>2.4270428789332898</v>
      </c>
      <c r="AK587" s="60">
        <v>212.76642014452</v>
      </c>
      <c r="AL587" s="60">
        <v>0.40740453562433998</v>
      </c>
      <c r="AM587" s="60">
        <v>81.5571250634802</v>
      </c>
      <c r="AN587" s="60">
        <v>9.7916164543384504E-2</v>
      </c>
      <c r="AO587" s="60">
        <v>2.2233006425291E-2</v>
      </c>
      <c r="AP587" s="60">
        <v>2.99399789522014E-2</v>
      </c>
      <c r="AQ587" s="60">
        <v>4.5743179165892003E-2</v>
      </c>
      <c r="AR587" s="60">
        <v>7.2661479809836003</v>
      </c>
    </row>
    <row r="588" spans="1:44">
      <c r="A588">
        <v>0</v>
      </c>
      <c r="B588">
        <v>583</v>
      </c>
      <c r="C588" s="59" t="s">
        <v>1257</v>
      </c>
      <c r="D588" t="s">
        <v>1225</v>
      </c>
      <c r="E588" t="s">
        <v>1258</v>
      </c>
      <c r="F588" s="60">
        <v>7.8233166532628404</v>
      </c>
      <c r="G588" s="60">
        <v>7.8131344789873101</v>
      </c>
      <c r="H588" s="60">
        <v>1.01821742755206E-2</v>
      </c>
      <c r="I588" s="60">
        <v>4664803.80338783</v>
      </c>
      <c r="J588" s="60">
        <v>10505959.066872301</v>
      </c>
      <c r="K588" s="60">
        <v>0.41813532817961202</v>
      </c>
      <c r="L588" s="60">
        <v>4575611.3325894503</v>
      </c>
      <c r="M588" s="60">
        <v>0.94502113467139703</v>
      </c>
      <c r="N588" s="60">
        <v>10341267.819115199</v>
      </c>
      <c r="O588" s="60">
        <v>1.9138434634817401E-3</v>
      </c>
      <c r="P588" s="60">
        <v>23343.337609910501</v>
      </c>
      <c r="Q588" s="60">
        <v>5.6229673502853801E-2</v>
      </c>
      <c r="R588" s="60">
        <v>9106.1559901404707</v>
      </c>
      <c r="S588" s="60">
        <v>0.52245144942560595</v>
      </c>
      <c r="T588" s="60">
        <v>84604.932948881702</v>
      </c>
      <c r="U588" s="60">
        <v>0.13007817188993301</v>
      </c>
      <c r="V588" s="60">
        <v>8.6844531691472396E-2</v>
      </c>
      <c r="W588" s="60">
        <v>1.23983235306121E-2</v>
      </c>
      <c r="X588" s="60">
        <v>3.0835316667848601E-2</v>
      </c>
      <c r="Y588" s="60">
        <v>4688.0055606487404</v>
      </c>
      <c r="Z588" s="60">
        <v>0.13169056784378499</v>
      </c>
      <c r="AA588" s="60">
        <v>6744.9360229261401</v>
      </c>
      <c r="AB588" s="60">
        <v>0.62816706561216196</v>
      </c>
      <c r="AC588" s="60">
        <v>387.63008481072899</v>
      </c>
      <c r="AD588" s="60">
        <v>11.3890279704944</v>
      </c>
      <c r="AE588" s="60">
        <v>486.58878920970398</v>
      </c>
      <c r="AF588" s="60">
        <v>7.9940166547716602</v>
      </c>
      <c r="AG588" s="60">
        <v>215.881965745418</v>
      </c>
      <c r="AH588" s="60">
        <v>0.314933795179415</v>
      </c>
      <c r="AI588" s="60">
        <v>177.43215507097199</v>
      </c>
      <c r="AJ588" s="60">
        <v>355.12361267321899</v>
      </c>
      <c r="AK588" s="60">
        <v>31131.868510901098</v>
      </c>
      <c r="AL588" s="60">
        <v>60.100661440536399</v>
      </c>
      <c r="AM588" s="60">
        <v>12031.376022832101</v>
      </c>
      <c r="AN588" s="60">
        <v>11.848586027739</v>
      </c>
      <c r="AO588" s="60">
        <v>2.6903580600799901</v>
      </c>
      <c r="AP588" s="60">
        <v>3.62295232933712</v>
      </c>
      <c r="AQ588" s="60">
        <v>5.5352756383218598</v>
      </c>
      <c r="AR588" s="60">
        <v>879.25808618473604</v>
      </c>
    </row>
    <row r="589" spans="1:44">
      <c r="A589">
        <v>0</v>
      </c>
      <c r="B589">
        <v>584</v>
      </c>
      <c r="C589" s="59" t="s">
        <v>1259</v>
      </c>
      <c r="D589" t="s">
        <v>1225</v>
      </c>
      <c r="E589" t="s">
        <v>1260</v>
      </c>
      <c r="F589" s="60">
        <v>7.6314957553083103</v>
      </c>
      <c r="G589" s="60">
        <v>7.6274834602977997</v>
      </c>
      <c r="H589" s="60">
        <v>4.0122950105079304E-3</v>
      </c>
      <c r="I589" s="60">
        <v>60598.973535408899</v>
      </c>
      <c r="J589" s="60">
        <v>136518.663704576</v>
      </c>
      <c r="K589" s="60">
        <v>5.4771494154853802E-3</v>
      </c>
      <c r="L589" s="60">
        <v>59935.875413558402</v>
      </c>
      <c r="M589" s="60">
        <v>1.23565434740989E-2</v>
      </c>
      <c r="N589" s="60">
        <v>135216.36786316801</v>
      </c>
      <c r="O589" s="60">
        <v>1.6168271441983401E-5</v>
      </c>
      <c r="P589" s="60">
        <v>197.20600249733801</v>
      </c>
      <c r="Q589" s="60">
        <v>4.8768384408758101E-4</v>
      </c>
      <c r="R589" s="60">
        <v>77.090150516395994</v>
      </c>
      <c r="S589" s="60">
        <v>4.53155074629338E-3</v>
      </c>
      <c r="T589" s="60">
        <v>716.287870073401</v>
      </c>
      <c r="U589" s="60">
        <v>1.1253400743083399E-3</v>
      </c>
      <c r="V589" s="60">
        <v>8.2619163994956805E-4</v>
      </c>
      <c r="W589" s="60">
        <v>7.9047032296355806E-5</v>
      </c>
      <c r="X589" s="60">
        <v>2.2010140206242E-4</v>
      </c>
      <c r="Y589" s="60">
        <v>41.922250521459297</v>
      </c>
      <c r="Z589" s="60">
        <v>1.1391991934338499E-3</v>
      </c>
      <c r="AA589" s="60">
        <v>58.109066361762501</v>
      </c>
      <c r="AB589" s="60">
        <v>3.9396254891009902E-3</v>
      </c>
      <c r="AC589" s="60">
        <v>2.43106881283965</v>
      </c>
      <c r="AD589" s="60">
        <v>7.0919749596350098E-2</v>
      </c>
      <c r="AE589" s="60">
        <v>3.0300000295499698</v>
      </c>
      <c r="AF589" s="60">
        <v>5.00023539187519E-2</v>
      </c>
      <c r="AG589" s="60">
        <v>1.3503357476038</v>
      </c>
      <c r="AH589" s="60">
        <v>2.0956827167787299E-3</v>
      </c>
      <c r="AI589" s="60">
        <v>1.1806973606794799</v>
      </c>
      <c r="AJ589" s="60">
        <v>2.27319518652854</v>
      </c>
      <c r="AK589" s="60">
        <v>199.27938081588701</v>
      </c>
      <c r="AL589" s="60">
        <v>0.37939037022786798</v>
      </c>
      <c r="AM589" s="60">
        <v>75.949051046121099</v>
      </c>
      <c r="AN589" s="60">
        <v>7.4791524001069601E-2</v>
      </c>
      <c r="AO589" s="60">
        <v>1.6982286810799101E-2</v>
      </c>
      <c r="AP589" s="60">
        <v>2.2869118895795001E-2</v>
      </c>
      <c r="AQ589" s="60">
        <v>3.4940118294475499E-2</v>
      </c>
      <c r="AR589" s="60">
        <v>5.5501181408537397</v>
      </c>
    </row>
    <row r="590" spans="1:44">
      <c r="A590">
        <v>0</v>
      </c>
      <c r="B590">
        <v>585</v>
      </c>
      <c r="C590" s="59" t="s">
        <v>1261</v>
      </c>
      <c r="D590" t="s">
        <v>1225</v>
      </c>
      <c r="E590" t="s">
        <v>1262</v>
      </c>
      <c r="F590" s="60">
        <v>7.8979902096592598</v>
      </c>
      <c r="G590" s="60">
        <v>7.8944170869044301</v>
      </c>
      <c r="H590" s="60">
        <v>3.5731227548359001E-3</v>
      </c>
      <c r="I590" s="60">
        <v>16561.778470656998</v>
      </c>
      <c r="J590" s="60">
        <v>37340.797098272902</v>
      </c>
      <c r="K590" s="60">
        <v>1.4940150167740199E-3</v>
      </c>
      <c r="L590" s="60">
        <v>16348.8506737071</v>
      </c>
      <c r="M590" s="60">
        <v>3.3749457278723699E-3</v>
      </c>
      <c r="N590" s="60">
        <v>36931.679479361803</v>
      </c>
      <c r="O590" s="60">
        <v>5.02810752722897E-6</v>
      </c>
      <c r="P590" s="60">
        <v>61.3283237561701</v>
      </c>
      <c r="Q590" s="60">
        <v>1.51243033454778E-4</v>
      </c>
      <c r="R590" s="60">
        <v>23.661265070825198</v>
      </c>
      <c r="S590" s="60">
        <v>1.4053542853513499E-3</v>
      </c>
      <c r="T590" s="60">
        <v>219.851087032122</v>
      </c>
      <c r="U590" s="60">
        <v>3.5553624196626098E-4</v>
      </c>
      <c r="V590" s="60">
        <v>2.6089575279158902E-4</v>
      </c>
      <c r="W590" s="60">
        <v>2.7533517217778401E-5</v>
      </c>
      <c r="X590" s="60">
        <v>6.7106971956893704E-5</v>
      </c>
      <c r="Y590" s="60">
        <v>13.2265895298923</v>
      </c>
      <c r="Z590" s="60">
        <v>3.5521954789786498E-4</v>
      </c>
      <c r="AA590" s="60">
        <v>18.108310133172299</v>
      </c>
      <c r="AB590" s="60">
        <v>1.40334843504289E-3</v>
      </c>
      <c r="AC590" s="60">
        <v>0.86597993220889302</v>
      </c>
      <c r="AD590" s="60">
        <v>2.55257840640131E-2</v>
      </c>
      <c r="AE590" s="60">
        <v>1.0905724697063299</v>
      </c>
      <c r="AF590" s="60">
        <v>1.7880728866426301E-2</v>
      </c>
      <c r="AG590" s="60">
        <v>0.482877014565741</v>
      </c>
      <c r="AH590" s="60">
        <v>7.0940962247448302E-4</v>
      </c>
      <c r="AI590" s="60">
        <v>0.39967790075548898</v>
      </c>
      <c r="AJ590" s="60">
        <v>0.757806519613344</v>
      </c>
      <c r="AK590" s="60">
        <v>66.433016795803098</v>
      </c>
      <c r="AL590" s="60">
        <v>0.12630834361238999</v>
      </c>
      <c r="AM590" s="60">
        <v>25.285298703830399</v>
      </c>
      <c r="AN590" s="60">
        <v>2.7569666318173001E-2</v>
      </c>
      <c r="AO590" s="60">
        <v>6.2600141478061002E-3</v>
      </c>
      <c r="AP590" s="60">
        <v>8.4300204357374703E-3</v>
      </c>
      <c r="AQ590" s="60">
        <v>1.28796317346294E-2</v>
      </c>
      <c r="AR590" s="60">
        <v>2.0458856429718999</v>
      </c>
    </row>
    <row r="591" spans="1:44">
      <c r="A591">
        <v>0</v>
      </c>
      <c r="B591">
        <v>586</v>
      </c>
      <c r="C591" s="59" t="s">
        <v>1263</v>
      </c>
      <c r="D591" t="s">
        <v>1225</v>
      </c>
      <c r="E591" t="s">
        <v>968</v>
      </c>
      <c r="F591" s="60">
        <v>7.7227576305114898</v>
      </c>
      <c r="G591" s="60">
        <v>7.7190071678996999</v>
      </c>
      <c r="H591" s="60">
        <v>3.7504626117872402E-3</v>
      </c>
      <c r="I591" s="60">
        <v>87772.293392081207</v>
      </c>
      <c r="J591" s="60">
        <v>197634.44377598501</v>
      </c>
      <c r="K591" s="60">
        <v>7.8887917950270295E-3</v>
      </c>
      <c r="L591" s="60">
        <v>86326.226714474295</v>
      </c>
      <c r="M591" s="60">
        <v>1.7831889778577598E-2</v>
      </c>
      <c r="N591" s="60">
        <v>195132.512020839</v>
      </c>
      <c r="O591" s="60">
        <v>4.9787018562174099E-5</v>
      </c>
      <c r="P591" s="60">
        <v>607.25717910774097</v>
      </c>
      <c r="Q591" s="60">
        <v>7.9357768633170702E-4</v>
      </c>
      <c r="R591" s="60">
        <v>127.341696031048</v>
      </c>
      <c r="S591" s="60">
        <v>7.3739337259855504E-3</v>
      </c>
      <c r="T591" s="60">
        <v>1183.2067735706901</v>
      </c>
      <c r="U591" s="60">
        <v>1.85776789186382E-3</v>
      </c>
      <c r="V591" s="60">
        <v>1.2970201674685599E-3</v>
      </c>
      <c r="W591" s="60">
        <v>1.70999096725987E-4</v>
      </c>
      <c r="X591" s="60">
        <v>3.8974862766927201E-4</v>
      </c>
      <c r="Y591" s="60">
        <v>67.891199792152094</v>
      </c>
      <c r="Z591" s="60">
        <v>1.8577327327376099E-3</v>
      </c>
      <c r="AA591" s="60">
        <v>94.920654038415506</v>
      </c>
      <c r="AB591" s="60">
        <v>8.7292394364576805E-3</v>
      </c>
      <c r="AC591" s="60">
        <v>5.3866495209992404</v>
      </c>
      <c r="AD591" s="60">
        <v>0.15780796921679</v>
      </c>
      <c r="AE591" s="60">
        <v>6.7422425221690601</v>
      </c>
      <c r="AF591" s="60">
        <v>0.11096836655785999</v>
      </c>
      <c r="AG591" s="60">
        <v>2.99674996220697</v>
      </c>
      <c r="AH591" s="60">
        <v>4.0390491496655797E-3</v>
      </c>
      <c r="AI591" s="60">
        <v>2.27558047430818</v>
      </c>
      <c r="AJ591" s="60">
        <v>4.2776675294587401</v>
      </c>
      <c r="AK591" s="60">
        <v>375.001206081455</v>
      </c>
      <c r="AL591" s="60">
        <v>0.72106669048467198</v>
      </c>
      <c r="AM591" s="60">
        <v>144.348236488938</v>
      </c>
      <c r="AN591" s="60">
        <v>0.16043159453042799</v>
      </c>
      <c r="AO591" s="60">
        <v>3.6427863312493598E-2</v>
      </c>
      <c r="AP591" s="60">
        <v>4.9055419067809199E-2</v>
      </c>
      <c r="AQ591" s="60">
        <v>7.4948312150124805E-2</v>
      </c>
      <c r="AR591" s="60">
        <v>11.905283587438101</v>
      </c>
    </row>
    <row r="592" spans="1:44">
      <c r="A592">
        <v>0</v>
      </c>
      <c r="B592">
        <v>587</v>
      </c>
      <c r="C592" s="59" t="s">
        <v>1264</v>
      </c>
      <c r="D592" t="s">
        <v>1225</v>
      </c>
      <c r="E592" t="s">
        <v>261</v>
      </c>
      <c r="F592" s="60">
        <v>7.7831094861241796</v>
      </c>
      <c r="G592" s="60">
        <v>7.7793794655610196</v>
      </c>
      <c r="H592" s="60">
        <v>3.7300205631583001E-3</v>
      </c>
      <c r="I592" s="60">
        <v>48313.317776914897</v>
      </c>
      <c r="J592" s="60">
        <v>109053.769557871</v>
      </c>
      <c r="K592" s="60">
        <v>4.3465147475656198E-3</v>
      </c>
      <c r="L592" s="60">
        <v>47563.458038363802</v>
      </c>
      <c r="M592" s="60">
        <v>9.8364424327431407E-3</v>
      </c>
      <c r="N592" s="60">
        <v>107639.164725852</v>
      </c>
      <c r="O592" s="60">
        <v>1.6766072996793999E-5</v>
      </c>
      <c r="P592" s="60">
        <v>204.497447061087</v>
      </c>
      <c r="Q592" s="60">
        <v>5.0010535585603803E-4</v>
      </c>
      <c r="R592" s="60">
        <v>80.170959919986998</v>
      </c>
      <c r="S592" s="60">
        <v>4.6469879880375996E-3</v>
      </c>
      <c r="T592" s="60">
        <v>744.91605338797501</v>
      </c>
      <c r="U592" s="60">
        <v>1.1445450756344001E-3</v>
      </c>
      <c r="V592" s="60">
        <v>7.93534450007784E-4</v>
      </c>
      <c r="W592" s="60">
        <v>9.2965404616543099E-5</v>
      </c>
      <c r="X592" s="60">
        <v>2.5804522101007497E-4</v>
      </c>
      <c r="Y592" s="60">
        <v>41.817117658367302</v>
      </c>
      <c r="Z592" s="60">
        <v>1.16574152804534E-3</v>
      </c>
      <c r="AA592" s="60">
        <v>59.631457948518197</v>
      </c>
      <c r="AB592" s="60">
        <v>4.6995772695442297E-3</v>
      </c>
      <c r="AC592" s="60">
        <v>2.90002076723446</v>
      </c>
      <c r="AD592" s="60">
        <v>8.4907162054015106E-2</v>
      </c>
      <c r="AE592" s="60">
        <v>3.62760310064477</v>
      </c>
      <c r="AF592" s="60">
        <v>5.9728525258887499E-2</v>
      </c>
      <c r="AG592" s="60">
        <v>1.61299531897608</v>
      </c>
      <c r="AH592" s="60">
        <v>2.5168045111587699E-3</v>
      </c>
      <c r="AI592" s="60">
        <v>1.41795531349731</v>
      </c>
      <c r="AJ592" s="60">
        <v>2.8622139589763198</v>
      </c>
      <c r="AK592" s="60">
        <v>250.915640191211</v>
      </c>
      <c r="AL592" s="60">
        <v>0.48266104189649101</v>
      </c>
      <c r="AM592" s="60">
        <v>96.622505434055796</v>
      </c>
      <c r="AN592" s="60">
        <v>8.9559742016396396E-2</v>
      </c>
      <c r="AO592" s="60">
        <v>2.0335583248102401E-2</v>
      </c>
      <c r="AP592" s="60">
        <v>2.7384822305966901E-2</v>
      </c>
      <c r="AQ592" s="60">
        <v>4.1839336462327098E-2</v>
      </c>
      <c r="AR592" s="60">
        <v>6.6460358375405599</v>
      </c>
    </row>
    <row r="593" spans="1:44">
      <c r="A593">
        <v>0</v>
      </c>
      <c r="B593">
        <v>588</v>
      </c>
      <c r="C593" s="59" t="s">
        <v>1265</v>
      </c>
      <c r="D593" t="s">
        <v>1225</v>
      </c>
      <c r="E593" t="s">
        <v>1266</v>
      </c>
      <c r="F593" s="60">
        <v>7.4048269457536797</v>
      </c>
      <c r="G593" s="60">
        <v>7.4006167644477996</v>
      </c>
      <c r="H593" s="60">
        <v>4.2101813058756897E-3</v>
      </c>
      <c r="I593" s="60">
        <v>51256.846978342801</v>
      </c>
      <c r="J593" s="60">
        <v>115474.425956607</v>
      </c>
      <c r="K593" s="60">
        <v>4.6366665795728101E-3</v>
      </c>
      <c r="L593" s="60">
        <v>50738.559306375602</v>
      </c>
      <c r="M593" s="60">
        <v>1.04582860114165E-2</v>
      </c>
      <c r="N593" s="60">
        <v>114443.93422012799</v>
      </c>
      <c r="O593" s="60">
        <v>1.19566897659902E-5</v>
      </c>
      <c r="P593" s="60">
        <v>145.83692513530099</v>
      </c>
      <c r="Q593" s="60">
        <v>3.93319033138801E-4</v>
      </c>
      <c r="R593" s="60">
        <v>61.774305786455798</v>
      </c>
      <c r="S593" s="60">
        <v>3.6547054330818298E-3</v>
      </c>
      <c r="T593" s="60">
        <v>573.978370298502</v>
      </c>
      <c r="U593" s="60">
        <v>9.1981845651988698E-4</v>
      </c>
      <c r="V593" s="60">
        <v>6.7945843607960697E-4</v>
      </c>
      <c r="W593" s="60">
        <v>6.80875682688801E-5</v>
      </c>
      <c r="X593" s="60">
        <v>1.7227245217139999E-4</v>
      </c>
      <c r="Y593" s="60">
        <v>34.3098901581116</v>
      </c>
      <c r="Z593" s="60">
        <v>9.2320050475421498E-4</v>
      </c>
      <c r="AA593" s="60">
        <v>47.057002233160603</v>
      </c>
      <c r="AB593" s="60">
        <v>3.58044038500188E-3</v>
      </c>
      <c r="AC593" s="60">
        <v>2.2094224388308401</v>
      </c>
      <c r="AD593" s="60">
        <v>6.5083471621002295E-2</v>
      </c>
      <c r="AE593" s="60">
        <v>2.7806488609627098</v>
      </c>
      <c r="AF593" s="60">
        <v>4.5609041155293198E-2</v>
      </c>
      <c r="AG593" s="60">
        <v>1.23169238764234</v>
      </c>
      <c r="AH593" s="60">
        <v>1.7121345350142E-3</v>
      </c>
      <c r="AI593" s="60">
        <v>0.96460819686037302</v>
      </c>
      <c r="AJ593" s="60">
        <v>1.7956494103654701</v>
      </c>
      <c r="AK593" s="60">
        <v>157.415388164051</v>
      </c>
      <c r="AL593" s="60">
        <v>0.29844674362400803</v>
      </c>
      <c r="AM593" s="60">
        <v>59.745182652987197</v>
      </c>
      <c r="AN593" s="60">
        <v>6.6874407500319394E-2</v>
      </c>
      <c r="AO593" s="60">
        <v>1.51846130208276E-2</v>
      </c>
      <c r="AP593" s="60">
        <v>2.0448288608123599E-2</v>
      </c>
      <c r="AQ593" s="60">
        <v>3.1241505871368199E-2</v>
      </c>
      <c r="AR593" s="60">
        <v>4.9626059527956796</v>
      </c>
    </row>
    <row r="594" spans="1:44">
      <c r="A594">
        <v>0</v>
      </c>
      <c r="B594">
        <v>589</v>
      </c>
      <c r="C594" s="59" t="s">
        <v>1267</v>
      </c>
      <c r="D594" t="s">
        <v>1225</v>
      </c>
      <c r="E594" t="s">
        <v>263</v>
      </c>
      <c r="F594" s="60">
        <v>7.6531728786413202</v>
      </c>
      <c r="G594" s="60">
        <v>7.6495494448188399</v>
      </c>
      <c r="H594" s="60">
        <v>3.6234338224812E-3</v>
      </c>
      <c r="I594" s="60">
        <v>120319.102891181</v>
      </c>
      <c r="J594" s="60">
        <v>270881.74397480901</v>
      </c>
      <c r="K594" s="60">
        <v>1.0858465330962E-2</v>
      </c>
      <c r="L594" s="60">
        <v>118823.05482099199</v>
      </c>
      <c r="M594" s="60">
        <v>2.4505923688823799E-2</v>
      </c>
      <c r="N594" s="60">
        <v>268165.76976243599</v>
      </c>
      <c r="O594" s="60">
        <v>4.6554467574674801E-5</v>
      </c>
      <c r="P594" s="60">
        <v>567.82943567820905</v>
      </c>
      <c r="Q594" s="60">
        <v>9.2577855804220797E-4</v>
      </c>
      <c r="R594" s="60">
        <v>147.12790986422701</v>
      </c>
      <c r="S594" s="60">
        <v>8.6023583303850397E-3</v>
      </c>
      <c r="T594" s="60">
        <v>1367.05405204832</v>
      </c>
      <c r="U594" s="60">
        <v>2.1430433939938899E-3</v>
      </c>
      <c r="V594" s="60">
        <v>1.52828467609218E-3</v>
      </c>
      <c r="W594" s="60">
        <v>1.7502766802120201E-4</v>
      </c>
      <c r="X594" s="60">
        <v>4.3973104988050701E-4</v>
      </c>
      <c r="Y594" s="60">
        <v>78.965559877989307</v>
      </c>
      <c r="Z594" s="60">
        <v>2.1558168182395998E-3</v>
      </c>
      <c r="AA594" s="60">
        <v>110.08185260198501</v>
      </c>
      <c r="AB594" s="60">
        <v>9.0608091531089001E-3</v>
      </c>
      <c r="AC594" s="60">
        <v>5.5912549586640203</v>
      </c>
      <c r="AD594" s="60">
        <v>0.16413627724351099</v>
      </c>
      <c r="AE594" s="60">
        <v>7.0126153536737199</v>
      </c>
      <c r="AF594" s="60">
        <v>0.115271239946017</v>
      </c>
      <c r="AG594" s="60">
        <v>3.11295096672134</v>
      </c>
      <c r="AH594" s="60">
        <v>4.3553739490965202E-3</v>
      </c>
      <c r="AI594" s="60">
        <v>2.45379631433399</v>
      </c>
      <c r="AJ594" s="60">
        <v>4.6374967869669401</v>
      </c>
      <c r="AK594" s="60">
        <v>406.54559437711202</v>
      </c>
      <c r="AL594" s="60">
        <v>0.77375140739142201</v>
      </c>
      <c r="AM594" s="60">
        <v>154.89503621740201</v>
      </c>
      <c r="AN594" s="60">
        <v>0.167530309779096</v>
      </c>
      <c r="AO594" s="60">
        <v>3.8039709759208E-2</v>
      </c>
      <c r="AP594" s="60">
        <v>5.1226006633080898E-2</v>
      </c>
      <c r="AQ594" s="60">
        <v>7.8264593386807496E-2</v>
      </c>
      <c r="AR594" s="60">
        <v>12.4320639787272</v>
      </c>
    </row>
    <row r="595" spans="1:44">
      <c r="A595">
        <v>0</v>
      </c>
      <c r="B595">
        <v>590</v>
      </c>
      <c r="C595" s="59" t="s">
        <v>1268</v>
      </c>
      <c r="D595" t="s">
        <v>1225</v>
      </c>
      <c r="E595" t="s">
        <v>413</v>
      </c>
      <c r="F595" s="60">
        <v>7.5664224864241199</v>
      </c>
      <c r="G595" s="60">
        <v>7.5628635622859104</v>
      </c>
      <c r="H595" s="60">
        <v>3.5589241382067999E-3</v>
      </c>
      <c r="I595" s="60">
        <v>96692.246970742301</v>
      </c>
      <c r="J595" s="60">
        <v>217990.34814787199</v>
      </c>
      <c r="K595" s="60">
        <v>8.7317958034775992E-3</v>
      </c>
      <c r="L595" s="60">
        <v>95551.131750070403</v>
      </c>
      <c r="M595" s="60">
        <v>1.9717162118764099E-2</v>
      </c>
      <c r="N595" s="60">
        <v>215762.85082127</v>
      </c>
      <c r="O595" s="60">
        <v>2.4960898929908001E-5</v>
      </c>
      <c r="P595" s="60">
        <v>304.45054775152698</v>
      </c>
      <c r="Q595" s="60">
        <v>8.2759275554477999E-4</v>
      </c>
      <c r="R595" s="60">
        <v>131.02189799640601</v>
      </c>
      <c r="S595" s="60">
        <v>7.6900169927085803E-3</v>
      </c>
      <c r="T595" s="60">
        <v>1217.4040039259801</v>
      </c>
      <c r="U595" s="60">
        <v>1.9033797739121301E-3</v>
      </c>
      <c r="V595" s="60">
        <v>1.3723051184090201E-3</v>
      </c>
      <c r="W595" s="60">
        <v>1.37139408762849E-4</v>
      </c>
      <c r="X595" s="60">
        <v>3.93935246740262E-4</v>
      </c>
      <c r="Y595" s="60">
        <v>70.486891368605797</v>
      </c>
      <c r="Z595" s="60">
        <v>1.9363750070362799E-3</v>
      </c>
      <c r="AA595" s="60">
        <v>98.871421450609901</v>
      </c>
      <c r="AB595" s="60">
        <v>7.10012645594265E-3</v>
      </c>
      <c r="AC595" s="60">
        <v>4.38135453281342</v>
      </c>
      <c r="AD595" s="60">
        <v>0.128263502856688</v>
      </c>
      <c r="AE595" s="60">
        <v>5.47997447337218</v>
      </c>
      <c r="AF595" s="60">
        <v>9.0234175688263904E-2</v>
      </c>
      <c r="AG595" s="60">
        <v>2.4368139405078901</v>
      </c>
      <c r="AH595" s="60">
        <v>3.7734589644306598E-3</v>
      </c>
      <c r="AI595" s="60">
        <v>2.1259482669974199</v>
      </c>
      <c r="AJ595" s="60">
        <v>4.2256950943928899</v>
      </c>
      <c r="AK595" s="60">
        <v>370.44504885360499</v>
      </c>
      <c r="AL595" s="60">
        <v>0.70736002141991505</v>
      </c>
      <c r="AM595" s="60">
        <v>141.60433840885199</v>
      </c>
      <c r="AN595" s="60">
        <v>0.13220951318592</v>
      </c>
      <c r="AO595" s="60">
        <v>3.00197113196797E-2</v>
      </c>
      <c r="AP595" s="60">
        <v>4.0425911968542297E-2</v>
      </c>
      <c r="AQ595" s="60">
        <v>6.17638898976978E-2</v>
      </c>
      <c r="AR595" s="60">
        <v>9.8109836285208107</v>
      </c>
    </row>
    <row r="596" spans="1:44">
      <c r="A596">
        <v>0</v>
      </c>
      <c r="B596">
        <v>591</v>
      </c>
      <c r="C596" s="59" t="s">
        <v>1269</v>
      </c>
      <c r="D596" t="s">
        <v>1225</v>
      </c>
      <c r="E596" t="s">
        <v>1270</v>
      </c>
      <c r="F596" s="60">
        <v>7.9669167828934304</v>
      </c>
      <c r="G596" s="60">
        <v>7.9633545618072796</v>
      </c>
      <c r="H596" s="60">
        <v>3.56222108615167E-3</v>
      </c>
      <c r="I596" s="60">
        <v>16184.196816569</v>
      </c>
      <c r="J596" s="60">
        <v>36447.572066012399</v>
      </c>
      <c r="K596" s="60">
        <v>1.46334020282263E-3</v>
      </c>
      <c r="L596" s="60">
        <v>16013.179380511099</v>
      </c>
      <c r="M596" s="60">
        <v>3.3011288464075798E-3</v>
      </c>
      <c r="N596" s="60">
        <v>36123.909036148601</v>
      </c>
      <c r="O596" s="60">
        <v>4.6482681147642899E-6</v>
      </c>
      <c r="P596" s="60">
        <v>56.695384954277401</v>
      </c>
      <c r="Q596" s="60">
        <v>1.18886375217679E-4</v>
      </c>
      <c r="R596" s="60">
        <v>18.409657100890801</v>
      </c>
      <c r="S596" s="60">
        <v>1.1046955620022201E-3</v>
      </c>
      <c r="T596" s="60">
        <v>171.05525090678699</v>
      </c>
      <c r="U596" s="60">
        <v>2.8098237015093599E-4</v>
      </c>
      <c r="V596" s="60">
        <v>2.0900073249952299E-4</v>
      </c>
      <c r="W596" s="60">
        <v>2.19354131056396E-5</v>
      </c>
      <c r="X596" s="60">
        <v>5.0046224545773199E-5</v>
      </c>
      <c r="Y596" s="60">
        <v>10.4965443909661</v>
      </c>
      <c r="Z596" s="60">
        <v>2.79168429720478E-4</v>
      </c>
      <c r="AA596" s="60">
        <v>14.2181056400158</v>
      </c>
      <c r="AB596" s="60">
        <v>1.01682787618433E-3</v>
      </c>
      <c r="AC596" s="60">
        <v>0.62746536305454603</v>
      </c>
      <c r="AD596" s="60">
        <v>1.8064634263326398E-2</v>
      </c>
      <c r="AE596" s="60">
        <v>0.77179971253741397</v>
      </c>
      <c r="AF596" s="60">
        <v>1.28426679532706E-2</v>
      </c>
      <c r="AG596" s="60">
        <v>0.34682194482454898</v>
      </c>
      <c r="AH596" s="60">
        <v>5.40925530618443E-4</v>
      </c>
      <c r="AI596" s="60">
        <v>0.30475479003017297</v>
      </c>
      <c r="AJ596" s="60">
        <v>0.55854629009743795</v>
      </c>
      <c r="AK596" s="60">
        <v>48.964892899323601</v>
      </c>
      <c r="AL596" s="60">
        <v>9.3375344278635405E-2</v>
      </c>
      <c r="AM596" s="60">
        <v>18.692537675133401</v>
      </c>
      <c r="AN596" s="60">
        <v>2.0071617776421299E-2</v>
      </c>
      <c r="AO596" s="60">
        <v>4.5574948176521496E-3</v>
      </c>
      <c r="AP596" s="60">
        <v>6.1373303085230898E-3</v>
      </c>
      <c r="AQ596" s="60">
        <v>9.3767926502461105E-3</v>
      </c>
      <c r="AR596" s="60">
        <v>1.4894715868552899</v>
      </c>
    </row>
    <row r="597" spans="1:44">
      <c r="A597">
        <v>0</v>
      </c>
      <c r="B597">
        <v>592</v>
      </c>
      <c r="C597" s="59" t="s">
        <v>1271</v>
      </c>
      <c r="D597" t="s">
        <v>1225</v>
      </c>
      <c r="E597" t="s">
        <v>267</v>
      </c>
      <c r="F597" s="60">
        <v>7.6997264260948501</v>
      </c>
      <c r="G597" s="60">
        <v>7.6961358797053903</v>
      </c>
      <c r="H597" s="60">
        <v>3.5905463894607701E-3</v>
      </c>
      <c r="I597" s="60">
        <v>31432.099540463099</v>
      </c>
      <c r="J597" s="60">
        <v>70844.321830781293</v>
      </c>
      <c r="K597" s="60">
        <v>2.8335827310282898E-3</v>
      </c>
      <c r="L597" s="60">
        <v>31007.600607125602</v>
      </c>
      <c r="M597" s="60">
        <v>6.3976528686386404E-3</v>
      </c>
      <c r="N597" s="60">
        <v>70008.848798209903</v>
      </c>
      <c r="O597" s="60">
        <v>9.9534587003063601E-6</v>
      </c>
      <c r="P597" s="60">
        <v>121.403318119266</v>
      </c>
      <c r="Q597" s="60">
        <v>3.1093650117973703E-4</v>
      </c>
      <c r="R597" s="60">
        <v>49.565075963235799</v>
      </c>
      <c r="S597" s="60">
        <v>2.8892312328462999E-3</v>
      </c>
      <c r="T597" s="60">
        <v>460.53917519706499</v>
      </c>
      <c r="U597" s="60">
        <v>7.1308119744226302E-4</v>
      </c>
      <c r="V597" s="60">
        <v>5.1134869900304795E-4</v>
      </c>
      <c r="W597" s="60">
        <v>5.4349759055058097E-5</v>
      </c>
      <c r="X597" s="60">
        <v>1.47382739384157E-4</v>
      </c>
      <c r="Y597" s="60">
        <v>26.344489796820799</v>
      </c>
      <c r="Z597" s="60">
        <v>7.2189564507034302E-4</v>
      </c>
      <c r="AA597" s="60">
        <v>36.8635816830839</v>
      </c>
      <c r="AB597" s="60">
        <v>2.8428167405173399E-3</v>
      </c>
      <c r="AC597" s="60">
        <v>1.7542487573018699</v>
      </c>
      <c r="AD597" s="60">
        <v>5.1471507209906099E-2</v>
      </c>
      <c r="AE597" s="60">
        <v>2.1990865626945699</v>
      </c>
      <c r="AF597" s="60">
        <v>3.6159355552291203E-2</v>
      </c>
      <c r="AG597" s="60">
        <v>0.97649943624480795</v>
      </c>
      <c r="AH597" s="60">
        <v>1.3926113614522E-3</v>
      </c>
      <c r="AI597" s="60">
        <v>0.78459040853183404</v>
      </c>
      <c r="AJ597" s="60">
        <v>1.49474769541617</v>
      </c>
      <c r="AK597" s="60">
        <v>131.03687575258201</v>
      </c>
      <c r="AL597" s="60">
        <v>0.24810201461009901</v>
      </c>
      <c r="AM597" s="60">
        <v>49.666818272035897</v>
      </c>
      <c r="AN597" s="60">
        <v>5.2613687411856E-2</v>
      </c>
      <c r="AO597" s="60">
        <v>1.19465510853739E-2</v>
      </c>
      <c r="AP597" s="60">
        <v>1.6087770239999501E-2</v>
      </c>
      <c r="AQ597" s="60">
        <v>2.45793660864825E-2</v>
      </c>
      <c r="AR597" s="60">
        <v>3.9043485857779001</v>
      </c>
    </row>
    <row r="598" spans="1:44">
      <c r="A598">
        <v>0</v>
      </c>
      <c r="B598">
        <v>593</v>
      </c>
      <c r="C598" s="59" t="s">
        <v>1272</v>
      </c>
      <c r="D598" t="s">
        <v>1225</v>
      </c>
      <c r="E598" t="s">
        <v>1273</v>
      </c>
      <c r="F598" s="60">
        <v>7.5485925782225296</v>
      </c>
      <c r="G598" s="60">
        <v>7.5425569060356299</v>
      </c>
      <c r="H598" s="60">
        <v>6.0356721868970497E-3</v>
      </c>
      <c r="I598" s="60">
        <v>177199.44718041201</v>
      </c>
      <c r="J598" s="60">
        <v>399802.12966230197</v>
      </c>
      <c r="K598" s="60">
        <v>1.5900306379257999E-2</v>
      </c>
      <c r="L598" s="60">
        <v>173995.39612526001</v>
      </c>
      <c r="M598" s="60">
        <v>3.6019792568571199E-2</v>
      </c>
      <c r="N598" s="60">
        <v>394160.83733417402</v>
      </c>
      <c r="O598" s="60">
        <v>8.54940736917442E-5</v>
      </c>
      <c r="P598" s="60">
        <v>1042.7796546130601</v>
      </c>
      <c r="Q598" s="60">
        <v>1.7994507617151399E-3</v>
      </c>
      <c r="R598" s="60">
        <v>293.94908393505102</v>
      </c>
      <c r="S598" s="60">
        <v>1.6720129289717001E-2</v>
      </c>
      <c r="T598" s="60">
        <v>2731.1903569107799</v>
      </c>
      <c r="U598" s="60">
        <v>4.15220883111749E-3</v>
      </c>
      <c r="V598" s="60">
        <v>2.6649953633174602E-3</v>
      </c>
      <c r="W598" s="60">
        <v>4.4728441598783499E-4</v>
      </c>
      <c r="X598" s="60">
        <v>1.0399290518121899E-3</v>
      </c>
      <c r="Y598" s="60">
        <v>147.62131640961499</v>
      </c>
      <c r="Z598" s="60">
        <v>4.1825644682286604E-3</v>
      </c>
      <c r="AA598" s="60">
        <v>214.533872855319</v>
      </c>
      <c r="AB598" s="60">
        <v>2.2612976220721299E-2</v>
      </c>
      <c r="AC598" s="60">
        <v>13.9540424356999</v>
      </c>
      <c r="AD598" s="60">
        <v>0.40907043230254803</v>
      </c>
      <c r="AE598" s="60">
        <v>17.4772673200263</v>
      </c>
      <c r="AF598" s="60">
        <v>0.28753235876935401</v>
      </c>
      <c r="AG598" s="60">
        <v>7.7649388920766702</v>
      </c>
      <c r="AH598" s="60">
        <v>1.06972601966101E-2</v>
      </c>
      <c r="AI598" s="60">
        <v>6.0267839114171498</v>
      </c>
      <c r="AJ598" s="60">
        <v>11.7692399799953</v>
      </c>
      <c r="AK598" s="60">
        <v>1031.74899796824</v>
      </c>
      <c r="AL598" s="60">
        <v>1.9813064283117601</v>
      </c>
      <c r="AM598" s="60">
        <v>396.63195186393</v>
      </c>
      <c r="AN598" s="60">
        <v>0.42533431775423403</v>
      </c>
      <c r="AO598" s="60">
        <v>9.6577094984073297E-2</v>
      </c>
      <c r="AP598" s="60">
        <v>0.13005503217922601</v>
      </c>
      <c r="AQ598" s="60">
        <v>0.198702190590935</v>
      </c>
      <c r="AR598" s="60">
        <v>31.563144947570098</v>
      </c>
    </row>
    <row r="599" spans="1:44">
      <c r="A599">
        <v>0</v>
      </c>
      <c r="B599">
        <v>594</v>
      </c>
      <c r="C599" s="59" t="s">
        <v>1274</v>
      </c>
      <c r="D599" t="s">
        <v>1225</v>
      </c>
      <c r="E599" t="s">
        <v>803</v>
      </c>
      <c r="F599" s="60">
        <v>7.6507793495326597</v>
      </c>
      <c r="G599" s="60">
        <v>7.6472293217760496</v>
      </c>
      <c r="H599" s="60">
        <v>3.5500277566073999E-3</v>
      </c>
      <c r="I599" s="60">
        <v>23732.1247621722</v>
      </c>
      <c r="J599" s="60">
        <v>53478.504977275297</v>
      </c>
      <c r="K599" s="60">
        <v>2.1436194113906301E-3</v>
      </c>
      <c r="L599" s="60">
        <v>23457.403884573101</v>
      </c>
      <c r="M599" s="60">
        <v>4.8389325626367998E-3</v>
      </c>
      <c r="N599" s="60">
        <v>52951.9348858421</v>
      </c>
      <c r="O599" s="60">
        <v>7.0076389724603302E-6</v>
      </c>
      <c r="P599" s="60">
        <v>85.472864162523294</v>
      </c>
      <c r="Q599" s="60">
        <v>1.9522320448686999E-4</v>
      </c>
      <c r="R599" s="60">
        <v>30.374005815322199</v>
      </c>
      <c r="S599" s="60">
        <v>1.8140192456603599E-3</v>
      </c>
      <c r="T599" s="60">
        <v>282.22321964931001</v>
      </c>
      <c r="U599" s="60">
        <v>4.6299356767128197E-4</v>
      </c>
      <c r="V599" s="60">
        <v>3.4320477696037598E-4</v>
      </c>
      <c r="W599" s="60">
        <v>3.6935160024544998E-5</v>
      </c>
      <c r="X599" s="60">
        <v>8.2853630686361102E-5</v>
      </c>
      <c r="Y599" s="60">
        <v>17.2721695721016</v>
      </c>
      <c r="Z599" s="60">
        <v>4.5951683129164097E-4</v>
      </c>
      <c r="AA599" s="60">
        <v>23.406316798276901</v>
      </c>
      <c r="AB599" s="60">
        <v>1.8584611403428899E-3</v>
      </c>
      <c r="AC599" s="60">
        <v>1.1468214251992299</v>
      </c>
      <c r="AD599" s="60">
        <v>3.3709823966611999E-2</v>
      </c>
      <c r="AE599" s="60">
        <v>1.44023023482609</v>
      </c>
      <c r="AF599" s="60">
        <v>2.36547987644482E-2</v>
      </c>
      <c r="AG599" s="60">
        <v>0.63880833342187204</v>
      </c>
      <c r="AH599" s="60">
        <v>8.9656183507137602E-4</v>
      </c>
      <c r="AI599" s="60">
        <v>0.50511853911533999</v>
      </c>
      <c r="AJ599" s="60">
        <v>0.92313763886669498</v>
      </c>
      <c r="AK599" s="60">
        <v>80.926749348844197</v>
      </c>
      <c r="AL599" s="60">
        <v>0.154452155158119</v>
      </c>
      <c r="AM599" s="60">
        <v>30.9193262054646</v>
      </c>
      <c r="AN599" s="60">
        <v>3.5285582176006101E-2</v>
      </c>
      <c r="AO599" s="60">
        <v>8.0120028123833401E-3</v>
      </c>
      <c r="AP599" s="60">
        <v>1.0789328308958899E-2</v>
      </c>
      <c r="AQ599" s="60">
        <v>1.64842510546638E-2</v>
      </c>
      <c r="AR599" s="60">
        <v>2.61846716404437</v>
      </c>
    </row>
    <row r="600" spans="1:44">
      <c r="A600">
        <v>0</v>
      </c>
      <c r="B600">
        <v>595</v>
      </c>
      <c r="C600" s="59" t="s">
        <v>1275</v>
      </c>
      <c r="D600" t="s">
        <v>1225</v>
      </c>
      <c r="E600" t="s">
        <v>1001</v>
      </c>
      <c r="F600" s="60">
        <v>7.5354019095142704</v>
      </c>
      <c r="G600" s="60">
        <v>7.5318600749824798</v>
      </c>
      <c r="H600" s="60">
        <v>3.5418345317879099E-3</v>
      </c>
      <c r="I600" s="60">
        <v>47198.9662639116</v>
      </c>
      <c r="J600" s="60">
        <v>106358.299695643</v>
      </c>
      <c r="K600" s="60">
        <v>4.2592264588698402E-3</v>
      </c>
      <c r="L600" s="60">
        <v>46608.271389348498</v>
      </c>
      <c r="M600" s="60">
        <v>9.6095418286046702E-3</v>
      </c>
      <c r="N600" s="60">
        <v>105156.21505454001</v>
      </c>
      <c r="O600" s="60">
        <v>1.41398517571527E-5</v>
      </c>
      <c r="P600" s="60">
        <v>172.46516740759</v>
      </c>
      <c r="Q600" s="60">
        <v>4.71956668123994E-4</v>
      </c>
      <c r="R600" s="60">
        <v>73.736006924377605</v>
      </c>
      <c r="S600" s="60">
        <v>4.3854340936341904E-3</v>
      </c>
      <c r="T600" s="60">
        <v>685.12577346472494</v>
      </c>
      <c r="U600" s="60">
        <v>1.1021454734056299E-3</v>
      </c>
      <c r="V600" s="60">
        <v>8.3582096058576699E-4</v>
      </c>
      <c r="W600" s="60">
        <v>7.3446064535532599E-5</v>
      </c>
      <c r="X600" s="60">
        <v>1.9287844828433099E-4</v>
      </c>
      <c r="Y600" s="60">
        <v>41.505870775426999</v>
      </c>
      <c r="Z600" s="60">
        <v>1.10640201550195E-3</v>
      </c>
      <c r="AA600" s="60">
        <v>56.326386692724398</v>
      </c>
      <c r="AB600" s="60">
        <v>3.6142027374087599E-3</v>
      </c>
      <c r="AC600" s="60">
        <v>2.2302565516701298</v>
      </c>
      <c r="AD600" s="60">
        <v>6.4934798346857697E-2</v>
      </c>
      <c r="AE600" s="60">
        <v>2.77429689232752</v>
      </c>
      <c r="AF600" s="60">
        <v>4.5838729687244201E-2</v>
      </c>
      <c r="AG600" s="60">
        <v>1.2378952283328499</v>
      </c>
      <c r="AH600" s="60">
        <v>1.87750676861916E-3</v>
      </c>
      <c r="AI600" s="60">
        <v>1.0577781019075501</v>
      </c>
      <c r="AJ600" s="60">
        <v>1.93840572280393</v>
      </c>
      <c r="AK600" s="60">
        <v>169.930103010751</v>
      </c>
      <c r="AL600" s="60">
        <v>0.32109261208223699</v>
      </c>
      <c r="AM600" s="60">
        <v>64.278592972507994</v>
      </c>
      <c r="AN600" s="60">
        <v>6.9433625351714504E-2</v>
      </c>
      <c r="AO600" s="60">
        <v>1.5765714143960701E-2</v>
      </c>
      <c r="AP600" s="60">
        <v>2.1230829579652E-2</v>
      </c>
      <c r="AQ600" s="60">
        <v>3.2437081628101799E-2</v>
      </c>
      <c r="AR600" s="60">
        <v>5.1525200053990403</v>
      </c>
    </row>
    <row r="601" spans="1:44">
      <c r="A601">
        <v>0</v>
      </c>
      <c r="B601">
        <v>596</v>
      </c>
      <c r="C601" s="59" t="s">
        <v>1276</v>
      </c>
      <c r="D601" t="s">
        <v>1225</v>
      </c>
      <c r="E601" t="s">
        <v>1277</v>
      </c>
      <c r="F601" s="60">
        <v>8.0366398174283802</v>
      </c>
      <c r="G601" s="60">
        <v>8.0332453673650903</v>
      </c>
      <c r="H601" s="60">
        <v>3.39445006329164E-3</v>
      </c>
      <c r="I601" s="60">
        <v>12753.7382791156</v>
      </c>
      <c r="J601" s="60">
        <v>28756.030708857001</v>
      </c>
      <c r="K601" s="60">
        <v>1.15434090396795E-3</v>
      </c>
      <c r="L601" s="60">
        <v>12631.8322464216</v>
      </c>
      <c r="M601" s="60">
        <v>2.6043423946922402E-3</v>
      </c>
      <c r="N601" s="60">
        <v>28499.047490142199</v>
      </c>
      <c r="O601" s="60">
        <v>2.4377282738868701E-6</v>
      </c>
      <c r="P601" s="60">
        <v>29.7332123469713</v>
      </c>
      <c r="Q601" s="60">
        <v>1.0502392774691101E-4</v>
      </c>
      <c r="R601" s="60">
        <v>16.2908089051733</v>
      </c>
      <c r="S601" s="60">
        <v>9.7588684607206595E-4</v>
      </c>
      <c r="T601" s="60">
        <v>151.367994925869</v>
      </c>
      <c r="U601" s="60">
        <v>2.4442482331900198E-4</v>
      </c>
      <c r="V601" s="60">
        <v>1.8830397053875501E-4</v>
      </c>
      <c r="W601" s="60">
        <v>1.46756935325978E-5</v>
      </c>
      <c r="X601" s="60">
        <v>4.1445159247649898E-5</v>
      </c>
      <c r="Y601" s="60">
        <v>9.2616561383428593</v>
      </c>
      <c r="Z601" s="60">
        <v>2.4579983219454E-4</v>
      </c>
      <c r="AA601" s="60">
        <v>12.5054308944016</v>
      </c>
      <c r="AB601" s="60">
        <v>7.5894015458829599E-4</v>
      </c>
      <c r="AC601" s="60">
        <v>0.46832769910125199</v>
      </c>
      <c r="AD601" s="60">
        <v>1.38785470632199E-2</v>
      </c>
      <c r="AE601" s="60">
        <v>0.59295186814691203</v>
      </c>
      <c r="AF601" s="60">
        <v>9.6894830682175397E-3</v>
      </c>
      <c r="AG601" s="60">
        <v>0.26166878831496498</v>
      </c>
      <c r="AH601" s="60">
        <v>4.0570148147396802E-4</v>
      </c>
      <c r="AI601" s="60">
        <v>0.22857022418601</v>
      </c>
      <c r="AJ601" s="60">
        <v>0.42654323259370203</v>
      </c>
      <c r="AK601" s="60">
        <v>37.392860844601501</v>
      </c>
      <c r="AL601" s="60">
        <v>7.03904782408004E-2</v>
      </c>
      <c r="AM601" s="60">
        <v>14.091264419443499</v>
      </c>
      <c r="AN601" s="60">
        <v>1.45440216338829E-2</v>
      </c>
      <c r="AO601" s="60">
        <v>3.3023897186246799E-3</v>
      </c>
      <c r="AP601" s="60">
        <v>4.4471487609635202E-3</v>
      </c>
      <c r="AQ601" s="60">
        <v>6.7944831542946799E-3</v>
      </c>
      <c r="AR601" s="60">
        <v>1.07928056540242</v>
      </c>
    </row>
    <row r="602" spans="1:44">
      <c r="A602">
        <v>0</v>
      </c>
      <c r="B602">
        <v>597</v>
      </c>
      <c r="C602" s="59" t="s">
        <v>1278</v>
      </c>
      <c r="D602" t="s">
        <v>1225</v>
      </c>
      <c r="E602" t="s">
        <v>1279</v>
      </c>
      <c r="F602" s="60">
        <v>7.3748190124163502</v>
      </c>
      <c r="G602" s="60">
        <v>7.3712820775677903</v>
      </c>
      <c r="H602" s="60">
        <v>3.5369348485625499E-3</v>
      </c>
      <c r="I602" s="60">
        <v>20431.312515882499</v>
      </c>
      <c r="J602" s="60">
        <v>46095.850359687603</v>
      </c>
      <c r="K602" s="60">
        <v>1.8481427885795199E-3</v>
      </c>
      <c r="L602" s="60">
        <v>20224.0339855604</v>
      </c>
      <c r="M602" s="60">
        <v>4.1716892852297297E-3</v>
      </c>
      <c r="N602" s="60">
        <v>45650.361218317703</v>
      </c>
      <c r="O602" s="60">
        <v>3.8343359495009096E-6</v>
      </c>
      <c r="P602" s="60">
        <v>46.767774003931898</v>
      </c>
      <c r="Q602" s="60">
        <v>1.85298374474032E-4</v>
      </c>
      <c r="R602" s="60">
        <v>28.729140059145202</v>
      </c>
      <c r="S602" s="60">
        <v>1.7217972591358701E-3</v>
      </c>
      <c r="T602" s="60">
        <v>266.93975110691503</v>
      </c>
      <c r="U602" s="60">
        <v>4.2997768666477501E-4</v>
      </c>
      <c r="V602" s="60">
        <v>3.3811078521390299E-4</v>
      </c>
      <c r="W602" s="60">
        <v>2.1296703597575301E-5</v>
      </c>
      <c r="X602" s="60">
        <v>7.0570197853295999E-5</v>
      </c>
      <c r="Y602" s="60">
        <v>16.429794608901702</v>
      </c>
      <c r="Z602" s="60">
        <v>4.35664675119373E-4</v>
      </c>
      <c r="AA602" s="60">
        <v>22.151108948043898</v>
      </c>
      <c r="AB602" s="60">
        <v>1.0400711485975601E-3</v>
      </c>
      <c r="AC602" s="60">
        <v>0.64180834941923004</v>
      </c>
      <c r="AD602" s="60">
        <v>1.88158021570324E-2</v>
      </c>
      <c r="AE602" s="60">
        <v>0.80389287069266302</v>
      </c>
      <c r="AF602" s="60">
        <v>1.32251569629809E-2</v>
      </c>
      <c r="AG602" s="60">
        <v>0.35715123019612499</v>
      </c>
      <c r="AH602" s="60">
        <v>6.6906496775467395E-4</v>
      </c>
      <c r="AI602" s="60">
        <v>0.37694792022803297</v>
      </c>
      <c r="AJ602" s="60">
        <v>0.73906549039513003</v>
      </c>
      <c r="AK602" s="60">
        <v>64.790086738326806</v>
      </c>
      <c r="AL602" s="60">
        <v>0.123073385699036</v>
      </c>
      <c r="AM602" s="60">
        <v>24.637701919689899</v>
      </c>
      <c r="AN602" s="60">
        <v>2.1468398409036499E-2</v>
      </c>
      <c r="AO602" s="60">
        <v>4.8746501550376601E-3</v>
      </c>
      <c r="AP602" s="60">
        <v>6.5644261906356999E-3</v>
      </c>
      <c r="AQ602" s="60">
        <v>1.00293220633632E-2</v>
      </c>
      <c r="AR602" s="60">
        <v>1.5931236735243599</v>
      </c>
    </row>
    <row r="603" spans="1:44">
      <c r="A603">
        <v>0</v>
      </c>
      <c r="B603">
        <v>598</v>
      </c>
      <c r="C603" s="59" t="s">
        <v>1280</v>
      </c>
      <c r="D603" t="s">
        <v>1225</v>
      </c>
      <c r="E603" t="s">
        <v>271</v>
      </c>
      <c r="F603" s="60">
        <v>7.4190803669585703</v>
      </c>
      <c r="G603" s="60">
        <v>7.4151587513901704</v>
      </c>
      <c r="H603" s="60">
        <v>3.9216155683998704E-3</v>
      </c>
      <c r="I603" s="60">
        <v>131928.31672463001</v>
      </c>
      <c r="J603" s="60">
        <v>297478.16053700598</v>
      </c>
      <c r="K603" s="60">
        <v>1.18917642445618E-2</v>
      </c>
      <c r="L603" s="60">
        <v>130130.337177647</v>
      </c>
      <c r="M603" s="60">
        <v>2.68634533409382E-2</v>
      </c>
      <c r="N603" s="60">
        <v>293963.97112488199</v>
      </c>
      <c r="O603" s="60">
        <v>4.2701632455599397E-5</v>
      </c>
      <c r="P603" s="60">
        <v>520.83602547721</v>
      </c>
      <c r="Q603" s="60">
        <v>1.30941456336778E-3</v>
      </c>
      <c r="R603" s="60">
        <v>206.98246627298099</v>
      </c>
      <c r="S603" s="60">
        <v>1.2167072954646399E-2</v>
      </c>
      <c r="T603" s="60">
        <v>1923.1923314140699</v>
      </c>
      <c r="U603" s="60">
        <v>3.04075783603421E-3</v>
      </c>
      <c r="V603" s="60">
        <v>2.2038291005587098E-3</v>
      </c>
      <c r="W603" s="60">
        <v>2.3752216889707801E-4</v>
      </c>
      <c r="X603" s="60">
        <v>5.9940656657842299E-4</v>
      </c>
      <c r="Y603" s="60">
        <v>112.672727236841</v>
      </c>
      <c r="Z603" s="60">
        <v>3.0553000103921701E-3</v>
      </c>
      <c r="AA603" s="60">
        <v>155.88799109419799</v>
      </c>
      <c r="AB603" s="60">
        <v>1.21241239884877E-2</v>
      </c>
      <c r="AC603" s="60">
        <v>7.4815689442956401</v>
      </c>
      <c r="AD603" s="60">
        <v>0.21925315252900099</v>
      </c>
      <c r="AE603" s="60">
        <v>9.3674478889585195</v>
      </c>
      <c r="AF603" s="60">
        <v>0.154143956244499</v>
      </c>
      <c r="AG603" s="60">
        <v>4.1627259135087096</v>
      </c>
      <c r="AH603" s="60">
        <v>5.9444476878897402E-3</v>
      </c>
      <c r="AI603" s="60">
        <v>3.3490726623765399</v>
      </c>
      <c r="AJ603" s="60">
        <v>6.2801640380236403</v>
      </c>
      <c r="AK603" s="60">
        <v>550.54982006659998</v>
      </c>
      <c r="AL603" s="60">
        <v>1.04630725262132</v>
      </c>
      <c r="AM603" s="60">
        <v>209.457195477932</v>
      </c>
      <c r="AN603" s="60">
        <v>0.23221945001237601</v>
      </c>
      <c r="AO603" s="60">
        <v>5.2728131786202698E-2</v>
      </c>
      <c r="AP603" s="60">
        <v>7.1006099353381993E-2</v>
      </c>
      <c r="AQ603" s="60">
        <v>0.108485218872792</v>
      </c>
      <c r="AR603" s="60">
        <v>17.2325059475234</v>
      </c>
    </row>
    <row r="604" spans="1:44">
      <c r="A604">
        <v>0</v>
      </c>
      <c r="B604">
        <v>599</v>
      </c>
      <c r="C604" s="59" t="s">
        <v>1281</v>
      </c>
      <c r="D604" t="s">
        <v>1225</v>
      </c>
      <c r="E604" t="s">
        <v>1282</v>
      </c>
      <c r="F604" s="60">
        <v>7.5401132521272602</v>
      </c>
      <c r="G604" s="60">
        <v>7.5354502000749202</v>
      </c>
      <c r="H604" s="60">
        <v>4.6630520523400802E-3</v>
      </c>
      <c r="I604" s="60">
        <v>108658.32740266999</v>
      </c>
      <c r="J604" s="60">
        <v>244808.32705553499</v>
      </c>
      <c r="K604" s="60">
        <v>9.8043715357843692E-3</v>
      </c>
      <c r="L604" s="60">
        <v>107288.21624175701</v>
      </c>
      <c r="M604" s="60">
        <v>2.2133542721397101E-2</v>
      </c>
      <c r="N604" s="60">
        <v>242205.05200381999</v>
      </c>
      <c r="O604" s="60">
        <v>4.0153120992753001E-5</v>
      </c>
      <c r="P604" s="60">
        <v>489.75157964080898</v>
      </c>
      <c r="Q604" s="60">
        <v>9.4354896758183605E-4</v>
      </c>
      <c r="R604" s="60">
        <v>148.726368824644</v>
      </c>
      <c r="S604" s="60">
        <v>8.7673790212101192E-3</v>
      </c>
      <c r="T604" s="60">
        <v>1381.89025962659</v>
      </c>
      <c r="U604" s="60">
        <v>2.1948349658757198E-3</v>
      </c>
      <c r="V604" s="60">
        <v>1.6297743047219699E-3</v>
      </c>
      <c r="W604" s="60">
        <v>1.53218246257056E-4</v>
      </c>
      <c r="X604" s="60">
        <v>4.1184241489669398E-4</v>
      </c>
      <c r="Y604" s="60">
        <v>82.061678683219895</v>
      </c>
      <c r="Z604" s="60">
        <v>2.21418566727315E-3</v>
      </c>
      <c r="AA604" s="60">
        <v>112.85814105707701</v>
      </c>
      <c r="AB604" s="60">
        <v>8.0113088160625907E-3</v>
      </c>
      <c r="AC604" s="60">
        <v>4.9436280343494001</v>
      </c>
      <c r="AD604" s="60">
        <v>0.14558831213297499</v>
      </c>
      <c r="AE604" s="60">
        <v>6.22016564604096</v>
      </c>
      <c r="AF604" s="60">
        <v>0.10204129459616799</v>
      </c>
      <c r="AG604" s="60">
        <v>2.7556704240138101</v>
      </c>
      <c r="AH604" s="60">
        <v>3.9637887566472303E-3</v>
      </c>
      <c r="AI604" s="60">
        <v>2.2331791381533499</v>
      </c>
      <c r="AJ604" s="60">
        <v>4.2120349814706097</v>
      </c>
      <c r="AK604" s="60">
        <v>369.24753670807598</v>
      </c>
      <c r="AL604" s="60">
        <v>0.700723678495633</v>
      </c>
      <c r="AM604" s="60">
        <v>140.27582828558999</v>
      </c>
      <c r="AN604" s="60">
        <v>0.14873607815319101</v>
      </c>
      <c r="AO604" s="60">
        <v>3.3772257360817098E-2</v>
      </c>
      <c r="AP604" s="60">
        <v>4.5479247962302703E-2</v>
      </c>
      <c r="AQ604" s="60">
        <v>6.9484572830071201E-2</v>
      </c>
      <c r="AR604" s="60">
        <v>11.037384470807901</v>
      </c>
    </row>
    <row r="605" spans="1:44">
      <c r="A605">
        <v>0</v>
      </c>
      <c r="B605">
        <v>600</v>
      </c>
      <c r="C605" s="59" t="s">
        <v>1283</v>
      </c>
      <c r="D605" t="s">
        <v>1225</v>
      </c>
      <c r="E605" t="s">
        <v>275</v>
      </c>
      <c r="F605" s="60">
        <v>7.5828832887064204</v>
      </c>
      <c r="G605" s="60">
        <v>7.5795828900610802</v>
      </c>
      <c r="H605" s="60">
        <v>3.3003986453383799E-3</v>
      </c>
      <c r="I605" s="60">
        <v>92523.200506907393</v>
      </c>
      <c r="J605" s="60">
        <v>208712.32554557599</v>
      </c>
      <c r="K605" s="60">
        <v>8.2733718174141397E-3</v>
      </c>
      <c r="L605" s="60">
        <v>90534.645831756105</v>
      </c>
      <c r="M605" s="60">
        <v>1.8785983794698698E-2</v>
      </c>
      <c r="N605" s="60">
        <v>205573.063436394</v>
      </c>
      <c r="O605" s="60">
        <v>5.88476487305418E-5</v>
      </c>
      <c r="P605" s="60">
        <v>717.77057950568496</v>
      </c>
      <c r="Q605" s="60">
        <v>8.7780819240226404E-4</v>
      </c>
      <c r="R605" s="60">
        <v>138.77931204195301</v>
      </c>
      <c r="S605" s="60">
        <v>8.1566454807183702E-3</v>
      </c>
      <c r="T605" s="60">
        <v>1289.48674607208</v>
      </c>
      <c r="U605" s="60">
        <v>2.12417570654086E-3</v>
      </c>
      <c r="V605" s="60">
        <v>1.4178833980866899E-3</v>
      </c>
      <c r="W605" s="60">
        <v>2.24246737264016E-4</v>
      </c>
      <c r="X605" s="60">
        <v>4.82045571190147E-4</v>
      </c>
      <c r="Y605" s="60">
        <v>76.413105032152203</v>
      </c>
      <c r="Z605" s="60">
        <v>2.0962567013473399E-3</v>
      </c>
      <c r="AA605" s="60">
        <v>107.258156726498</v>
      </c>
      <c r="AB605" s="60">
        <v>9.9256083819207596E-3</v>
      </c>
      <c r="AC605" s="60">
        <v>6.1249063020083501</v>
      </c>
      <c r="AD605" s="60">
        <v>0.178188037686761</v>
      </c>
      <c r="AE605" s="60">
        <v>7.6129676504684696</v>
      </c>
      <c r="AF605" s="60">
        <v>0.12584889953602599</v>
      </c>
      <c r="AG605" s="60">
        <v>3.3986053559843401</v>
      </c>
      <c r="AH605" s="60">
        <v>6.3142947382538398E-3</v>
      </c>
      <c r="AI605" s="60">
        <v>3.5574426759601598</v>
      </c>
      <c r="AJ605" s="60">
        <v>7.4859721559997796</v>
      </c>
      <c r="AK605" s="60">
        <v>656.25684274423099</v>
      </c>
      <c r="AL605" s="60">
        <v>1.2714271317211701</v>
      </c>
      <c r="AM605" s="60">
        <v>254.523287110627</v>
      </c>
      <c r="AN605" s="60">
        <v>0.227192543216551</v>
      </c>
      <c r="AO605" s="60">
        <v>5.15867167848615E-2</v>
      </c>
      <c r="AP605" s="60">
        <v>6.9469029710466798E-2</v>
      </c>
      <c r="AQ605" s="60">
        <v>0.106136796721222</v>
      </c>
      <c r="AR605" s="60">
        <v>16.8594700056499</v>
      </c>
    </row>
    <row r="606" spans="1:44">
      <c r="A606">
        <v>0</v>
      </c>
      <c r="B606">
        <v>601</v>
      </c>
      <c r="C606" s="59" t="s">
        <v>1284</v>
      </c>
      <c r="D606" t="s">
        <v>1225</v>
      </c>
      <c r="E606" t="s">
        <v>1016</v>
      </c>
      <c r="F606" s="60">
        <v>7.56610778801985</v>
      </c>
      <c r="G606" s="60">
        <v>7.5625649873737499</v>
      </c>
      <c r="H606" s="60">
        <v>3.5428006461026801E-3</v>
      </c>
      <c r="I606" s="60">
        <v>24630.485595433202</v>
      </c>
      <c r="J606" s="60">
        <v>55485.937604331499</v>
      </c>
      <c r="K606" s="60">
        <v>2.2227763687334401E-3</v>
      </c>
      <c r="L606" s="60">
        <v>24323.610221760398</v>
      </c>
      <c r="M606" s="60">
        <v>5.0156892139124401E-3</v>
      </c>
      <c r="N606" s="60">
        <v>54886.164505253699</v>
      </c>
      <c r="O606" s="60">
        <v>7.3544361710608003E-6</v>
      </c>
      <c r="P606" s="60">
        <v>89.702783820829197</v>
      </c>
      <c r="Q606" s="60">
        <v>2.2298204720922E-4</v>
      </c>
      <c r="R606" s="60">
        <v>35.324596775137898</v>
      </c>
      <c r="S606" s="60">
        <v>2.07195623640996E-3</v>
      </c>
      <c r="T606" s="60">
        <v>328.22232218015898</v>
      </c>
      <c r="U606" s="60">
        <v>5.2021833260967995E-4</v>
      </c>
      <c r="V606" s="60">
        <v>3.7509112968901298E-4</v>
      </c>
      <c r="W606" s="60">
        <v>4.3308228033630897E-5</v>
      </c>
      <c r="X606" s="60">
        <v>1.01818974887036E-4</v>
      </c>
      <c r="Y606" s="60">
        <v>19.228572057023001</v>
      </c>
      <c r="Z606" s="60">
        <v>5.2021272073345397E-4</v>
      </c>
      <c r="AA606" s="60">
        <v>26.543036948611402</v>
      </c>
      <c r="AB606" s="60">
        <v>2.3158555653914198E-3</v>
      </c>
      <c r="AC606" s="60">
        <v>1.4290709245433799</v>
      </c>
      <c r="AD606" s="60">
        <v>4.20129632149343E-2</v>
      </c>
      <c r="AE606" s="60">
        <v>1.7949764417848999</v>
      </c>
      <c r="AF606" s="60">
        <v>2.9478341222632699E-2</v>
      </c>
      <c r="AG606" s="60">
        <v>0.79607568071021395</v>
      </c>
      <c r="AH606" s="60">
        <v>1.0287148009366701E-3</v>
      </c>
      <c r="AI606" s="60">
        <v>0.57957287170720395</v>
      </c>
      <c r="AJ606" s="60">
        <v>1.05987260668082</v>
      </c>
      <c r="AK606" s="60">
        <v>92.913603748043499</v>
      </c>
      <c r="AL606" s="60">
        <v>0.17714461489150299</v>
      </c>
      <c r="AM606" s="60">
        <v>35.462063496391899</v>
      </c>
      <c r="AN606" s="60">
        <v>4.1788314011127599E-2</v>
      </c>
      <c r="AO606" s="60">
        <v>9.4885238937942405E-3</v>
      </c>
      <c r="AP606" s="60">
        <v>1.27776789472125E-2</v>
      </c>
      <c r="AQ606" s="60">
        <v>1.9522111170120801E-2</v>
      </c>
      <c r="AR606" s="60">
        <v>3.1010209080046902</v>
      </c>
    </row>
    <row r="607" spans="1:44">
      <c r="A607">
        <v>0</v>
      </c>
      <c r="B607">
        <v>602</v>
      </c>
      <c r="C607" s="59" t="s">
        <v>1285</v>
      </c>
      <c r="D607" t="s">
        <v>1225</v>
      </c>
      <c r="E607" t="s">
        <v>277</v>
      </c>
      <c r="F607" s="60">
        <v>7.6702579055416198</v>
      </c>
      <c r="G607" s="60">
        <v>7.6664888046748203</v>
      </c>
      <c r="H607" s="60">
        <v>3.7691008667959402E-3</v>
      </c>
      <c r="I607" s="60">
        <v>107484.342599959</v>
      </c>
      <c r="J607" s="60">
        <v>242184.817065201</v>
      </c>
      <c r="K607" s="60">
        <v>9.6970829994580798E-3</v>
      </c>
      <c r="L607" s="60">
        <v>106114.168966659</v>
      </c>
      <c r="M607" s="60">
        <v>2.18982757254031E-2</v>
      </c>
      <c r="N607" s="60">
        <v>239630.54977809</v>
      </c>
      <c r="O607" s="60">
        <v>3.5533253314726603E-5</v>
      </c>
      <c r="P607" s="60">
        <v>433.40259761638902</v>
      </c>
      <c r="Q607" s="60">
        <v>9.0035922973896797E-4</v>
      </c>
      <c r="R607" s="60">
        <v>142.80662180079099</v>
      </c>
      <c r="S607" s="60">
        <v>8.3661481113845495E-3</v>
      </c>
      <c r="T607" s="60">
        <v>1326.90027561179</v>
      </c>
      <c r="U607" s="60">
        <v>2.1047098353443399E-3</v>
      </c>
      <c r="V607" s="60">
        <v>1.4790143768092299E-3</v>
      </c>
      <c r="W607" s="60">
        <v>1.90209428164313E-4</v>
      </c>
      <c r="X607" s="60">
        <v>4.3548603037079899E-4</v>
      </c>
      <c r="Y607" s="60">
        <v>77.089799217462101</v>
      </c>
      <c r="Z607" s="60">
        <v>2.1026659805291098E-3</v>
      </c>
      <c r="AA607" s="60">
        <v>107.40330737281499</v>
      </c>
      <c r="AB607" s="60">
        <v>9.9679947610665995E-3</v>
      </c>
      <c r="AC607" s="60">
        <v>6.1510621395913203</v>
      </c>
      <c r="AD607" s="60">
        <v>0.180157061648756</v>
      </c>
      <c r="AE607" s="60">
        <v>7.6970929145449096</v>
      </c>
      <c r="AF607" s="60">
        <v>0.126703850821481</v>
      </c>
      <c r="AG607" s="60">
        <v>3.42169369468705</v>
      </c>
      <c r="AH607" s="60">
        <v>4.5202021337689604E-3</v>
      </c>
      <c r="AI607" s="60">
        <v>2.5466597048923298</v>
      </c>
      <c r="AJ607" s="60">
        <v>4.7509181656374198</v>
      </c>
      <c r="AK607" s="60">
        <v>416.48866580656301</v>
      </c>
      <c r="AL607" s="60">
        <v>0.79842234478142704</v>
      </c>
      <c r="AM607" s="60">
        <v>159.83383917664401</v>
      </c>
      <c r="AN607" s="60">
        <v>0.179661504595616</v>
      </c>
      <c r="AO607" s="60">
        <v>4.0794238443602998E-2</v>
      </c>
      <c r="AP607" s="60">
        <v>5.4935378319879102E-2</v>
      </c>
      <c r="AQ607" s="60">
        <v>8.3931887832133498E-2</v>
      </c>
      <c r="AR607" s="60">
        <v>13.3322938553163</v>
      </c>
    </row>
    <row r="608" spans="1:44">
      <c r="A608">
        <v>0</v>
      </c>
      <c r="B608">
        <v>603</v>
      </c>
      <c r="C608" s="59" t="s">
        <v>1286</v>
      </c>
      <c r="D608" t="s">
        <v>1225</v>
      </c>
      <c r="E608" t="s">
        <v>1287</v>
      </c>
      <c r="F608" s="60">
        <v>7.7521194804128299</v>
      </c>
      <c r="G608" s="60">
        <v>7.7476842895852798</v>
      </c>
      <c r="H608" s="60">
        <v>4.43519082754751E-3</v>
      </c>
      <c r="I608" s="60">
        <v>75727.861427608295</v>
      </c>
      <c r="J608" s="60">
        <v>170714.63858832899</v>
      </c>
      <c r="K608" s="60">
        <v>6.8322035922258901E-3</v>
      </c>
      <c r="L608" s="60">
        <v>74764.092092497405</v>
      </c>
      <c r="M608" s="60">
        <v>1.5430623953535E-2</v>
      </c>
      <c r="N608" s="60">
        <v>168855.71027471899</v>
      </c>
      <c r="O608" s="60">
        <v>2.27355709789305E-5</v>
      </c>
      <c r="P608" s="60">
        <v>277.308003105826</v>
      </c>
      <c r="Q608" s="60">
        <v>6.6910552213340099E-4</v>
      </c>
      <c r="R608" s="60">
        <v>107.960737762628</v>
      </c>
      <c r="S608" s="60">
        <v>6.2172925444965096E-3</v>
      </c>
      <c r="T608" s="60">
        <v>1003.11971626173</v>
      </c>
      <c r="U608" s="60">
        <v>1.5332937002404E-3</v>
      </c>
      <c r="V608" s="60">
        <v>1.08041240156576E-3</v>
      </c>
      <c r="W608" s="60">
        <v>1.20855321020261E-4</v>
      </c>
      <c r="X608" s="60">
        <v>3.3202597765437999E-4</v>
      </c>
      <c r="Y608" s="60">
        <v>56.318782589153798</v>
      </c>
      <c r="Z608" s="60">
        <v>1.55724910066669E-3</v>
      </c>
      <c r="AA608" s="60">
        <v>79.592972561824993</v>
      </c>
      <c r="AB608" s="60">
        <v>6.0020845090336698E-3</v>
      </c>
      <c r="AC608" s="60">
        <v>3.7037734937768101</v>
      </c>
      <c r="AD608" s="60">
        <v>0.108586374016523</v>
      </c>
      <c r="AE608" s="60">
        <v>4.6392819821196998</v>
      </c>
      <c r="AF608" s="60">
        <v>7.6321060331554003E-2</v>
      </c>
      <c r="AG608" s="60">
        <v>2.0610840887247499</v>
      </c>
      <c r="AH608" s="60">
        <v>3.1568634092587E-3</v>
      </c>
      <c r="AI608" s="60">
        <v>1.77856135640775</v>
      </c>
      <c r="AJ608" s="60">
        <v>3.4859574622182499</v>
      </c>
      <c r="AK608" s="60">
        <v>305.59603888755203</v>
      </c>
      <c r="AL608" s="60">
        <v>0.57951946340891203</v>
      </c>
      <c r="AM608" s="60">
        <v>116.012310176003</v>
      </c>
      <c r="AN608" s="60">
        <v>0.118556044834238</v>
      </c>
      <c r="AO608" s="60">
        <v>2.69195301234635E-2</v>
      </c>
      <c r="AP608" s="60">
        <v>3.62510580201377E-2</v>
      </c>
      <c r="AQ608" s="60">
        <v>5.5385456690636603E-2</v>
      </c>
      <c r="AR608" s="60">
        <v>8.7977891068640801</v>
      </c>
    </row>
    <row r="609" spans="1:44">
      <c r="A609">
        <v>0</v>
      </c>
      <c r="B609">
        <v>604</v>
      </c>
      <c r="C609" s="59" t="s">
        <v>1288</v>
      </c>
      <c r="D609" t="s">
        <v>1225</v>
      </c>
      <c r="E609" t="s">
        <v>1289</v>
      </c>
      <c r="F609" s="60">
        <v>7.1200321179945103</v>
      </c>
      <c r="G609" s="60">
        <v>7.1163512046093</v>
      </c>
      <c r="H609" s="60">
        <v>3.6809133852164799E-3</v>
      </c>
      <c r="I609" s="60">
        <v>64924.713875054898</v>
      </c>
      <c r="J609" s="60">
        <v>146394.847783693</v>
      </c>
      <c r="K609" s="60">
        <v>5.8648178891760197E-3</v>
      </c>
      <c r="L609" s="60">
        <v>64178.0911316825</v>
      </c>
      <c r="M609" s="60">
        <v>1.3229735248037101E-2</v>
      </c>
      <c r="N609" s="60">
        <v>144771.614471365</v>
      </c>
      <c r="O609" s="60">
        <v>1.5185450635670601E-5</v>
      </c>
      <c r="P609" s="60">
        <v>185.21844012373199</v>
      </c>
      <c r="Q609" s="60">
        <v>6.8426777653307397E-4</v>
      </c>
      <c r="R609" s="60">
        <v>105.72287609647</v>
      </c>
      <c r="S609" s="60">
        <v>6.3582241724185803E-3</v>
      </c>
      <c r="T609" s="60">
        <v>982.33344505149398</v>
      </c>
      <c r="U609" s="60">
        <v>1.58796454535601E-3</v>
      </c>
      <c r="V609" s="60">
        <v>1.24785114441649E-3</v>
      </c>
      <c r="W609" s="60">
        <v>8.3186262211111804E-5</v>
      </c>
      <c r="X609" s="60">
        <v>2.5692713872840902E-4</v>
      </c>
      <c r="Y609" s="60">
        <v>60.6355285587859</v>
      </c>
      <c r="Z609" s="60">
        <v>1.6024390424134601E-3</v>
      </c>
      <c r="AA609" s="60">
        <v>81.4625734849309</v>
      </c>
      <c r="AB609" s="60">
        <v>4.1929036443148502E-3</v>
      </c>
      <c r="AC609" s="60">
        <v>2.58736200005184</v>
      </c>
      <c r="AD609" s="60">
        <v>7.5372499616976105E-2</v>
      </c>
      <c r="AE609" s="60">
        <v>3.22024086896164</v>
      </c>
      <c r="AF609" s="60">
        <v>5.31889807834489E-2</v>
      </c>
      <c r="AG609" s="60">
        <v>1.4363920196078499</v>
      </c>
      <c r="AH609" s="60">
        <v>2.3752859148553798E-3</v>
      </c>
      <c r="AI609" s="60">
        <v>1.3382244306673099</v>
      </c>
      <c r="AJ609" s="60">
        <v>2.4795786300596601</v>
      </c>
      <c r="AK609" s="60">
        <v>217.37196040661601</v>
      </c>
      <c r="AL609" s="60">
        <v>0.40801432474245503</v>
      </c>
      <c r="AM609" s="60">
        <v>81.679196967496495</v>
      </c>
      <c r="AN609" s="60">
        <v>8.0179502201113501E-2</v>
      </c>
      <c r="AO609" s="60">
        <v>1.8205690547199001E-2</v>
      </c>
      <c r="AP609" s="60">
        <v>2.4516612144643901E-2</v>
      </c>
      <c r="AQ609" s="60">
        <v>3.7457199509270601E-2</v>
      </c>
      <c r="AR609" s="60">
        <v>5.9499484150725204</v>
      </c>
    </row>
    <row r="610" spans="1:44">
      <c r="A610">
        <v>0</v>
      </c>
      <c r="B610">
        <v>605</v>
      </c>
      <c r="C610" s="59" t="s">
        <v>1290</v>
      </c>
      <c r="D610" t="s">
        <v>1225</v>
      </c>
      <c r="E610" t="s">
        <v>432</v>
      </c>
      <c r="F610" s="60">
        <v>7.7909434793908199</v>
      </c>
      <c r="G610" s="60">
        <v>7.7875343357456401</v>
      </c>
      <c r="H610" s="60">
        <v>3.4091436451850802E-3</v>
      </c>
      <c r="I610" s="60">
        <v>28971.641589170202</v>
      </c>
      <c r="J610" s="60">
        <v>65346.847183892198</v>
      </c>
      <c r="K610" s="60">
        <v>2.6119209301567999E-3</v>
      </c>
      <c r="L610" s="60">
        <v>28581.9786141566</v>
      </c>
      <c r="M610" s="60">
        <v>5.9001932558676402E-3</v>
      </c>
      <c r="N610" s="60">
        <v>64565.200083785203</v>
      </c>
      <c r="O610" s="60">
        <v>7.4013114909788903E-6</v>
      </c>
      <c r="P610" s="60">
        <v>90.274526724206495</v>
      </c>
      <c r="Q610" s="60">
        <v>2.9516838436089002E-4</v>
      </c>
      <c r="R610" s="60">
        <v>47.274702068162298</v>
      </c>
      <c r="S610" s="60">
        <v>2.7427190873676199E-3</v>
      </c>
      <c r="T610" s="60">
        <v>439.25882716164898</v>
      </c>
      <c r="U610" s="60">
        <v>6.6621922191465604E-4</v>
      </c>
      <c r="V610" s="60">
        <v>4.79022444795555E-4</v>
      </c>
      <c r="W610" s="60">
        <v>4.26290856513174E-5</v>
      </c>
      <c r="X610" s="60">
        <v>1.44567691467784E-4</v>
      </c>
      <c r="Y610" s="60">
        <v>24.684878225312001</v>
      </c>
      <c r="Z610" s="60">
        <v>6.8695520809078196E-4</v>
      </c>
      <c r="AA610" s="60">
        <v>35.101748073754003</v>
      </c>
      <c r="AB610" s="60">
        <v>2.2315404786456398E-3</v>
      </c>
      <c r="AC610" s="60">
        <v>1.37704166988285</v>
      </c>
      <c r="AD610" s="60">
        <v>4.05736624807796E-2</v>
      </c>
      <c r="AE610" s="60">
        <v>1.73348325699728</v>
      </c>
      <c r="AF610" s="60">
        <v>2.8428845928747101E-2</v>
      </c>
      <c r="AG610" s="60">
        <v>0.76773359476405201</v>
      </c>
      <c r="AH610" s="60">
        <v>1.30245993709084E-3</v>
      </c>
      <c r="AI610" s="60">
        <v>0.73379953835172695</v>
      </c>
      <c r="AJ610" s="60">
        <v>1.5239826696224601</v>
      </c>
      <c r="AK610" s="60">
        <v>133.59975622695799</v>
      </c>
      <c r="AL610" s="60">
        <v>0.25460426698692001</v>
      </c>
      <c r="AM610" s="60">
        <v>50.968485199916302</v>
      </c>
      <c r="AN610" s="60">
        <v>4.2405493024916599E-2</v>
      </c>
      <c r="AO610" s="60">
        <v>9.6286616956142608E-3</v>
      </c>
      <c r="AP610" s="60">
        <v>1.29663953698175E-2</v>
      </c>
      <c r="AQ610" s="60">
        <v>1.9810435959484899E-2</v>
      </c>
      <c r="AR610" s="60">
        <v>3.1468204352417102</v>
      </c>
    </row>
    <row r="611" spans="1:44">
      <c r="A611">
        <v>0</v>
      </c>
      <c r="B611">
        <v>606</v>
      </c>
      <c r="C611" s="59" t="s">
        <v>1291</v>
      </c>
      <c r="D611" t="s">
        <v>1225</v>
      </c>
      <c r="E611" t="s">
        <v>1292</v>
      </c>
      <c r="F611" s="60">
        <v>7.5226485664299201</v>
      </c>
      <c r="G611" s="60">
        <v>7.5153884119048104</v>
      </c>
      <c r="H611" s="60">
        <v>7.2601545251105301E-3</v>
      </c>
      <c r="I611" s="60">
        <v>1683976.40557207</v>
      </c>
      <c r="J611" s="60">
        <v>3787252.7628890299</v>
      </c>
      <c r="K611" s="60">
        <v>0.15005747135486799</v>
      </c>
      <c r="L611" s="60">
        <v>1642063.2752086299</v>
      </c>
      <c r="M611" s="60">
        <v>0.33964908656861198</v>
      </c>
      <c r="N611" s="60">
        <v>3716744.56777645</v>
      </c>
      <c r="O611" s="60">
        <v>1.2509869725923399E-3</v>
      </c>
      <c r="P611" s="60">
        <v>15258.411570242601</v>
      </c>
      <c r="Q611" s="60">
        <v>2.0996859365813102E-2</v>
      </c>
      <c r="R611" s="60">
        <v>3448.8230516460999</v>
      </c>
      <c r="S611" s="60">
        <v>0.195096032311742</v>
      </c>
      <c r="T611" s="60">
        <v>32043.887800787001</v>
      </c>
      <c r="U611" s="60">
        <v>4.8898884696766898E-2</v>
      </c>
      <c r="V611" s="60">
        <v>3.02779419460469E-2</v>
      </c>
      <c r="W611" s="60">
        <v>5.9087193971788599E-3</v>
      </c>
      <c r="X611" s="60">
        <v>1.27122233535412E-2</v>
      </c>
      <c r="Y611" s="60">
        <v>1716.8864241682099</v>
      </c>
      <c r="Z611" s="60">
        <v>4.8869667584949102E-2</v>
      </c>
      <c r="AA611" s="60">
        <v>2509.3532053313502</v>
      </c>
      <c r="AB611" s="60">
        <v>0.292661766220707</v>
      </c>
      <c r="AC611" s="60">
        <v>180.596073037411</v>
      </c>
      <c r="AD611" s="60">
        <v>5.2916230928246799</v>
      </c>
      <c r="AE611" s="60">
        <v>226.08114409432801</v>
      </c>
      <c r="AF611" s="60">
        <v>3.7205993859981201</v>
      </c>
      <c r="AG611" s="60">
        <v>100.47643680114599</v>
      </c>
      <c r="AH611" s="60">
        <v>0.136030317796585</v>
      </c>
      <c r="AI611" s="60">
        <v>76.638813649911697</v>
      </c>
      <c r="AJ611" s="60">
        <v>148.167097076153</v>
      </c>
      <c r="AK611" s="60">
        <v>12989.050626890499</v>
      </c>
      <c r="AL611" s="60">
        <v>24.934790664687501</v>
      </c>
      <c r="AM611" s="60">
        <v>4991.6229763008196</v>
      </c>
      <c r="AN611" s="60">
        <v>5.5949612510882503</v>
      </c>
      <c r="AO611" s="60">
        <v>1.27040077578532</v>
      </c>
      <c r="AP611" s="60">
        <v>1.71077789223764</v>
      </c>
      <c r="AQ611" s="60">
        <v>2.6137825830652899</v>
      </c>
      <c r="AR611" s="60">
        <v>415.19004127519298</v>
      </c>
    </row>
    <row r="612" spans="1:44">
      <c r="A612">
        <v>0</v>
      </c>
      <c r="B612">
        <v>607</v>
      </c>
      <c r="C612" s="59" t="s">
        <v>1293</v>
      </c>
      <c r="D612" t="s">
        <v>1225</v>
      </c>
      <c r="E612" t="s">
        <v>1294</v>
      </c>
      <c r="F612" s="60">
        <v>7.6155501018586502</v>
      </c>
      <c r="G612" s="60">
        <v>7.6096085082118199</v>
      </c>
      <c r="H612" s="60">
        <v>5.9415936468347804E-3</v>
      </c>
      <c r="I612" s="60">
        <v>427634.51264969999</v>
      </c>
      <c r="J612" s="60">
        <v>963109.40284482704</v>
      </c>
      <c r="K612" s="60">
        <v>3.8344335846934897E-2</v>
      </c>
      <c r="L612" s="60">
        <v>419598.07224537199</v>
      </c>
      <c r="M612" s="60">
        <v>8.6807534058522498E-2</v>
      </c>
      <c r="N612" s="60">
        <v>949925.80110739195</v>
      </c>
      <c r="O612" s="60">
        <v>3.01235388022117E-4</v>
      </c>
      <c r="P612" s="60">
        <v>3674.1977579817599</v>
      </c>
      <c r="Q612" s="60">
        <v>3.8623891185624601E-3</v>
      </c>
      <c r="R612" s="60">
        <v>620.78494994809398</v>
      </c>
      <c r="S612" s="60">
        <v>3.5888543199555901E-2</v>
      </c>
      <c r="T612" s="60">
        <v>5767.9462830547</v>
      </c>
      <c r="U612" s="60">
        <v>9.0471636588044298E-3</v>
      </c>
      <c r="V612" s="60">
        <v>6.1367735170293298E-3</v>
      </c>
      <c r="W612" s="60">
        <v>8.9477492213628105E-4</v>
      </c>
      <c r="X612" s="60">
        <v>2.0156152196388198E-3</v>
      </c>
      <c r="Y612" s="60">
        <v>327.38542622051699</v>
      </c>
      <c r="Z612" s="60">
        <v>9.0420519123667296E-3</v>
      </c>
      <c r="AA612" s="60">
        <v>462.571141668412</v>
      </c>
      <c r="AB612" s="60">
        <v>4.4192702364390497E-2</v>
      </c>
      <c r="AC612" s="60">
        <v>27.270485676975198</v>
      </c>
      <c r="AD612" s="60">
        <v>0.79630189414997599</v>
      </c>
      <c r="AE612" s="60">
        <v>34.0214788763058</v>
      </c>
      <c r="AF612" s="60">
        <v>0.561099194433756</v>
      </c>
      <c r="AG612" s="60">
        <v>15.152732637881901</v>
      </c>
      <c r="AH612" s="60">
        <v>2.13703900260626E-2</v>
      </c>
      <c r="AI612" s="60">
        <v>12.0399728923558</v>
      </c>
      <c r="AJ612" s="60">
        <v>23.070298111539699</v>
      </c>
      <c r="AK612" s="60">
        <v>2022.45489087385</v>
      </c>
      <c r="AL612" s="60">
        <v>3.88686753502407</v>
      </c>
      <c r="AM612" s="60">
        <v>778.10066884341302</v>
      </c>
      <c r="AN612" s="60">
        <v>0.84170204783207803</v>
      </c>
      <c r="AO612" s="60">
        <v>0.19111822368082701</v>
      </c>
      <c r="AP612" s="60">
        <v>0.25736834771874301</v>
      </c>
      <c r="AQ612" s="60">
        <v>0.39321547643250798</v>
      </c>
      <c r="AR612" s="60">
        <v>62.460898708251399</v>
      </c>
    </row>
    <row r="613" spans="1:44">
      <c r="A613">
        <v>0</v>
      </c>
      <c r="B613">
        <v>608</v>
      </c>
      <c r="C613" s="59" t="s">
        <v>1295</v>
      </c>
      <c r="D613" t="s">
        <v>1225</v>
      </c>
      <c r="E613" t="s">
        <v>1296</v>
      </c>
      <c r="F613" s="60">
        <v>7.5873143376002599</v>
      </c>
      <c r="G613" s="60">
        <v>7.5811876782635599</v>
      </c>
      <c r="H613" s="60">
        <v>6.1266593366990901E-3</v>
      </c>
      <c r="I613" s="60">
        <v>316782.69639385998</v>
      </c>
      <c r="J613" s="60">
        <v>711879.56463698205</v>
      </c>
      <c r="K613" s="60">
        <v>2.81036473633622E-2</v>
      </c>
      <c r="L613" s="60">
        <v>307535.28510191001</v>
      </c>
      <c r="M613" s="60">
        <v>6.3695891458403903E-2</v>
      </c>
      <c r="N613" s="60">
        <v>697017.50403464399</v>
      </c>
      <c r="O613" s="60">
        <v>2.9258062734368201E-4</v>
      </c>
      <c r="P613" s="60">
        <v>3568.6347878096099</v>
      </c>
      <c r="Q613" s="60">
        <v>4.0980893317236798E-3</v>
      </c>
      <c r="R613" s="60">
        <v>677.16788323059598</v>
      </c>
      <c r="S613" s="60">
        <v>3.8078603862045098E-2</v>
      </c>
      <c r="T613" s="60">
        <v>6291.8171936190001</v>
      </c>
      <c r="U613" s="60">
        <v>9.5505673806318293E-3</v>
      </c>
      <c r="V613" s="60">
        <v>5.4304044275591996E-3</v>
      </c>
      <c r="W613" s="60">
        <v>1.36531570085942E-3</v>
      </c>
      <c r="X613" s="60">
        <v>2.7548472522132099E-3</v>
      </c>
      <c r="Y613" s="60">
        <v>326.335066771762</v>
      </c>
      <c r="Z613" s="60">
        <v>9.4923808949955793E-3</v>
      </c>
      <c r="AA613" s="60">
        <v>488.86936087564999</v>
      </c>
      <c r="AB613" s="60">
        <v>6.7315282233404106E-2</v>
      </c>
      <c r="AC613" s="60">
        <v>41.538994941996798</v>
      </c>
      <c r="AD613" s="60">
        <v>1.2147582094051199</v>
      </c>
      <c r="AE613" s="60">
        <v>51.899751921614403</v>
      </c>
      <c r="AF613" s="60">
        <v>0.85515509987600502</v>
      </c>
      <c r="AG613" s="60">
        <v>23.093842801572801</v>
      </c>
      <c r="AH613" s="60">
        <v>3.0152455216021602E-2</v>
      </c>
      <c r="AI613" s="60">
        <v>16.987745333452999</v>
      </c>
      <c r="AJ613" s="60">
        <v>32.606229688159999</v>
      </c>
      <c r="AK613" s="60">
        <v>2858.4211780423402</v>
      </c>
      <c r="AL613" s="60">
        <v>5.4906316337078502</v>
      </c>
      <c r="AM613" s="60">
        <v>1099.1535235158001</v>
      </c>
      <c r="AN613" s="60">
        <v>1.28435411649704</v>
      </c>
      <c r="AO613" s="60">
        <v>0.29162751122817598</v>
      </c>
      <c r="AP613" s="60">
        <v>0.39271862991975398</v>
      </c>
      <c r="AQ613" s="60">
        <v>0.60000797534910799</v>
      </c>
      <c r="AR613" s="60">
        <v>95.309156705356799</v>
      </c>
    </row>
    <row r="614" spans="1:44">
      <c r="A614">
        <v>0</v>
      </c>
      <c r="B614">
        <v>609</v>
      </c>
      <c r="C614" s="59" t="s">
        <v>1297</v>
      </c>
      <c r="D614" t="s">
        <v>1225</v>
      </c>
      <c r="E614" t="s">
        <v>1298</v>
      </c>
      <c r="F614" s="60">
        <v>7.4866747440950299</v>
      </c>
      <c r="G614" s="60">
        <v>7.48284611694395</v>
      </c>
      <c r="H614" s="60">
        <v>3.8286271510745702E-3</v>
      </c>
      <c r="I614" s="60">
        <v>161424.408529326</v>
      </c>
      <c r="J614" s="60">
        <v>363869.676691639</v>
      </c>
      <c r="K614" s="60">
        <v>1.45690444283784E-2</v>
      </c>
      <c r="L614" s="60">
        <v>159427.53529510999</v>
      </c>
      <c r="M614" s="60">
        <v>3.2918595730542101E-2</v>
      </c>
      <c r="N614" s="60">
        <v>360224.76343567501</v>
      </c>
      <c r="O614" s="60">
        <v>5.8725977258757903E-5</v>
      </c>
      <c r="P614" s="60">
        <v>716.28654055603204</v>
      </c>
      <c r="Q614" s="60">
        <v>1.27191961349057E-3</v>
      </c>
      <c r="R614" s="60">
        <v>198.760740092178</v>
      </c>
      <c r="S614" s="60">
        <v>1.1818677566124E-2</v>
      </c>
      <c r="T614" s="60">
        <v>1846.8007618389599</v>
      </c>
      <c r="U614" s="60">
        <v>2.9779447656051402E-3</v>
      </c>
      <c r="V614" s="60">
        <v>2.1999963540173702E-3</v>
      </c>
      <c r="W614" s="60">
        <v>2.1376142582973099E-4</v>
      </c>
      <c r="X614" s="60">
        <v>5.6418698575804002E-4</v>
      </c>
      <c r="Y614" s="60">
        <v>111.12517426655999</v>
      </c>
      <c r="Z614" s="60">
        <v>2.9967088640446898E-3</v>
      </c>
      <c r="AA614" s="60">
        <v>152.76464974640501</v>
      </c>
      <c r="AB614" s="60">
        <v>1.0617941632367201E-2</v>
      </c>
      <c r="AC614" s="60">
        <v>6.55213213296833</v>
      </c>
      <c r="AD614" s="60">
        <v>0.19153575174707499</v>
      </c>
      <c r="AE614" s="60">
        <v>8.1832400249109405</v>
      </c>
      <c r="AF614" s="60">
        <v>0.13486856822256901</v>
      </c>
      <c r="AG614" s="60">
        <v>3.6421855098061302</v>
      </c>
      <c r="AH614" s="60">
        <v>5.8288828182824397E-3</v>
      </c>
      <c r="AI614" s="60">
        <v>3.28396398182803</v>
      </c>
      <c r="AJ614" s="60">
        <v>6.4345957520207904</v>
      </c>
      <c r="AK614" s="60">
        <v>564.08805757742505</v>
      </c>
      <c r="AL614" s="60">
        <v>1.08328084357486</v>
      </c>
      <c r="AM614" s="60">
        <v>216.85883075138901</v>
      </c>
      <c r="AN614" s="60">
        <v>0.206551189999088</v>
      </c>
      <c r="AO614" s="60">
        <v>4.6899854656516402E-2</v>
      </c>
      <c r="AP614" s="60">
        <v>6.3157477999374906E-2</v>
      </c>
      <c r="AQ614" s="60">
        <v>9.6493857343196293E-2</v>
      </c>
      <c r="AR614" s="60">
        <v>15.3277195770535</v>
      </c>
    </row>
    <row r="615" spans="1:44">
      <c r="A615">
        <v>0</v>
      </c>
      <c r="B615">
        <v>610</v>
      </c>
      <c r="C615" s="59" t="s">
        <v>1299</v>
      </c>
      <c r="D615" t="s">
        <v>1225</v>
      </c>
      <c r="E615" t="s">
        <v>535</v>
      </c>
      <c r="F615" s="60">
        <v>7.0374645451756503</v>
      </c>
      <c r="G615" s="60">
        <v>7.0290681125620402</v>
      </c>
      <c r="H615" s="60">
        <v>8.3964326136092299E-3</v>
      </c>
      <c r="I615" s="60">
        <v>2855019.3992644101</v>
      </c>
      <c r="J615" s="60">
        <v>6436758.8720571399</v>
      </c>
      <c r="K615" s="60">
        <v>0.25560865684048301</v>
      </c>
      <c r="L615" s="60">
        <v>2797098.90106413</v>
      </c>
      <c r="M615" s="60">
        <v>0.57870871977846094</v>
      </c>
      <c r="N615" s="60">
        <v>6332749.2274204995</v>
      </c>
      <c r="O615" s="60">
        <v>1.40711319742138E-3</v>
      </c>
      <c r="P615" s="60">
        <v>17162.698543282098</v>
      </c>
      <c r="Q615" s="60">
        <v>3.3794063260830801E-2</v>
      </c>
      <c r="R615" s="60">
        <v>5558.8438915821698</v>
      </c>
      <c r="S615" s="60">
        <v>0.31399963388674501</v>
      </c>
      <c r="T615" s="60">
        <v>51647.990327935397</v>
      </c>
      <c r="U615" s="60">
        <v>7.8031591987051604E-2</v>
      </c>
      <c r="V615" s="60">
        <v>5.0039806698541502E-2</v>
      </c>
      <c r="W615" s="60">
        <v>8.3322660136321003E-3</v>
      </c>
      <c r="X615" s="60">
        <v>1.9659519274877999E-2</v>
      </c>
      <c r="Y615" s="60">
        <v>2773.9999966632399</v>
      </c>
      <c r="Z615" s="60">
        <v>7.8718556231180001E-2</v>
      </c>
      <c r="AA615" s="60">
        <v>4037.9709298918601</v>
      </c>
      <c r="AB615" s="60">
        <v>0.41623398903928999</v>
      </c>
      <c r="AC615" s="60">
        <v>256.85016821945999</v>
      </c>
      <c r="AD615" s="60">
        <v>7.5358889610498903</v>
      </c>
      <c r="AE615" s="60">
        <v>321.96593903148198</v>
      </c>
      <c r="AF615" s="60">
        <v>5.2941772118537802</v>
      </c>
      <c r="AG615" s="60">
        <v>142.971603995518</v>
      </c>
      <c r="AH615" s="60">
        <v>0.200708232536536</v>
      </c>
      <c r="AI615" s="60">
        <v>113.078033490869</v>
      </c>
      <c r="AJ615" s="60">
        <v>222.24063265267699</v>
      </c>
      <c r="AK615" s="60">
        <v>19482.6981552736</v>
      </c>
      <c r="AL615" s="60">
        <v>37.316112723937302</v>
      </c>
      <c r="AM615" s="60">
        <v>7470.203707097</v>
      </c>
      <c r="AN615" s="60">
        <v>8.0748497299699906</v>
      </c>
      <c r="AO615" s="60">
        <v>1.8334880078839699</v>
      </c>
      <c r="AP615" s="60">
        <v>2.4690553125656902</v>
      </c>
      <c r="AQ615" s="60">
        <v>3.77230640952033</v>
      </c>
      <c r="AR615" s="60">
        <v>599.21723175922295</v>
      </c>
    </row>
    <row r="616" spans="1:44">
      <c r="A616">
        <v>0</v>
      </c>
      <c r="B616">
        <v>611</v>
      </c>
      <c r="C616" s="59" t="s">
        <v>1300</v>
      </c>
      <c r="D616" t="s">
        <v>1225</v>
      </c>
      <c r="E616" t="s">
        <v>1301</v>
      </c>
      <c r="F616" s="60">
        <v>7.5198598639250598</v>
      </c>
      <c r="G616" s="60">
        <v>7.5153356987281699</v>
      </c>
      <c r="H616" s="60">
        <v>4.5241651968890304E-3</v>
      </c>
      <c r="I616" s="60">
        <v>376707.35771331401</v>
      </c>
      <c r="J616" s="60">
        <v>849362.34428794996</v>
      </c>
      <c r="K616" s="60">
        <v>3.39340323183078E-2</v>
      </c>
      <c r="L616" s="60">
        <v>371336.580221724</v>
      </c>
      <c r="M616" s="60">
        <v>7.6737381181276307E-2</v>
      </c>
      <c r="N616" s="60">
        <v>839729.16733660502</v>
      </c>
      <c r="O616" s="60">
        <v>1.6925230906292201E-4</v>
      </c>
      <c r="P616" s="60">
        <v>2064.3871179124699</v>
      </c>
      <c r="Q616" s="60">
        <v>3.2244574485756601E-3</v>
      </c>
      <c r="R616" s="60">
        <v>514.06782217913894</v>
      </c>
      <c r="S616" s="60">
        <v>2.9961448087251302E-2</v>
      </c>
      <c r="T616" s="60">
        <v>4776.4672819348098</v>
      </c>
      <c r="U616" s="60">
        <v>7.4957301486972801E-3</v>
      </c>
      <c r="V616" s="60">
        <v>5.3360487163158603E-3</v>
      </c>
      <c r="W616" s="60">
        <v>6.1372616006624399E-4</v>
      </c>
      <c r="X616" s="60">
        <v>1.5459552723151701E-3</v>
      </c>
      <c r="Y616" s="60">
        <v>276.03882171836199</v>
      </c>
      <c r="Z616" s="60">
        <v>7.5516133045857303E-3</v>
      </c>
      <c r="AA616" s="60">
        <v>385.64063849619902</v>
      </c>
      <c r="AB616" s="60">
        <v>3.0991089604163399E-2</v>
      </c>
      <c r="AC616" s="60">
        <v>19.124018671580199</v>
      </c>
      <c r="AD616" s="60">
        <v>0.55966921404875503</v>
      </c>
      <c r="AE616" s="60">
        <v>23.911502011185998</v>
      </c>
      <c r="AF616" s="60">
        <v>0.39381113630453102</v>
      </c>
      <c r="AG616" s="60">
        <v>10.6350444225197</v>
      </c>
      <c r="AH616" s="60">
        <v>1.5434327646887101E-2</v>
      </c>
      <c r="AI616" s="60">
        <v>8.6956244715568598</v>
      </c>
      <c r="AJ616" s="60">
        <v>16.706501066984501</v>
      </c>
      <c r="AK616" s="60">
        <v>1464.57339341494</v>
      </c>
      <c r="AL616" s="60">
        <v>2.7998504263188</v>
      </c>
      <c r="AM616" s="60">
        <v>560.49388607905996</v>
      </c>
      <c r="AN616" s="60">
        <v>0.5822783253928</v>
      </c>
      <c r="AO616" s="60">
        <v>0.13221307122682499</v>
      </c>
      <c r="AP616" s="60">
        <v>0.17804410325585701</v>
      </c>
      <c r="AQ616" s="60">
        <v>0.27202115091011803</v>
      </c>
      <c r="AR616" s="60">
        <v>43.209622212569201</v>
      </c>
    </row>
    <row r="617" spans="1:44">
      <c r="A617">
        <v>0</v>
      </c>
      <c r="B617">
        <v>612</v>
      </c>
      <c r="C617" s="59" t="s">
        <v>1302</v>
      </c>
      <c r="D617" t="s">
        <v>1225</v>
      </c>
      <c r="E617" t="s">
        <v>283</v>
      </c>
      <c r="F617" s="60">
        <v>7.8179115083172199</v>
      </c>
      <c r="G617" s="60">
        <v>7.8142068278224199</v>
      </c>
      <c r="H617" s="60">
        <v>3.7046804947928899E-3</v>
      </c>
      <c r="I617" s="60">
        <v>42318.802704654001</v>
      </c>
      <c r="J617" s="60">
        <v>95457.0821287172</v>
      </c>
      <c r="K617" s="60">
        <v>3.8161423912172199E-3</v>
      </c>
      <c r="L617" s="60">
        <v>41759.648600005297</v>
      </c>
      <c r="M617" s="60">
        <v>8.6279421617481492E-3</v>
      </c>
      <c r="N617" s="60">
        <v>94414.672168679201</v>
      </c>
      <c r="O617" s="60">
        <v>1.1795310043703799E-5</v>
      </c>
      <c r="P617" s="60">
        <v>143.86856073528301</v>
      </c>
      <c r="Q617" s="60">
        <v>3.6264060379160798E-4</v>
      </c>
      <c r="R617" s="60">
        <v>58.282589128115902</v>
      </c>
      <c r="S617" s="60">
        <v>3.3696647307277501E-3</v>
      </c>
      <c r="T617" s="60">
        <v>541.53844451747295</v>
      </c>
      <c r="U617" s="60">
        <v>8.20110067582926E-4</v>
      </c>
      <c r="V617" s="60">
        <v>5.6059647367369902E-4</v>
      </c>
      <c r="W617" s="60">
        <v>6.3012081487768599E-5</v>
      </c>
      <c r="X617" s="60">
        <v>1.9650151242145799E-4</v>
      </c>
      <c r="Y617" s="60">
        <v>29.859430823380499</v>
      </c>
      <c r="Z617" s="60">
        <v>8.4536605589002499E-4</v>
      </c>
      <c r="AA617" s="60">
        <v>43.290746778423198</v>
      </c>
      <c r="AB617" s="60">
        <v>3.2305863625148698E-3</v>
      </c>
      <c r="AC617" s="60">
        <v>1.99353409983323</v>
      </c>
      <c r="AD617" s="60">
        <v>5.8673810185137502E-2</v>
      </c>
      <c r="AE617" s="60">
        <v>2.50680025813184</v>
      </c>
      <c r="AF617" s="60">
        <v>4.11393001426043E-2</v>
      </c>
      <c r="AG617" s="60">
        <v>1.1109850489084201</v>
      </c>
      <c r="AH617" s="60">
        <v>1.8748576146639499E-3</v>
      </c>
      <c r="AI617" s="60">
        <v>1.0562855815684999</v>
      </c>
      <c r="AJ617" s="60">
        <v>2.2432593585289999</v>
      </c>
      <c r="AK617" s="60">
        <v>196.65506007857701</v>
      </c>
      <c r="AL617" s="60">
        <v>0.379687096681531</v>
      </c>
      <c r="AM617" s="60">
        <v>76.008451848947203</v>
      </c>
      <c r="AN617" s="60">
        <v>6.0932371858893802E-2</v>
      </c>
      <c r="AO617" s="60">
        <v>1.3835405231085E-2</v>
      </c>
      <c r="AP617" s="60">
        <v>1.8631386753681499E-2</v>
      </c>
      <c r="AQ617" s="60">
        <v>2.84655798741274E-2</v>
      </c>
      <c r="AR617" s="60">
        <v>4.5216602674717103</v>
      </c>
    </row>
    <row r="618" spans="1:44">
      <c r="A618">
        <v>0</v>
      </c>
      <c r="B618">
        <v>613</v>
      </c>
      <c r="C618" s="59" t="s">
        <v>1303</v>
      </c>
      <c r="D618" t="s">
        <v>1225</v>
      </c>
      <c r="E618" t="s">
        <v>285</v>
      </c>
      <c r="F618" s="60">
        <v>7.4797932000010601</v>
      </c>
      <c r="G618" s="60">
        <v>7.4755774031204298</v>
      </c>
      <c r="H618" s="60">
        <v>4.2157968806284503E-3</v>
      </c>
      <c r="I618" s="60">
        <v>97356.324271812598</v>
      </c>
      <c r="J618" s="60">
        <v>220519.00942808899</v>
      </c>
      <c r="K618" s="60">
        <v>8.7715385900141996E-3</v>
      </c>
      <c r="L618" s="60">
        <v>95986.032922514394</v>
      </c>
      <c r="M618" s="60">
        <v>1.9911453120522501E-2</v>
      </c>
      <c r="N618" s="60">
        <v>217888.957011188</v>
      </c>
      <c r="O618" s="60">
        <v>3.3167303572090001E-5</v>
      </c>
      <c r="P618" s="60">
        <v>404.54487509922399</v>
      </c>
      <c r="Q618" s="60">
        <v>9.4285552191124104E-4</v>
      </c>
      <c r="R618" s="60">
        <v>151.93320027321801</v>
      </c>
      <c r="S618" s="60">
        <v>8.7609840541348506E-3</v>
      </c>
      <c r="T618" s="60">
        <v>1411.6942678763701</v>
      </c>
      <c r="U618" s="60">
        <v>2.1576569065894602E-3</v>
      </c>
      <c r="V618" s="60">
        <v>1.5142682522411E-3</v>
      </c>
      <c r="W618" s="60">
        <v>1.7287114076210001E-4</v>
      </c>
      <c r="X618" s="60">
        <v>4.7051751358625799E-4</v>
      </c>
      <c r="Y618" s="60">
        <v>79.137739765406394</v>
      </c>
      <c r="Z618" s="60">
        <v>2.1919089328849301E-3</v>
      </c>
      <c r="AA618" s="60">
        <v>112.05348930141901</v>
      </c>
      <c r="AB618" s="60">
        <v>8.6744662472750499E-3</v>
      </c>
      <c r="AC618" s="60">
        <v>5.3528500158508301</v>
      </c>
      <c r="AD618" s="60">
        <v>0.15592146233329801</v>
      </c>
      <c r="AE618" s="60">
        <v>6.6616427464329604</v>
      </c>
      <c r="AF618" s="60">
        <v>0.11003636052017</v>
      </c>
      <c r="AG618" s="60">
        <v>2.9715807257402398</v>
      </c>
      <c r="AH618" s="60">
        <v>4.4492525998458101E-3</v>
      </c>
      <c r="AI618" s="60">
        <v>2.5066870855907202</v>
      </c>
      <c r="AJ618" s="60">
        <v>4.8951411526663398</v>
      </c>
      <c r="AK618" s="60">
        <v>429.13195650366799</v>
      </c>
      <c r="AL618" s="60">
        <v>0.81910189835259795</v>
      </c>
      <c r="AM618" s="60">
        <v>163.973618657195</v>
      </c>
      <c r="AN618" s="60">
        <v>0.162027457208057</v>
      </c>
      <c r="AO618" s="60">
        <v>3.6790221059458797E-2</v>
      </c>
      <c r="AP618" s="60">
        <v>4.9543380264791298E-2</v>
      </c>
      <c r="AQ618" s="60">
        <v>7.5693855883807296E-2</v>
      </c>
      <c r="AR618" s="60">
        <v>12.023709124499</v>
      </c>
    </row>
    <row r="619" spans="1:44">
      <c r="A619">
        <v>0</v>
      </c>
      <c r="B619">
        <v>614</v>
      </c>
      <c r="C619" s="59" t="s">
        <v>1304</v>
      </c>
      <c r="D619" t="s">
        <v>1225</v>
      </c>
      <c r="E619" t="s">
        <v>1305</v>
      </c>
      <c r="F619" s="60">
        <v>7.4760053532939201</v>
      </c>
      <c r="G619" s="60">
        <v>7.4717204388718903</v>
      </c>
      <c r="H619" s="60">
        <v>4.2849144220280496E-3</v>
      </c>
      <c r="I619" s="60">
        <v>112099.46101903501</v>
      </c>
      <c r="J619" s="60">
        <v>252570.600287081</v>
      </c>
      <c r="K619" s="60">
        <v>1.00908780643725E-2</v>
      </c>
      <c r="L619" s="60">
        <v>110423.427334243</v>
      </c>
      <c r="M619" s="60">
        <v>2.2804044951412E-2</v>
      </c>
      <c r="N619" s="60">
        <v>249542.28805019599</v>
      </c>
      <c r="O619" s="60">
        <v>5.01433109058488E-5</v>
      </c>
      <c r="P619" s="60">
        <v>611.60291198763605</v>
      </c>
      <c r="Q619" s="60">
        <v>1.0174465369497099E-3</v>
      </c>
      <c r="R619" s="60">
        <v>163.091395513169</v>
      </c>
      <c r="S619" s="60">
        <v>9.4540740290783905E-3</v>
      </c>
      <c r="T619" s="60">
        <v>1515.36994760527</v>
      </c>
      <c r="U619" s="60">
        <v>2.3367855325074102E-3</v>
      </c>
      <c r="V619" s="60">
        <v>1.64261777748829E-3</v>
      </c>
      <c r="W619" s="60">
        <v>1.8750117980001301E-4</v>
      </c>
      <c r="X619" s="60">
        <v>5.0666657521910999E-4</v>
      </c>
      <c r="Y619" s="60">
        <v>85.747771562429307</v>
      </c>
      <c r="Z619" s="60">
        <v>2.3715751302389502E-3</v>
      </c>
      <c r="AA619" s="60">
        <v>121.22433864126199</v>
      </c>
      <c r="AB619" s="60">
        <v>9.5917703393231194E-3</v>
      </c>
      <c r="AC619" s="60">
        <v>5.9189011230531996</v>
      </c>
      <c r="AD619" s="60">
        <v>0.17303434467494899</v>
      </c>
      <c r="AE619" s="60">
        <v>7.3927794790921899</v>
      </c>
      <c r="AF619" s="60">
        <v>0.121836628382194</v>
      </c>
      <c r="AG619" s="60">
        <v>3.2902521937131799</v>
      </c>
      <c r="AH619" s="60">
        <v>4.90630961323461E-3</v>
      </c>
      <c r="AI619" s="60">
        <v>2.7641907644984598</v>
      </c>
      <c r="AJ619" s="60">
        <v>5.4528439409196903</v>
      </c>
      <c r="AK619" s="60">
        <v>478.02290391595</v>
      </c>
      <c r="AL619" s="60">
        <v>0.91804090549135098</v>
      </c>
      <c r="AM619" s="60">
        <v>183.77992976393301</v>
      </c>
      <c r="AN619" s="60">
        <v>0.17785598120978599</v>
      </c>
      <c r="AO619" s="60">
        <v>4.0384271525271201E-2</v>
      </c>
      <c r="AP619" s="60">
        <v>5.4383290609920303E-2</v>
      </c>
      <c r="AQ619" s="60">
        <v>8.3088419074594702E-2</v>
      </c>
      <c r="AR619" s="60">
        <v>13.1983098480205</v>
      </c>
    </row>
    <row r="620" spans="1:44">
      <c r="A620">
        <v>0</v>
      </c>
      <c r="B620">
        <v>615</v>
      </c>
      <c r="C620" s="59" t="s">
        <v>1306</v>
      </c>
      <c r="D620" t="s">
        <v>1225</v>
      </c>
      <c r="E620" t="s">
        <v>442</v>
      </c>
      <c r="F620" s="60">
        <v>7.4342935649042703</v>
      </c>
      <c r="G620" s="60">
        <v>7.4304389140648297</v>
      </c>
      <c r="H620" s="60">
        <v>3.8546508394423601E-3</v>
      </c>
      <c r="I620" s="60">
        <v>78563.852167522695</v>
      </c>
      <c r="J620" s="60">
        <v>177168.02421448601</v>
      </c>
      <c r="K620" s="60">
        <v>7.07432164437028E-3</v>
      </c>
      <c r="L620" s="60">
        <v>77413.5647118989</v>
      </c>
      <c r="M620" s="60">
        <v>1.6002097538260599E-2</v>
      </c>
      <c r="N620" s="60">
        <v>175109.28617305201</v>
      </c>
      <c r="O620" s="60">
        <v>3.3069437548867599E-5</v>
      </c>
      <c r="P620" s="60">
        <v>403.351193555142</v>
      </c>
      <c r="Q620" s="60">
        <v>6.87456045106435E-4</v>
      </c>
      <c r="R620" s="60">
        <v>109.563030846977</v>
      </c>
      <c r="S620" s="60">
        <v>6.3878434339717004E-3</v>
      </c>
      <c r="T620" s="60">
        <v>1018.01361665704</v>
      </c>
      <c r="U620" s="60">
        <v>1.5849142524241499E-3</v>
      </c>
      <c r="V620" s="60">
        <v>1.1149041845082701E-3</v>
      </c>
      <c r="W620" s="60">
        <v>1.2461747996481799E-4</v>
      </c>
      <c r="X620" s="60">
        <v>3.4539258795106498E-4</v>
      </c>
      <c r="Y620" s="60">
        <v>58.186936267834099</v>
      </c>
      <c r="Z620" s="60">
        <v>1.6115686117507599E-3</v>
      </c>
      <c r="AA620" s="60">
        <v>82.375259460807101</v>
      </c>
      <c r="AB620" s="60">
        <v>6.0061766608602704E-3</v>
      </c>
      <c r="AC620" s="60">
        <v>3.7062986837245799</v>
      </c>
      <c r="AD620" s="60">
        <v>0.107873887998885</v>
      </c>
      <c r="AE620" s="60">
        <v>4.6088414818813002</v>
      </c>
      <c r="AF620" s="60">
        <v>7.6166381409760703E-2</v>
      </c>
      <c r="AG620" s="60">
        <v>2.0569069158293001</v>
      </c>
      <c r="AH620" s="60">
        <v>3.42700214397793E-3</v>
      </c>
      <c r="AI620" s="60">
        <v>1.9307561941670699</v>
      </c>
      <c r="AJ620" s="60">
        <v>3.9171494962004201</v>
      </c>
      <c r="AK620" s="60">
        <v>343.39643634305298</v>
      </c>
      <c r="AL620" s="60">
        <v>0.66121089012384504</v>
      </c>
      <c r="AM620" s="60">
        <v>132.36587849107801</v>
      </c>
      <c r="AN620" s="60">
        <v>0.11785703894577999</v>
      </c>
      <c r="AO620" s="60">
        <v>2.67608140354966E-2</v>
      </c>
      <c r="AP620" s="60">
        <v>3.6037329415782103E-2</v>
      </c>
      <c r="AQ620" s="60">
        <v>5.5058895494500902E-2</v>
      </c>
      <c r="AR620" s="60">
        <v>8.7459173832441692</v>
      </c>
    </row>
    <row r="621" spans="1:44">
      <c r="A621">
        <v>0</v>
      </c>
      <c r="B621">
        <v>616</v>
      </c>
      <c r="C621" s="59" t="s">
        <v>1307</v>
      </c>
      <c r="D621" t="s">
        <v>1225</v>
      </c>
      <c r="E621" t="s">
        <v>1308</v>
      </c>
      <c r="F621" s="60">
        <v>7.5112596985487103</v>
      </c>
      <c r="G621" s="60">
        <v>7.5077530603944398</v>
      </c>
      <c r="H621" s="60">
        <v>3.50663815427765E-3</v>
      </c>
      <c r="I621" s="60">
        <v>59129.6077987545</v>
      </c>
      <c r="J621" s="60">
        <v>133484.09616390901</v>
      </c>
      <c r="K621" s="60">
        <v>5.3177713243753597E-3</v>
      </c>
      <c r="L621" s="60">
        <v>58191.817567443599</v>
      </c>
      <c r="M621" s="60">
        <v>1.2049834723989201E-2</v>
      </c>
      <c r="N621" s="60">
        <v>131860.08596535301</v>
      </c>
      <c r="O621" s="60">
        <v>1.82590494086526E-5</v>
      </c>
      <c r="P621" s="60">
        <v>222.70742770508801</v>
      </c>
      <c r="Q621" s="60">
        <v>5.2941322485997901E-4</v>
      </c>
      <c r="R621" s="60">
        <v>82.760765527733696</v>
      </c>
      <c r="S621" s="60">
        <v>4.9193251648546104E-3</v>
      </c>
      <c r="T621" s="60">
        <v>768.98073277331002</v>
      </c>
      <c r="U621" s="60">
        <v>1.2825069391592201E-3</v>
      </c>
      <c r="V621" s="60">
        <v>9.0450741437745198E-4</v>
      </c>
      <c r="W621" s="60">
        <v>1.14431751163987E-4</v>
      </c>
      <c r="X621" s="60">
        <v>2.6356777361778E-4</v>
      </c>
      <c r="Y621" s="60">
        <v>47.0358529647702</v>
      </c>
      <c r="Z621" s="60">
        <v>1.2689056366646299E-3</v>
      </c>
      <c r="AA621" s="60">
        <v>64.773236500073097</v>
      </c>
      <c r="AB621" s="60">
        <v>4.97678168582006E-3</v>
      </c>
      <c r="AC621" s="60">
        <v>3.0710784002642901</v>
      </c>
      <c r="AD621" s="60">
        <v>9.0445990417576602E-2</v>
      </c>
      <c r="AE621" s="60">
        <v>3.86424592864098</v>
      </c>
      <c r="AF621" s="60">
        <v>6.3391122136204098E-2</v>
      </c>
      <c r="AG621" s="60">
        <v>1.71190537230155</v>
      </c>
      <c r="AH621" s="60">
        <v>3.45936465547282E-3</v>
      </c>
      <c r="AI621" s="60">
        <v>1.94898907435588</v>
      </c>
      <c r="AJ621" s="60">
        <v>4.1274683143450703</v>
      </c>
      <c r="AK621" s="60">
        <v>361.83401007282998</v>
      </c>
      <c r="AL621" s="60">
        <v>0.69283720049356201</v>
      </c>
      <c r="AM621" s="60">
        <v>138.697057269357</v>
      </c>
      <c r="AN621" s="60">
        <v>0.12647802875186101</v>
      </c>
      <c r="AO621" s="60">
        <v>2.8718311088154199E-2</v>
      </c>
      <c r="AP621" s="60">
        <v>3.8673387629531202E-2</v>
      </c>
      <c r="AQ621" s="60">
        <v>5.9086330034176099E-2</v>
      </c>
      <c r="AR621" s="60">
        <v>9.38566249545989</v>
      </c>
    </row>
    <row r="622" spans="1:44">
      <c r="A622">
        <v>0</v>
      </c>
      <c r="B622">
        <v>617</v>
      </c>
      <c r="C622" s="59" t="s">
        <v>1309</v>
      </c>
      <c r="D622" t="s">
        <v>1225</v>
      </c>
      <c r="E622" t="s">
        <v>1310</v>
      </c>
      <c r="F622" s="60">
        <v>7.2974628615435497</v>
      </c>
      <c r="G622" s="60">
        <v>7.2913432642295701</v>
      </c>
      <c r="H622" s="60">
        <v>6.1195973139804797E-3</v>
      </c>
      <c r="I622" s="60">
        <v>1029206.29092519</v>
      </c>
      <c r="J622" s="60">
        <v>2322748.5358187901</v>
      </c>
      <c r="K622" s="60">
        <v>9.2406926483228E-2</v>
      </c>
      <c r="L622" s="60">
        <v>1011199.36903488</v>
      </c>
      <c r="M622" s="60">
        <v>0.209119420859707</v>
      </c>
      <c r="N622" s="60">
        <v>2288372.0352354301</v>
      </c>
      <c r="O622" s="60">
        <v>3.39646172272908E-4</v>
      </c>
      <c r="P622" s="60">
        <v>4142.6978844218102</v>
      </c>
      <c r="Q622" s="60">
        <v>1.18451853962526E-2</v>
      </c>
      <c r="R622" s="60">
        <v>1974.29208998124</v>
      </c>
      <c r="S622" s="60">
        <v>0.110062972939461</v>
      </c>
      <c r="T622" s="60">
        <v>18343.8707830364</v>
      </c>
      <c r="U622" s="60">
        <v>2.6655554474250599E-2</v>
      </c>
      <c r="V622" s="60">
        <v>1.7049147548504898E-2</v>
      </c>
      <c r="W622" s="60">
        <v>2.5805313024397799E-3</v>
      </c>
      <c r="X622" s="60">
        <v>7.0258756233059702E-3</v>
      </c>
      <c r="Y622" s="60">
        <v>948.56969132586698</v>
      </c>
      <c r="Z622" s="60">
        <v>2.7315102353407901E-2</v>
      </c>
      <c r="AA622" s="60">
        <v>1402.30133645415</v>
      </c>
      <c r="AB622" s="60">
        <v>0.12950416262771799</v>
      </c>
      <c r="AC622" s="60">
        <v>79.914583700442805</v>
      </c>
      <c r="AD622" s="60">
        <v>2.3424242554219799</v>
      </c>
      <c r="AE622" s="60">
        <v>100.078547986194</v>
      </c>
      <c r="AF622" s="60">
        <v>1.64661013545146</v>
      </c>
      <c r="AG622" s="60">
        <v>44.467437110655503</v>
      </c>
      <c r="AH622" s="60">
        <v>6.5932979554385804E-2</v>
      </c>
      <c r="AI622" s="60">
        <v>37.146317197803597</v>
      </c>
      <c r="AJ622" s="60">
        <v>75.096424726915998</v>
      </c>
      <c r="AK622" s="60">
        <v>6583.3189819130203</v>
      </c>
      <c r="AL622" s="60">
        <v>12.5340836005114</v>
      </c>
      <c r="AM622" s="60">
        <v>2509.16161793942</v>
      </c>
      <c r="AN622" s="60">
        <v>2.4926393104825202</v>
      </c>
      <c r="AO622" s="60">
        <v>0.56598269092749698</v>
      </c>
      <c r="AP622" s="60">
        <v>0.76217756831019501</v>
      </c>
      <c r="AQ622" s="60">
        <v>1.16447905124483</v>
      </c>
      <c r="AR622" s="60">
        <v>184.973402273717</v>
      </c>
    </row>
    <row r="623" spans="1:44">
      <c r="A623">
        <v>0</v>
      </c>
      <c r="B623">
        <v>618</v>
      </c>
      <c r="C623" s="59" t="s">
        <v>1311</v>
      </c>
      <c r="D623" t="s">
        <v>1225</v>
      </c>
      <c r="E623" t="s">
        <v>1312</v>
      </c>
      <c r="F623" s="60">
        <v>7.34189839709002</v>
      </c>
      <c r="G623" s="60">
        <v>7.3377322905890603</v>
      </c>
      <c r="H623" s="60">
        <v>4.1661065009614999E-3</v>
      </c>
      <c r="I623" s="60">
        <v>322046.03722594399</v>
      </c>
      <c r="J623" s="60">
        <v>724677.98900246795</v>
      </c>
      <c r="K623" s="60">
        <v>2.8722313841630001E-2</v>
      </c>
      <c r="L623" s="60">
        <v>314305.28791745601</v>
      </c>
      <c r="M623" s="60">
        <v>6.5087399535784102E-2</v>
      </c>
      <c r="N623" s="60">
        <v>712244.63195031299</v>
      </c>
      <c r="O623" s="60">
        <v>2.3369315229646701E-4</v>
      </c>
      <c r="P623" s="60">
        <v>2850.3784427888299</v>
      </c>
      <c r="Q623" s="60">
        <v>3.4993937653808298E-3</v>
      </c>
      <c r="R623" s="60">
        <v>565.95026474165797</v>
      </c>
      <c r="S623" s="60">
        <v>3.2516292612137801E-2</v>
      </c>
      <c r="T623" s="60">
        <v>5258.55800840963</v>
      </c>
      <c r="U623" s="60">
        <v>8.3350573519670405E-3</v>
      </c>
      <c r="V623" s="60">
        <v>5.2577492836833398E-3</v>
      </c>
      <c r="W623" s="60">
        <v>1.00116601256533E-3</v>
      </c>
      <c r="X623" s="60">
        <v>2.07614205571837E-3</v>
      </c>
      <c r="Y623" s="60">
        <v>294.22311380013099</v>
      </c>
      <c r="Z623" s="60">
        <v>8.2432024123460599E-3</v>
      </c>
      <c r="AA623" s="60">
        <v>422.80076916656799</v>
      </c>
      <c r="AB623" s="60">
        <v>4.7528842125673598E-2</v>
      </c>
      <c r="AC623" s="60">
        <v>29.329154794475599</v>
      </c>
      <c r="AD623" s="60">
        <v>0.857209875959695</v>
      </c>
      <c r="AE623" s="60">
        <v>36.623732659401199</v>
      </c>
      <c r="AF623" s="60">
        <v>0.60366740403115104</v>
      </c>
      <c r="AG623" s="60">
        <v>16.3023060204521</v>
      </c>
      <c r="AH623" s="60">
        <v>2.4980353014909602E-2</v>
      </c>
      <c r="AI623" s="60">
        <v>14.0738083286255</v>
      </c>
      <c r="AJ623" s="60">
        <v>28.299698586576699</v>
      </c>
      <c r="AK623" s="60">
        <v>2480.8896504050499</v>
      </c>
      <c r="AL623" s="60">
        <v>4.7800421959010304</v>
      </c>
      <c r="AM623" s="60">
        <v>956.90269766481595</v>
      </c>
      <c r="AN623" s="60">
        <v>0.98743419764740603</v>
      </c>
      <c r="AO623" s="60">
        <v>0.22420843476687899</v>
      </c>
      <c r="AP623" s="60">
        <v>0.30192925107289398</v>
      </c>
      <c r="AQ623" s="60">
        <v>0.46129651180763298</v>
      </c>
      <c r="AR623" s="60">
        <v>73.275368117700793</v>
      </c>
    </row>
    <row r="624" spans="1:44">
      <c r="A624">
        <v>0</v>
      </c>
      <c r="B624">
        <v>619</v>
      </c>
      <c r="C624" s="59" t="s">
        <v>1313</v>
      </c>
      <c r="D624" t="s">
        <v>1225</v>
      </c>
      <c r="E624" t="s">
        <v>291</v>
      </c>
      <c r="F624" s="60">
        <v>7.3825525204322</v>
      </c>
      <c r="G624" s="60">
        <v>7.3788346635220901</v>
      </c>
      <c r="H624" s="60">
        <v>3.7178569101063998E-3</v>
      </c>
      <c r="I624" s="60">
        <v>286829.67587813101</v>
      </c>
      <c r="J624" s="60">
        <v>646120.16758403205</v>
      </c>
      <c r="K624" s="60">
        <v>2.5829987480586399E-2</v>
      </c>
      <c r="L624" s="60">
        <v>282654.86188731302</v>
      </c>
      <c r="M624" s="60">
        <v>5.8371526298845303E-2</v>
      </c>
      <c r="N624" s="60">
        <v>638753.53081577399</v>
      </c>
      <c r="O624" s="60">
        <v>1.36547531409226E-4</v>
      </c>
      <c r="P624" s="60">
        <v>1665.4837170886699</v>
      </c>
      <c r="Q624" s="60">
        <v>2.4547938503369999E-3</v>
      </c>
      <c r="R624" s="60">
        <v>384.94702797781798</v>
      </c>
      <c r="S624" s="60">
        <v>2.2809976137376502E-2</v>
      </c>
      <c r="T624" s="60">
        <v>3576.7698054175798</v>
      </c>
      <c r="U624" s="60">
        <v>5.8109520662259599E-3</v>
      </c>
      <c r="V624" s="60">
        <v>4.1760015993509703E-3</v>
      </c>
      <c r="W624" s="60">
        <v>5.1525234220943495E-4</v>
      </c>
      <c r="X624" s="60">
        <v>1.1196981246655599E-3</v>
      </c>
      <c r="Y624" s="60">
        <v>214.36910055353701</v>
      </c>
      <c r="Z624" s="60">
        <v>5.7610611523036797E-3</v>
      </c>
      <c r="AA624" s="60">
        <v>293.872082631799</v>
      </c>
      <c r="AB624" s="60">
        <v>2.6208834244156199E-2</v>
      </c>
      <c r="AC624" s="60">
        <v>16.1729788093111</v>
      </c>
      <c r="AD624" s="60">
        <v>0.47335898644670299</v>
      </c>
      <c r="AE624" s="60">
        <v>20.223953850438701</v>
      </c>
      <c r="AF624" s="60">
        <v>0.33305611938394603</v>
      </c>
      <c r="AG624" s="60">
        <v>8.9943282408886507</v>
      </c>
      <c r="AH624" s="60">
        <v>1.2163907322938299E-2</v>
      </c>
      <c r="AI624" s="60">
        <v>6.8530857064844302</v>
      </c>
      <c r="AJ624" s="60">
        <v>12.5907696580405</v>
      </c>
      <c r="AK624" s="60">
        <v>1103.7682977331301</v>
      </c>
      <c r="AL624" s="60">
        <v>2.1157328101120401</v>
      </c>
      <c r="AM624" s="60">
        <v>423.54237694183303</v>
      </c>
      <c r="AN624" s="60">
        <v>0.49303465383044298</v>
      </c>
      <c r="AO624" s="60">
        <v>0.11194926461457499</v>
      </c>
      <c r="AP624" s="60">
        <v>0.15075597740725</v>
      </c>
      <c r="AQ624" s="60">
        <v>0.23032941180861799</v>
      </c>
      <c r="AR624" s="60">
        <v>36.587041283645398</v>
      </c>
    </row>
    <row r="625" spans="1:44">
      <c r="A625">
        <v>0</v>
      </c>
      <c r="B625">
        <v>620</v>
      </c>
      <c r="C625" s="59" t="s">
        <v>1314</v>
      </c>
      <c r="D625" t="s">
        <v>1225</v>
      </c>
      <c r="E625" t="s">
        <v>1315</v>
      </c>
      <c r="F625" s="60">
        <v>7.8209068499389298</v>
      </c>
      <c r="G625" s="60">
        <v>7.81668373263647</v>
      </c>
      <c r="H625" s="60">
        <v>4.2231173024598299E-3</v>
      </c>
      <c r="I625" s="60">
        <v>147706.15440892</v>
      </c>
      <c r="J625" s="60">
        <v>332989.11344926798</v>
      </c>
      <c r="K625" s="60">
        <v>1.33126152636286E-2</v>
      </c>
      <c r="L625" s="60">
        <v>145678.56184707899</v>
      </c>
      <c r="M625" s="60">
        <v>3.00890542470015E-2</v>
      </c>
      <c r="N625" s="60">
        <v>329261.385778767</v>
      </c>
      <c r="O625" s="60">
        <v>6.1072589537108707E-5</v>
      </c>
      <c r="P625" s="60">
        <v>744.90840211280397</v>
      </c>
      <c r="Q625" s="60">
        <v>1.2912814489049701E-3</v>
      </c>
      <c r="R625" s="60">
        <v>205.04448001329399</v>
      </c>
      <c r="S625" s="60">
        <v>1.1998543671881299E-2</v>
      </c>
      <c r="T625" s="60">
        <v>1905.17958867324</v>
      </c>
      <c r="U625" s="60">
        <v>2.9798308707040199E-3</v>
      </c>
      <c r="V625" s="60">
        <v>2.1425329434732799E-3</v>
      </c>
      <c r="W625" s="60">
        <v>2.3085562575654499E-4</v>
      </c>
      <c r="X625" s="60">
        <v>6.0644230147419501E-4</v>
      </c>
      <c r="Y625" s="60">
        <v>110.155457322288</v>
      </c>
      <c r="Z625" s="60">
        <v>3.0053203086926402E-3</v>
      </c>
      <c r="AA625" s="60">
        <v>153.42695209041901</v>
      </c>
      <c r="AB625" s="60">
        <v>1.16500485266916E-2</v>
      </c>
      <c r="AC625" s="60">
        <v>7.1890258908268496</v>
      </c>
      <c r="AD625" s="60">
        <v>0.21088788475353901</v>
      </c>
      <c r="AE625" s="60">
        <v>9.01004728121376</v>
      </c>
      <c r="AF625" s="60">
        <v>0.14817124671218301</v>
      </c>
      <c r="AG625" s="60">
        <v>4.0014302432159701</v>
      </c>
      <c r="AH625" s="60">
        <v>5.9306548048180304E-3</v>
      </c>
      <c r="AI625" s="60">
        <v>3.3413018197371702</v>
      </c>
      <c r="AJ625" s="60">
        <v>6.3928328364395304</v>
      </c>
      <c r="AK625" s="60">
        <v>560.42691663914502</v>
      </c>
      <c r="AL625" s="60">
        <v>1.0661509754233001</v>
      </c>
      <c r="AM625" s="60">
        <v>213.42965243599201</v>
      </c>
      <c r="AN625" s="60">
        <v>0.22448967532140701</v>
      </c>
      <c r="AO625" s="60">
        <v>5.0972995057778102E-2</v>
      </c>
      <c r="AP625" s="60">
        <v>6.8642546840603696E-2</v>
      </c>
      <c r="AQ625" s="60">
        <v>0.104874133423025</v>
      </c>
      <c r="AR625" s="60">
        <v>16.658895992250201</v>
      </c>
    </row>
    <row r="626" spans="1:44">
      <c r="A626">
        <v>0</v>
      </c>
      <c r="B626">
        <v>621</v>
      </c>
      <c r="C626" s="59" t="s">
        <v>1316</v>
      </c>
      <c r="D626" t="s">
        <v>1225</v>
      </c>
      <c r="E626" t="s">
        <v>293</v>
      </c>
      <c r="F626" s="60">
        <v>8.2121984840117399</v>
      </c>
      <c r="G626" s="60">
        <v>8.2068100620073405</v>
      </c>
      <c r="H626" s="60">
        <v>5.3884220044029298E-3</v>
      </c>
      <c r="I626" s="60">
        <v>965214.50215318496</v>
      </c>
      <c r="J626" s="60">
        <v>2179389.76472667</v>
      </c>
      <c r="K626" s="60">
        <v>8.7033401013324393E-2</v>
      </c>
      <c r="L626" s="60">
        <v>952397.439661704</v>
      </c>
      <c r="M626" s="60">
        <v>0.19696856342997801</v>
      </c>
      <c r="N626" s="60">
        <v>2155406.4683262901</v>
      </c>
      <c r="O626" s="60">
        <v>2.7744581114142001E-4</v>
      </c>
      <c r="P626" s="60">
        <v>3384.03394086751</v>
      </c>
      <c r="Q626" s="60">
        <v>8.3936536403521004E-3</v>
      </c>
      <c r="R626" s="60">
        <v>1346.7197426298801</v>
      </c>
      <c r="S626" s="60">
        <v>7.7992607832735705E-2</v>
      </c>
      <c r="T626" s="60">
        <v>12512.953651529901</v>
      </c>
      <c r="U626" s="60">
        <v>1.94882692796381E-2</v>
      </c>
      <c r="V626" s="60">
        <v>1.32866561818099E-2</v>
      </c>
      <c r="W626" s="60">
        <v>1.8246843007466899E-3</v>
      </c>
      <c r="X626" s="60">
        <v>4.3769287970814603E-3</v>
      </c>
      <c r="Y626" s="60">
        <v>706.93244008457896</v>
      </c>
      <c r="Z626" s="60">
        <v>1.96068617952324E-2</v>
      </c>
      <c r="AA626" s="60">
        <v>1003.1385616177701</v>
      </c>
      <c r="AB626" s="60">
        <v>9.3336348103905495E-2</v>
      </c>
      <c r="AC626" s="60">
        <v>57.596105418520203</v>
      </c>
      <c r="AD626" s="60">
        <v>1.69078377584331</v>
      </c>
      <c r="AE626" s="60">
        <v>72.237633662365496</v>
      </c>
      <c r="AF626" s="60">
        <v>1.18741781606633</v>
      </c>
      <c r="AG626" s="60">
        <v>32.066744837280197</v>
      </c>
      <c r="AH626" s="60">
        <v>4.5367939109639301E-2</v>
      </c>
      <c r="AI626" s="60">
        <v>25.560074308078001</v>
      </c>
      <c r="AJ626" s="60">
        <v>49.876285189909197</v>
      </c>
      <c r="AK626" s="60">
        <v>4372.3985027525396</v>
      </c>
      <c r="AL626" s="60">
        <v>8.4191014843868608</v>
      </c>
      <c r="AM626" s="60">
        <v>1685.3953568091999</v>
      </c>
      <c r="AN626" s="60">
        <v>1.7650880567960801</v>
      </c>
      <c r="AO626" s="60">
        <v>0.400783758310923</v>
      </c>
      <c r="AP626" s="60">
        <v>0.53971341473108903</v>
      </c>
      <c r="AQ626" s="60">
        <v>0.82459088375406697</v>
      </c>
      <c r="AR626" s="60">
        <v>130.98338849316801</v>
      </c>
    </row>
    <row r="627" spans="1:44">
      <c r="A627">
        <v>0</v>
      </c>
      <c r="B627">
        <v>622</v>
      </c>
      <c r="C627" s="59" t="s">
        <v>1317</v>
      </c>
      <c r="D627" t="s">
        <v>1225</v>
      </c>
      <c r="E627" t="s">
        <v>297</v>
      </c>
      <c r="F627" s="60">
        <v>7.7611438471246998</v>
      </c>
      <c r="G627" s="60">
        <v>7.75740473466929</v>
      </c>
      <c r="H627" s="60">
        <v>3.7391124554115901E-3</v>
      </c>
      <c r="I627" s="60">
        <v>111880.03590289901</v>
      </c>
      <c r="J627" s="60">
        <v>252510.27614581</v>
      </c>
      <c r="K627" s="60">
        <v>1.01009073679108E-2</v>
      </c>
      <c r="L627" s="60">
        <v>110533.17695795299</v>
      </c>
      <c r="M627" s="60">
        <v>2.2843057242016601E-2</v>
      </c>
      <c r="N627" s="60">
        <v>249969.19548176299</v>
      </c>
      <c r="O627" s="60">
        <v>3.5177839492254797E-5</v>
      </c>
      <c r="P627" s="60">
        <v>429.06758014631203</v>
      </c>
      <c r="Q627" s="60">
        <v>9.0596180976373105E-4</v>
      </c>
      <c r="R627" s="60">
        <v>144.028090348544</v>
      </c>
      <c r="S627" s="60">
        <v>8.4182078696712001E-3</v>
      </c>
      <c r="T627" s="60">
        <v>1338.2498094494599</v>
      </c>
      <c r="U627" s="60">
        <v>2.1250499098820299E-3</v>
      </c>
      <c r="V627" s="60">
        <v>1.50756351815533E-3</v>
      </c>
      <c r="W627" s="60">
        <v>1.8872579154349399E-4</v>
      </c>
      <c r="X627" s="60">
        <v>4.2876060018321398E-4</v>
      </c>
      <c r="Y627" s="60">
        <v>78.081767290318098</v>
      </c>
      <c r="Z627" s="60">
        <v>2.1210028336033399E-3</v>
      </c>
      <c r="AA627" s="60">
        <v>108.284711206715</v>
      </c>
      <c r="AB627" s="60">
        <v>9.8310855342912604E-3</v>
      </c>
      <c r="AC627" s="60">
        <v>6.0665780300422503</v>
      </c>
      <c r="AD627" s="60">
        <v>0.178046258938243</v>
      </c>
      <c r="AE627" s="60">
        <v>7.6069102459422799</v>
      </c>
      <c r="AF627" s="60">
        <v>0.125059193775518</v>
      </c>
      <c r="AG627" s="60">
        <v>3.3772790016243999</v>
      </c>
      <c r="AH627" s="60">
        <v>4.4143789402885597E-3</v>
      </c>
      <c r="AI627" s="60">
        <v>2.4870394368803601</v>
      </c>
      <c r="AJ627" s="60">
        <v>4.5753579689510699</v>
      </c>
      <c r="AK627" s="60">
        <v>401.098202418771</v>
      </c>
      <c r="AL627" s="60">
        <v>0.76583325462833196</v>
      </c>
      <c r="AM627" s="60">
        <v>153.30992432319701</v>
      </c>
      <c r="AN627" s="60">
        <v>0.18125929570711199</v>
      </c>
      <c r="AO627" s="60">
        <v>4.11570356455103E-2</v>
      </c>
      <c r="AP627" s="60">
        <v>5.54239379918103E-2</v>
      </c>
      <c r="AQ627" s="60">
        <v>8.4678322069791506E-2</v>
      </c>
      <c r="AR627" s="60">
        <v>13.4508624973069</v>
      </c>
    </row>
    <row r="628" spans="1:44">
      <c r="A628">
        <v>0</v>
      </c>
      <c r="B628">
        <v>623</v>
      </c>
      <c r="C628" s="59" t="s">
        <v>1318</v>
      </c>
      <c r="D628" t="s">
        <v>1225</v>
      </c>
      <c r="E628" t="s">
        <v>299</v>
      </c>
      <c r="F628" s="60">
        <v>7.4981026242444999</v>
      </c>
      <c r="G628" s="60">
        <v>7.49438130233791</v>
      </c>
      <c r="H628" s="60">
        <v>3.7213219065925802E-3</v>
      </c>
      <c r="I628" s="60">
        <v>36448.3426850213</v>
      </c>
      <c r="J628" s="60">
        <v>82168.927586879407</v>
      </c>
      <c r="K628" s="60">
        <v>3.2944507528597702E-3</v>
      </c>
      <c r="L628" s="60">
        <v>36050.831354216098</v>
      </c>
      <c r="M628" s="60">
        <v>7.4341144740548903E-3</v>
      </c>
      <c r="N628" s="60">
        <v>81350.740161905705</v>
      </c>
      <c r="O628" s="60">
        <v>8.5012358356888907E-6</v>
      </c>
      <c r="P628" s="60">
        <v>103.69041251311801</v>
      </c>
      <c r="Q628" s="60">
        <v>3.21998202876965E-4</v>
      </c>
      <c r="R628" s="60">
        <v>50.735286246536901</v>
      </c>
      <c r="S628" s="60">
        <v>2.99201083662655E-3</v>
      </c>
      <c r="T628" s="60">
        <v>471.411380415069</v>
      </c>
      <c r="U628" s="60">
        <v>7.4292638963890695E-4</v>
      </c>
      <c r="V628" s="60">
        <v>5.5720822102668102E-4</v>
      </c>
      <c r="W628" s="60">
        <v>4.6683028077849799E-5</v>
      </c>
      <c r="X628" s="60">
        <v>1.3903514053437599E-4</v>
      </c>
      <c r="Y628" s="60">
        <v>27.8975781025663</v>
      </c>
      <c r="Z628" s="60">
        <v>7.5354729558223005E-4</v>
      </c>
      <c r="AA628" s="60">
        <v>38.401438574001297</v>
      </c>
      <c r="AB628" s="60">
        <v>2.3667358785236501E-3</v>
      </c>
      <c r="AC628" s="60">
        <v>1.4604682090785399</v>
      </c>
      <c r="AD628" s="60">
        <v>4.2735632852863997E-2</v>
      </c>
      <c r="AE628" s="60">
        <v>1.82585203055594</v>
      </c>
      <c r="AF628" s="60">
        <v>3.0073306491844001E-2</v>
      </c>
      <c r="AG628" s="60">
        <v>0.81214298171976695</v>
      </c>
      <c r="AH628" s="60">
        <v>1.2885270212271299E-3</v>
      </c>
      <c r="AI628" s="60">
        <v>0.72594980191510305</v>
      </c>
      <c r="AJ628" s="60">
        <v>1.39625815541971</v>
      </c>
      <c r="AK628" s="60">
        <v>122.40280215272099</v>
      </c>
      <c r="AL628" s="60">
        <v>0.23090762502540799</v>
      </c>
      <c r="AM628" s="60">
        <v>46.224723599231503</v>
      </c>
      <c r="AN628" s="60">
        <v>4.49369793884511E-2</v>
      </c>
      <c r="AO628" s="60">
        <v>1.02034649206439E-2</v>
      </c>
      <c r="AP628" s="60">
        <v>1.3740450470349899E-2</v>
      </c>
      <c r="AQ628" s="60">
        <v>2.09930639974573E-2</v>
      </c>
      <c r="AR628" s="60">
        <v>3.3346765937734699</v>
      </c>
    </row>
    <row r="629" spans="1:44">
      <c r="A629">
        <v>0</v>
      </c>
      <c r="B629">
        <v>624</v>
      </c>
      <c r="C629" s="59" t="s">
        <v>1319</v>
      </c>
      <c r="D629" t="s">
        <v>1225</v>
      </c>
      <c r="E629" t="s">
        <v>1320</v>
      </c>
      <c r="F629" s="60">
        <v>7.4933709713642598</v>
      </c>
      <c r="G629" s="60">
        <v>7.4898695203148398</v>
      </c>
      <c r="H629" s="60">
        <v>3.5014510494217901E-3</v>
      </c>
      <c r="I629" s="60">
        <v>40565.804932414801</v>
      </c>
      <c r="J629" s="60">
        <v>91452.7788986659</v>
      </c>
      <c r="K629" s="60">
        <v>3.6684863142029899E-3</v>
      </c>
      <c r="L629" s="60">
        <v>40143.863532875599</v>
      </c>
      <c r="M629" s="60">
        <v>8.2778896502360404E-3</v>
      </c>
      <c r="N629" s="60">
        <v>90584.084005633107</v>
      </c>
      <c r="O629" s="60">
        <v>8.3172317233451801E-6</v>
      </c>
      <c r="P629" s="60">
        <v>101.44609619466701</v>
      </c>
      <c r="Q629" s="60">
        <v>3.3916549707251401E-4</v>
      </c>
      <c r="R629" s="60">
        <v>53.880178703900498</v>
      </c>
      <c r="S629" s="60">
        <v>3.1515373239844198E-3</v>
      </c>
      <c r="T629" s="60">
        <v>500.63367219752899</v>
      </c>
      <c r="U629" s="60">
        <v>7.7881166537596799E-4</v>
      </c>
      <c r="V629" s="60">
        <v>5.7306910229971704E-4</v>
      </c>
      <c r="W629" s="60">
        <v>5.17403754248696E-5</v>
      </c>
      <c r="X629" s="60">
        <v>1.5400218765138101E-4</v>
      </c>
      <c r="Y629" s="60">
        <v>29.0521794879247</v>
      </c>
      <c r="Z629" s="60">
        <v>7.9201142604047202E-4</v>
      </c>
      <c r="AA629" s="60">
        <v>40.403528554128002</v>
      </c>
      <c r="AB629" s="60">
        <v>2.6815059246675398E-3</v>
      </c>
      <c r="AC629" s="60">
        <v>1.65470688595621</v>
      </c>
      <c r="AD629" s="60">
        <v>4.8529611972124798E-2</v>
      </c>
      <c r="AE629" s="60">
        <v>2.0733960081149898</v>
      </c>
      <c r="AF629" s="60">
        <v>3.41019766902729E-2</v>
      </c>
      <c r="AG629" s="60">
        <v>0.92093900746455704</v>
      </c>
      <c r="AH629" s="60">
        <v>1.4183847315626099E-3</v>
      </c>
      <c r="AI629" s="60">
        <v>0.799110998800734</v>
      </c>
      <c r="AJ629" s="60">
        <v>1.5555450103355299</v>
      </c>
      <c r="AK629" s="60">
        <v>136.36666500438</v>
      </c>
      <c r="AL629" s="60">
        <v>0.25771433037474101</v>
      </c>
      <c r="AM629" s="60">
        <v>51.591079713468197</v>
      </c>
      <c r="AN629" s="60">
        <v>5.0581158415924199E-2</v>
      </c>
      <c r="AO629" s="60">
        <v>1.14850417701621E-2</v>
      </c>
      <c r="AP629" s="60">
        <v>1.54662811328579E-2</v>
      </c>
      <c r="AQ629" s="60">
        <v>2.36298355129042E-2</v>
      </c>
      <c r="AR629" s="60">
        <v>3.7535189803807598</v>
      </c>
    </row>
    <row r="630" spans="1:44">
      <c r="A630">
        <v>0</v>
      </c>
      <c r="B630">
        <v>625</v>
      </c>
      <c r="C630" s="59" t="s">
        <v>1321</v>
      </c>
      <c r="D630" t="s">
        <v>1225</v>
      </c>
      <c r="E630" t="s">
        <v>1322</v>
      </c>
      <c r="F630" s="60">
        <v>8.2543412694906007</v>
      </c>
      <c r="G630" s="60">
        <v>8.2507843711189892</v>
      </c>
      <c r="H630" s="60">
        <v>3.5568983716096599E-3</v>
      </c>
      <c r="I630" s="60">
        <v>45940.067867452002</v>
      </c>
      <c r="J630" s="60">
        <v>103528.186306648</v>
      </c>
      <c r="K630" s="60">
        <v>4.15131831618714E-3</v>
      </c>
      <c r="L630" s="60">
        <v>45427.443826446302</v>
      </c>
      <c r="M630" s="60">
        <v>9.3696104434633307E-3</v>
      </c>
      <c r="N630" s="60">
        <v>102530.670904333</v>
      </c>
      <c r="O630" s="60">
        <v>1.2906109802213E-5</v>
      </c>
      <c r="P630" s="60">
        <v>157.41709501964601</v>
      </c>
      <c r="Q630" s="60">
        <v>3.7036779119728599E-4</v>
      </c>
      <c r="R630" s="60">
        <v>58.4797992148969</v>
      </c>
      <c r="S630" s="60">
        <v>3.4414675778432001E-3</v>
      </c>
      <c r="T630" s="60">
        <v>543.37116052382305</v>
      </c>
      <c r="U630" s="60">
        <v>8.6053248352881704E-4</v>
      </c>
      <c r="V630" s="60">
        <v>6.2883343654151504E-4</v>
      </c>
      <c r="W630" s="60">
        <v>6.3295140767202605E-5</v>
      </c>
      <c r="X630" s="60">
        <v>1.6840390622009901E-4</v>
      </c>
      <c r="Y630" s="60">
        <v>31.992730388238598</v>
      </c>
      <c r="Z630" s="60">
        <v>8.6876104237191903E-4</v>
      </c>
      <c r="AA630" s="60">
        <v>44.314573568036003</v>
      </c>
      <c r="AB630" s="60">
        <v>3.22831498900305E-3</v>
      </c>
      <c r="AC630" s="60">
        <v>1.99213247794755</v>
      </c>
      <c r="AD630" s="60">
        <v>5.8680435159852599E-2</v>
      </c>
      <c r="AE630" s="60">
        <v>2.5070833058540498</v>
      </c>
      <c r="AF630" s="60">
        <v>4.11229716867468E-2</v>
      </c>
      <c r="AG630" s="60">
        <v>1.11054409171501</v>
      </c>
      <c r="AH630" s="60">
        <v>1.6196699683387E-3</v>
      </c>
      <c r="AI630" s="60">
        <v>0.91251411364327195</v>
      </c>
      <c r="AJ630" s="60">
        <v>1.73211870282585</v>
      </c>
      <c r="AK630" s="60">
        <v>151.84597637912501</v>
      </c>
      <c r="AL630" s="60">
        <v>0.28758190653336901</v>
      </c>
      <c r="AM630" s="60">
        <v>57.570182622519603</v>
      </c>
      <c r="AN630" s="60">
        <v>6.0389970431690199E-2</v>
      </c>
      <c r="AO630" s="60">
        <v>1.3712246838791801E-2</v>
      </c>
      <c r="AP630" s="60">
        <v>1.8465536794185399E-2</v>
      </c>
      <c r="AQ630" s="60">
        <v>2.8212186798712999E-2</v>
      </c>
      <c r="AR630" s="60">
        <v>4.4814098241098996</v>
      </c>
    </row>
    <row r="631" spans="1:44">
      <c r="A631">
        <v>0</v>
      </c>
      <c r="B631">
        <v>626</v>
      </c>
      <c r="C631" s="59" t="s">
        <v>1323</v>
      </c>
      <c r="D631" t="s">
        <v>1225</v>
      </c>
      <c r="E631" t="s">
        <v>1324</v>
      </c>
      <c r="F631" s="60">
        <v>7.5229492999544103</v>
      </c>
      <c r="G631" s="60">
        <v>7.5193757356242701</v>
      </c>
      <c r="H631" s="60">
        <v>3.5735643301393299E-3</v>
      </c>
      <c r="I631" s="60">
        <v>34917.261105721998</v>
      </c>
      <c r="J631" s="60">
        <v>78719.373510745994</v>
      </c>
      <c r="K631" s="60">
        <v>3.15236064242885E-3</v>
      </c>
      <c r="L631" s="60">
        <v>34495.9540795141</v>
      </c>
      <c r="M631" s="60">
        <v>7.1169305273674401E-3</v>
      </c>
      <c r="N631" s="60">
        <v>77879.829279304802</v>
      </c>
      <c r="O631" s="60">
        <v>9.4837952438808994E-6</v>
      </c>
      <c r="P631" s="60">
        <v>115.674786588045</v>
      </c>
      <c r="Q631" s="60">
        <v>3.1584495195623999E-4</v>
      </c>
      <c r="R631" s="60">
        <v>50.441032137942699</v>
      </c>
      <c r="S631" s="60">
        <v>2.9348407396507302E-3</v>
      </c>
      <c r="T631" s="60">
        <v>468.67823737120398</v>
      </c>
      <c r="U631" s="60">
        <v>7.2372955122314005E-4</v>
      </c>
      <c r="V631" s="60">
        <v>5.2410964792452201E-4</v>
      </c>
      <c r="W631" s="60">
        <v>5.1868659742439003E-5</v>
      </c>
      <c r="X631" s="60">
        <v>1.4775124355618E-4</v>
      </c>
      <c r="Y631" s="60">
        <v>26.8399154885327</v>
      </c>
      <c r="Z631" s="60">
        <v>7.3512284263056596E-4</v>
      </c>
      <c r="AA631" s="60">
        <v>37.527358527615299</v>
      </c>
      <c r="AB631" s="60">
        <v>2.6597446855686499E-3</v>
      </c>
      <c r="AC631" s="60">
        <v>1.6412784344832401</v>
      </c>
      <c r="AD631" s="60">
        <v>4.8412889803239101E-2</v>
      </c>
      <c r="AE631" s="60">
        <v>2.0684091296053202</v>
      </c>
      <c r="AF631" s="60">
        <v>3.3898078290828998E-2</v>
      </c>
      <c r="AG631" s="60">
        <v>0.91543264074238995</v>
      </c>
      <c r="AH631" s="60">
        <v>1.3770020428187299E-3</v>
      </c>
      <c r="AI631" s="60">
        <v>0.77579619499709496</v>
      </c>
      <c r="AJ631" s="60">
        <v>1.5021454212922301</v>
      </c>
      <c r="AK631" s="60">
        <v>131.68539649587899</v>
      </c>
      <c r="AL631" s="60">
        <v>0.24966456802311801</v>
      </c>
      <c r="AM631" s="60">
        <v>49.9796212798095</v>
      </c>
      <c r="AN631" s="60">
        <v>5.0641533564101802E-2</v>
      </c>
      <c r="AO631" s="60">
        <v>1.14987505799223E-2</v>
      </c>
      <c r="AP631" s="60">
        <v>1.5484741739143101E-2</v>
      </c>
      <c r="AQ631" s="60">
        <v>2.3658041245036301E-2</v>
      </c>
      <c r="AR631" s="60">
        <v>3.7579992902772701</v>
      </c>
    </row>
    <row r="632" spans="1:44">
      <c r="A632">
        <v>0</v>
      </c>
      <c r="B632">
        <v>627</v>
      </c>
      <c r="C632" s="59" t="s">
        <v>1325</v>
      </c>
      <c r="D632" t="s">
        <v>1225</v>
      </c>
      <c r="E632" t="s">
        <v>1326</v>
      </c>
      <c r="F632" s="60">
        <v>7.3692132269215902</v>
      </c>
      <c r="G632" s="60">
        <v>7.3654577585580796</v>
      </c>
      <c r="H632" s="60">
        <v>3.75546836350793E-3</v>
      </c>
      <c r="I632" s="60">
        <v>46789.745958686399</v>
      </c>
      <c r="J632" s="60">
        <v>105415.421930873</v>
      </c>
      <c r="K632" s="60">
        <v>4.2258455175944098E-3</v>
      </c>
      <c r="L632" s="60">
        <v>46242.987226784899</v>
      </c>
      <c r="M632" s="60">
        <v>9.5302696284835405E-3</v>
      </c>
      <c r="N632" s="60">
        <v>104288.747627636</v>
      </c>
      <c r="O632" s="60">
        <v>1.2162937170049101E-5</v>
      </c>
      <c r="P632" s="60">
        <v>148.35254507809199</v>
      </c>
      <c r="Q632" s="60">
        <v>4.40602848532998E-4</v>
      </c>
      <c r="R632" s="60">
        <v>69.940251239572106</v>
      </c>
      <c r="S632" s="60">
        <v>4.0940852678479399E-3</v>
      </c>
      <c r="T632" s="60">
        <v>649.85582257475403</v>
      </c>
      <c r="U632" s="60">
        <v>1.01507274564682E-3</v>
      </c>
      <c r="V632" s="60">
        <v>7.5320241457276004E-4</v>
      </c>
      <c r="W632" s="60">
        <v>6.8019188168057606E-5</v>
      </c>
      <c r="X632" s="60">
        <v>1.93851142906006E-4</v>
      </c>
      <c r="Y632" s="60">
        <v>37.961463789193203</v>
      </c>
      <c r="Z632" s="60">
        <v>1.02856768959815E-3</v>
      </c>
      <c r="AA632" s="60">
        <v>52.440413679485701</v>
      </c>
      <c r="AB632" s="60">
        <v>3.4707555612452099E-3</v>
      </c>
      <c r="AC632" s="60">
        <v>2.14173799648617</v>
      </c>
      <c r="AD632" s="60">
        <v>6.2676040342533407E-2</v>
      </c>
      <c r="AE632" s="60">
        <v>2.677792930331</v>
      </c>
      <c r="AF632" s="60">
        <v>4.4103116845410101E-2</v>
      </c>
      <c r="AG632" s="60">
        <v>1.19102423365654</v>
      </c>
      <c r="AH632" s="60">
        <v>1.7726428626772201E-3</v>
      </c>
      <c r="AI632" s="60">
        <v>0.99869829179168301</v>
      </c>
      <c r="AJ632" s="60">
        <v>1.87592381382009</v>
      </c>
      <c r="AK632" s="60">
        <v>164.45263402424101</v>
      </c>
      <c r="AL632" s="60">
        <v>0.30831252317900099</v>
      </c>
      <c r="AM632" s="60">
        <v>61.720184270929998</v>
      </c>
      <c r="AN632" s="60">
        <v>6.5788005107218703E-2</v>
      </c>
      <c r="AO632" s="60">
        <v>1.49379332896312E-2</v>
      </c>
      <c r="AP632" s="60">
        <v>2.0116100970846401E-2</v>
      </c>
      <c r="AQ632" s="60">
        <v>3.0733970846741E-2</v>
      </c>
      <c r="AR632" s="60">
        <v>4.88198636774578</v>
      </c>
    </row>
    <row r="633" spans="1:44">
      <c r="A633">
        <v>0</v>
      </c>
      <c r="B633">
        <v>628</v>
      </c>
      <c r="C633" s="59" t="s">
        <v>1327</v>
      </c>
      <c r="D633" t="s">
        <v>1225</v>
      </c>
      <c r="E633" t="s">
        <v>303</v>
      </c>
      <c r="F633" s="60">
        <v>7.9054037931280696</v>
      </c>
      <c r="G633" s="60">
        <v>7.9011327940733702</v>
      </c>
      <c r="H633" s="60">
        <v>4.2709990546940801E-3</v>
      </c>
      <c r="I633" s="60">
        <v>92072.259927182095</v>
      </c>
      <c r="J633" s="60">
        <v>207677.75304789201</v>
      </c>
      <c r="K633" s="60">
        <v>8.2782030501388805E-3</v>
      </c>
      <c r="L633" s="60">
        <v>90587.513508118005</v>
      </c>
      <c r="M633" s="60">
        <v>1.87176553650517E-2</v>
      </c>
      <c r="N633" s="60">
        <v>204825.352549606</v>
      </c>
      <c r="O633" s="60">
        <v>3.5834523560397703E-5</v>
      </c>
      <c r="P633" s="60">
        <v>437.07722053655601</v>
      </c>
      <c r="Q633" s="60">
        <v>1.0229010061147501E-3</v>
      </c>
      <c r="R633" s="60">
        <v>164.94570719183801</v>
      </c>
      <c r="S633" s="60">
        <v>9.5047594693772799E-3</v>
      </c>
      <c r="T633" s="60">
        <v>1532.5997864137501</v>
      </c>
      <c r="U633" s="60">
        <v>2.3289791191483402E-3</v>
      </c>
      <c r="V633" s="60">
        <v>1.6346102691728601E-3</v>
      </c>
      <c r="W633" s="60">
        <v>1.8139710869610599E-4</v>
      </c>
      <c r="X633" s="60">
        <v>5.1297174127937803E-4</v>
      </c>
      <c r="Y633" s="60">
        <v>85.455928110715305</v>
      </c>
      <c r="Z633" s="60">
        <v>2.3683497667974498E-3</v>
      </c>
      <c r="AA633" s="60">
        <v>121.08936946994901</v>
      </c>
      <c r="AB633" s="60">
        <v>9.0974321924269692E-3</v>
      </c>
      <c r="AC633" s="60">
        <v>5.6138543476069298</v>
      </c>
      <c r="AD633" s="60">
        <v>0.16469216998389899</v>
      </c>
      <c r="AE633" s="60">
        <v>7.0363655083117198</v>
      </c>
      <c r="AF633" s="60">
        <v>0.11570877854893701</v>
      </c>
      <c r="AG633" s="60">
        <v>3.1247668907764101</v>
      </c>
      <c r="AH633" s="60">
        <v>4.8020854309243797E-3</v>
      </c>
      <c r="AI633" s="60">
        <v>2.7054713715348799</v>
      </c>
      <c r="AJ633" s="60">
        <v>5.3314568011597396</v>
      </c>
      <c r="AK633" s="60">
        <v>467.38151500498998</v>
      </c>
      <c r="AL633" s="60">
        <v>0.88578941780157605</v>
      </c>
      <c r="AM633" s="60">
        <v>177.32359856239799</v>
      </c>
      <c r="AN633" s="60">
        <v>0.175084201935442</v>
      </c>
      <c r="AO633" s="60">
        <v>3.9754906814869602E-2</v>
      </c>
      <c r="AP633" s="60">
        <v>5.3535759762313402E-2</v>
      </c>
      <c r="AQ633" s="60">
        <v>8.1793535358259395E-2</v>
      </c>
      <c r="AR633" s="60">
        <v>12.9926220693792</v>
      </c>
    </row>
    <row r="634" spans="1:44">
      <c r="A634">
        <v>0</v>
      </c>
      <c r="B634">
        <v>629</v>
      </c>
      <c r="C634" s="59" t="s">
        <v>1328</v>
      </c>
      <c r="D634" t="s">
        <v>1225</v>
      </c>
      <c r="E634" t="s">
        <v>305</v>
      </c>
      <c r="F634" s="60">
        <v>7.9755073114438204</v>
      </c>
      <c r="G634" s="60">
        <v>7.9713200485238396</v>
      </c>
      <c r="H634" s="60">
        <v>4.1872629199808404E-3</v>
      </c>
      <c r="I634" s="60">
        <v>93357.923041056696</v>
      </c>
      <c r="J634" s="60">
        <v>210485.80434110499</v>
      </c>
      <c r="K634" s="60">
        <v>8.4276833452896893E-3</v>
      </c>
      <c r="L634" s="60">
        <v>92223.260804259204</v>
      </c>
      <c r="M634" s="60">
        <v>1.90333017367804E-2</v>
      </c>
      <c r="N634" s="60">
        <v>208279.43790962599</v>
      </c>
      <c r="O634" s="60">
        <v>2.5747500873581901E-5</v>
      </c>
      <c r="P634" s="60">
        <v>314.04480929180397</v>
      </c>
      <c r="Q634" s="60">
        <v>8.1382592917395805E-4</v>
      </c>
      <c r="R634" s="60">
        <v>129.25265378113301</v>
      </c>
      <c r="S634" s="60">
        <v>7.5620444721047203E-3</v>
      </c>
      <c r="T634" s="60">
        <v>1200.9568484624899</v>
      </c>
      <c r="U634" s="60">
        <v>1.87381508818497E-3</v>
      </c>
      <c r="V634" s="60">
        <v>1.3490043471995001E-3</v>
      </c>
      <c r="W634" s="60">
        <v>1.37318602565338E-4</v>
      </c>
      <c r="X634" s="60">
        <v>3.8749213842013302E-4</v>
      </c>
      <c r="Y634" s="60">
        <v>69.345994548534307</v>
      </c>
      <c r="Z634" s="60">
        <v>1.9040242371784299E-3</v>
      </c>
      <c r="AA634" s="60">
        <v>97.222991158694896</v>
      </c>
      <c r="AB634" s="60">
        <v>6.9719356938268504E-3</v>
      </c>
      <c r="AC634" s="60">
        <v>4.3022504238731099</v>
      </c>
      <c r="AD634" s="60">
        <v>0.12605001510727801</v>
      </c>
      <c r="AE634" s="60">
        <v>5.3854046534800801</v>
      </c>
      <c r="AF634" s="60">
        <v>8.8631831447333206E-2</v>
      </c>
      <c r="AG634" s="60">
        <v>2.3935419235142201</v>
      </c>
      <c r="AH634" s="60">
        <v>3.7089159638740198E-3</v>
      </c>
      <c r="AI634" s="60">
        <v>2.0895850571633501</v>
      </c>
      <c r="AJ634" s="60">
        <v>4.13061001609658</v>
      </c>
      <c r="AK634" s="60">
        <v>362.10942697651598</v>
      </c>
      <c r="AL634" s="60">
        <v>0.69296822431045102</v>
      </c>
      <c r="AM634" s="60">
        <v>138.72328654489499</v>
      </c>
      <c r="AN634" s="60">
        <v>0.13195763699202201</v>
      </c>
      <c r="AO634" s="60">
        <v>2.9962518273761399E-2</v>
      </c>
      <c r="AP634" s="60">
        <v>4.0348886340949998E-2</v>
      </c>
      <c r="AQ634" s="60">
        <v>6.1646232377310303E-2</v>
      </c>
      <c r="AR634" s="60">
        <v>9.7922924378855996</v>
      </c>
    </row>
    <row r="635" spans="1:44">
      <c r="A635">
        <v>0</v>
      </c>
      <c r="B635">
        <v>630</v>
      </c>
      <c r="C635" s="59" t="s">
        <v>1329</v>
      </c>
      <c r="D635" t="s">
        <v>1225</v>
      </c>
      <c r="E635" t="s">
        <v>307</v>
      </c>
      <c r="F635" s="60">
        <v>7.5927391660505696</v>
      </c>
      <c r="G635" s="60">
        <v>7.5891694576552498</v>
      </c>
      <c r="H635" s="60">
        <v>3.5697083953172299E-3</v>
      </c>
      <c r="I635" s="60">
        <v>87518.7568252661</v>
      </c>
      <c r="J635" s="60">
        <v>197326.07421789199</v>
      </c>
      <c r="K635" s="60">
        <v>7.8930769395129004E-3</v>
      </c>
      <c r="L635" s="60">
        <v>86373.118604132804</v>
      </c>
      <c r="M635" s="60">
        <v>1.7832165259556901E-2</v>
      </c>
      <c r="N635" s="60">
        <v>195135.526580495</v>
      </c>
      <c r="O635" s="60">
        <v>2.7024324237137001E-5</v>
      </c>
      <c r="P635" s="60">
        <v>329.61834987252797</v>
      </c>
      <c r="Q635" s="60">
        <v>7.9318587436761495E-4</v>
      </c>
      <c r="R635" s="60">
        <v>126.020155116992</v>
      </c>
      <c r="S635" s="60">
        <v>7.3703057308780401E-3</v>
      </c>
      <c r="T635" s="60">
        <v>1170.92957138106</v>
      </c>
      <c r="U635" s="60">
        <v>1.8463539435175601E-3</v>
      </c>
      <c r="V635" s="60">
        <v>1.3214266703068299E-3</v>
      </c>
      <c r="W635" s="60">
        <v>1.4855949948040101E-4</v>
      </c>
      <c r="X635" s="60">
        <v>3.76367773730336E-4</v>
      </c>
      <c r="Y635" s="60">
        <v>68.122307902915793</v>
      </c>
      <c r="Z635" s="60">
        <v>1.86083370077842E-3</v>
      </c>
      <c r="AA635" s="60">
        <v>95.003985304861004</v>
      </c>
      <c r="AB635" s="60">
        <v>7.3389292737380697E-3</v>
      </c>
      <c r="AC635" s="60">
        <v>4.5287152614833799</v>
      </c>
      <c r="AD635" s="60">
        <v>0.13174048540470801</v>
      </c>
      <c r="AE635" s="60">
        <v>5.62852628416129</v>
      </c>
      <c r="AF635" s="60">
        <v>9.3049030031295304E-2</v>
      </c>
      <c r="AG635" s="60">
        <v>2.5128303306536299</v>
      </c>
      <c r="AH635" s="60">
        <v>3.7982120510114698E-3</v>
      </c>
      <c r="AI635" s="60">
        <v>2.13989403453153</v>
      </c>
      <c r="AJ635" s="60">
        <v>4.1358877822933904</v>
      </c>
      <c r="AK635" s="60">
        <v>362.57210171119101</v>
      </c>
      <c r="AL635" s="60">
        <v>0.694213661055049</v>
      </c>
      <c r="AM635" s="60">
        <v>138.97260689225499</v>
      </c>
      <c r="AN635" s="60">
        <v>0.14174711331932</v>
      </c>
      <c r="AO635" s="60">
        <v>3.21853345937098E-2</v>
      </c>
      <c r="AP635" s="60">
        <v>4.3342238881351101E-2</v>
      </c>
      <c r="AQ635" s="60">
        <v>6.6219539844258907E-2</v>
      </c>
      <c r="AR635" s="60">
        <v>10.518748421759099</v>
      </c>
    </row>
    <row r="636" spans="1:44">
      <c r="A636">
        <v>0</v>
      </c>
      <c r="B636">
        <v>631</v>
      </c>
      <c r="C636" s="59" t="s">
        <v>1330</v>
      </c>
      <c r="D636" t="s">
        <v>1225</v>
      </c>
      <c r="E636" t="s">
        <v>1331</v>
      </c>
      <c r="F636" s="60">
        <v>7.53616317128371</v>
      </c>
      <c r="G636" s="60">
        <v>7.5325696366159098</v>
      </c>
      <c r="H636" s="60">
        <v>3.59353466780377E-3</v>
      </c>
      <c r="I636" s="60">
        <v>40616.658570501197</v>
      </c>
      <c r="J636" s="60">
        <v>91515.730374582199</v>
      </c>
      <c r="K636" s="60">
        <v>3.6651262150928401E-3</v>
      </c>
      <c r="L636" s="60">
        <v>40107.094318387099</v>
      </c>
      <c r="M636" s="60">
        <v>8.2756331790945596E-3</v>
      </c>
      <c r="N636" s="60">
        <v>90559.391677023697</v>
      </c>
      <c r="O636" s="60">
        <v>1.36650024861239E-5</v>
      </c>
      <c r="P636" s="60">
        <v>166.67338398384101</v>
      </c>
      <c r="Q636" s="60">
        <v>3.43903375473234E-4</v>
      </c>
      <c r="R636" s="60">
        <v>53.882777544454299</v>
      </c>
      <c r="S636" s="60">
        <v>3.19555812637608E-3</v>
      </c>
      <c r="T636" s="60">
        <v>500.65722298878302</v>
      </c>
      <c r="U636" s="60">
        <v>8.1598985719281004E-4</v>
      </c>
      <c r="V636" s="60">
        <v>5.9211538621293603E-4</v>
      </c>
      <c r="W636" s="60">
        <v>7.0631023299963503E-5</v>
      </c>
      <c r="X636" s="60">
        <v>1.53243447679911E-4</v>
      </c>
      <c r="Y636" s="60">
        <v>30.203684809880599</v>
      </c>
      <c r="Z636" s="60">
        <v>8.0946147487208396E-4</v>
      </c>
      <c r="AA636" s="60">
        <v>41.270771073730998</v>
      </c>
      <c r="AB636" s="60">
        <v>3.57564620498532E-3</v>
      </c>
      <c r="AC636" s="60">
        <v>2.20646404048723</v>
      </c>
      <c r="AD636" s="60">
        <v>6.4736468031354105E-2</v>
      </c>
      <c r="AE636" s="60">
        <v>2.7658233589992598</v>
      </c>
      <c r="AF636" s="60">
        <v>4.5479694536516103E-2</v>
      </c>
      <c r="AG636" s="60">
        <v>1.22819932482674</v>
      </c>
      <c r="AH636" s="60">
        <v>1.65203472663891E-3</v>
      </c>
      <c r="AI636" s="60">
        <v>0.93074825967964103</v>
      </c>
      <c r="AJ636" s="60">
        <v>1.6934347061854</v>
      </c>
      <c r="AK636" s="60">
        <v>148.454748497032</v>
      </c>
      <c r="AL636" s="60">
        <v>0.28433189166787698</v>
      </c>
      <c r="AM636" s="60">
        <v>56.9195716310713</v>
      </c>
      <c r="AN636" s="60">
        <v>6.7756708199813803E-2</v>
      </c>
      <c r="AO636" s="60">
        <v>1.53849504850294E-2</v>
      </c>
      <c r="AP636" s="60">
        <v>2.0718075584119401E-2</v>
      </c>
      <c r="AQ636" s="60">
        <v>3.1653682130664898E-2</v>
      </c>
      <c r="AR636" s="60">
        <v>5.0280795901276498</v>
      </c>
    </row>
    <row r="637" spans="1:44">
      <c r="A637">
        <v>0</v>
      </c>
      <c r="B637">
        <v>632</v>
      </c>
      <c r="C637" s="59" t="s">
        <v>1332</v>
      </c>
      <c r="D637" t="s">
        <v>1225</v>
      </c>
      <c r="E637" t="s">
        <v>1333</v>
      </c>
      <c r="F637" s="60">
        <v>7.4292931921748799</v>
      </c>
      <c r="G637" s="60">
        <v>7.4250439843685196</v>
      </c>
      <c r="H637" s="60">
        <v>4.2492078063611797E-3</v>
      </c>
      <c r="I637" s="60">
        <v>145688.433450073</v>
      </c>
      <c r="J637" s="60">
        <v>328603.285942872</v>
      </c>
      <c r="K637" s="60">
        <v>1.3123115520481799E-2</v>
      </c>
      <c r="L637" s="60">
        <v>143604.88590096799</v>
      </c>
      <c r="M637" s="60">
        <v>2.9661373820506098E-2</v>
      </c>
      <c r="N637" s="60">
        <v>324581.323429771</v>
      </c>
      <c r="O637" s="60">
        <v>4.9634574175487503E-5</v>
      </c>
      <c r="P637" s="60">
        <v>605.39779987790303</v>
      </c>
      <c r="Q637" s="60">
        <v>1.4542287150229999E-3</v>
      </c>
      <c r="R637" s="60">
        <v>233.78221413367601</v>
      </c>
      <c r="S637" s="60">
        <v>1.35126418816341E-2</v>
      </c>
      <c r="T637" s="60">
        <v>2172.1971781297202</v>
      </c>
      <c r="U637" s="60">
        <v>3.33838211026576E-3</v>
      </c>
      <c r="V637" s="60">
        <v>2.3592286778152901E-3</v>
      </c>
      <c r="W637" s="60">
        <v>2.64324057013458E-4</v>
      </c>
      <c r="X637" s="60">
        <v>7.1482937543701096E-4</v>
      </c>
      <c r="Y637" s="60">
        <v>122.722430914176</v>
      </c>
      <c r="Z637" s="60">
        <v>3.3849945162736598E-3</v>
      </c>
      <c r="AA637" s="60">
        <v>172.97465966184501</v>
      </c>
      <c r="AB637" s="60">
        <v>1.33917460797255E-2</v>
      </c>
      <c r="AC637" s="60">
        <v>8.2637947017947599</v>
      </c>
      <c r="AD637" s="60">
        <v>0.24222234227134001</v>
      </c>
      <c r="AE637" s="60">
        <v>10.348791534334399</v>
      </c>
      <c r="AF637" s="60">
        <v>0.170272149643625</v>
      </c>
      <c r="AG637" s="60">
        <v>4.5982749303908896</v>
      </c>
      <c r="AH637" s="60">
        <v>6.8178741917769596E-3</v>
      </c>
      <c r="AI637" s="60">
        <v>3.8411568694274201</v>
      </c>
      <c r="AJ637" s="60">
        <v>7.4597145032201304</v>
      </c>
      <c r="AK637" s="60">
        <v>653.954968792263</v>
      </c>
      <c r="AL637" s="60">
        <v>1.2423342700659801</v>
      </c>
      <c r="AM637" s="60">
        <v>248.69927203718001</v>
      </c>
      <c r="AN637" s="60">
        <v>0.25555498286554201</v>
      </c>
      <c r="AO637" s="60">
        <v>5.8026734773505402E-2</v>
      </c>
      <c r="AP637" s="60">
        <v>7.8141432087798099E-2</v>
      </c>
      <c r="AQ637" s="60">
        <v>0.11938681600423801</v>
      </c>
      <c r="AR637" s="60">
        <v>18.964185652472199</v>
      </c>
    </row>
    <row r="638" spans="1:44">
      <c r="A638">
        <v>0</v>
      </c>
      <c r="B638">
        <v>633</v>
      </c>
      <c r="C638" s="59" t="s">
        <v>1334</v>
      </c>
      <c r="D638" t="s">
        <v>1225</v>
      </c>
      <c r="E638" t="s">
        <v>1335</v>
      </c>
      <c r="F638" s="60">
        <v>7.6147350054787699</v>
      </c>
      <c r="G638" s="60">
        <v>7.6107549775330403</v>
      </c>
      <c r="H638" s="60">
        <v>3.9800279457251602E-3</v>
      </c>
      <c r="I638" s="60">
        <v>432262.328919066</v>
      </c>
      <c r="J638" s="60">
        <v>972621.85698612896</v>
      </c>
      <c r="K638" s="60">
        <v>3.8708870459070802E-2</v>
      </c>
      <c r="L638" s="60">
        <v>423587.13652671798</v>
      </c>
      <c r="M638" s="60">
        <v>8.7610475105869598E-2</v>
      </c>
      <c r="N638" s="60">
        <v>958712.30133361695</v>
      </c>
      <c r="O638" s="60">
        <v>3.3041687357449799E-4</v>
      </c>
      <c r="P638" s="60">
        <v>4030.1272173162902</v>
      </c>
      <c r="Q638" s="60">
        <v>3.9688626660260799E-3</v>
      </c>
      <c r="R638" s="60">
        <v>631.28744678494797</v>
      </c>
      <c r="S638" s="60">
        <v>3.6878641197313503E-2</v>
      </c>
      <c r="T638" s="60">
        <v>5865.6507069497402</v>
      </c>
      <c r="U638" s="60">
        <v>9.4591194624328301E-3</v>
      </c>
      <c r="V638" s="60">
        <v>6.3405636102910404E-3</v>
      </c>
      <c r="W638" s="60">
        <v>1.05316443392096E-3</v>
      </c>
      <c r="X638" s="60">
        <v>2.0653914182208301E-3</v>
      </c>
      <c r="Y638" s="60">
        <v>340.35112913243501</v>
      </c>
      <c r="Z638" s="60">
        <v>9.3161339872448092E-3</v>
      </c>
      <c r="AA638" s="60">
        <v>476.53560585289802</v>
      </c>
      <c r="AB638" s="60">
        <v>5.3423339947420899E-2</v>
      </c>
      <c r="AC638" s="60">
        <v>32.966538566472401</v>
      </c>
      <c r="AD638" s="60">
        <v>0.96418757285312795</v>
      </c>
      <c r="AE638" s="60">
        <v>41.194284961026497</v>
      </c>
      <c r="AF638" s="60">
        <v>0.67870941460195799</v>
      </c>
      <c r="AG638" s="60">
        <v>18.328848803027402</v>
      </c>
      <c r="AH638" s="60">
        <v>2.3693731394637499E-2</v>
      </c>
      <c r="AI638" s="60">
        <v>13.348932020229</v>
      </c>
      <c r="AJ638" s="60">
        <v>24.814066149458</v>
      </c>
      <c r="AK638" s="60">
        <v>2175.3221048035002</v>
      </c>
      <c r="AL638" s="60">
        <v>4.2091702039921097</v>
      </c>
      <c r="AM638" s="60">
        <v>842.62149957259703</v>
      </c>
      <c r="AN638" s="60">
        <v>0.98518937334594203</v>
      </c>
      <c r="AO638" s="60">
        <v>0.22369872484138101</v>
      </c>
      <c r="AP638" s="60">
        <v>0.30124286773762998</v>
      </c>
      <c r="AQ638" s="60">
        <v>0.46024778076693101</v>
      </c>
      <c r="AR638" s="60">
        <v>73.108784534266803</v>
      </c>
    </row>
    <row r="639" spans="1:44">
      <c r="A639">
        <v>0</v>
      </c>
      <c r="B639">
        <v>634</v>
      </c>
      <c r="C639" s="59" t="s">
        <v>1336</v>
      </c>
      <c r="D639" t="s">
        <v>1225</v>
      </c>
      <c r="E639" t="s">
        <v>309</v>
      </c>
      <c r="F639" s="60">
        <v>7.6521141680435099</v>
      </c>
      <c r="G639" s="60">
        <v>7.6487366445418701</v>
      </c>
      <c r="H639" s="60">
        <v>3.3775235016415598E-3</v>
      </c>
      <c r="I639" s="60">
        <v>50963.177184285101</v>
      </c>
      <c r="J639" s="60">
        <v>114938.933451608</v>
      </c>
      <c r="K639" s="60">
        <v>4.5962980278593099E-3</v>
      </c>
      <c r="L639" s="60">
        <v>50296.810450796598</v>
      </c>
      <c r="M639" s="60">
        <v>1.0388080984043599E-2</v>
      </c>
      <c r="N639" s="60">
        <v>113675.687919939</v>
      </c>
      <c r="O639" s="60">
        <v>1.47490432515396E-5</v>
      </c>
      <c r="P639" s="60">
        <v>179.89553618847799</v>
      </c>
      <c r="Q639" s="60">
        <v>4.5226048546010301E-4</v>
      </c>
      <c r="R639" s="60">
        <v>71.985717543333294</v>
      </c>
      <c r="S639" s="60">
        <v>4.2024277988450603E-3</v>
      </c>
      <c r="T639" s="60">
        <v>668.86451572449198</v>
      </c>
      <c r="U639" s="60">
        <v>1.0335035367613299E-3</v>
      </c>
      <c r="V639" s="60">
        <v>7.2928626943965201E-4</v>
      </c>
      <c r="W639" s="60">
        <v>7.6571703797072402E-5</v>
      </c>
      <c r="X639" s="60">
        <v>2.2764556352460901E-4</v>
      </c>
      <c r="Y639" s="60">
        <v>38.008591960238299</v>
      </c>
      <c r="Z639" s="60">
        <v>1.05573643941408E-3</v>
      </c>
      <c r="AA639" s="60">
        <v>53.969535814643997</v>
      </c>
      <c r="AB639" s="60">
        <v>3.8404910936086201E-3</v>
      </c>
      <c r="AC639" s="60">
        <v>2.3698948413979601</v>
      </c>
      <c r="AD639" s="60">
        <v>6.9467299751377096E-2</v>
      </c>
      <c r="AE639" s="60">
        <v>2.9679450575818498</v>
      </c>
      <c r="AF639" s="60">
        <v>4.8831487023843399E-2</v>
      </c>
      <c r="AG639" s="60">
        <v>1.3187159677340401</v>
      </c>
      <c r="AH639" s="60">
        <v>2.2010365326631501E-3</v>
      </c>
      <c r="AI639" s="60">
        <v>1.2400531836470201</v>
      </c>
      <c r="AJ639" s="60">
        <v>2.54726653588498</v>
      </c>
      <c r="AK639" s="60">
        <v>223.30581247595501</v>
      </c>
      <c r="AL639" s="60">
        <v>0.42833074756983203</v>
      </c>
      <c r="AM639" s="60">
        <v>85.746282364166603</v>
      </c>
      <c r="AN639" s="60">
        <v>7.4906470742429204E-2</v>
      </c>
      <c r="AO639" s="60">
        <v>1.7008387736134299E-2</v>
      </c>
      <c r="AP639" s="60">
        <v>2.2904271524687801E-2</v>
      </c>
      <c r="AQ639" s="60">
        <v>3.4993811481607101E-2</v>
      </c>
      <c r="AR639" s="60">
        <v>5.5586480913123397</v>
      </c>
    </row>
    <row r="640" spans="1:44">
      <c r="A640">
        <v>0</v>
      </c>
      <c r="B640">
        <v>635</v>
      </c>
      <c r="C640" s="59" t="s">
        <v>1337</v>
      </c>
      <c r="D640" t="s">
        <v>1225</v>
      </c>
      <c r="E640" t="s">
        <v>1338</v>
      </c>
      <c r="F640" s="60">
        <v>7.2463106333260301</v>
      </c>
      <c r="G640" s="60">
        <v>7.2426423296109004</v>
      </c>
      <c r="H640" s="60">
        <v>3.6683037151323799E-3</v>
      </c>
      <c r="I640" s="60">
        <v>44930.5776957985</v>
      </c>
      <c r="J640" s="60">
        <v>101319.78225133799</v>
      </c>
      <c r="K640" s="60">
        <v>4.05501116698514E-3</v>
      </c>
      <c r="L640" s="60">
        <v>44373.564726547003</v>
      </c>
      <c r="M640" s="60">
        <v>9.15799239302377E-3</v>
      </c>
      <c r="N640" s="60">
        <v>100214.95662592701</v>
      </c>
      <c r="O640" s="60">
        <v>1.2140393057671599E-5</v>
      </c>
      <c r="P640" s="60">
        <v>148.07757231444299</v>
      </c>
      <c r="Q640" s="60">
        <v>4.1004855616427201E-4</v>
      </c>
      <c r="R640" s="60">
        <v>66.068399166555693</v>
      </c>
      <c r="S640" s="60">
        <v>3.8101800880605799E-3</v>
      </c>
      <c r="T640" s="60">
        <v>613.88105532617703</v>
      </c>
      <c r="U640" s="60">
        <v>9.3371001268692901E-4</v>
      </c>
      <c r="V640" s="60">
        <v>6.6597687488107295E-4</v>
      </c>
      <c r="W640" s="60">
        <v>6.74679730701599E-5</v>
      </c>
      <c r="X640" s="60">
        <v>2.0026516473569601E-4</v>
      </c>
      <c r="Y640" s="60">
        <v>34.462039812401699</v>
      </c>
      <c r="Z640" s="60">
        <v>9.5372231499268401E-4</v>
      </c>
      <c r="AA640" s="60">
        <v>48.7316537970787</v>
      </c>
      <c r="AB640" s="60">
        <v>3.4773476005215799E-3</v>
      </c>
      <c r="AC640" s="60">
        <v>2.1458058199739898</v>
      </c>
      <c r="AD640" s="60">
        <v>6.2923362196262905E-2</v>
      </c>
      <c r="AE640" s="60">
        <v>2.68835959516518</v>
      </c>
      <c r="AF640" s="60">
        <v>4.4220613109791598E-2</v>
      </c>
      <c r="AG640" s="60">
        <v>1.19419727239511</v>
      </c>
      <c r="AH640" s="60">
        <v>1.8329463560060001E-3</v>
      </c>
      <c r="AI640" s="60">
        <v>1.0326729840676301</v>
      </c>
      <c r="AJ640" s="60">
        <v>2.04741739919975</v>
      </c>
      <c r="AK640" s="60">
        <v>179.486598424167</v>
      </c>
      <c r="AL640" s="60">
        <v>0.340961964002858</v>
      </c>
      <c r="AM640" s="60">
        <v>68.256180549035506</v>
      </c>
      <c r="AN640" s="60">
        <v>6.56196017422737E-2</v>
      </c>
      <c r="AO640" s="60">
        <v>1.4899695454781399E-2</v>
      </c>
      <c r="AP640" s="60">
        <v>2.0064608635064301E-2</v>
      </c>
      <c r="AQ640" s="60">
        <v>3.0655297652427901E-2</v>
      </c>
      <c r="AR640" s="60">
        <v>4.8694895162208898</v>
      </c>
    </row>
    <row r="641" spans="1:44">
      <c r="A641">
        <v>0</v>
      </c>
      <c r="B641">
        <v>636</v>
      </c>
      <c r="C641" s="59" t="s">
        <v>1339</v>
      </c>
      <c r="D641" t="s">
        <v>1225</v>
      </c>
      <c r="E641" t="s">
        <v>313</v>
      </c>
      <c r="F641" s="60">
        <v>7.5530878261893797</v>
      </c>
      <c r="G641" s="60">
        <v>7.5495967818496101</v>
      </c>
      <c r="H641" s="60">
        <v>3.4910443397686598E-3</v>
      </c>
      <c r="I641" s="60">
        <v>41085.482082754301</v>
      </c>
      <c r="J641" s="60">
        <v>92559.608616838595</v>
      </c>
      <c r="K641" s="60">
        <v>3.7073211732768598E-3</v>
      </c>
      <c r="L641" s="60">
        <v>40568.829349687898</v>
      </c>
      <c r="M641" s="60">
        <v>8.3673491121939204E-3</v>
      </c>
      <c r="N641" s="60">
        <v>91563.029577450507</v>
      </c>
      <c r="O641" s="60">
        <v>1.3346211218191201E-5</v>
      </c>
      <c r="P641" s="60">
        <v>162.785055425921</v>
      </c>
      <c r="Q641" s="60">
        <v>3.6537850267382701E-4</v>
      </c>
      <c r="R641" s="60">
        <v>57.8809401731287</v>
      </c>
      <c r="S641" s="60">
        <v>3.3951098356526199E-3</v>
      </c>
      <c r="T641" s="60">
        <v>537.80724649485296</v>
      </c>
      <c r="U641" s="60">
        <v>8.5070479327559005E-4</v>
      </c>
      <c r="V641" s="60">
        <v>6.1570723046644904E-4</v>
      </c>
      <c r="W641" s="60">
        <v>6.7195106052532597E-5</v>
      </c>
      <c r="X641" s="60">
        <v>1.67802456756608E-4</v>
      </c>
      <c r="Y641" s="60">
        <v>31.5039452487588</v>
      </c>
      <c r="Z641" s="60">
        <v>8.5498150149868101E-4</v>
      </c>
      <c r="AA641" s="60">
        <v>43.623767715232198</v>
      </c>
      <c r="AB641" s="60">
        <v>3.3383963683715099E-3</v>
      </c>
      <c r="AC641" s="60">
        <v>2.0600616273038499</v>
      </c>
      <c r="AD641" s="60">
        <v>5.9994084480082803E-2</v>
      </c>
      <c r="AE641" s="60">
        <v>2.5632081159636502</v>
      </c>
      <c r="AF641" s="60">
        <v>4.2344528799804201E-2</v>
      </c>
      <c r="AG641" s="60">
        <v>1.14353278341104</v>
      </c>
      <c r="AH641" s="60">
        <v>1.6478999300894399E-3</v>
      </c>
      <c r="AI641" s="60">
        <v>0.92841873558928401</v>
      </c>
      <c r="AJ641" s="60">
        <v>1.7319823581736</v>
      </c>
      <c r="AK641" s="60">
        <v>151.83402374169199</v>
      </c>
      <c r="AL641" s="60">
        <v>0.28806154961320002</v>
      </c>
      <c r="AM641" s="60">
        <v>57.666200970935201</v>
      </c>
      <c r="AN641" s="60">
        <v>6.2844814577359395E-2</v>
      </c>
      <c r="AO641" s="60">
        <v>1.42696479022534E-2</v>
      </c>
      <c r="AP641" s="60">
        <v>1.9216158823368201E-2</v>
      </c>
      <c r="AQ641" s="60">
        <v>2.9359007851737898E-2</v>
      </c>
      <c r="AR641" s="60">
        <v>4.6635785284894604</v>
      </c>
    </row>
    <row r="642" spans="1:44">
      <c r="A642">
        <v>0</v>
      </c>
      <c r="B642">
        <v>637</v>
      </c>
      <c r="C642" s="59" t="s">
        <v>1340</v>
      </c>
      <c r="D642" t="s">
        <v>1225</v>
      </c>
      <c r="E642" t="s">
        <v>468</v>
      </c>
      <c r="F642" s="60">
        <v>7.9981870024805897</v>
      </c>
      <c r="G642" s="60">
        <v>7.9947523944823402</v>
      </c>
      <c r="H642" s="60">
        <v>3.4346079982485699E-3</v>
      </c>
      <c r="I642" s="60">
        <v>10646.9024277014</v>
      </c>
      <c r="J642" s="60">
        <v>24095.7150580167</v>
      </c>
      <c r="K642" s="60">
        <v>9.6141785450978303E-4</v>
      </c>
      <c r="L642" s="60">
        <v>10520.695416004501</v>
      </c>
      <c r="M642" s="60">
        <v>2.1773085263799702E-3</v>
      </c>
      <c r="N642" s="60">
        <v>23826.060359980798</v>
      </c>
      <c r="O642" s="60">
        <v>2.1054344201385502E-6</v>
      </c>
      <c r="P642" s="60">
        <v>25.680191417227199</v>
      </c>
      <c r="Q642" s="60">
        <v>1.1055276319785001E-4</v>
      </c>
      <c r="R642" s="60">
        <v>17.300324676822399</v>
      </c>
      <c r="S642" s="60">
        <v>1.0272609080850699E-3</v>
      </c>
      <c r="T642" s="60">
        <v>160.74801101578399</v>
      </c>
      <c r="U642" s="60">
        <v>2.5322312654092798E-4</v>
      </c>
      <c r="V642" s="60">
        <v>1.9519832808706299E-4</v>
      </c>
      <c r="W642" s="60">
        <v>1.30282424189751E-5</v>
      </c>
      <c r="X642" s="60">
        <v>4.4996556034889702E-5</v>
      </c>
      <c r="Y642" s="60">
        <v>9.6106084363129707</v>
      </c>
      <c r="Z642" s="60">
        <v>2.5733459839140399E-4</v>
      </c>
      <c r="AA642" s="60">
        <v>13.1012445131738</v>
      </c>
      <c r="AB642" s="60">
        <v>6.3470831395479304E-4</v>
      </c>
      <c r="AC642" s="60">
        <v>0.39166656616836099</v>
      </c>
      <c r="AD642" s="60">
        <v>1.1389225216485201E-2</v>
      </c>
      <c r="AE642" s="60">
        <v>0.48659721641596798</v>
      </c>
      <c r="AF642" s="60">
        <v>8.0462111807885605E-3</v>
      </c>
      <c r="AG642" s="60">
        <v>0.21729150207293599</v>
      </c>
      <c r="AH642" s="60">
        <v>4.21760790132882E-4</v>
      </c>
      <c r="AI642" s="60">
        <v>0.23761795989361201</v>
      </c>
      <c r="AJ642" s="60">
        <v>0.47972296606835901</v>
      </c>
      <c r="AK642" s="60">
        <v>42.054855741294702</v>
      </c>
      <c r="AL642" s="60">
        <v>8.0961257987423901E-2</v>
      </c>
      <c r="AM642" s="60">
        <v>16.207397968356201</v>
      </c>
      <c r="AN642" s="60">
        <v>1.23870413712283E-2</v>
      </c>
      <c r="AO642" s="60">
        <v>2.81262218660004E-3</v>
      </c>
      <c r="AP642" s="60">
        <v>3.7876054011776201E-3</v>
      </c>
      <c r="AQ642" s="60">
        <v>5.7868137834506603E-3</v>
      </c>
      <c r="AR642" s="60">
        <v>0.91921569916100399</v>
      </c>
    </row>
    <row r="643" spans="1:44">
      <c r="A643">
        <v>0</v>
      </c>
      <c r="B643">
        <v>638</v>
      </c>
      <c r="C643" s="59" t="s">
        <v>1341</v>
      </c>
      <c r="D643" t="s">
        <v>1225</v>
      </c>
      <c r="E643" t="s">
        <v>472</v>
      </c>
      <c r="F643" s="60">
        <v>7.5537105484932896</v>
      </c>
      <c r="G643" s="60">
        <v>7.5505642109798696</v>
      </c>
      <c r="H643" s="60">
        <v>3.1463375134253E-3</v>
      </c>
      <c r="I643" s="60">
        <v>15164.3885152929</v>
      </c>
      <c r="J643" s="60">
        <v>34160.866946276597</v>
      </c>
      <c r="K643" s="60">
        <v>1.3711825127132201E-3</v>
      </c>
      <c r="L643" s="60">
        <v>15004.7073791479</v>
      </c>
      <c r="M643" s="60">
        <v>3.0930214347613901E-3</v>
      </c>
      <c r="N643" s="60">
        <v>33846.611312300003</v>
      </c>
      <c r="O643" s="60">
        <v>3.8304605880965302E-6</v>
      </c>
      <c r="P643" s="60">
        <v>46.720505838405899</v>
      </c>
      <c r="Q643" s="60">
        <v>1.1982012955089E-4</v>
      </c>
      <c r="R643" s="60">
        <v>18.642199144922799</v>
      </c>
      <c r="S643" s="60">
        <v>1.11337687119755E-3</v>
      </c>
      <c r="T643" s="60">
        <v>173.21669697657299</v>
      </c>
      <c r="U643" s="60">
        <v>2.8181251512253398E-4</v>
      </c>
      <c r="V643" s="60">
        <v>2.1048332340161701E-4</v>
      </c>
      <c r="W643" s="60">
        <v>2.1323451639917399E-5</v>
      </c>
      <c r="X643" s="60">
        <v>5.00057400809998E-5</v>
      </c>
      <c r="Y643" s="60">
        <v>10.5455411885928</v>
      </c>
      <c r="Z643" s="60">
        <v>2.8007221619915799E-4</v>
      </c>
      <c r="AA643" s="60">
        <v>14.2636157618063</v>
      </c>
      <c r="AB643" s="60">
        <v>1.0317918325554499E-3</v>
      </c>
      <c r="AC643" s="60">
        <v>0.63669933916501098</v>
      </c>
      <c r="AD643" s="60">
        <v>1.8623480460412501E-2</v>
      </c>
      <c r="AE643" s="60">
        <v>0.79567605168585098</v>
      </c>
      <c r="AF643" s="60">
        <v>1.3108703283418399E-2</v>
      </c>
      <c r="AG643" s="60">
        <v>0.35400634692305599</v>
      </c>
      <c r="AH643" s="60">
        <v>5.2924044118081502E-4</v>
      </c>
      <c r="AI643" s="60">
        <v>0.29817146796969501</v>
      </c>
      <c r="AJ643" s="60">
        <v>0.54415239650748704</v>
      </c>
      <c r="AK643" s="60">
        <v>47.703053960400098</v>
      </c>
      <c r="AL643" s="60">
        <v>9.0824686899045395E-2</v>
      </c>
      <c r="AM643" s="60">
        <v>18.181929017862199</v>
      </c>
      <c r="AN643" s="60">
        <v>2.0748991408093099E-2</v>
      </c>
      <c r="AO643" s="60">
        <v>4.7113005662117102E-3</v>
      </c>
      <c r="AP643" s="60">
        <v>6.3444528564845504E-3</v>
      </c>
      <c r="AQ643" s="60">
        <v>9.6932379853968496E-3</v>
      </c>
      <c r="AR643" s="60">
        <v>1.5397380272239001</v>
      </c>
    </row>
    <row r="644" spans="1:44">
      <c r="A644">
        <v>0</v>
      </c>
      <c r="B644">
        <v>639</v>
      </c>
      <c r="C644" s="59" t="s">
        <v>1342</v>
      </c>
      <c r="D644" t="s">
        <v>1225</v>
      </c>
      <c r="E644" t="s">
        <v>855</v>
      </c>
      <c r="F644" s="60">
        <v>7.5225590449417599</v>
      </c>
      <c r="G644" s="60">
        <v>7.5191145149368301</v>
      </c>
      <c r="H644" s="60">
        <v>3.44453000493594E-3</v>
      </c>
      <c r="I644" s="60">
        <v>14234.881377812901</v>
      </c>
      <c r="J644" s="60">
        <v>32113.687463905801</v>
      </c>
      <c r="K644" s="60">
        <v>1.28422062720224E-3</v>
      </c>
      <c r="L644" s="60">
        <v>14053.092526177499</v>
      </c>
      <c r="M644" s="60">
        <v>2.90084561034662E-3</v>
      </c>
      <c r="N644" s="60">
        <v>31743.651287682598</v>
      </c>
      <c r="O644" s="60">
        <v>3.8846977383431698E-6</v>
      </c>
      <c r="P644" s="60">
        <v>47.382041712872599</v>
      </c>
      <c r="Q644" s="60">
        <v>1.45812775212844E-4</v>
      </c>
      <c r="R644" s="60">
        <v>22.703337181338199</v>
      </c>
      <c r="S644" s="60">
        <v>1.3548978727930599E-3</v>
      </c>
      <c r="T644" s="60">
        <v>210.95066176916899</v>
      </c>
      <c r="U644" s="60">
        <v>3.38704727770628E-4</v>
      </c>
      <c r="V644" s="60">
        <v>2.5910796025555802E-4</v>
      </c>
      <c r="W644" s="60">
        <v>2.02739333711719E-5</v>
      </c>
      <c r="X644" s="60">
        <v>5.9322834143897901E-5</v>
      </c>
      <c r="Y644" s="60">
        <v>12.8054755609307</v>
      </c>
      <c r="Z644" s="60">
        <v>3.4146318341213701E-4</v>
      </c>
      <c r="AA644" s="60">
        <v>17.3817041579955</v>
      </c>
      <c r="AB644" s="60">
        <v>1.0142010874631699E-3</v>
      </c>
      <c r="AC644" s="60">
        <v>0.62584442112603</v>
      </c>
      <c r="AD644" s="60">
        <v>1.8410846129282E-2</v>
      </c>
      <c r="AE644" s="60">
        <v>0.78659138862265998</v>
      </c>
      <c r="AF644" s="60">
        <v>1.29127822615192E-2</v>
      </c>
      <c r="AG644" s="60">
        <v>0.348715412820084</v>
      </c>
      <c r="AH644" s="60">
        <v>5.8782056259091804E-4</v>
      </c>
      <c r="AI644" s="60">
        <v>0.33117522096419899</v>
      </c>
      <c r="AJ644" s="60">
        <v>0.64374202747960996</v>
      </c>
      <c r="AK644" s="60">
        <v>56.433566902456299</v>
      </c>
      <c r="AL644" s="60">
        <v>0.10745853980719799</v>
      </c>
      <c r="AM644" s="60">
        <v>21.511811489197001</v>
      </c>
      <c r="AN644" s="60">
        <v>1.9924956744488E-2</v>
      </c>
      <c r="AO644" s="60">
        <v>4.5241937663980302E-3</v>
      </c>
      <c r="AP644" s="60">
        <v>6.0924857886287204E-3</v>
      </c>
      <c r="AQ644" s="60">
        <v>9.3082771894612993E-3</v>
      </c>
      <c r="AR644" s="60">
        <v>1.47858818710163</v>
      </c>
    </row>
    <row r="645" spans="1:44">
      <c r="A645">
        <v>0</v>
      </c>
      <c r="B645">
        <v>640</v>
      </c>
      <c r="C645" s="59" t="s">
        <v>1343</v>
      </c>
      <c r="D645" t="s">
        <v>1225</v>
      </c>
      <c r="E645" t="s">
        <v>315</v>
      </c>
      <c r="F645" s="60">
        <v>7.6371940206737401</v>
      </c>
      <c r="G645" s="60">
        <v>7.6337945248599803</v>
      </c>
      <c r="H645" s="60">
        <v>3.3994958137570901E-3</v>
      </c>
      <c r="I645" s="60">
        <v>78893.564239116706</v>
      </c>
      <c r="J645" s="60">
        <v>178310.85113069901</v>
      </c>
      <c r="K645" s="60">
        <v>7.1170223127330796E-3</v>
      </c>
      <c r="L645" s="60">
        <v>77880.8336769983</v>
      </c>
      <c r="M645" s="60">
        <v>1.6115976489750099E-2</v>
      </c>
      <c r="N645" s="60">
        <v>176355.45167465601</v>
      </c>
      <c r="O645" s="60">
        <v>2.1677585734014899E-5</v>
      </c>
      <c r="P645" s="60">
        <v>264.40365265626502</v>
      </c>
      <c r="Q645" s="60">
        <v>7.1159672054069102E-4</v>
      </c>
      <c r="R645" s="60">
        <v>113.689283231084</v>
      </c>
      <c r="S645" s="60">
        <v>6.61219097589679E-3</v>
      </c>
      <c r="T645" s="60">
        <v>1056.35817715556</v>
      </c>
      <c r="U645" s="60">
        <v>1.6255050440521499E-3</v>
      </c>
      <c r="V645" s="60">
        <v>1.1541930069573401E-3</v>
      </c>
      <c r="W645" s="60">
        <v>1.1813586990039E-4</v>
      </c>
      <c r="X645" s="60">
        <v>3.5317616719441399E-4</v>
      </c>
      <c r="Y645" s="60">
        <v>59.908374832271399</v>
      </c>
      <c r="Z645" s="60">
        <v>1.66265837413429E-3</v>
      </c>
      <c r="AA645" s="60">
        <v>84.976149474379795</v>
      </c>
      <c r="AB645" s="60">
        <v>6.11018222097897E-3</v>
      </c>
      <c r="AC645" s="60">
        <v>3.7704785592650301</v>
      </c>
      <c r="AD645" s="60">
        <v>0.11028649012697</v>
      </c>
      <c r="AE645" s="60">
        <v>4.7119183336890798</v>
      </c>
      <c r="AF645" s="60">
        <v>7.7628541276729399E-2</v>
      </c>
      <c r="AG645" s="60">
        <v>2.09639319162119</v>
      </c>
      <c r="AH645" s="60">
        <v>3.3539188865365699E-3</v>
      </c>
      <c r="AI645" s="60">
        <v>1.88958144548046</v>
      </c>
      <c r="AJ645" s="60">
        <v>3.8608438964039098</v>
      </c>
      <c r="AK645" s="60">
        <v>338.460412753696</v>
      </c>
      <c r="AL645" s="60">
        <v>0.65121604598420901</v>
      </c>
      <c r="AM645" s="60">
        <v>130.365039810583</v>
      </c>
      <c r="AN645" s="60">
        <v>0.11399438080572601</v>
      </c>
      <c r="AO645" s="60">
        <v>2.5883753509639999E-2</v>
      </c>
      <c r="AP645" s="60">
        <v>3.4856244112010999E-2</v>
      </c>
      <c r="AQ645" s="60">
        <v>5.3254383184074897E-2</v>
      </c>
      <c r="AR645" s="60">
        <v>8.4592778301482596</v>
      </c>
    </row>
    <row r="646" spans="1:44">
      <c r="A646">
        <v>0</v>
      </c>
      <c r="B646">
        <v>641</v>
      </c>
      <c r="C646" s="59" t="s">
        <v>1344</v>
      </c>
      <c r="D646" t="s">
        <v>1225</v>
      </c>
      <c r="E646" t="s">
        <v>1345</v>
      </c>
      <c r="F646" s="60">
        <v>7.8036049099113702</v>
      </c>
      <c r="G646" s="60">
        <v>7.79993122302802</v>
      </c>
      <c r="H646" s="60">
        <v>3.6736868833484601E-3</v>
      </c>
      <c r="I646" s="60">
        <v>47287.390356625998</v>
      </c>
      <c r="J646" s="60">
        <v>106522.66034281701</v>
      </c>
      <c r="K646" s="60">
        <v>4.27030482498036E-3</v>
      </c>
      <c r="L646" s="60">
        <v>46729.500795489701</v>
      </c>
      <c r="M646" s="60">
        <v>9.6352364170783304E-3</v>
      </c>
      <c r="N646" s="60">
        <v>105437.388259201</v>
      </c>
      <c r="O646" s="60">
        <v>1.3883193243293901E-5</v>
      </c>
      <c r="P646" s="60">
        <v>169.33467818327199</v>
      </c>
      <c r="Q646" s="60">
        <v>4.0566714637723701E-4</v>
      </c>
      <c r="R646" s="60">
        <v>63.604503110073502</v>
      </c>
      <c r="S646" s="60">
        <v>3.7694646785120301E-3</v>
      </c>
      <c r="T646" s="60">
        <v>590.98702559002902</v>
      </c>
      <c r="U646" s="60">
        <v>9.5138826016550801E-4</v>
      </c>
      <c r="V646" s="60">
        <v>7.0328628854029302E-4</v>
      </c>
      <c r="W646" s="60">
        <v>7.0685831428114201E-5</v>
      </c>
      <c r="X646" s="60">
        <v>1.7741614019710101E-4</v>
      </c>
      <c r="Y646" s="60">
        <v>35.493865095673499</v>
      </c>
      <c r="Z646" s="60">
        <v>9.5464928049496202E-4</v>
      </c>
      <c r="AA646" s="60">
        <v>48.656897024968103</v>
      </c>
      <c r="AB646" s="60">
        <v>3.5687925577575202E-3</v>
      </c>
      <c r="AC646" s="60">
        <v>2.2022347836515799</v>
      </c>
      <c r="AD646" s="60">
        <v>6.4599612314136398E-2</v>
      </c>
      <c r="AE646" s="60">
        <v>2.75997628777335</v>
      </c>
      <c r="AF646" s="60">
        <v>4.5389158073737501E-2</v>
      </c>
      <c r="AG646" s="60">
        <v>1.22575434748927</v>
      </c>
      <c r="AH646" s="60">
        <v>1.78495983715956E-3</v>
      </c>
      <c r="AI646" s="60">
        <v>1.00563761478349</v>
      </c>
      <c r="AJ646" s="60">
        <v>1.8873652785625299</v>
      </c>
      <c r="AK646" s="60">
        <v>165.45564864569201</v>
      </c>
      <c r="AL646" s="60">
        <v>0.31519420037608997</v>
      </c>
      <c r="AM646" s="60">
        <v>63.097807146309698</v>
      </c>
      <c r="AN646" s="60">
        <v>6.8086583093605796E-2</v>
      </c>
      <c r="AO646" s="60">
        <v>1.5459852318165501E-2</v>
      </c>
      <c r="AP646" s="60">
        <v>2.0818941355903401E-2</v>
      </c>
      <c r="AQ646" s="60">
        <v>3.1807789419536901E-2</v>
      </c>
      <c r="AR646" s="60">
        <v>5.0525588965290202</v>
      </c>
    </row>
    <row r="647" spans="1:44">
      <c r="A647">
        <v>0</v>
      </c>
      <c r="B647">
        <v>642</v>
      </c>
      <c r="C647" s="59" t="s">
        <v>1346</v>
      </c>
      <c r="D647" t="s">
        <v>1225</v>
      </c>
      <c r="E647" t="s">
        <v>1347</v>
      </c>
      <c r="F647" s="60">
        <v>7.2992195343024102</v>
      </c>
      <c r="G647" s="60">
        <v>7.29447465928921</v>
      </c>
      <c r="H647" s="60">
        <v>4.7448750132019803E-3</v>
      </c>
      <c r="I647" s="60">
        <v>474972.18414535298</v>
      </c>
      <c r="J647" s="60">
        <v>1068776.1855412</v>
      </c>
      <c r="K647" s="60">
        <v>4.2782568615425197E-2</v>
      </c>
      <c r="L647" s="60">
        <v>468165.19103101798</v>
      </c>
      <c r="M647" s="60">
        <v>9.6538758155556403E-2</v>
      </c>
      <c r="N647" s="60">
        <v>1056413.5725478099</v>
      </c>
      <c r="O647" s="60">
        <v>1.9447757805158601E-4</v>
      </c>
      <c r="P647" s="60">
        <v>2372.0622133625202</v>
      </c>
      <c r="Q647" s="60">
        <v>4.2669312164018399E-3</v>
      </c>
      <c r="R647" s="60">
        <v>670.03889093969701</v>
      </c>
      <c r="S647" s="60">
        <v>3.9647948916509898E-2</v>
      </c>
      <c r="T647" s="60">
        <v>6225.6587699880001</v>
      </c>
      <c r="U647" s="60">
        <v>1.00900967925606E-2</v>
      </c>
      <c r="V647" s="60">
        <v>7.2026166628473103E-3</v>
      </c>
      <c r="W647" s="60">
        <v>9.0172885586001998E-4</v>
      </c>
      <c r="X647" s="60">
        <v>1.98575127385326E-3</v>
      </c>
      <c r="Y647" s="60">
        <v>371.41463727566298</v>
      </c>
      <c r="Z647" s="60">
        <v>1.00330558258455E-2</v>
      </c>
      <c r="AA647" s="60">
        <v>511.98551503262598</v>
      </c>
      <c r="AB647" s="60">
        <v>4.4788951702027298E-2</v>
      </c>
      <c r="AC647" s="60">
        <v>27.638419931999</v>
      </c>
      <c r="AD647" s="60">
        <v>0.80668047018785005</v>
      </c>
      <c r="AE647" s="60">
        <v>34.464896765968902</v>
      </c>
      <c r="AF647" s="60">
        <v>0.56857453217655496</v>
      </c>
      <c r="AG647" s="60">
        <v>15.3546074495341</v>
      </c>
      <c r="AH647" s="60">
        <v>2.14510202249945E-2</v>
      </c>
      <c r="AI647" s="60">
        <v>12.0853995506794</v>
      </c>
      <c r="AJ647" s="60">
        <v>22.486777182779999</v>
      </c>
      <c r="AK647" s="60">
        <v>1971.3005992998301</v>
      </c>
      <c r="AL647" s="60">
        <v>3.7865363486550301</v>
      </c>
      <c r="AM647" s="60">
        <v>758.01566143934201</v>
      </c>
      <c r="AN647" s="60">
        <v>0.84401143398024403</v>
      </c>
      <c r="AO647" s="60">
        <v>0.19164261635082899</v>
      </c>
      <c r="AP647" s="60">
        <v>0.25807460197334497</v>
      </c>
      <c r="AQ647" s="60">
        <v>0.39429421565606998</v>
      </c>
      <c r="AR647" s="60">
        <v>62.632273287475002</v>
      </c>
    </row>
    <row r="648" spans="1:44">
      <c r="A648">
        <v>0</v>
      </c>
      <c r="B648">
        <v>643</v>
      </c>
      <c r="C648" s="59" t="s">
        <v>1348</v>
      </c>
      <c r="D648" t="s">
        <v>1225</v>
      </c>
      <c r="E648" t="s">
        <v>319</v>
      </c>
      <c r="F648" s="60">
        <v>8.3928146591646406</v>
      </c>
      <c r="G648" s="60">
        <v>8.3875998513683605</v>
      </c>
      <c r="H648" s="60">
        <v>5.21480779628547E-3</v>
      </c>
      <c r="I648" s="60">
        <v>802251.63280327898</v>
      </c>
      <c r="J648" s="60">
        <v>1811430.33734871</v>
      </c>
      <c r="K648" s="60">
        <v>7.1873940868283401E-2</v>
      </c>
      <c r="L648" s="60">
        <v>786509.04669197102</v>
      </c>
      <c r="M648" s="60">
        <v>0.163175126774212</v>
      </c>
      <c r="N648" s="60">
        <v>1785608.41179172</v>
      </c>
      <c r="O648" s="60">
        <v>5.6992543992377405E-4</v>
      </c>
      <c r="P648" s="60">
        <v>6951.4368392566003</v>
      </c>
      <c r="Q648" s="60">
        <v>7.4634781547615403E-3</v>
      </c>
      <c r="R648" s="60">
        <v>1215.6301581944899</v>
      </c>
      <c r="S648" s="60">
        <v>6.9349713211560096E-2</v>
      </c>
      <c r="T648" s="60">
        <v>11294.969603879999</v>
      </c>
      <c r="U648" s="60">
        <v>1.7290353822019499E-2</v>
      </c>
      <c r="V648" s="60">
        <v>1.12046713974321E-2</v>
      </c>
      <c r="W648" s="60">
        <v>1.88240349384457E-3</v>
      </c>
      <c r="X648" s="60">
        <v>4.2032789307427498E-3</v>
      </c>
      <c r="Y648" s="60">
        <v>616.29035365823199</v>
      </c>
      <c r="Z648" s="60">
        <v>1.7322155566580701E-2</v>
      </c>
      <c r="AA648" s="60">
        <v>888.01916678346504</v>
      </c>
      <c r="AB648" s="60">
        <v>9.7535564154692195E-2</v>
      </c>
      <c r="AC648" s="60">
        <v>60.187362685914202</v>
      </c>
      <c r="AD648" s="60">
        <v>1.76683648524139</v>
      </c>
      <c r="AE648" s="60">
        <v>75.486936050418606</v>
      </c>
      <c r="AF648" s="60">
        <v>1.2408360478192599</v>
      </c>
      <c r="AG648" s="60">
        <v>33.509327881009803</v>
      </c>
      <c r="AH648" s="60">
        <v>4.3811495436136001E-2</v>
      </c>
      <c r="AI648" s="60">
        <v>24.683181578664001</v>
      </c>
      <c r="AJ648" s="60">
        <v>47.280618551340403</v>
      </c>
      <c r="AK648" s="60">
        <v>4144.8497011345098</v>
      </c>
      <c r="AL648" s="60">
        <v>7.9838877479166301</v>
      </c>
      <c r="AM648" s="60">
        <v>1598.2711889836</v>
      </c>
      <c r="AN648" s="60">
        <v>1.8087290818261299</v>
      </c>
      <c r="AO648" s="60">
        <v>0.41069296639672997</v>
      </c>
      <c r="AP648" s="60">
        <v>0.55305762554361904</v>
      </c>
      <c r="AQ648" s="60">
        <v>0.84497848988578095</v>
      </c>
      <c r="AR648" s="60">
        <v>134.221895101233</v>
      </c>
    </row>
    <row r="649" spans="1:44">
      <c r="A649">
        <v>0</v>
      </c>
      <c r="B649">
        <v>644</v>
      </c>
      <c r="C649" s="59" t="s">
        <v>1349</v>
      </c>
      <c r="D649" t="s">
        <v>1225</v>
      </c>
      <c r="E649" t="s">
        <v>477</v>
      </c>
      <c r="F649" s="60">
        <v>7.8744692392317504</v>
      </c>
      <c r="G649" s="60">
        <v>7.8708818785271903</v>
      </c>
      <c r="H649" s="60">
        <v>3.5873607045626699E-3</v>
      </c>
      <c r="I649" s="60">
        <v>74199.881225407298</v>
      </c>
      <c r="J649" s="60">
        <v>167007.16120484701</v>
      </c>
      <c r="K649" s="60">
        <v>6.69410385371896E-3</v>
      </c>
      <c r="L649" s="60">
        <v>73252.881042020104</v>
      </c>
      <c r="M649" s="60">
        <v>1.5107679905161099E-2</v>
      </c>
      <c r="N649" s="60">
        <v>165321.767199483</v>
      </c>
      <c r="O649" s="60">
        <v>3.07415834136615E-5</v>
      </c>
      <c r="P649" s="60">
        <v>374.95812692163298</v>
      </c>
      <c r="Q649" s="60">
        <v>5.58700579732305E-4</v>
      </c>
      <c r="R649" s="60">
        <v>89.053168531365003</v>
      </c>
      <c r="S649" s="60">
        <v>5.1914624051113802E-3</v>
      </c>
      <c r="T649" s="60">
        <v>827.44699050821498</v>
      </c>
      <c r="U649" s="60">
        <v>1.29577917852903E-3</v>
      </c>
      <c r="V649" s="60">
        <v>9.1581160350443695E-4</v>
      </c>
      <c r="W649" s="60">
        <v>1.10049887954557E-4</v>
      </c>
      <c r="X649" s="60">
        <v>2.6991768707004002E-4</v>
      </c>
      <c r="Y649" s="60">
        <v>47.588547659040103</v>
      </c>
      <c r="Z649" s="60">
        <v>1.3023825874699799E-3</v>
      </c>
      <c r="AA649" s="60">
        <v>66.526278903728596</v>
      </c>
      <c r="AB649" s="60">
        <v>5.57491119581095E-3</v>
      </c>
      <c r="AC649" s="60">
        <v>3.4401728742950501</v>
      </c>
      <c r="AD649" s="60">
        <v>0.100898455828295</v>
      </c>
      <c r="AE649" s="60">
        <v>4.3108206935492897</v>
      </c>
      <c r="AF649" s="60">
        <v>7.0899899087322499E-2</v>
      </c>
      <c r="AG649" s="60">
        <v>1.91468322460734</v>
      </c>
      <c r="AH649" s="60">
        <v>2.7056772034487302E-3</v>
      </c>
      <c r="AI649" s="60">
        <v>1.52436526167262</v>
      </c>
      <c r="AJ649" s="60">
        <v>2.8869623838908902</v>
      </c>
      <c r="AK649" s="60">
        <v>253.08520786510499</v>
      </c>
      <c r="AL649" s="60">
        <v>0.48340696148861401</v>
      </c>
      <c r="AM649" s="60">
        <v>96.771828900396002</v>
      </c>
      <c r="AN649" s="60">
        <v>0.105473782454309</v>
      </c>
      <c r="AO649" s="60">
        <v>2.3949051902819402E-2</v>
      </c>
      <c r="AP649" s="60">
        <v>3.2250884966964301E-2</v>
      </c>
      <c r="AQ649" s="60">
        <v>4.9273845584525598E-2</v>
      </c>
      <c r="AR649" s="60">
        <v>7.8269825518697997</v>
      </c>
    </row>
    <row r="650" spans="1:44">
      <c r="A650">
        <v>0</v>
      </c>
      <c r="B650">
        <v>645</v>
      </c>
      <c r="C650" s="59" t="s">
        <v>1350</v>
      </c>
      <c r="D650" t="s">
        <v>1225</v>
      </c>
      <c r="E650" t="s">
        <v>1351</v>
      </c>
      <c r="F650" s="60">
        <v>7.5759456140199397</v>
      </c>
      <c r="G650" s="60">
        <v>7.5717565783963696</v>
      </c>
      <c r="H650" s="60">
        <v>4.1890356235700903E-3</v>
      </c>
      <c r="I650" s="60">
        <v>511965.56237042701</v>
      </c>
      <c r="J650" s="60">
        <v>1154105.6558387701</v>
      </c>
      <c r="K650" s="60">
        <v>4.5994335690426998E-2</v>
      </c>
      <c r="L650" s="60">
        <v>503311.22351288202</v>
      </c>
      <c r="M650" s="60">
        <v>0.10408291099386301</v>
      </c>
      <c r="N650" s="60">
        <v>1138968.45106531</v>
      </c>
      <c r="O650" s="60">
        <v>2.6502089283529998E-4</v>
      </c>
      <c r="P650" s="60">
        <v>3232.4859860166598</v>
      </c>
      <c r="Q650" s="60">
        <v>4.8985506997000104E-3</v>
      </c>
      <c r="R650" s="60">
        <v>781.86433824042899</v>
      </c>
      <c r="S650" s="60">
        <v>4.5517194718143299E-2</v>
      </c>
      <c r="T650" s="60">
        <v>7264.7302541530298</v>
      </c>
      <c r="U650" s="60">
        <v>1.1461834649954501E-2</v>
      </c>
      <c r="V650" s="60">
        <v>7.8806055609477402E-3</v>
      </c>
      <c r="W650" s="60">
        <v>1.0986379238644901E-3</v>
      </c>
      <c r="X650" s="60">
        <v>2.4825911651422498E-3</v>
      </c>
      <c r="Y650" s="60">
        <v>416.66402427250102</v>
      </c>
      <c r="Z650" s="60">
        <v>1.14445346958726E-2</v>
      </c>
      <c r="AA650" s="60">
        <v>585.14542613825699</v>
      </c>
      <c r="AB650" s="60">
        <v>5.5190576482669403E-2</v>
      </c>
      <c r="AC650" s="60">
        <v>34.0570670031574</v>
      </c>
      <c r="AD650" s="60">
        <v>0.99500631546865703</v>
      </c>
      <c r="AE650" s="60">
        <v>42.5109956314285</v>
      </c>
      <c r="AF650" s="60">
        <v>0.70087781795696102</v>
      </c>
      <c r="AG650" s="60">
        <v>18.9275163690825</v>
      </c>
      <c r="AH650" s="60">
        <v>2.64251550937297E-2</v>
      </c>
      <c r="AI650" s="60">
        <v>14.887802731276899</v>
      </c>
      <c r="AJ650" s="60">
        <v>28.406064994968201</v>
      </c>
      <c r="AK650" s="60">
        <v>2490.21424871912</v>
      </c>
      <c r="AL650" s="60">
        <v>4.7994553712908798</v>
      </c>
      <c r="AM650" s="60">
        <v>960.78896459290399</v>
      </c>
      <c r="AN650" s="60">
        <v>1.0348297190929301</v>
      </c>
      <c r="AO650" s="60">
        <v>0.23497013944372699</v>
      </c>
      <c r="AP650" s="60">
        <v>0.31642144890456098</v>
      </c>
      <c r="AQ650" s="60">
        <v>0.48343813074463898</v>
      </c>
      <c r="AR650" s="60">
        <v>76.792487829905696</v>
      </c>
    </row>
    <row r="651" spans="1:44">
      <c r="A651">
        <v>0</v>
      </c>
      <c r="B651">
        <v>646</v>
      </c>
      <c r="C651" s="59" t="s">
        <v>1352</v>
      </c>
      <c r="D651" t="s">
        <v>1225</v>
      </c>
      <c r="E651" t="s">
        <v>1353</v>
      </c>
      <c r="F651" s="60">
        <v>7.5627024453344198</v>
      </c>
      <c r="G651" s="60">
        <v>7.55933156959376</v>
      </c>
      <c r="H651" s="60">
        <v>3.3708757406660799E-3</v>
      </c>
      <c r="I651" s="60">
        <v>16030.0884390262</v>
      </c>
      <c r="J651" s="60">
        <v>36151.9499849126</v>
      </c>
      <c r="K651" s="60">
        <v>1.44420728491392E-3</v>
      </c>
      <c r="L651" s="60">
        <v>15803.8098532105</v>
      </c>
      <c r="M651" s="60">
        <v>3.2634336052820801E-3</v>
      </c>
      <c r="N651" s="60">
        <v>35711.413939813603</v>
      </c>
      <c r="O651" s="60">
        <v>5.5120798386860197E-6</v>
      </c>
      <c r="P651" s="60">
        <v>67.231381804416998</v>
      </c>
      <c r="Q651" s="60">
        <v>1.6521857655751201E-4</v>
      </c>
      <c r="R651" s="60">
        <v>25.840230579564</v>
      </c>
      <c r="S651" s="60">
        <v>1.5352187362032599E-3</v>
      </c>
      <c r="T651" s="60">
        <v>240.097689862783</v>
      </c>
      <c r="U651" s="60">
        <v>3.85680028092279E-4</v>
      </c>
      <c r="V651" s="60">
        <v>2.8459124780695898E-4</v>
      </c>
      <c r="W651" s="60">
        <v>2.85015661170514E-5</v>
      </c>
      <c r="X651" s="60">
        <v>7.2587214168268001E-5</v>
      </c>
      <c r="Y651" s="60">
        <v>14.3815948329575</v>
      </c>
      <c r="Z651" s="60">
        <v>3.86825858448513E-4</v>
      </c>
      <c r="AA651" s="60">
        <v>19.718339928727701</v>
      </c>
      <c r="AB651" s="60">
        <v>1.4317147633393099E-3</v>
      </c>
      <c r="AC651" s="60">
        <v>0.88348426003065805</v>
      </c>
      <c r="AD651" s="60">
        <v>2.5801764696112901E-2</v>
      </c>
      <c r="AE651" s="60">
        <v>1.1023635621478101</v>
      </c>
      <c r="AF651" s="60">
        <v>1.8179071556559599E-2</v>
      </c>
      <c r="AG651" s="60">
        <v>0.49093389125154502</v>
      </c>
      <c r="AH651" s="60">
        <v>7.3369441495977901E-4</v>
      </c>
      <c r="AI651" s="60">
        <v>0.41335983369336099</v>
      </c>
      <c r="AJ651" s="60">
        <v>0.77894228950761302</v>
      </c>
      <c r="AK651" s="60">
        <v>68.285881504719299</v>
      </c>
      <c r="AL651" s="60">
        <v>0.129590719186473</v>
      </c>
      <c r="AM651" s="60">
        <v>25.942387891093698</v>
      </c>
      <c r="AN651" s="60">
        <v>2.67980779163417E-2</v>
      </c>
      <c r="AO651" s="60">
        <v>6.0848161118102198E-3</v>
      </c>
      <c r="AP651" s="60">
        <v>8.1940912220638401E-3</v>
      </c>
      <c r="AQ651" s="60">
        <v>1.25191705824676E-2</v>
      </c>
      <c r="AR651" s="60">
        <v>1.9886277271388799</v>
      </c>
    </row>
    <row r="652" spans="1:44">
      <c r="A652">
        <v>0</v>
      </c>
      <c r="B652">
        <v>647</v>
      </c>
      <c r="C652" s="59" t="s">
        <v>1354</v>
      </c>
      <c r="D652" t="s">
        <v>1225</v>
      </c>
      <c r="E652" t="s">
        <v>479</v>
      </c>
      <c r="F652" s="60">
        <v>7.62177343455516</v>
      </c>
      <c r="G652" s="60">
        <v>7.61833966675567</v>
      </c>
      <c r="H652" s="60">
        <v>3.4337677994891202E-3</v>
      </c>
      <c r="I652" s="60">
        <v>12640.896889654899</v>
      </c>
      <c r="J652" s="60">
        <v>28508.798835409201</v>
      </c>
      <c r="K652" s="60">
        <v>1.1406333992076E-3</v>
      </c>
      <c r="L652" s="60">
        <v>12481.832449953699</v>
      </c>
      <c r="M652" s="60">
        <v>2.5769132425887101E-3</v>
      </c>
      <c r="N652" s="60">
        <v>28198.893136396</v>
      </c>
      <c r="O652" s="60">
        <v>3.6399202483465299E-6</v>
      </c>
      <c r="P652" s="60">
        <v>44.396466509191598</v>
      </c>
      <c r="Q652" s="60">
        <v>1.13556567082304E-4</v>
      </c>
      <c r="R652" s="60">
        <v>18.192011013586701</v>
      </c>
      <c r="S652" s="60">
        <v>1.05517261386084E-3</v>
      </c>
      <c r="T652" s="60">
        <v>169.033270325692</v>
      </c>
      <c r="U652" s="60">
        <v>2.6031078220753202E-4</v>
      </c>
      <c r="V652" s="60">
        <v>1.86913854394123E-4</v>
      </c>
      <c r="W652" s="60">
        <v>1.88794092058417E-5</v>
      </c>
      <c r="X652" s="60">
        <v>5.4517518607566599E-5</v>
      </c>
      <c r="Y652" s="60">
        <v>9.6270325152271692</v>
      </c>
      <c r="Z652" s="60">
        <v>2.6461012356712097E-4</v>
      </c>
      <c r="AA652" s="60">
        <v>13.5138264756847</v>
      </c>
      <c r="AB652" s="60">
        <v>9.2927198665880898E-4</v>
      </c>
      <c r="AC652" s="60">
        <v>0.57343626993521701</v>
      </c>
      <c r="AD652" s="60">
        <v>1.6910730783654699E-2</v>
      </c>
      <c r="AE652" s="60">
        <v>0.72249993923867895</v>
      </c>
      <c r="AF652" s="60">
        <v>1.18424059443215E-2</v>
      </c>
      <c r="AG652" s="60">
        <v>0.319809425576982</v>
      </c>
      <c r="AH652" s="60">
        <v>5.18598475295657E-4</v>
      </c>
      <c r="AI652" s="60">
        <v>0.29217583660329399</v>
      </c>
      <c r="AJ652" s="60">
        <v>0.57896517475422704</v>
      </c>
      <c r="AK652" s="60">
        <v>50.754911950687998</v>
      </c>
      <c r="AL652" s="60">
        <v>9.6032775302653195E-2</v>
      </c>
      <c r="AM652" s="60">
        <v>19.224521036686401</v>
      </c>
      <c r="AN652" s="60">
        <v>1.9509374583689301E-2</v>
      </c>
      <c r="AO652" s="60">
        <v>4.4298309948229402E-3</v>
      </c>
      <c r="AP652" s="60">
        <v>5.9654125917518296E-3</v>
      </c>
      <c r="AQ652" s="60">
        <v>9.1141309971145001E-3</v>
      </c>
      <c r="AR652" s="60">
        <v>1.4477487287476101</v>
      </c>
    </row>
    <row r="653" spans="1:44">
      <c r="A653">
        <v>0</v>
      </c>
      <c r="B653">
        <v>648</v>
      </c>
      <c r="C653" s="59" t="s">
        <v>1355</v>
      </c>
      <c r="D653" t="s">
        <v>1225</v>
      </c>
      <c r="E653" t="s">
        <v>321</v>
      </c>
      <c r="F653" s="60">
        <v>7.6590514431665397</v>
      </c>
      <c r="G653" s="60">
        <v>7.6554266381026101</v>
      </c>
      <c r="H653" s="60">
        <v>3.62480506393315E-3</v>
      </c>
      <c r="I653" s="60">
        <v>57047.437276745899</v>
      </c>
      <c r="J653" s="60">
        <v>128602.15562704401</v>
      </c>
      <c r="K653" s="60">
        <v>5.14621570648475E-3</v>
      </c>
      <c r="L653" s="60">
        <v>56314.502314491503</v>
      </c>
      <c r="M653" s="60">
        <v>1.16172067772876E-2</v>
      </c>
      <c r="N653" s="60">
        <v>127125.8834182</v>
      </c>
      <c r="O653" s="60">
        <v>1.6672085929111498E-5</v>
      </c>
      <c r="P653" s="60">
        <v>203.35107752055799</v>
      </c>
      <c r="Q653" s="60">
        <v>5.6880011184055001E-4</v>
      </c>
      <c r="R653" s="60">
        <v>89.649457270673807</v>
      </c>
      <c r="S653" s="60">
        <v>5.28530246140178E-3</v>
      </c>
      <c r="T653" s="60">
        <v>832.98670386058598</v>
      </c>
      <c r="U653" s="60">
        <v>1.3203620063581001E-3</v>
      </c>
      <c r="V653" s="60">
        <v>9.8075194979957794E-4</v>
      </c>
      <c r="W653" s="60">
        <v>9.2068742236647795E-5</v>
      </c>
      <c r="X653" s="60">
        <v>2.4754131432187798E-4</v>
      </c>
      <c r="Y653" s="60">
        <v>49.372096656758899</v>
      </c>
      <c r="Z653" s="60">
        <v>1.3307055822250799E-3</v>
      </c>
      <c r="AA653" s="60">
        <v>67.826671808647106</v>
      </c>
      <c r="AB653" s="60">
        <v>4.8484981141830698E-3</v>
      </c>
      <c r="AC653" s="60">
        <v>2.9919170203135499</v>
      </c>
      <c r="AD653" s="60">
        <v>8.7945155244600406E-2</v>
      </c>
      <c r="AE653" s="60">
        <v>3.7573993775582899</v>
      </c>
      <c r="AF653" s="60">
        <v>6.1712563926630902E-2</v>
      </c>
      <c r="AG653" s="60">
        <v>1.6665751632777199</v>
      </c>
      <c r="AH653" s="60">
        <v>2.38892246235007E-3</v>
      </c>
      <c r="AI653" s="60">
        <v>1.3459071946193999</v>
      </c>
      <c r="AJ653" s="60">
        <v>2.5320408498329599</v>
      </c>
      <c r="AK653" s="60">
        <v>221.97105455154801</v>
      </c>
      <c r="AL653" s="60">
        <v>0.42095953656829899</v>
      </c>
      <c r="AM653" s="60">
        <v>84.270661145074996</v>
      </c>
      <c r="AN653" s="60">
        <v>9.0720113979814804E-2</v>
      </c>
      <c r="AO653" s="60">
        <v>2.0599059412885899E-2</v>
      </c>
      <c r="AP653" s="60">
        <v>2.7739632096162401E-2</v>
      </c>
      <c r="AQ653" s="60">
        <v>4.2381422470766601E-2</v>
      </c>
      <c r="AR653" s="60">
        <v>6.7321445453162401</v>
      </c>
    </row>
    <row r="654" spans="1:44">
      <c r="A654">
        <v>0</v>
      </c>
      <c r="B654">
        <v>649</v>
      </c>
      <c r="C654" s="59" t="s">
        <v>1356</v>
      </c>
      <c r="D654" t="s">
        <v>1225</v>
      </c>
      <c r="E654" t="s">
        <v>1357</v>
      </c>
      <c r="F654" s="60">
        <v>7.5163880976675603</v>
      </c>
      <c r="G654" s="60">
        <v>7.5127475560761301</v>
      </c>
      <c r="H654" s="60">
        <v>3.6405415914293501E-3</v>
      </c>
      <c r="I654" s="60">
        <v>17397.431726713399</v>
      </c>
      <c r="J654" s="60">
        <v>39241.2308602782</v>
      </c>
      <c r="K654" s="60">
        <v>1.57303623771942E-3</v>
      </c>
      <c r="L654" s="60">
        <v>17213.5716616393</v>
      </c>
      <c r="M654" s="60">
        <v>3.5519296269652099E-3</v>
      </c>
      <c r="N654" s="60">
        <v>38868.395847960899</v>
      </c>
      <c r="O654" s="60">
        <v>4.0443086396306601E-6</v>
      </c>
      <c r="P654" s="60">
        <v>49.328831628594202</v>
      </c>
      <c r="Q654" s="60">
        <v>1.4921187311010999E-4</v>
      </c>
      <c r="R654" s="60">
        <v>22.791163799941099</v>
      </c>
      <c r="S654" s="60">
        <v>1.3864784442554901E-3</v>
      </c>
      <c r="T654" s="60">
        <v>211.76611104307099</v>
      </c>
      <c r="U654" s="60">
        <v>3.5580799154736399E-4</v>
      </c>
      <c r="V654" s="60">
        <v>2.7786747646894801E-4</v>
      </c>
      <c r="W654" s="60">
        <v>2.2136588679876499E-5</v>
      </c>
      <c r="X654" s="60">
        <v>5.5803926398539702E-5</v>
      </c>
      <c r="Y654" s="60">
        <v>13.536787000180899</v>
      </c>
      <c r="Z654" s="60">
        <v>3.54779571690986E-4</v>
      </c>
      <c r="AA654" s="60">
        <v>18.0275371653284</v>
      </c>
      <c r="AB654" s="60">
        <v>1.1107049298630599E-3</v>
      </c>
      <c r="AC654" s="60">
        <v>0.68539512771644395</v>
      </c>
      <c r="AD654" s="60">
        <v>2.00900727222862E-2</v>
      </c>
      <c r="AE654" s="60">
        <v>0.85833524918877102</v>
      </c>
      <c r="AF654" s="60">
        <v>1.4122372631776599E-2</v>
      </c>
      <c r="AG654" s="60">
        <v>0.38138093731858902</v>
      </c>
      <c r="AH654" s="60">
        <v>6.0060670058382603E-4</v>
      </c>
      <c r="AI654" s="60">
        <v>0.33837886837793801</v>
      </c>
      <c r="AJ654" s="60">
        <v>0.63052145389368996</v>
      </c>
      <c r="AK654" s="60">
        <v>55.2745869196347</v>
      </c>
      <c r="AL654" s="60">
        <v>0.10511931368814099</v>
      </c>
      <c r="AM654" s="60">
        <v>21.0435286389549</v>
      </c>
      <c r="AN654" s="60">
        <v>2.1482090563673999E-2</v>
      </c>
      <c r="AO654" s="60">
        <v>4.87775907493798E-3</v>
      </c>
      <c r="AP654" s="60">
        <v>6.5686126195855597E-3</v>
      </c>
      <c r="AQ654" s="60">
        <v>1.0035718869150501E-2</v>
      </c>
      <c r="AR654" s="60">
        <v>1.5941397388720799</v>
      </c>
    </row>
    <row r="655" spans="1:44">
      <c r="A655">
        <v>0</v>
      </c>
      <c r="B655">
        <v>650</v>
      </c>
      <c r="C655" s="59" t="s">
        <v>1358</v>
      </c>
      <c r="D655" t="s">
        <v>1225</v>
      </c>
      <c r="E655" t="s">
        <v>1359</v>
      </c>
      <c r="F655" s="60">
        <v>7.2799813369463298</v>
      </c>
      <c r="G655" s="60">
        <v>7.2760815124038603</v>
      </c>
      <c r="H655" s="60">
        <v>3.8998245424775001E-3</v>
      </c>
      <c r="I655" s="60">
        <v>135513.59834195999</v>
      </c>
      <c r="J655" s="60">
        <v>305488.47774561797</v>
      </c>
      <c r="K655" s="60">
        <v>1.2230012706918701E-2</v>
      </c>
      <c r="L655" s="60">
        <v>133831.754860599</v>
      </c>
      <c r="M655" s="60">
        <v>2.76122355417373E-2</v>
      </c>
      <c r="N655" s="60">
        <v>302157.81673590402</v>
      </c>
      <c r="O655" s="60">
        <v>4.14336450623595E-5</v>
      </c>
      <c r="P655" s="60">
        <v>505.37025809848097</v>
      </c>
      <c r="Q655" s="60">
        <v>1.2704646866479601E-3</v>
      </c>
      <c r="R655" s="60">
        <v>198.85474198850201</v>
      </c>
      <c r="S655" s="60">
        <v>1.1805145452166399E-2</v>
      </c>
      <c r="T655" s="60">
        <v>1847.6722703411399</v>
      </c>
      <c r="U655" s="60">
        <v>2.9929054794947201E-3</v>
      </c>
      <c r="V655" s="60">
        <v>2.2416597900644002E-3</v>
      </c>
      <c r="W655" s="60">
        <v>2.1861147586459801E-4</v>
      </c>
      <c r="X655" s="60">
        <v>5.32634213565722E-4</v>
      </c>
      <c r="Y655" s="60">
        <v>112.14491704474899</v>
      </c>
      <c r="Z655" s="60">
        <v>2.9918933341109002E-3</v>
      </c>
      <c r="AA655" s="60">
        <v>152.370577590522</v>
      </c>
      <c r="AB655" s="60">
        <v>1.1114566747318101E-2</v>
      </c>
      <c r="AC655" s="60">
        <v>6.8585901533994802</v>
      </c>
      <c r="AD655" s="60">
        <v>0.20083982629886499</v>
      </c>
      <c r="AE655" s="60">
        <v>8.5807505396450505</v>
      </c>
      <c r="AF655" s="60">
        <v>0.14126749793943</v>
      </c>
      <c r="AG655" s="60">
        <v>3.8149914452451301</v>
      </c>
      <c r="AH655" s="60">
        <v>5.4017247915537896E-3</v>
      </c>
      <c r="AI655" s="60">
        <v>3.04330524531776</v>
      </c>
      <c r="AJ655" s="60">
        <v>5.5786763362073</v>
      </c>
      <c r="AK655" s="60">
        <v>489.05398561456599</v>
      </c>
      <c r="AL655" s="60">
        <v>0.9304626934968</v>
      </c>
      <c r="AM655" s="60">
        <v>186.266611254407</v>
      </c>
      <c r="AN655" s="60">
        <v>0.208667311274739</v>
      </c>
      <c r="AO655" s="60">
        <v>4.7380344362283701E-2</v>
      </c>
      <c r="AP655" s="60">
        <v>6.3804526065699599E-2</v>
      </c>
      <c r="AQ655" s="60">
        <v>9.7482440846755794E-2</v>
      </c>
      <c r="AR655" s="60">
        <v>15.4847523857455</v>
      </c>
    </row>
    <row r="656" spans="1:44">
      <c r="A656">
        <v>0</v>
      </c>
      <c r="B656">
        <v>651</v>
      </c>
      <c r="C656" s="59" t="s">
        <v>1360</v>
      </c>
      <c r="D656" t="s">
        <v>1225</v>
      </c>
      <c r="E656" t="s">
        <v>1361</v>
      </c>
      <c r="F656" s="60">
        <v>7.2149487852295504</v>
      </c>
      <c r="G656" s="60">
        <v>7.2111854638336599</v>
      </c>
      <c r="H656" s="60">
        <v>3.7633213958887502E-3</v>
      </c>
      <c r="I656" s="60">
        <v>345812.30427246902</v>
      </c>
      <c r="J656" s="60">
        <v>778360.36312545801</v>
      </c>
      <c r="K656" s="60">
        <v>3.1140055750802802E-2</v>
      </c>
      <c r="L656" s="60">
        <v>340762.38573564298</v>
      </c>
      <c r="M656" s="60">
        <v>7.0288092560943594E-2</v>
      </c>
      <c r="N656" s="60">
        <v>769155.27388730901</v>
      </c>
      <c r="O656" s="60">
        <v>1.37652823532557E-4</v>
      </c>
      <c r="P656" s="60">
        <v>1678.9650742031899</v>
      </c>
      <c r="Q656" s="60">
        <v>3.1722036118252599E-3</v>
      </c>
      <c r="R656" s="60">
        <v>501.13090534136802</v>
      </c>
      <c r="S656" s="60">
        <v>2.94761499989817E-2</v>
      </c>
      <c r="T656" s="60">
        <v>4656.3016066651498</v>
      </c>
      <c r="U656" s="60">
        <v>7.4318823728717004E-3</v>
      </c>
      <c r="V656" s="60">
        <v>5.2265916734502496E-3</v>
      </c>
      <c r="W656" s="60">
        <v>6.6322202795478897E-4</v>
      </c>
      <c r="X656" s="60">
        <v>1.54206867146666E-3</v>
      </c>
      <c r="Y656" s="60">
        <v>272.32754662381001</v>
      </c>
      <c r="Z656" s="60">
        <v>7.4372153797953597E-3</v>
      </c>
      <c r="AA656" s="60">
        <v>379.88748024773702</v>
      </c>
      <c r="AB656" s="60">
        <v>3.4274996415965299E-2</v>
      </c>
      <c r="AC656" s="60">
        <v>21.150455818087998</v>
      </c>
      <c r="AD656" s="60">
        <v>0.62134195794050895</v>
      </c>
      <c r="AE656" s="60">
        <v>26.5464297552634</v>
      </c>
      <c r="AF656" s="60">
        <v>0.436163691115178</v>
      </c>
      <c r="AG656" s="60">
        <v>11.7787939519137</v>
      </c>
      <c r="AH656" s="60">
        <v>1.6187411322319701E-2</v>
      </c>
      <c r="AI656" s="60">
        <v>9.1199081193953404</v>
      </c>
      <c r="AJ656" s="60">
        <v>17.312631363893502</v>
      </c>
      <c r="AK656" s="60">
        <v>1517.7097325105001</v>
      </c>
      <c r="AL656" s="60">
        <v>2.9146869522302801</v>
      </c>
      <c r="AM656" s="60">
        <v>583.48267507539697</v>
      </c>
      <c r="AN656" s="60">
        <v>0.64439996092321505</v>
      </c>
      <c r="AO656" s="60">
        <v>0.146318521225518</v>
      </c>
      <c r="AP656" s="60">
        <v>0.19703918095745401</v>
      </c>
      <c r="AQ656" s="60">
        <v>0.30104225874024199</v>
      </c>
      <c r="AR656" s="60">
        <v>47.819535179337102</v>
      </c>
    </row>
    <row r="657" spans="1:44">
      <c r="A657">
        <v>0</v>
      </c>
      <c r="B657">
        <v>652</v>
      </c>
      <c r="C657" s="59" t="s">
        <v>1362</v>
      </c>
      <c r="D657" t="s">
        <v>1225</v>
      </c>
      <c r="E657" t="s">
        <v>491</v>
      </c>
      <c r="F657" s="60">
        <v>7.5267011324146598</v>
      </c>
      <c r="G657" s="60">
        <v>7.5235338348154901</v>
      </c>
      <c r="H657" s="60">
        <v>3.1672975991696699E-3</v>
      </c>
      <c r="I657" s="60">
        <v>45889.595777644798</v>
      </c>
      <c r="J657" s="60">
        <v>103410.077036364</v>
      </c>
      <c r="K657" s="60">
        <v>4.1470029796769796E-3</v>
      </c>
      <c r="L657" s="60">
        <v>45380.221548611597</v>
      </c>
      <c r="M657" s="60">
        <v>9.3582213980838592E-3</v>
      </c>
      <c r="N657" s="60">
        <v>102406.04176732</v>
      </c>
      <c r="O657" s="60">
        <v>1.18671095684721E-5</v>
      </c>
      <c r="P657" s="60">
        <v>144.744306625099</v>
      </c>
      <c r="Q657" s="60">
        <v>3.74196549556469E-4</v>
      </c>
      <c r="R657" s="60">
        <v>59.657756367662898</v>
      </c>
      <c r="S657" s="60">
        <v>3.4770604868821098E-3</v>
      </c>
      <c r="T657" s="60">
        <v>554.31879637800398</v>
      </c>
      <c r="U657" s="60">
        <v>8.5894481756590305E-4</v>
      </c>
      <c r="V657" s="60">
        <v>6.2048050702089605E-4</v>
      </c>
      <c r="W657" s="60">
        <v>6.2595058841377903E-5</v>
      </c>
      <c r="X657" s="60">
        <v>1.7586925170362999E-4</v>
      </c>
      <c r="Y657" s="60">
        <v>31.823354083142402</v>
      </c>
      <c r="Z657" s="60">
        <v>8.7165651695301604E-4</v>
      </c>
      <c r="AA657" s="60">
        <v>44.499404346228097</v>
      </c>
      <c r="AB657" s="60">
        <v>3.1642259326351502E-3</v>
      </c>
      <c r="AC657" s="60">
        <v>1.95258432632468</v>
      </c>
      <c r="AD657" s="60">
        <v>5.6997439241897499E-2</v>
      </c>
      <c r="AE657" s="60">
        <v>2.43517840333873</v>
      </c>
      <c r="AF657" s="60">
        <v>4.0170413893402299E-2</v>
      </c>
      <c r="AG657" s="60">
        <v>1.0848198459704701</v>
      </c>
      <c r="AH657" s="60">
        <v>1.65301202843491E-3</v>
      </c>
      <c r="AI657" s="60">
        <v>0.931298866712721</v>
      </c>
      <c r="AJ657" s="60">
        <v>1.8017061381103501</v>
      </c>
      <c r="AK657" s="60">
        <v>157.94635046853</v>
      </c>
      <c r="AL657" s="60">
        <v>0.29906316632627</v>
      </c>
      <c r="AM657" s="60">
        <v>59.868582514855099</v>
      </c>
      <c r="AN657" s="60">
        <v>5.9705182511985297E-2</v>
      </c>
      <c r="AO657" s="60">
        <v>1.3556758213073001E-2</v>
      </c>
      <c r="AP657" s="60">
        <v>1.8256150646178099E-2</v>
      </c>
      <c r="AQ657" s="60">
        <v>2.7892273652734199E-2</v>
      </c>
      <c r="AR657" s="60">
        <v>4.4305931853723699</v>
      </c>
    </row>
    <row r="658" spans="1:44">
      <c r="A658">
        <v>0</v>
      </c>
      <c r="B658">
        <v>653</v>
      </c>
      <c r="C658" s="59" t="s">
        <v>1363</v>
      </c>
      <c r="D658" t="s">
        <v>1225</v>
      </c>
      <c r="E658" t="s">
        <v>1364</v>
      </c>
      <c r="F658" s="60">
        <v>7.4817436655866203</v>
      </c>
      <c r="G658" s="60">
        <v>7.47747388049918</v>
      </c>
      <c r="H658" s="60">
        <v>4.2697850874393603E-3</v>
      </c>
      <c r="I658" s="60">
        <v>249439.02076281499</v>
      </c>
      <c r="J658" s="60">
        <v>561345.93915531295</v>
      </c>
      <c r="K658" s="60">
        <v>2.2418554355094801E-2</v>
      </c>
      <c r="L658" s="60">
        <v>245323.904617266</v>
      </c>
      <c r="M658" s="60">
        <v>5.06807331395027E-2</v>
      </c>
      <c r="N658" s="60">
        <v>554593.98254298803</v>
      </c>
      <c r="O658" s="60">
        <v>1.6210478889191701E-4</v>
      </c>
      <c r="P658" s="60">
        <v>1977.2081089658</v>
      </c>
      <c r="Q658" s="60">
        <v>2.0017740976996799E-3</v>
      </c>
      <c r="R658" s="60">
        <v>318.015822781667</v>
      </c>
      <c r="S658" s="60">
        <v>1.8600408681318001E-2</v>
      </c>
      <c r="T658" s="60">
        <v>2954.85628955728</v>
      </c>
      <c r="U658" s="60">
        <v>4.7365125175210503E-3</v>
      </c>
      <c r="V658" s="60">
        <v>3.2888119024967201E-3</v>
      </c>
      <c r="W658" s="60">
        <v>4.7298584278696298E-4</v>
      </c>
      <c r="X658" s="60">
        <v>9.74714772237369E-4</v>
      </c>
      <c r="Y658" s="60">
        <v>172.57404463395099</v>
      </c>
      <c r="Z658" s="60">
        <v>4.6818210921118E-3</v>
      </c>
      <c r="AA658" s="60">
        <v>239.16090655318899</v>
      </c>
      <c r="AB658" s="60">
        <v>2.4351118391408199E-2</v>
      </c>
      <c r="AC658" s="60">
        <v>15.026617287073099</v>
      </c>
      <c r="AD658" s="60">
        <v>0.44001159309999799</v>
      </c>
      <c r="AE658" s="60">
        <v>18.7992082273785</v>
      </c>
      <c r="AF658" s="60">
        <v>0.30950229778031901</v>
      </c>
      <c r="AG658" s="60">
        <v>8.3582468404861796</v>
      </c>
      <c r="AH658" s="60">
        <v>1.0658710749319599E-2</v>
      </c>
      <c r="AI658" s="60">
        <v>6.0050653418253397</v>
      </c>
      <c r="AJ658" s="60">
        <v>10.934609393152099</v>
      </c>
      <c r="AK658" s="60">
        <v>958.58120861966097</v>
      </c>
      <c r="AL658" s="60">
        <v>1.8398252653599001</v>
      </c>
      <c r="AM658" s="60">
        <v>368.309250735163</v>
      </c>
      <c r="AN658" s="60">
        <v>0.44574348780930301</v>
      </c>
      <c r="AO658" s="60">
        <v>0.10121124937362699</v>
      </c>
      <c r="AP658" s="60">
        <v>0.136295656748258</v>
      </c>
      <c r="AQ658" s="60">
        <v>0.20823658168741699</v>
      </c>
      <c r="AR658" s="60">
        <v>33.077665563045002</v>
      </c>
    </row>
    <row r="659" spans="1:44">
      <c r="A659">
        <v>0</v>
      </c>
      <c r="B659">
        <v>654</v>
      </c>
      <c r="C659" s="59" t="s">
        <v>1365</v>
      </c>
      <c r="D659" t="s">
        <v>1225</v>
      </c>
      <c r="E659" t="s">
        <v>1366</v>
      </c>
      <c r="F659" s="60">
        <v>7.9201486948655502</v>
      </c>
      <c r="G659" s="60">
        <v>7.9163457363632297</v>
      </c>
      <c r="H659" s="60">
        <v>3.8029585023195999E-3</v>
      </c>
      <c r="I659" s="60">
        <v>34359.770489817602</v>
      </c>
      <c r="J659" s="60">
        <v>77371.561164166895</v>
      </c>
      <c r="K659" s="60">
        <v>3.1036592241786001E-3</v>
      </c>
      <c r="L659" s="60">
        <v>33963.019533587998</v>
      </c>
      <c r="M659" s="60">
        <v>6.9994498575273699E-3</v>
      </c>
      <c r="N659" s="60">
        <v>76594.250549038901</v>
      </c>
      <c r="O659" s="60">
        <v>9.7614627203488301E-6</v>
      </c>
      <c r="P659" s="60">
        <v>119.06152420277699</v>
      </c>
      <c r="Q659" s="60">
        <v>2.9384596867102299E-4</v>
      </c>
      <c r="R659" s="60">
        <v>45.897127581088597</v>
      </c>
      <c r="S659" s="60">
        <v>2.73041736230688E-3</v>
      </c>
      <c r="T659" s="60">
        <v>426.45678647951598</v>
      </c>
      <c r="U659" s="60">
        <v>6.9373721569793503E-4</v>
      </c>
      <c r="V659" s="60">
        <v>5.1289510197550299E-4</v>
      </c>
      <c r="W659" s="60">
        <v>5.5566212568481002E-5</v>
      </c>
      <c r="X659" s="60">
        <v>1.2527590115395099E-4</v>
      </c>
      <c r="Y659" s="60">
        <v>25.857285380759301</v>
      </c>
      <c r="Z659" s="60">
        <v>6.8885397060438204E-4</v>
      </c>
      <c r="AA659" s="60">
        <v>35.095397084395998</v>
      </c>
      <c r="AB659" s="60">
        <v>2.8150128331815901E-3</v>
      </c>
      <c r="AC659" s="60">
        <v>1.7370914888797799</v>
      </c>
      <c r="AD659" s="60">
        <v>5.0658340667137598E-2</v>
      </c>
      <c r="AE659" s="60">
        <v>2.1643445527094598</v>
      </c>
      <c r="AF659" s="60">
        <v>3.5724256361027197E-2</v>
      </c>
      <c r="AG659" s="60">
        <v>0.96474938958356604</v>
      </c>
      <c r="AH659" s="60">
        <v>1.31639347888128E-3</v>
      </c>
      <c r="AI659" s="60">
        <v>0.74164962743751195</v>
      </c>
      <c r="AJ659" s="60">
        <v>1.33214011955634</v>
      </c>
      <c r="AK659" s="60">
        <v>116.7819023014</v>
      </c>
      <c r="AL659" s="60">
        <v>0.22226103574630399</v>
      </c>
      <c r="AM659" s="60">
        <v>44.493788124672598</v>
      </c>
      <c r="AN659" s="60">
        <v>5.3311024831176099E-2</v>
      </c>
      <c r="AO659" s="60">
        <v>1.21048894547802E-2</v>
      </c>
      <c r="AP659" s="60">
        <v>1.6300994967401401E-2</v>
      </c>
      <c r="AQ659" s="60">
        <v>2.4905140408994501E-2</v>
      </c>
      <c r="AR659" s="60">
        <v>3.9560964958914799</v>
      </c>
    </row>
    <row r="660" spans="1:44">
      <c r="A660">
        <v>0</v>
      </c>
      <c r="B660">
        <v>655</v>
      </c>
      <c r="C660" s="59" t="s">
        <v>1367</v>
      </c>
      <c r="D660" t="s">
        <v>1225</v>
      </c>
      <c r="E660" t="s">
        <v>1129</v>
      </c>
      <c r="F660" s="60">
        <v>7.4489362314761998</v>
      </c>
      <c r="G660" s="60">
        <v>7.44536273544254</v>
      </c>
      <c r="H660" s="60">
        <v>3.5734960336535298E-3</v>
      </c>
      <c r="I660" s="60">
        <v>40271.235072420102</v>
      </c>
      <c r="J660" s="60">
        <v>90839.954606713407</v>
      </c>
      <c r="K660" s="60">
        <v>3.6294781948538199E-3</v>
      </c>
      <c r="L660" s="60">
        <v>39717.001746921902</v>
      </c>
      <c r="M660" s="60">
        <v>8.2037619123465997E-3</v>
      </c>
      <c r="N660" s="60">
        <v>89772.911892951903</v>
      </c>
      <c r="O660" s="60">
        <v>1.2536483736692901E-5</v>
      </c>
      <c r="P660" s="60">
        <v>152.90872941843801</v>
      </c>
      <c r="Q660" s="60">
        <v>3.94782362563334E-4</v>
      </c>
      <c r="R660" s="60">
        <v>61.846815603536797</v>
      </c>
      <c r="S660" s="60">
        <v>3.6683291855492402E-3</v>
      </c>
      <c r="T660" s="60">
        <v>574.65620386687601</v>
      </c>
      <c r="U660" s="60">
        <v>9.2758023133706095E-4</v>
      </c>
      <c r="V660" s="60">
        <v>6.7317603691318599E-4</v>
      </c>
      <c r="W660" s="60">
        <v>7.6497717947552696E-5</v>
      </c>
      <c r="X660" s="60">
        <v>1.7790647647632199E-4</v>
      </c>
      <c r="Y660" s="60">
        <v>34.359473087992598</v>
      </c>
      <c r="Z660" s="60">
        <v>9.2341850709104902E-4</v>
      </c>
      <c r="AA660" s="60">
        <v>47.0933591031324</v>
      </c>
      <c r="AB660" s="60">
        <v>3.89575441208834E-3</v>
      </c>
      <c r="AC660" s="60">
        <v>2.4039967961197299</v>
      </c>
      <c r="AD660" s="60">
        <v>7.0679430588267103E-2</v>
      </c>
      <c r="AE660" s="60">
        <v>3.0197325567269901</v>
      </c>
      <c r="AF660" s="60">
        <v>4.9590013318890298E-2</v>
      </c>
      <c r="AG660" s="60">
        <v>1.33920030679862</v>
      </c>
      <c r="AH660" s="60">
        <v>1.9127302791924E-3</v>
      </c>
      <c r="AI660" s="60">
        <v>1.07762285494861</v>
      </c>
      <c r="AJ660" s="60">
        <v>2.0185118230520098</v>
      </c>
      <c r="AK660" s="60">
        <v>176.95259459071499</v>
      </c>
      <c r="AL660" s="60">
        <v>0.33760678112217701</v>
      </c>
      <c r="AM660" s="60">
        <v>67.584516279536899</v>
      </c>
      <c r="AN660" s="60">
        <v>7.6100910546336303E-2</v>
      </c>
      <c r="AO660" s="60">
        <v>1.72795989327586E-2</v>
      </c>
      <c r="AP660" s="60">
        <v>2.32694956687419E-2</v>
      </c>
      <c r="AQ660" s="60">
        <v>3.55518159448358E-2</v>
      </c>
      <c r="AR660" s="60">
        <v>5.6472849002604697</v>
      </c>
    </row>
    <row r="661" spans="1:44">
      <c r="A661">
        <v>0</v>
      </c>
      <c r="B661">
        <v>656</v>
      </c>
      <c r="C661" s="59" t="s">
        <v>1368</v>
      </c>
      <c r="D661" t="s">
        <v>1225</v>
      </c>
      <c r="E661" t="s">
        <v>333</v>
      </c>
      <c r="F661" s="60">
        <v>7.4307351785368496</v>
      </c>
      <c r="G661" s="60">
        <v>7.4272171914344796</v>
      </c>
      <c r="H661" s="60">
        <v>3.5179871023727199E-3</v>
      </c>
      <c r="I661" s="60">
        <v>36614.603154619399</v>
      </c>
      <c r="J661" s="60">
        <v>82546.706704546901</v>
      </c>
      <c r="K661" s="60">
        <v>3.3044739570056401E-3</v>
      </c>
      <c r="L661" s="60">
        <v>36160.514232910697</v>
      </c>
      <c r="M661" s="60">
        <v>7.4591869335654598E-3</v>
      </c>
      <c r="N661" s="60">
        <v>81625.105474140699</v>
      </c>
      <c r="O661" s="60">
        <v>9.2829618289369395E-6</v>
      </c>
      <c r="P661" s="60">
        <v>113.22520160482</v>
      </c>
      <c r="Q661" s="60">
        <v>3.51720160139529E-4</v>
      </c>
      <c r="R661" s="60">
        <v>56.383767817603598</v>
      </c>
      <c r="S661" s="60">
        <v>3.2681958494071399E-3</v>
      </c>
      <c r="T661" s="60">
        <v>523.89607651515996</v>
      </c>
      <c r="U661" s="60">
        <v>7.9906051673351599E-4</v>
      </c>
      <c r="V661" s="60">
        <v>5.7882439679521498E-4</v>
      </c>
      <c r="W661" s="60">
        <v>5.2441371727543002E-5</v>
      </c>
      <c r="X661" s="60">
        <v>1.67794748210757E-4</v>
      </c>
      <c r="Y661" s="60">
        <v>29.6666214512395</v>
      </c>
      <c r="Z661" s="60">
        <v>8.1987784296641195E-4</v>
      </c>
      <c r="AA661" s="60">
        <v>41.870594192484297</v>
      </c>
      <c r="AB661" s="60">
        <v>2.6504978512887898E-3</v>
      </c>
      <c r="AC661" s="60">
        <v>1.6355723869166801</v>
      </c>
      <c r="AD661" s="60">
        <v>4.8017163064263201E-2</v>
      </c>
      <c r="AE661" s="60">
        <v>2.0515019628765199</v>
      </c>
      <c r="AF661" s="60">
        <v>3.3720443342737903E-2</v>
      </c>
      <c r="AG661" s="60">
        <v>0.91063553017393695</v>
      </c>
      <c r="AH661" s="60">
        <v>1.4905714346275501E-3</v>
      </c>
      <c r="AI661" s="60">
        <v>0.83978063314118101</v>
      </c>
      <c r="AJ661" s="60">
        <v>1.6843586303231399</v>
      </c>
      <c r="AK661" s="60">
        <v>147.659095405389</v>
      </c>
      <c r="AL661" s="60">
        <v>0.27965561950636098</v>
      </c>
      <c r="AM661" s="60">
        <v>55.983442353759401</v>
      </c>
      <c r="AN661" s="60">
        <v>5.2052557882388897E-2</v>
      </c>
      <c r="AO661" s="60">
        <v>1.18191401577682E-2</v>
      </c>
      <c r="AP661" s="60">
        <v>1.5916193190184402E-2</v>
      </c>
      <c r="AQ661" s="60">
        <v>2.4317224534436299E-2</v>
      </c>
      <c r="AR661" s="60">
        <v>3.8627083702259402</v>
      </c>
    </row>
    <row r="662" spans="1:44">
      <c r="A662">
        <v>0</v>
      </c>
      <c r="B662">
        <v>657</v>
      </c>
      <c r="C662" s="59" t="s">
        <v>1369</v>
      </c>
      <c r="D662" t="s">
        <v>1225</v>
      </c>
      <c r="E662" t="s">
        <v>1132</v>
      </c>
      <c r="F662" s="60">
        <v>7.8007543322922999</v>
      </c>
      <c r="G662" s="60">
        <v>7.7970839675029202</v>
      </c>
      <c r="H662" s="60">
        <v>3.6703647893778801E-3</v>
      </c>
      <c r="I662" s="60">
        <v>48654.135386704998</v>
      </c>
      <c r="J662" s="60">
        <v>109598.959895234</v>
      </c>
      <c r="K662" s="60">
        <v>4.3942775902809598E-3</v>
      </c>
      <c r="L662" s="60">
        <v>48086.121849997202</v>
      </c>
      <c r="M662" s="60">
        <v>9.9155121586934104E-3</v>
      </c>
      <c r="N662" s="60">
        <v>108504.41649899899</v>
      </c>
      <c r="O662" s="60">
        <v>1.4199326998061299E-5</v>
      </c>
      <c r="P662" s="60">
        <v>173.190592790832</v>
      </c>
      <c r="Q662" s="60">
        <v>4.0224390471755997E-4</v>
      </c>
      <c r="R662" s="60">
        <v>63.501632651861698</v>
      </c>
      <c r="S662" s="60">
        <v>3.7376579692215799E-3</v>
      </c>
      <c r="T662" s="60">
        <v>590.03149217957798</v>
      </c>
      <c r="U662" s="60">
        <v>9.3822045686345801E-4</v>
      </c>
      <c r="V662" s="60">
        <v>6.8069598965042903E-4</v>
      </c>
      <c r="W662" s="60">
        <v>7.4941637578004498E-5</v>
      </c>
      <c r="X662" s="60">
        <v>1.8258282963502499E-4</v>
      </c>
      <c r="Y662" s="60">
        <v>34.765761637027303</v>
      </c>
      <c r="Z662" s="60">
        <v>9.4005957843874203E-4</v>
      </c>
      <c r="AA662" s="60">
        <v>47.954613789142002</v>
      </c>
      <c r="AB662" s="60">
        <v>3.8211677927134902E-3</v>
      </c>
      <c r="AC662" s="60">
        <v>2.3579707957501599</v>
      </c>
      <c r="AD662" s="60">
        <v>6.9080352697349606E-2</v>
      </c>
      <c r="AE662" s="60">
        <v>2.9514129971641099</v>
      </c>
      <c r="AF662" s="60">
        <v>4.8575933605320101E-2</v>
      </c>
      <c r="AG662" s="60">
        <v>1.31181463430851</v>
      </c>
      <c r="AH662" s="60">
        <v>1.85125816382094E-3</v>
      </c>
      <c r="AI662" s="60">
        <v>1.04298976674767</v>
      </c>
      <c r="AJ662" s="60">
        <v>1.9459044223042099</v>
      </c>
      <c r="AK662" s="60">
        <v>170.58747559459101</v>
      </c>
      <c r="AL662" s="60">
        <v>0.32474228720037102</v>
      </c>
      <c r="AM662" s="60">
        <v>65.009210783609603</v>
      </c>
      <c r="AN662" s="60">
        <v>7.1960868267558903E-2</v>
      </c>
      <c r="AO662" s="60">
        <v>1.6339553931598499E-2</v>
      </c>
      <c r="AP662" s="60">
        <v>2.20035876386083E-2</v>
      </c>
      <c r="AQ662" s="60">
        <v>3.36177266973521E-2</v>
      </c>
      <c r="AR662" s="60">
        <v>5.3400612668041596</v>
      </c>
    </row>
    <row r="663" spans="1:44">
      <c r="A663">
        <v>0</v>
      </c>
      <c r="B663">
        <v>658</v>
      </c>
      <c r="C663" s="59" t="s">
        <v>1370</v>
      </c>
      <c r="D663" t="s">
        <v>1225</v>
      </c>
      <c r="E663" t="s">
        <v>496</v>
      </c>
      <c r="F663" s="60">
        <v>7.9210681441072399</v>
      </c>
      <c r="G663" s="60">
        <v>7.9173624910384799</v>
      </c>
      <c r="H663" s="60">
        <v>3.7056530687573602E-3</v>
      </c>
      <c r="I663" s="60">
        <v>48647.703666227797</v>
      </c>
      <c r="J663" s="60">
        <v>109538.877894046</v>
      </c>
      <c r="K663" s="60">
        <v>4.4007086232667799E-3</v>
      </c>
      <c r="L663" s="60">
        <v>48156.49597394</v>
      </c>
      <c r="M663" s="60">
        <v>9.9218928259812E-3</v>
      </c>
      <c r="N663" s="60">
        <v>108574.239476355</v>
      </c>
      <c r="O663" s="60">
        <v>1.2723010376479E-5</v>
      </c>
      <c r="P663" s="60">
        <v>155.183813253062</v>
      </c>
      <c r="Q663" s="60">
        <v>3.6303022592935798E-4</v>
      </c>
      <c r="R663" s="60">
        <v>57.097716740363701</v>
      </c>
      <c r="S663" s="60">
        <v>3.3732805953744101E-3</v>
      </c>
      <c r="T663" s="60">
        <v>530.52844214392303</v>
      </c>
      <c r="U663" s="60">
        <v>8.5812850257390805E-4</v>
      </c>
      <c r="V663" s="60">
        <v>6.3330769589965696E-4</v>
      </c>
      <c r="W663" s="60">
        <v>6.9719972229560003E-5</v>
      </c>
      <c r="X663" s="60">
        <v>1.55100834444691E-4</v>
      </c>
      <c r="Y663" s="60">
        <v>31.960483615448599</v>
      </c>
      <c r="Z663" s="60">
        <v>8.5336618774221797E-4</v>
      </c>
      <c r="AA663" s="60">
        <v>43.4786951112116</v>
      </c>
      <c r="AB663" s="60">
        <v>3.7120520148242598E-3</v>
      </c>
      <c r="AC663" s="60">
        <v>2.2906375009105702</v>
      </c>
      <c r="AD663" s="60">
        <v>6.7348244006902896E-2</v>
      </c>
      <c r="AE663" s="60">
        <v>2.8774097834879599</v>
      </c>
      <c r="AF663" s="60">
        <v>4.7252049822365298E-2</v>
      </c>
      <c r="AG663" s="60">
        <v>1.27606256550188</v>
      </c>
      <c r="AH663" s="60">
        <v>1.5926478815903901E-3</v>
      </c>
      <c r="AI663" s="60">
        <v>0.89729000254774904</v>
      </c>
      <c r="AJ663" s="60">
        <v>1.5815647096563199</v>
      </c>
      <c r="AK663" s="60">
        <v>138.64767879518399</v>
      </c>
      <c r="AL663" s="60">
        <v>0.26276741104150297</v>
      </c>
      <c r="AM663" s="60">
        <v>52.602641185810199</v>
      </c>
      <c r="AN663" s="60">
        <v>6.5966926429270906E-2</v>
      </c>
      <c r="AO663" s="60">
        <v>1.49785595250383E-2</v>
      </c>
      <c r="AP663" s="60">
        <v>2.01708103812616E-2</v>
      </c>
      <c r="AQ663" s="60">
        <v>3.0817556522970999E-2</v>
      </c>
      <c r="AR663" s="60">
        <v>4.8952637342464698</v>
      </c>
    </row>
    <row r="664" spans="1:44">
      <c r="A664">
        <v>0</v>
      </c>
      <c r="B664">
        <v>659</v>
      </c>
      <c r="C664" s="59" t="s">
        <v>1371</v>
      </c>
      <c r="D664" t="s">
        <v>1225</v>
      </c>
      <c r="E664" t="s">
        <v>1372</v>
      </c>
      <c r="F664" s="60">
        <v>7.4295043434373396</v>
      </c>
      <c r="G664" s="60">
        <v>7.42544203335967</v>
      </c>
      <c r="H664" s="60">
        <v>4.0623100776775401E-3</v>
      </c>
      <c r="I664" s="60">
        <v>175771.479789137</v>
      </c>
      <c r="J664" s="60">
        <v>396310.12294896599</v>
      </c>
      <c r="K664" s="60">
        <v>1.5863645711475801E-2</v>
      </c>
      <c r="L664" s="60">
        <v>173594.22225723299</v>
      </c>
      <c r="M664" s="60">
        <v>3.5831154627055897E-2</v>
      </c>
      <c r="N664" s="60">
        <v>392096.591993529</v>
      </c>
      <c r="O664" s="60">
        <v>5.4908751827719001E-5</v>
      </c>
      <c r="P664" s="60">
        <v>669.72746523449598</v>
      </c>
      <c r="Q664" s="60">
        <v>1.5645131851104201E-3</v>
      </c>
      <c r="R664" s="60">
        <v>245.58405472885701</v>
      </c>
      <c r="S664" s="60">
        <v>1.4537420230414501E-2</v>
      </c>
      <c r="T664" s="60">
        <v>2281.8574782629998</v>
      </c>
      <c r="U664" s="60">
        <v>3.67526847924202E-3</v>
      </c>
      <c r="V664" s="60">
        <v>2.6996075291866499E-3</v>
      </c>
      <c r="W664" s="60">
        <v>2.8634580303672303E-4</v>
      </c>
      <c r="X664" s="60">
        <v>6.8931514701864695E-4</v>
      </c>
      <c r="Y664" s="60">
        <v>136.75793326370601</v>
      </c>
      <c r="Z664" s="60">
        <v>3.6746646044659298E-3</v>
      </c>
      <c r="AA664" s="60">
        <v>187.31950529622799</v>
      </c>
      <c r="AB664" s="60">
        <v>1.4343411649143699E-2</v>
      </c>
      <c r="AC664" s="60">
        <v>8.8510496305859494</v>
      </c>
      <c r="AD664" s="60">
        <v>0.25916344963251797</v>
      </c>
      <c r="AE664" s="60">
        <v>11.0725892930284</v>
      </c>
      <c r="AF664" s="60">
        <v>0.18230081817447</v>
      </c>
      <c r="AG664" s="60">
        <v>4.9231144597392298</v>
      </c>
      <c r="AH664" s="60">
        <v>7.0383283703415803E-3</v>
      </c>
      <c r="AI664" s="60">
        <v>3.9653596720176298</v>
      </c>
      <c r="AJ664" s="60">
        <v>7.3421152980382196</v>
      </c>
      <c r="AK664" s="60">
        <v>643.64564870748995</v>
      </c>
      <c r="AL664" s="60">
        <v>1.22465325525448</v>
      </c>
      <c r="AM664" s="60">
        <v>245.15976128033299</v>
      </c>
      <c r="AN664" s="60">
        <v>0.27289633822085102</v>
      </c>
      <c r="AO664" s="60">
        <v>6.19642924400442E-2</v>
      </c>
      <c r="AP664" s="60">
        <v>8.3443930003740299E-2</v>
      </c>
      <c r="AQ664" s="60">
        <v>0.12748811577706701</v>
      </c>
      <c r="AR664" s="60">
        <v>20.2510503370736</v>
      </c>
    </row>
    <row r="665" spans="1:44">
      <c r="A665">
        <v>0</v>
      </c>
      <c r="B665">
        <v>660</v>
      </c>
      <c r="C665" s="59" t="s">
        <v>1373</v>
      </c>
      <c r="D665" t="s">
        <v>1225</v>
      </c>
      <c r="E665" t="s">
        <v>1374</v>
      </c>
      <c r="F665" s="60">
        <v>7.4428581519254404</v>
      </c>
      <c r="G665" s="60">
        <v>7.4346015620339401</v>
      </c>
      <c r="H665" s="60">
        <v>8.2565898915039106E-3</v>
      </c>
      <c r="I665" s="60">
        <v>3005164.2450970202</v>
      </c>
      <c r="J665" s="60">
        <v>6777027.4597699698</v>
      </c>
      <c r="K665" s="60">
        <v>0.26892727569114999</v>
      </c>
      <c r="L665" s="60">
        <v>2942843.1595386802</v>
      </c>
      <c r="M665" s="60">
        <v>0.60928994321890395</v>
      </c>
      <c r="N665" s="60">
        <v>6667396.36940616</v>
      </c>
      <c r="O665" s="60">
        <v>1.54808242010533E-3</v>
      </c>
      <c r="P665" s="60">
        <v>18882.114065245099</v>
      </c>
      <c r="Q665" s="60">
        <v>3.4436641050489901E-2</v>
      </c>
      <c r="R665" s="60">
        <v>5706.0805803058201</v>
      </c>
      <c r="S665" s="60">
        <v>0.319970799969718</v>
      </c>
      <c r="T665" s="60">
        <v>53016.085385774903</v>
      </c>
      <c r="U665" s="60">
        <v>7.8925297282677803E-2</v>
      </c>
      <c r="V665" s="60">
        <v>4.8789561617520197E-2</v>
      </c>
      <c r="W665" s="60">
        <v>8.8935358259830295E-3</v>
      </c>
      <c r="X665" s="60">
        <v>2.1242199839174501E-2</v>
      </c>
      <c r="Y665" s="60">
        <v>2773.9248250565802</v>
      </c>
      <c r="Z665" s="60">
        <v>7.9893859766327097E-2</v>
      </c>
      <c r="AA665" s="60">
        <v>4104.7692211885897</v>
      </c>
      <c r="AB665" s="60">
        <v>0.44112171358856</v>
      </c>
      <c r="AC665" s="60">
        <v>272.20791507678302</v>
      </c>
      <c r="AD665" s="60">
        <v>7.97550548683855</v>
      </c>
      <c r="AE665" s="60">
        <v>340.74826826574798</v>
      </c>
      <c r="AF665" s="60">
        <v>5.6078461179583696</v>
      </c>
      <c r="AG665" s="60">
        <v>151.44237194202401</v>
      </c>
      <c r="AH665" s="60">
        <v>0.21566367675374401</v>
      </c>
      <c r="AI665" s="60">
        <v>121.503857387832</v>
      </c>
      <c r="AJ665" s="60">
        <v>241.906581343857</v>
      </c>
      <c r="AK665" s="60">
        <v>21206.711166369201</v>
      </c>
      <c r="AL665" s="60">
        <v>40.602341255580399</v>
      </c>
      <c r="AM665" s="60">
        <v>8128.0642066902801</v>
      </c>
      <c r="AN665" s="60">
        <v>8.5370899024815508</v>
      </c>
      <c r="AO665" s="60">
        <v>1.93844500771499</v>
      </c>
      <c r="AP665" s="60">
        <v>2.61039510751649</v>
      </c>
      <c r="AQ665" s="60">
        <v>3.9882497872500702</v>
      </c>
      <c r="AR665" s="60">
        <v>633.51908081435204</v>
      </c>
    </row>
    <row r="666" spans="1:44">
      <c r="A666">
        <v>0</v>
      </c>
      <c r="B666">
        <v>661</v>
      </c>
      <c r="C666" s="59" t="s">
        <v>1375</v>
      </c>
      <c r="D666" t="s">
        <v>1225</v>
      </c>
      <c r="E666" t="s">
        <v>1376</v>
      </c>
      <c r="F666" s="60">
        <v>7.6560553623719896</v>
      </c>
      <c r="G666" s="60">
        <v>7.6525184849587404</v>
      </c>
      <c r="H666" s="60">
        <v>3.5368774132420499E-3</v>
      </c>
      <c r="I666" s="60">
        <v>171365.41990539501</v>
      </c>
      <c r="J666" s="60">
        <v>385998.17733664199</v>
      </c>
      <c r="K666" s="60">
        <v>1.54164655951809E-2</v>
      </c>
      <c r="L666" s="60">
        <v>168700.77683434699</v>
      </c>
      <c r="M666" s="60">
        <v>3.4849673414945402E-2</v>
      </c>
      <c r="N666" s="60">
        <v>381356.34534561302</v>
      </c>
      <c r="O666" s="60">
        <v>8.6644991541062695E-5</v>
      </c>
      <c r="P666" s="60">
        <v>1056.81751321046</v>
      </c>
      <c r="Q666" s="60">
        <v>1.4951657934251599E-3</v>
      </c>
      <c r="R666" s="60">
        <v>238.45648701789199</v>
      </c>
      <c r="S666" s="60">
        <v>1.3893135395866099E-2</v>
      </c>
      <c r="T666" s="60">
        <v>2215.64540699907</v>
      </c>
      <c r="U666" s="60">
        <v>3.4648568122901601E-3</v>
      </c>
      <c r="V666" s="60">
        <v>2.4024256681648998E-3</v>
      </c>
      <c r="W666" s="60">
        <v>3.0973828790219101E-4</v>
      </c>
      <c r="X666" s="60">
        <v>7.5269285622306696E-4</v>
      </c>
      <c r="Y666" s="60">
        <v>126.41624621856801</v>
      </c>
      <c r="Z666" s="60">
        <v>3.4854236756738199E-3</v>
      </c>
      <c r="AA666" s="60">
        <v>178.19249269109301</v>
      </c>
      <c r="AB666" s="60">
        <v>1.55476782216592E-2</v>
      </c>
      <c r="AC666" s="60">
        <v>9.5941798887505794</v>
      </c>
      <c r="AD666" s="60">
        <v>0.28059137957090702</v>
      </c>
      <c r="AE666" s="60">
        <v>11.988083618883399</v>
      </c>
      <c r="AF666" s="60">
        <v>0.19751975886254899</v>
      </c>
      <c r="AG666" s="60">
        <v>5.3341087038335697</v>
      </c>
      <c r="AH666" s="60">
        <v>7.6848426743400602E-3</v>
      </c>
      <c r="AI666" s="60">
        <v>4.3296026588994998</v>
      </c>
      <c r="AJ666" s="60">
        <v>8.3386983334811404</v>
      </c>
      <c r="AK666" s="60">
        <v>731.01097985530305</v>
      </c>
      <c r="AL666" s="60">
        <v>1.4017898792462899</v>
      </c>
      <c r="AM666" s="60">
        <v>280.62022510183499</v>
      </c>
      <c r="AN666" s="60">
        <v>0.29488999201216498</v>
      </c>
      <c r="AO666" s="60">
        <v>6.6958210756453598E-2</v>
      </c>
      <c r="AP666" s="60">
        <v>9.0168980007693203E-2</v>
      </c>
      <c r="AQ666" s="60">
        <v>0.13776280124801801</v>
      </c>
      <c r="AR666" s="60">
        <v>21.883152082841999</v>
      </c>
    </row>
    <row r="667" spans="1:44">
      <c r="A667">
        <v>0</v>
      </c>
      <c r="B667">
        <v>662</v>
      </c>
      <c r="C667" s="59" t="s">
        <v>1377</v>
      </c>
      <c r="D667" t="s">
        <v>1225</v>
      </c>
      <c r="E667" t="s">
        <v>1378</v>
      </c>
      <c r="F667" s="60">
        <v>7.3670664726896202</v>
      </c>
      <c r="G667" s="60">
        <v>7.3617906717635098</v>
      </c>
      <c r="H667" s="60">
        <v>5.2758009261184603E-3</v>
      </c>
      <c r="I667" s="60">
        <v>983614.720668772</v>
      </c>
      <c r="J667" s="60">
        <v>2222730.9250700702</v>
      </c>
      <c r="K667" s="60">
        <v>8.8464260740427902E-2</v>
      </c>
      <c r="L667" s="60">
        <v>968055.18858041905</v>
      </c>
      <c r="M667" s="60">
        <v>0.200609959042855</v>
      </c>
      <c r="N667" s="60">
        <v>2195253.88113702</v>
      </c>
      <c r="O667" s="60">
        <v>4.5696075034031301E-4</v>
      </c>
      <c r="P667" s="60">
        <v>5573.5953714135803</v>
      </c>
      <c r="Q667" s="60">
        <v>8.9950439562368704E-3</v>
      </c>
      <c r="R667" s="60">
        <v>1437.3271071885599</v>
      </c>
      <c r="S667" s="60">
        <v>8.3580719876973006E-2</v>
      </c>
      <c r="T667" s="60">
        <v>13354.838951887399</v>
      </c>
      <c r="U667" s="60">
        <v>2.1149734394799599E-2</v>
      </c>
      <c r="V667" s="60">
        <v>1.4508310168653799E-2</v>
      </c>
      <c r="W667" s="60">
        <v>2.0683334037925999E-3</v>
      </c>
      <c r="X667" s="60">
        <v>4.5730908223531996E-3</v>
      </c>
      <c r="Y667" s="60">
        <v>768.05535793572597</v>
      </c>
      <c r="Z667" s="60">
        <v>2.10875091408095E-2</v>
      </c>
      <c r="AA667" s="60">
        <v>1078.14024902663</v>
      </c>
      <c r="AB667" s="60">
        <v>0.104599117255293</v>
      </c>
      <c r="AC667" s="60">
        <v>64.546148488832301</v>
      </c>
      <c r="AD667" s="60">
        <v>1.88925043765397</v>
      </c>
      <c r="AE667" s="60">
        <v>80.716992297635201</v>
      </c>
      <c r="AF667" s="60">
        <v>1.3292409477561</v>
      </c>
      <c r="AG667" s="60">
        <v>35.896741418421001</v>
      </c>
      <c r="AH667" s="60">
        <v>4.89472876900168E-2</v>
      </c>
      <c r="AI667" s="60">
        <v>27.576661737054899</v>
      </c>
      <c r="AJ667" s="60">
        <v>52.285024337307597</v>
      </c>
      <c r="AK667" s="60">
        <v>4583.5603284880499</v>
      </c>
      <c r="AL667" s="60">
        <v>8.8199883434735593</v>
      </c>
      <c r="AM667" s="60">
        <v>1765.6477272270599</v>
      </c>
      <c r="AN667" s="60">
        <v>1.94682105092852</v>
      </c>
      <c r="AO667" s="60">
        <v>0.44204835112415802</v>
      </c>
      <c r="AP667" s="60">
        <v>0.59528218745573602</v>
      </c>
      <c r="AQ667" s="60">
        <v>0.90949051234862599</v>
      </c>
      <c r="AR667" s="60">
        <v>144.46940313182799</v>
      </c>
    </row>
    <row r="668" spans="1:44">
      <c r="A668">
        <v>0</v>
      </c>
      <c r="B668">
        <v>663</v>
      </c>
      <c r="C668" s="59" t="s">
        <v>1379</v>
      </c>
      <c r="D668" t="s">
        <v>1225</v>
      </c>
      <c r="E668" t="s">
        <v>1380</v>
      </c>
      <c r="F668" s="60">
        <v>7.4778547094654604</v>
      </c>
      <c r="G668" s="60">
        <v>7.4740073218295402</v>
      </c>
      <c r="H668" s="60">
        <v>3.8473876359148601E-3</v>
      </c>
      <c r="I668" s="60">
        <v>104571.630504359</v>
      </c>
      <c r="J668" s="60">
        <v>235692.55852564299</v>
      </c>
      <c r="K668" s="60">
        <v>9.4185863305080997E-3</v>
      </c>
      <c r="L668" s="60">
        <v>103066.608933682</v>
      </c>
      <c r="M668" s="60">
        <v>2.1281529269664999E-2</v>
      </c>
      <c r="N668" s="60">
        <v>232881.55756904799</v>
      </c>
      <c r="O668" s="60">
        <v>4.0555636758130897E-5</v>
      </c>
      <c r="P668" s="60">
        <v>494.66110415721499</v>
      </c>
      <c r="Q668" s="60">
        <v>9.9778066654033007E-4</v>
      </c>
      <c r="R668" s="60">
        <v>157.50675692678601</v>
      </c>
      <c r="S668" s="60">
        <v>9.2713778238445801E-3</v>
      </c>
      <c r="T668" s="60">
        <v>1463.48614284464</v>
      </c>
      <c r="U668" s="60">
        <v>2.3579460590111199E-3</v>
      </c>
      <c r="V668" s="60">
        <v>1.6847835192595E-3</v>
      </c>
      <c r="W668" s="60">
        <v>2.1186468844812899E-4</v>
      </c>
      <c r="X668" s="60">
        <v>4.6129785130348999E-4</v>
      </c>
      <c r="Y668" s="60">
        <v>86.813899466009801</v>
      </c>
      <c r="Z668" s="60">
        <v>2.3394960488495398E-3</v>
      </c>
      <c r="AA668" s="60">
        <v>119.371240030555</v>
      </c>
      <c r="AB668" s="60">
        <v>1.0787855317269199E-2</v>
      </c>
      <c r="AC668" s="60">
        <v>6.6569826730469801</v>
      </c>
      <c r="AD668" s="60">
        <v>0.19508662243973199</v>
      </c>
      <c r="AE668" s="60">
        <v>8.3349486584709194</v>
      </c>
      <c r="AF668" s="60">
        <v>0.13715452238294701</v>
      </c>
      <c r="AG668" s="60">
        <v>3.7039187159099298</v>
      </c>
      <c r="AH668" s="60">
        <v>4.9127433243731497E-3</v>
      </c>
      <c r="AI668" s="60">
        <v>2.7678154857729398</v>
      </c>
      <c r="AJ668" s="60">
        <v>5.0385455487447501</v>
      </c>
      <c r="AK668" s="60">
        <v>441.70348552420199</v>
      </c>
      <c r="AL668" s="60">
        <v>0.84102551465442599</v>
      </c>
      <c r="AM668" s="60">
        <v>168.36244342526399</v>
      </c>
      <c r="AN668" s="60">
        <v>0.20400773988073501</v>
      </c>
      <c r="AO668" s="60">
        <v>4.6322334594292899E-2</v>
      </c>
      <c r="AP668" s="60">
        <v>6.2379762891018001E-2</v>
      </c>
      <c r="AQ668" s="60">
        <v>9.5305642395424398E-2</v>
      </c>
      <c r="AR668" s="60">
        <v>15.1389756140074</v>
      </c>
    </row>
    <row r="669" spans="1:44">
      <c r="A669">
        <v>0</v>
      </c>
      <c r="B669">
        <v>664</v>
      </c>
      <c r="C669" s="59" t="s">
        <v>1381</v>
      </c>
      <c r="D669" t="s">
        <v>1382</v>
      </c>
      <c r="E669" t="s">
        <v>618</v>
      </c>
      <c r="F669" s="60">
        <v>7.4983699476542904</v>
      </c>
      <c r="G669" s="60">
        <v>7.4932553377950102</v>
      </c>
      <c r="H669" s="60">
        <v>5.1146098592820301E-3</v>
      </c>
      <c r="I669" s="60">
        <v>107721.67667992201</v>
      </c>
      <c r="J669" s="60">
        <v>242209.72028563099</v>
      </c>
      <c r="K669" s="60">
        <v>9.6529828461361499E-3</v>
      </c>
      <c r="L669" s="60">
        <v>105631.585583458</v>
      </c>
      <c r="M669" s="60">
        <v>2.1826550543511299E-2</v>
      </c>
      <c r="N669" s="60">
        <v>238845.668585379</v>
      </c>
      <c r="O669" s="60">
        <v>8.3008201249410707E-5</v>
      </c>
      <c r="P669" s="60">
        <v>1012.45922309198</v>
      </c>
      <c r="Q669" s="60">
        <v>9.7451668886321802E-4</v>
      </c>
      <c r="R669" s="60">
        <v>153.64748105000601</v>
      </c>
      <c r="S669" s="60">
        <v>9.0550863424991909E-3</v>
      </c>
      <c r="T669" s="60">
        <v>1427.6080848382001</v>
      </c>
      <c r="U669" s="60">
        <v>2.43612563189627E-3</v>
      </c>
      <c r="V669" s="60">
        <v>1.63581533270273E-3</v>
      </c>
      <c r="W669" s="60">
        <v>3.3325375510310303E-4</v>
      </c>
      <c r="X669" s="60">
        <v>4.6705654409043702E-4</v>
      </c>
      <c r="Y669" s="60">
        <v>87.308754838993906</v>
      </c>
      <c r="Z669" s="60">
        <v>2.3031473626348698E-3</v>
      </c>
      <c r="AA669" s="60">
        <v>117.578010133036</v>
      </c>
      <c r="AB669" s="60">
        <v>1.7459663552587899E-2</v>
      </c>
      <c r="AC669" s="60">
        <v>10.774030085549001</v>
      </c>
      <c r="AD669" s="60">
        <v>0.31539358113231902</v>
      </c>
      <c r="AE669" s="60">
        <v>13.4749849737199</v>
      </c>
      <c r="AF669" s="60">
        <v>0.22188727136549199</v>
      </c>
      <c r="AG669" s="60">
        <v>5.9921641879088297</v>
      </c>
      <c r="AH669" s="60">
        <v>6.1050605599263499E-3</v>
      </c>
      <c r="AI669" s="60">
        <v>3.43956116651378</v>
      </c>
      <c r="AJ669" s="60">
        <v>5.4574090202551799</v>
      </c>
      <c r="AK669" s="60">
        <v>478.42310104321098</v>
      </c>
      <c r="AL669" s="60">
        <v>0.91797973112033204</v>
      </c>
      <c r="AM669" s="60">
        <v>183.767683445122</v>
      </c>
      <c r="AN669" s="60">
        <v>0.31298713910992998</v>
      </c>
      <c r="AO669" s="60">
        <v>7.1067369351753701E-2</v>
      </c>
      <c r="AP669" s="60">
        <v>9.5702519467757999E-2</v>
      </c>
      <c r="AQ669" s="60">
        <v>0.14621725029041899</v>
      </c>
      <c r="AR669" s="60">
        <v>23.226102447158301</v>
      </c>
    </row>
    <row r="670" spans="1:44">
      <c r="A670">
        <v>0</v>
      </c>
      <c r="B670">
        <v>665</v>
      </c>
      <c r="C670" s="59" t="s">
        <v>1383</v>
      </c>
      <c r="D670" t="s">
        <v>1382</v>
      </c>
      <c r="E670" t="s">
        <v>1384</v>
      </c>
      <c r="F670" s="60">
        <v>7.5952226304159796</v>
      </c>
      <c r="G670" s="60">
        <v>7.5878558884495702</v>
      </c>
      <c r="H670" s="60">
        <v>7.3667419664103003E-3</v>
      </c>
      <c r="I670" s="60">
        <v>1500337.06165648</v>
      </c>
      <c r="J670" s="60">
        <v>3379626.5747698699</v>
      </c>
      <c r="K670" s="60">
        <v>0.134284095182541</v>
      </c>
      <c r="L670" s="60">
        <v>1469456.86311352</v>
      </c>
      <c r="M670" s="60">
        <v>0.30430954007051098</v>
      </c>
      <c r="N670" s="60">
        <v>3330027.59231957</v>
      </c>
      <c r="O670" s="60">
        <v>1.1191181153147401E-3</v>
      </c>
      <c r="P670" s="60">
        <v>13649.9941032967</v>
      </c>
      <c r="Q670" s="60">
        <v>1.4067386426395699E-2</v>
      </c>
      <c r="R670" s="60">
        <v>2257.6585530318098</v>
      </c>
      <c r="S670" s="60">
        <v>0.130709391154015</v>
      </c>
      <c r="T670" s="60">
        <v>20976.442460366201</v>
      </c>
      <c r="U670" s="60">
        <v>3.3729126104875003E-2</v>
      </c>
      <c r="V670" s="60">
        <v>2.1791564995549201E-2</v>
      </c>
      <c r="W670" s="60">
        <v>4.2108725607825697E-3</v>
      </c>
      <c r="X670" s="60">
        <v>7.7266885485432297E-3</v>
      </c>
      <c r="Y670" s="60">
        <v>1197.78251017706</v>
      </c>
      <c r="Z670" s="60">
        <v>3.2969957313199301E-2</v>
      </c>
      <c r="AA670" s="60">
        <v>1688.5749073526899</v>
      </c>
      <c r="AB670" s="60">
        <v>0.211268322308934</v>
      </c>
      <c r="AC670" s="60">
        <v>130.36970923431801</v>
      </c>
      <c r="AD670" s="60">
        <v>3.8074959327306801</v>
      </c>
      <c r="AE670" s="60">
        <v>162.67277950568399</v>
      </c>
      <c r="AF670" s="60">
        <v>2.6825735917657898</v>
      </c>
      <c r="AG670" s="60">
        <v>72.444089780757096</v>
      </c>
      <c r="AH670" s="60">
        <v>7.5732643712139502E-2</v>
      </c>
      <c r="AI670" s="60">
        <v>42.667399905502798</v>
      </c>
      <c r="AJ670" s="60">
        <v>93.618046643540296</v>
      </c>
      <c r="AK670" s="60">
        <v>8207.0147248586309</v>
      </c>
      <c r="AL670" s="60">
        <v>15.8914141624418</v>
      </c>
      <c r="AM670" s="60">
        <v>3181.25582547981</v>
      </c>
      <c r="AN670" s="60">
        <v>3.9047613308884399</v>
      </c>
      <c r="AO670" s="60">
        <v>0.88662129296544201</v>
      </c>
      <c r="AP670" s="60">
        <v>1.1939634263021699</v>
      </c>
      <c r="AQ670" s="60">
        <v>1.82417661162083</v>
      </c>
      <c r="AR670" s="60">
        <v>289.76394033578202</v>
      </c>
    </row>
    <row r="671" spans="1:44">
      <c r="A671">
        <v>0</v>
      </c>
      <c r="B671">
        <v>666</v>
      </c>
      <c r="C671" s="59" t="s">
        <v>1385</v>
      </c>
      <c r="D671" t="s">
        <v>1382</v>
      </c>
      <c r="E671" t="s">
        <v>1386</v>
      </c>
      <c r="F671" s="60">
        <v>7.7875773042735101</v>
      </c>
      <c r="G671" s="60">
        <v>7.7817183751839503</v>
      </c>
      <c r="H671" s="60">
        <v>5.8589290895678702E-3</v>
      </c>
      <c r="I671" s="60">
        <v>290091.70915645501</v>
      </c>
      <c r="J671" s="60">
        <v>652187.91165805003</v>
      </c>
      <c r="K671" s="60">
        <v>2.6001899892093599E-2</v>
      </c>
      <c r="L671" s="60">
        <v>284536.08149563899</v>
      </c>
      <c r="M671" s="60">
        <v>5.8766715888864202E-2</v>
      </c>
      <c r="N671" s="60">
        <v>643078.04932628595</v>
      </c>
      <c r="O671" s="60">
        <v>2.06386305179061E-4</v>
      </c>
      <c r="P671" s="60">
        <v>2517.3141334622001</v>
      </c>
      <c r="Q671" s="60">
        <v>2.6767474747144602E-3</v>
      </c>
      <c r="R671" s="60">
        <v>428.66595973102</v>
      </c>
      <c r="S671" s="60">
        <v>2.4871826073044601E-2</v>
      </c>
      <c r="T671" s="60">
        <v>3982.9006306787501</v>
      </c>
      <c r="U671" s="60">
        <v>6.2838741423018899E-3</v>
      </c>
      <c r="V671" s="60">
        <v>4.1994517184728002E-3</v>
      </c>
      <c r="W671" s="60">
        <v>6.6686855524384801E-4</v>
      </c>
      <c r="X671" s="60">
        <v>1.41755386858524E-3</v>
      </c>
      <c r="Y671" s="60">
        <v>226.10709849507299</v>
      </c>
      <c r="Z671" s="60">
        <v>6.2534650949262003E-3</v>
      </c>
      <c r="AA671" s="60">
        <v>320.056418088952</v>
      </c>
      <c r="AB671" s="60">
        <v>3.43934915147504E-2</v>
      </c>
      <c r="AC671" s="60">
        <v>21.223576915493901</v>
      </c>
      <c r="AD671" s="60">
        <v>0.621034709900946</v>
      </c>
      <c r="AE671" s="60">
        <v>26.5333027832387</v>
      </c>
      <c r="AF671" s="60">
        <v>0.43702476674587598</v>
      </c>
      <c r="AG671" s="60">
        <v>11.802047681276401</v>
      </c>
      <c r="AH671" s="60">
        <v>1.54877375416767E-4</v>
      </c>
      <c r="AI671" s="60">
        <v>8.7257153446132399E-2</v>
      </c>
      <c r="AJ671" s="60">
        <v>16.107298782973</v>
      </c>
      <c r="AK671" s="60">
        <v>1412.04439773128</v>
      </c>
      <c r="AL671" s="60">
        <v>2.7222486067540501</v>
      </c>
      <c r="AM671" s="60">
        <v>544.95900428473396</v>
      </c>
      <c r="AN671" s="60">
        <v>0.63112547985988299</v>
      </c>
      <c r="AO671" s="60">
        <v>0.14330436975706001</v>
      </c>
      <c r="AP671" s="60">
        <v>0.19298007788573901</v>
      </c>
      <c r="AQ671" s="60">
        <v>0.29484103221708302</v>
      </c>
      <c r="AR671" s="60">
        <v>46.834464489254998</v>
      </c>
    </row>
    <row r="672" spans="1:44">
      <c r="A672">
        <v>0</v>
      </c>
      <c r="B672">
        <v>667</v>
      </c>
      <c r="C672" s="59" t="s">
        <v>1387</v>
      </c>
      <c r="D672" t="s">
        <v>1382</v>
      </c>
      <c r="E672" t="s">
        <v>376</v>
      </c>
      <c r="F672" s="60">
        <v>7.5793134379843101</v>
      </c>
      <c r="G672" s="60">
        <v>7.5744256470820401</v>
      </c>
      <c r="H672" s="60">
        <v>4.8877909022664303E-3</v>
      </c>
      <c r="I672" s="60">
        <v>26418.894741293199</v>
      </c>
      <c r="J672" s="60">
        <v>59560.408305754099</v>
      </c>
      <c r="K672" s="60">
        <v>2.3799053729840502E-3</v>
      </c>
      <c r="L672" s="60">
        <v>26043.056544695199</v>
      </c>
      <c r="M672" s="60">
        <v>5.3786778831984104E-3</v>
      </c>
      <c r="N672" s="60">
        <v>58858.311695057702</v>
      </c>
      <c r="O672" s="60">
        <v>9.5552434981148302E-6</v>
      </c>
      <c r="P672" s="60">
        <v>116.546247996486</v>
      </c>
      <c r="Q672" s="60">
        <v>2.4603824891357797E-4</v>
      </c>
      <c r="R672" s="60">
        <v>39.348638253178301</v>
      </c>
      <c r="S672" s="60">
        <v>2.2861634227185098E-3</v>
      </c>
      <c r="T672" s="60">
        <v>365.60705235159901</v>
      </c>
      <c r="U672" s="60">
        <v>5.7612791824652304E-4</v>
      </c>
      <c r="V672" s="60">
        <v>4.0028138954948902E-4</v>
      </c>
      <c r="W672" s="60">
        <v>5.4866696641618401E-5</v>
      </c>
      <c r="X672" s="60">
        <v>1.20979832055416E-4</v>
      </c>
      <c r="Y672" s="60">
        <v>21.011828912172199</v>
      </c>
      <c r="Z672" s="60">
        <v>5.73386141664834E-4</v>
      </c>
      <c r="AA672" s="60">
        <v>29.298546778000301</v>
      </c>
      <c r="AB672" s="60">
        <v>2.7360733990127398E-3</v>
      </c>
      <c r="AC672" s="60">
        <v>1.68837944834648</v>
      </c>
      <c r="AD672" s="60">
        <v>4.9624171432745098E-2</v>
      </c>
      <c r="AE672" s="60">
        <v>2.12016034691906</v>
      </c>
      <c r="AF672" s="60">
        <v>3.4823998815024203E-2</v>
      </c>
      <c r="AG672" s="60">
        <v>0.94043753521780504</v>
      </c>
      <c r="AH672" s="60">
        <v>1.05873585288353E-3</v>
      </c>
      <c r="AI672" s="60">
        <v>0.59648658509444197</v>
      </c>
      <c r="AJ672" s="60">
        <v>1.32455191176358</v>
      </c>
      <c r="AK672" s="60">
        <v>116.116682983936</v>
      </c>
      <c r="AL672" s="60">
        <v>0.221157673055905</v>
      </c>
      <c r="AM672" s="60">
        <v>44.272909167609903</v>
      </c>
      <c r="AN672" s="60">
        <v>5.2526499940305199E-2</v>
      </c>
      <c r="AO672" s="60">
        <v>1.1926752822564401E-2</v>
      </c>
      <c r="AP672" s="60">
        <v>1.6061103354953001E-2</v>
      </c>
      <c r="AQ672" s="60">
        <v>2.4538643762787901E-2</v>
      </c>
      <c r="AR672" s="60">
        <v>3.8978785910295399</v>
      </c>
    </row>
    <row r="673" spans="1:44">
      <c r="A673">
        <v>0</v>
      </c>
      <c r="B673">
        <v>668</v>
      </c>
      <c r="C673" s="59" t="s">
        <v>1388</v>
      </c>
      <c r="D673" t="s">
        <v>1382</v>
      </c>
      <c r="E673" t="s">
        <v>1389</v>
      </c>
      <c r="F673" s="60">
        <v>7.4726738580920102</v>
      </c>
      <c r="G673" s="60">
        <v>7.4669681084790103</v>
      </c>
      <c r="H673" s="60">
        <v>5.7057496129990799E-3</v>
      </c>
      <c r="I673" s="60">
        <v>57536.747213287199</v>
      </c>
      <c r="J673" s="60">
        <v>129777.369289225</v>
      </c>
      <c r="K673" s="60">
        <v>5.2022914805776596E-3</v>
      </c>
      <c r="L673" s="60">
        <v>56928.133668102098</v>
      </c>
      <c r="M673" s="60">
        <v>1.1746114526541699E-2</v>
      </c>
      <c r="N673" s="60">
        <v>128536.507487956</v>
      </c>
      <c r="O673" s="60">
        <v>1.27724437993073E-5</v>
      </c>
      <c r="P673" s="60">
        <v>155.78675759010599</v>
      </c>
      <c r="Q673" s="60">
        <v>4.8520324337975902E-4</v>
      </c>
      <c r="R673" s="60">
        <v>76.253551017728398</v>
      </c>
      <c r="S673" s="60">
        <v>4.5084200213537998E-3</v>
      </c>
      <c r="T673" s="60">
        <v>708.50180710108702</v>
      </c>
      <c r="U673" s="60">
        <v>1.1271345282741799E-3</v>
      </c>
      <c r="V673" s="60">
        <v>8.3300843264362404E-4</v>
      </c>
      <c r="W673" s="60">
        <v>8.1630837157389095E-5</v>
      </c>
      <c r="X673" s="60">
        <v>2.1249525847316401E-4</v>
      </c>
      <c r="Y673" s="60">
        <v>42.060775846866299</v>
      </c>
      <c r="Z673" s="60">
        <v>1.1334022910482399E-3</v>
      </c>
      <c r="AA673" s="60">
        <v>57.776676301348701</v>
      </c>
      <c r="AB673" s="60">
        <v>4.4643661101860504E-3</v>
      </c>
      <c r="AC673" s="60">
        <v>2.7548763834524399</v>
      </c>
      <c r="AD673" s="60">
        <v>8.1389494900192705E-2</v>
      </c>
      <c r="AE673" s="60">
        <v>3.4773130666176599</v>
      </c>
      <c r="AF673" s="60">
        <v>5.6931397813125603E-2</v>
      </c>
      <c r="AG673" s="60">
        <v>1.5374576515544001</v>
      </c>
      <c r="AH673" s="60">
        <v>1.7179430409509601E-3</v>
      </c>
      <c r="AI673" s="60">
        <v>0.96788068062777799</v>
      </c>
      <c r="AJ673" s="60">
        <v>2.16759516032407</v>
      </c>
      <c r="AK673" s="60">
        <v>190.02196730345301</v>
      </c>
      <c r="AL673" s="60">
        <v>0.359420020640699</v>
      </c>
      <c r="AM673" s="60">
        <v>71.951245041467402</v>
      </c>
      <c r="AN673" s="60">
        <v>8.1191469096222699E-2</v>
      </c>
      <c r="AO673" s="60">
        <v>1.84354662153112E-2</v>
      </c>
      <c r="AP673" s="60">
        <v>2.4826024912952899E-2</v>
      </c>
      <c r="AQ673" s="60">
        <v>3.7929977967958599E-2</v>
      </c>
      <c r="AR673" s="60">
        <v>6.0250443019060196</v>
      </c>
    </row>
    <row r="674" spans="1:44">
      <c r="A674">
        <v>0</v>
      </c>
      <c r="B674">
        <v>669</v>
      </c>
      <c r="C674" s="59" t="s">
        <v>1390</v>
      </c>
      <c r="D674" t="s">
        <v>1382</v>
      </c>
      <c r="E674" t="s">
        <v>378</v>
      </c>
      <c r="F674" s="60">
        <v>8.0806094766186405</v>
      </c>
      <c r="G674" s="60">
        <v>8.0729686111191796</v>
      </c>
      <c r="H674" s="60">
        <v>7.6408654994661899E-3</v>
      </c>
      <c r="I674" s="60">
        <v>316622.72275582998</v>
      </c>
      <c r="J674" s="60">
        <v>714199.46874906705</v>
      </c>
      <c r="K674" s="60">
        <v>2.8457231285510198E-2</v>
      </c>
      <c r="L674" s="60">
        <v>311404.51712362299</v>
      </c>
      <c r="M674" s="60">
        <v>6.4407714428460494E-2</v>
      </c>
      <c r="N674" s="60">
        <v>704806.90863426996</v>
      </c>
      <c r="O674" s="60">
        <v>1.33312101129416E-4</v>
      </c>
      <c r="P674" s="60">
        <v>1626.0208546466499</v>
      </c>
      <c r="Q674" s="60">
        <v>3.0580808169395099E-3</v>
      </c>
      <c r="R674" s="60">
        <v>503.46713743435299</v>
      </c>
      <c r="S674" s="60">
        <v>2.8414583260182001E-2</v>
      </c>
      <c r="T674" s="60">
        <v>4677.8216200236202</v>
      </c>
      <c r="U674" s="60">
        <v>7.0167825231063803E-3</v>
      </c>
      <c r="V674" s="60">
        <v>4.4499403484804601E-3</v>
      </c>
      <c r="W674" s="60">
        <v>7.7271666258294598E-4</v>
      </c>
      <c r="X674" s="60">
        <v>1.79412551204298E-3</v>
      </c>
      <c r="Y674" s="60">
        <v>248.507708174985</v>
      </c>
      <c r="Z674" s="60">
        <v>7.0746236087887004E-3</v>
      </c>
      <c r="AA674" s="60">
        <v>363.06408278292798</v>
      </c>
      <c r="AB674" s="60">
        <v>4.0266012094056503E-2</v>
      </c>
      <c r="AC674" s="60">
        <v>24.8473989444167</v>
      </c>
      <c r="AD674" s="60">
        <v>0.73075954909693097</v>
      </c>
      <c r="AE674" s="60">
        <v>31.221224947353399</v>
      </c>
      <c r="AF674" s="60">
        <v>0.51261238248526297</v>
      </c>
      <c r="AG674" s="60">
        <v>13.843324773448501</v>
      </c>
      <c r="AH674" s="60">
        <v>1.4852315561392399E-2</v>
      </c>
      <c r="AI674" s="60">
        <v>8.3677217184137902</v>
      </c>
      <c r="AJ674" s="60">
        <v>19.340292360835001</v>
      </c>
      <c r="AK674" s="60">
        <v>1695.4643883225699</v>
      </c>
      <c r="AL674" s="60">
        <v>3.2342397661020801</v>
      </c>
      <c r="AM674" s="60">
        <v>647.45302033772805</v>
      </c>
      <c r="AN674" s="60">
        <v>0.75394679490135597</v>
      </c>
      <c r="AO674" s="60">
        <v>0.17119234947259501</v>
      </c>
      <c r="AP674" s="60">
        <v>0.23053516826194401</v>
      </c>
      <c r="AQ674" s="60">
        <v>0.352219277166817</v>
      </c>
      <c r="AR674" s="60">
        <v>55.948770124816697</v>
      </c>
    </row>
    <row r="675" spans="1:44">
      <c r="A675">
        <v>0</v>
      </c>
      <c r="B675">
        <v>670</v>
      </c>
      <c r="C675" s="59" t="s">
        <v>1391</v>
      </c>
      <c r="D675" t="s">
        <v>1382</v>
      </c>
      <c r="E675" t="s">
        <v>1232</v>
      </c>
      <c r="F675" s="60">
        <v>7.5377415971672601</v>
      </c>
      <c r="G675" s="60">
        <v>7.5331759004655003</v>
      </c>
      <c r="H675" s="60">
        <v>4.5656967017606602E-3</v>
      </c>
      <c r="I675" s="60">
        <v>57414.686772134701</v>
      </c>
      <c r="J675" s="60">
        <v>129506.817901779</v>
      </c>
      <c r="K675" s="60">
        <v>5.1879049608053304E-3</v>
      </c>
      <c r="L675" s="60">
        <v>56770.7034811017</v>
      </c>
      <c r="M675" s="60">
        <v>1.1705092527400301E-2</v>
      </c>
      <c r="N675" s="60">
        <v>128087.608025254</v>
      </c>
      <c r="O675" s="60">
        <v>1.12441229030278E-5</v>
      </c>
      <c r="P675" s="60">
        <v>137.145676781318</v>
      </c>
      <c r="Q675" s="60">
        <v>5.92703986249993E-4</v>
      </c>
      <c r="R675" s="60">
        <v>93.496453744452097</v>
      </c>
      <c r="S675" s="60">
        <v>5.5073647970875902E-3</v>
      </c>
      <c r="T675" s="60">
        <v>868.72303923691197</v>
      </c>
      <c r="U675" s="60">
        <v>1.34119052368285E-3</v>
      </c>
      <c r="V675" s="60">
        <v>1.02436172082025E-3</v>
      </c>
      <c r="W675" s="60">
        <v>6.8434688977199405E-5</v>
      </c>
      <c r="X675" s="60">
        <v>2.4839411388539702E-4</v>
      </c>
      <c r="Y675" s="60">
        <v>50.755322277703101</v>
      </c>
      <c r="Z675" s="60">
        <v>1.3714759503653301E-3</v>
      </c>
      <c r="AA675" s="60">
        <v>69.870196121106702</v>
      </c>
      <c r="AB675" s="60">
        <v>3.51829091064528E-3</v>
      </c>
      <c r="AC675" s="60">
        <v>2.1710711667973199</v>
      </c>
      <c r="AD675" s="60">
        <v>6.38208523404179E-2</v>
      </c>
      <c r="AE675" s="60">
        <v>2.72670427600216</v>
      </c>
      <c r="AF675" s="60">
        <v>4.4782395289911299E-2</v>
      </c>
      <c r="AG675" s="60">
        <v>1.2093684493643999</v>
      </c>
      <c r="AH675" s="60">
        <v>1.1086917750008801E-3</v>
      </c>
      <c r="AI675" s="60">
        <v>0.624631506516793</v>
      </c>
      <c r="AJ675" s="60">
        <v>2.3324456343560298</v>
      </c>
      <c r="AK675" s="60">
        <v>204.47356415135201</v>
      </c>
      <c r="AL675" s="60">
        <v>0.381742525724385</v>
      </c>
      <c r="AM675" s="60">
        <v>76.419922190705407</v>
      </c>
      <c r="AN675" s="60">
        <v>6.8596252508715094E-2</v>
      </c>
      <c r="AO675" s="60">
        <v>1.5575577504926901E-2</v>
      </c>
      <c r="AP675" s="60">
        <v>2.0974777097108099E-2</v>
      </c>
      <c r="AQ675" s="60">
        <v>3.2045897906680103E-2</v>
      </c>
      <c r="AR675" s="60">
        <v>5.0903803676705301</v>
      </c>
    </row>
    <row r="676" spans="1:44">
      <c r="A676">
        <v>0</v>
      </c>
      <c r="B676">
        <v>671</v>
      </c>
      <c r="C676" s="59" t="s">
        <v>1392</v>
      </c>
      <c r="D676" t="s">
        <v>1382</v>
      </c>
      <c r="E676" t="s">
        <v>383</v>
      </c>
      <c r="F676" s="60">
        <v>7.6882847893161399</v>
      </c>
      <c r="G676" s="60">
        <v>7.6828756125383002</v>
      </c>
      <c r="H676" s="60">
        <v>5.4091767778370299E-3</v>
      </c>
      <c r="I676" s="60">
        <v>65129.299667441002</v>
      </c>
      <c r="J676" s="60">
        <v>147129.46158013499</v>
      </c>
      <c r="K676" s="60">
        <v>5.8601145009870804E-3</v>
      </c>
      <c r="L676" s="60">
        <v>64126.622444756198</v>
      </c>
      <c r="M676" s="60">
        <v>1.3267014875128101E-2</v>
      </c>
      <c r="N676" s="60">
        <v>145179.561546621</v>
      </c>
      <c r="O676" s="60">
        <v>2.2805785487533299E-5</v>
      </c>
      <c r="P676" s="60">
        <v>278.16441639703902</v>
      </c>
      <c r="Q676" s="60">
        <v>7.14281568939043E-4</v>
      </c>
      <c r="R676" s="60">
        <v>114.24123525547201</v>
      </c>
      <c r="S676" s="60">
        <v>6.6369969035460401E-3</v>
      </c>
      <c r="T676" s="60">
        <v>1061.4640460845701</v>
      </c>
      <c r="U676" s="60">
        <v>1.64854427731535E-3</v>
      </c>
      <c r="V676" s="60">
        <v>1.16683479334834E-3</v>
      </c>
      <c r="W676" s="60">
        <v>1.3306507942123101E-4</v>
      </c>
      <c r="X676" s="60">
        <v>3.4864440454578099E-4</v>
      </c>
      <c r="Y676" s="60">
        <v>60.614923855367799</v>
      </c>
      <c r="Z676" s="60">
        <v>1.6672919985375801E-3</v>
      </c>
      <c r="AA676" s="60">
        <v>85.178668077364904</v>
      </c>
      <c r="AB676" s="60">
        <v>6.7738895994922501E-3</v>
      </c>
      <c r="AC676" s="60">
        <v>4.1800399029051798</v>
      </c>
      <c r="AD676" s="60">
        <v>0.12219477721031501</v>
      </c>
      <c r="AE676" s="60">
        <v>5.2206921297020603</v>
      </c>
      <c r="AF676" s="60">
        <v>8.6041786664610501E-2</v>
      </c>
      <c r="AG676" s="60">
        <v>2.3235966152655698</v>
      </c>
      <c r="AH676" s="60">
        <v>2.7909641539609598E-3</v>
      </c>
      <c r="AI676" s="60">
        <v>1.5724155111909199</v>
      </c>
      <c r="AJ676" s="60">
        <v>3.6498960803395</v>
      </c>
      <c r="AK676" s="60">
        <v>319.96769799743498</v>
      </c>
      <c r="AL676" s="60">
        <v>0.60736906905661203</v>
      </c>
      <c r="AM676" s="60">
        <v>121.587441457488</v>
      </c>
      <c r="AN676" s="60">
        <v>0.12971802280213901</v>
      </c>
      <c r="AO676" s="60">
        <v>2.94539846924495E-2</v>
      </c>
      <c r="AP676" s="60">
        <v>3.9664058827876901E-2</v>
      </c>
      <c r="AQ676" s="60">
        <v>6.0599979281812898E-2</v>
      </c>
      <c r="AR676" s="60">
        <v>9.6260954856266494</v>
      </c>
    </row>
    <row r="677" spans="1:44">
      <c r="A677">
        <v>0</v>
      </c>
      <c r="B677">
        <v>672</v>
      </c>
      <c r="C677" s="59" t="s">
        <v>1393</v>
      </c>
      <c r="D677" t="s">
        <v>1382</v>
      </c>
      <c r="E677" t="s">
        <v>1238</v>
      </c>
      <c r="F677" s="60">
        <v>7.7382304423605301</v>
      </c>
      <c r="G677" s="60">
        <v>7.73293059757256</v>
      </c>
      <c r="H677" s="60">
        <v>5.2998447879701897E-3</v>
      </c>
      <c r="I677" s="60">
        <v>135227.12089815401</v>
      </c>
      <c r="J677" s="60">
        <v>305853.26930219698</v>
      </c>
      <c r="K677" s="60">
        <v>1.2185731559926499E-2</v>
      </c>
      <c r="L677" s="60">
        <v>133347.190882522</v>
      </c>
      <c r="M677" s="60">
        <v>2.7631923886244102E-2</v>
      </c>
      <c r="N677" s="60">
        <v>302373.26423859998</v>
      </c>
      <c r="O677" s="60">
        <v>4.7684757666740999E-5</v>
      </c>
      <c r="P677" s="60">
        <v>581.61569548455498</v>
      </c>
      <c r="Q677" s="60">
        <v>1.20246616937767E-3</v>
      </c>
      <c r="R677" s="60">
        <v>192.979172741789</v>
      </c>
      <c r="S677" s="60">
        <v>1.11731500113668E-2</v>
      </c>
      <c r="T677" s="60">
        <v>1793.05422070604</v>
      </c>
      <c r="U677" s="60">
        <v>2.80099918392173E-3</v>
      </c>
      <c r="V677" s="60">
        <v>1.9111320170725099E-3</v>
      </c>
      <c r="W677" s="60">
        <v>2.7070646836342601E-4</v>
      </c>
      <c r="X677" s="60">
        <v>6.1916069848579503E-4</v>
      </c>
      <c r="Y677" s="60">
        <v>101.575663024232</v>
      </c>
      <c r="Z677" s="60">
        <v>2.8033104282108802E-3</v>
      </c>
      <c r="AA677" s="60">
        <v>143.38652152095801</v>
      </c>
      <c r="AB677" s="60">
        <v>1.4038983821239999E-2</v>
      </c>
      <c r="AC677" s="60">
        <v>8.6631929421203093</v>
      </c>
      <c r="AD677" s="60">
        <v>0.25380475446646</v>
      </c>
      <c r="AE677" s="60">
        <v>10.8436425383667</v>
      </c>
      <c r="AF677" s="60">
        <v>0.17846860001318099</v>
      </c>
      <c r="AG677" s="60">
        <v>4.8196237083995399</v>
      </c>
      <c r="AH677" s="60">
        <v>5.2698836165528404E-3</v>
      </c>
      <c r="AI677" s="60">
        <v>2.9690265742265201</v>
      </c>
      <c r="AJ677" s="60">
        <v>6.7163239234352696</v>
      </c>
      <c r="AK677" s="60">
        <v>588.78572361621605</v>
      </c>
      <c r="AL677" s="60">
        <v>1.12464660961198</v>
      </c>
      <c r="AM677" s="60">
        <v>225.13972273720401</v>
      </c>
      <c r="AN677" s="60">
        <v>0.258086320095682</v>
      </c>
      <c r="AO677" s="60">
        <v>5.8601499072406603E-2</v>
      </c>
      <c r="AP677" s="60">
        <v>7.8915413302926604E-2</v>
      </c>
      <c r="AQ677" s="60">
        <v>0.12056940772034901</v>
      </c>
      <c r="AR677" s="60">
        <v>19.152030744135502</v>
      </c>
    </row>
    <row r="678" spans="1:44">
      <c r="A678">
        <v>0</v>
      </c>
      <c r="B678">
        <v>673</v>
      </c>
      <c r="C678" s="59" t="s">
        <v>1394</v>
      </c>
      <c r="D678" t="s">
        <v>1382</v>
      </c>
      <c r="E678" t="s">
        <v>387</v>
      </c>
      <c r="F678" s="60">
        <v>7.55269791595651</v>
      </c>
      <c r="G678" s="60">
        <v>7.5463321702345398</v>
      </c>
      <c r="H678" s="60">
        <v>6.3657457219736804E-3</v>
      </c>
      <c r="I678" s="60">
        <v>494537.40155669698</v>
      </c>
      <c r="J678" s="60">
        <v>1116619.7377698</v>
      </c>
      <c r="K678" s="60">
        <v>4.4453939301928598E-2</v>
      </c>
      <c r="L678" s="60">
        <v>486454.826320666</v>
      </c>
      <c r="M678" s="60">
        <v>0.100789801859145</v>
      </c>
      <c r="N678" s="60">
        <v>1102932.30089865</v>
      </c>
      <c r="O678" s="60">
        <v>2.5760834003660802E-4</v>
      </c>
      <c r="P678" s="60">
        <v>3142.0743479528201</v>
      </c>
      <c r="Q678" s="60">
        <v>4.1794720290132103E-3</v>
      </c>
      <c r="R678" s="60">
        <v>675.98991624846701</v>
      </c>
      <c r="S678" s="60">
        <v>3.8834663844854199E-2</v>
      </c>
      <c r="T678" s="60">
        <v>6280.8515513724396</v>
      </c>
      <c r="U678" s="60">
        <v>9.6851897930972305E-3</v>
      </c>
      <c r="V678" s="60">
        <v>6.3286355275646603E-3</v>
      </c>
      <c r="W678" s="60">
        <v>1.0268627757941001E-3</v>
      </c>
      <c r="X678" s="60">
        <v>2.3296914897384699E-3</v>
      </c>
      <c r="Y678" s="60">
        <v>346.21868457546799</v>
      </c>
      <c r="Z678" s="60">
        <v>9.7135883840215008E-3</v>
      </c>
      <c r="AA678" s="60">
        <v>497.808850211942</v>
      </c>
      <c r="AB678" s="60">
        <v>5.2087391946767397E-2</v>
      </c>
      <c r="AC678" s="60">
        <v>32.142150174999898</v>
      </c>
      <c r="AD678" s="60">
        <v>0.93783331886923504</v>
      </c>
      <c r="AE678" s="60">
        <v>40.068316654532801</v>
      </c>
      <c r="AF678" s="60">
        <v>0.66114512200328301</v>
      </c>
      <c r="AG678" s="60">
        <v>17.854517290236998</v>
      </c>
      <c r="AH678" s="60">
        <v>2.0350670704067899E-2</v>
      </c>
      <c r="AI678" s="60">
        <v>11.4654680294374</v>
      </c>
      <c r="AJ678" s="60">
        <v>26.726871027808802</v>
      </c>
      <c r="AK678" s="60">
        <v>2343.0079128847101</v>
      </c>
      <c r="AL678" s="60">
        <v>4.5198613250289599</v>
      </c>
      <c r="AM678" s="60">
        <v>904.81784840726095</v>
      </c>
      <c r="AN678" s="60">
        <v>0.95848652517107003</v>
      </c>
      <c r="AO678" s="60">
        <v>0.217635487396108</v>
      </c>
      <c r="AP678" s="60">
        <v>0.29307764736626302</v>
      </c>
      <c r="AQ678" s="60">
        <v>0.44777339040869801</v>
      </c>
      <c r="AR678" s="60">
        <v>71.127223601430401</v>
      </c>
    </row>
    <row r="679" spans="1:44">
      <c r="A679">
        <v>0</v>
      </c>
      <c r="B679">
        <v>674</v>
      </c>
      <c r="C679" s="59" t="s">
        <v>1395</v>
      </c>
      <c r="D679" t="s">
        <v>1382</v>
      </c>
      <c r="E679" t="s">
        <v>231</v>
      </c>
      <c r="F679" s="60">
        <v>7.7737420438101701</v>
      </c>
      <c r="G679" s="60">
        <v>7.7692132867809898</v>
      </c>
      <c r="H679" s="60">
        <v>4.52875702918121E-3</v>
      </c>
      <c r="I679" s="60">
        <v>81600.500697967596</v>
      </c>
      <c r="J679" s="60">
        <v>184115.65842337601</v>
      </c>
      <c r="K679" s="60">
        <v>7.3569196713626399E-3</v>
      </c>
      <c r="L679" s="60">
        <v>80506.005478631094</v>
      </c>
      <c r="M679" s="60">
        <v>1.6636379642627298E-2</v>
      </c>
      <c r="N679" s="60">
        <v>182050.16915807599</v>
      </c>
      <c r="O679" s="60">
        <v>2.5436003028894899E-5</v>
      </c>
      <c r="P679" s="60">
        <v>310.24543933703302</v>
      </c>
      <c r="Q679" s="60">
        <v>7.2764295792698505E-4</v>
      </c>
      <c r="R679" s="60">
        <v>117.106905277465</v>
      </c>
      <c r="S679" s="60">
        <v>6.7612162856505497E-3</v>
      </c>
      <c r="T679" s="60">
        <v>1088.10095124075</v>
      </c>
      <c r="U679" s="60">
        <v>1.67219702440576E-3</v>
      </c>
      <c r="V679" s="60">
        <v>1.14003214033668E-3</v>
      </c>
      <c r="W679" s="60">
        <v>1.5451682586848601E-4</v>
      </c>
      <c r="X679" s="60">
        <v>3.77648058200598E-4</v>
      </c>
      <c r="Y679" s="60">
        <v>60.6709668798878</v>
      </c>
      <c r="Z679" s="60">
        <v>1.68265559655199E-3</v>
      </c>
      <c r="AA679" s="60">
        <v>86.0994563876624</v>
      </c>
      <c r="AB679" s="60">
        <v>8.1157264705759707E-3</v>
      </c>
      <c r="AC679" s="60">
        <v>5.0080622055922301</v>
      </c>
      <c r="AD679" s="60">
        <v>0.147180220880581</v>
      </c>
      <c r="AE679" s="60">
        <v>6.2881789086334301</v>
      </c>
      <c r="AF679" s="60">
        <v>0.103290941207623</v>
      </c>
      <c r="AG679" s="60">
        <v>2.7894176850739898</v>
      </c>
      <c r="AH679" s="60">
        <v>1.8015540983739101E-3</v>
      </c>
      <c r="AI679" s="60">
        <v>1.0149867401447401</v>
      </c>
      <c r="AJ679" s="60">
        <v>4.0788830013825903</v>
      </c>
      <c r="AK679" s="60">
        <v>357.57478449410002</v>
      </c>
      <c r="AL679" s="60">
        <v>0.68196556867855795</v>
      </c>
      <c r="AM679" s="60">
        <v>136.520697022848</v>
      </c>
      <c r="AN679" s="60">
        <v>0.15060838584768599</v>
      </c>
      <c r="AO679" s="60">
        <v>3.4197387005134298E-2</v>
      </c>
      <c r="AP679" s="60">
        <v>4.6051748429075501E-2</v>
      </c>
      <c r="AQ679" s="60">
        <v>7.0359250413476307E-2</v>
      </c>
      <c r="AR679" s="60">
        <v>11.1763243980159</v>
      </c>
    </row>
    <row r="680" spans="1:44">
      <c r="A680">
        <v>0</v>
      </c>
      <c r="B680">
        <v>675</v>
      </c>
      <c r="C680" s="59" t="s">
        <v>1396</v>
      </c>
      <c r="D680" t="s">
        <v>1382</v>
      </c>
      <c r="E680" t="s">
        <v>1246</v>
      </c>
      <c r="F680" s="60">
        <v>7.8437103189477897</v>
      </c>
      <c r="G680" s="60">
        <v>7.8369554724675101</v>
      </c>
      <c r="H680" s="60">
        <v>6.7548464802857904E-3</v>
      </c>
      <c r="I680" s="60">
        <v>148046.208302846</v>
      </c>
      <c r="J680" s="60">
        <v>335151.11649025697</v>
      </c>
      <c r="K680" s="60">
        <v>1.33319723290334E-2</v>
      </c>
      <c r="L680" s="60">
        <v>145890.384197076</v>
      </c>
      <c r="M680" s="60">
        <v>3.0275012255329602E-2</v>
      </c>
      <c r="N680" s="60">
        <v>331296.30488975497</v>
      </c>
      <c r="O680" s="60">
        <v>6.25069365477291E-5</v>
      </c>
      <c r="P680" s="60">
        <v>762.40327416350101</v>
      </c>
      <c r="Q680" s="60">
        <v>1.2792169037578801E-3</v>
      </c>
      <c r="R680" s="60">
        <v>204.91219134498701</v>
      </c>
      <c r="S680" s="60">
        <v>1.1886123368263101E-2</v>
      </c>
      <c r="T680" s="60">
        <v>1903.8996860776499</v>
      </c>
      <c r="U680" s="60">
        <v>3.0292572557647402E-3</v>
      </c>
      <c r="V680" s="60">
        <v>2.0489409173705701E-3</v>
      </c>
      <c r="W680" s="60">
        <v>3.2792768083806501E-4</v>
      </c>
      <c r="X680" s="60">
        <v>6.5238865755610305E-4</v>
      </c>
      <c r="Y680" s="60">
        <v>109.34708023016501</v>
      </c>
      <c r="Z680" s="60">
        <v>2.9874545120174298E-3</v>
      </c>
      <c r="AA680" s="60">
        <v>152.76413537165499</v>
      </c>
      <c r="AB680" s="60">
        <v>1.64142657955316E-2</v>
      </c>
      <c r="AC680" s="60">
        <v>10.128934786205701</v>
      </c>
      <c r="AD680" s="60">
        <v>0.29566087709491401</v>
      </c>
      <c r="AE680" s="60">
        <v>12.6319180684257</v>
      </c>
      <c r="AF680" s="60">
        <v>0.208378208346164</v>
      </c>
      <c r="AG680" s="60">
        <v>5.6273459487261102</v>
      </c>
      <c r="AH680" s="60">
        <v>7.3161812385475204E-4</v>
      </c>
      <c r="AI680" s="60">
        <v>0.412190061494771</v>
      </c>
      <c r="AJ680" s="60">
        <v>7.2181264401252303</v>
      </c>
      <c r="AK680" s="60">
        <v>632.776180489627</v>
      </c>
      <c r="AL680" s="60">
        <v>1.20841915799123</v>
      </c>
      <c r="AM680" s="60">
        <v>241.909904724949</v>
      </c>
      <c r="AN680" s="60">
        <v>0.30874025861829801</v>
      </c>
      <c r="AO680" s="60">
        <v>7.0103055859819893E-2</v>
      </c>
      <c r="AP680" s="60">
        <v>9.4403889574268804E-2</v>
      </c>
      <c r="AQ680" s="60">
        <v>0.14423331318421001</v>
      </c>
      <c r="AR680" s="60">
        <v>22.9109505797046</v>
      </c>
    </row>
    <row r="681" spans="1:44">
      <c r="A681">
        <v>0</v>
      </c>
      <c r="B681">
        <v>676</v>
      </c>
      <c r="C681" s="59" t="s">
        <v>1397</v>
      </c>
      <c r="D681" t="s">
        <v>1382</v>
      </c>
      <c r="E681" t="s">
        <v>399</v>
      </c>
      <c r="F681" s="60">
        <v>7.8711799352031004</v>
      </c>
      <c r="G681" s="60">
        <v>7.8667018942159297</v>
      </c>
      <c r="H681" s="60">
        <v>4.4780409871751897E-3</v>
      </c>
      <c r="I681" s="60">
        <v>36413.927837575298</v>
      </c>
      <c r="J681" s="60">
        <v>82149.0580038466</v>
      </c>
      <c r="K681" s="60">
        <v>3.2861703538918101E-3</v>
      </c>
      <c r="L681" s="60">
        <v>35960.219811007999</v>
      </c>
      <c r="M681" s="60">
        <v>7.4253073219562203E-3</v>
      </c>
      <c r="N681" s="60">
        <v>81254.364414068405</v>
      </c>
      <c r="O681" s="60">
        <v>1.04063966104656E-5</v>
      </c>
      <c r="P681" s="60">
        <v>126.927846511959</v>
      </c>
      <c r="Q681" s="60">
        <v>3.3356988510573299E-4</v>
      </c>
      <c r="R681" s="60">
        <v>53.185123041012403</v>
      </c>
      <c r="S681" s="60">
        <v>3.09951297251018E-3</v>
      </c>
      <c r="T681" s="60">
        <v>494.17068625187301</v>
      </c>
      <c r="U681" s="60">
        <v>7.6381829820292197E-4</v>
      </c>
      <c r="V681" s="60">
        <v>5.46125107245714E-4</v>
      </c>
      <c r="W681" s="60">
        <v>5.9237698353849598E-5</v>
      </c>
      <c r="X681" s="60">
        <v>1.5845549260335901E-4</v>
      </c>
      <c r="Y681" s="60">
        <v>28.187032307258001</v>
      </c>
      <c r="Z681" s="60">
        <v>7.7110240316105301E-4</v>
      </c>
      <c r="AA681" s="60">
        <v>39.379487220811903</v>
      </c>
      <c r="AB681" s="60">
        <v>2.9883684701649798E-3</v>
      </c>
      <c r="AC681" s="60">
        <v>1.8440659928690999</v>
      </c>
      <c r="AD681" s="60">
        <v>5.3793117922853302E-2</v>
      </c>
      <c r="AE681" s="60">
        <v>2.2982758656584301</v>
      </c>
      <c r="AF681" s="60">
        <v>3.7928182319820099E-2</v>
      </c>
      <c r="AG681" s="60">
        <v>1.0242673877175299</v>
      </c>
      <c r="AH681" s="60">
        <v>1.1096604486030099E-3</v>
      </c>
      <c r="AI681" s="60">
        <v>0.62517725247082301</v>
      </c>
      <c r="AJ681" s="60">
        <v>1.6225514184069501</v>
      </c>
      <c r="AK681" s="60">
        <v>142.24077365563099</v>
      </c>
      <c r="AL681" s="60">
        <v>0.26856760987989597</v>
      </c>
      <c r="AM681" s="60">
        <v>53.763766064626097</v>
      </c>
      <c r="AN681" s="60">
        <v>5.7031854555598699E-2</v>
      </c>
      <c r="AO681" s="60">
        <v>1.2949746452930001E-2</v>
      </c>
      <c r="AP681" s="60">
        <v>1.7438714658490201E-2</v>
      </c>
      <c r="AQ681" s="60">
        <v>2.6643393444178501E-2</v>
      </c>
      <c r="AR681" s="60">
        <v>4.2322112672959298</v>
      </c>
    </row>
    <row r="682" spans="1:44">
      <c r="A682">
        <v>0</v>
      </c>
      <c r="B682">
        <v>677</v>
      </c>
      <c r="C682" s="59" t="s">
        <v>1398</v>
      </c>
      <c r="D682" t="s">
        <v>1382</v>
      </c>
      <c r="E682" t="s">
        <v>1399</v>
      </c>
      <c r="F682" s="60">
        <v>7.7372453604578704</v>
      </c>
      <c r="G682" s="60">
        <v>7.7331732062972396</v>
      </c>
      <c r="H682" s="60">
        <v>4.0721541606307801E-3</v>
      </c>
      <c r="I682" s="60">
        <v>86944.355169771297</v>
      </c>
      <c r="J682" s="60">
        <v>195764.06011936799</v>
      </c>
      <c r="K682" s="60">
        <v>7.8059986911231697E-3</v>
      </c>
      <c r="L682" s="60">
        <v>85420.230404303802</v>
      </c>
      <c r="M682" s="60">
        <v>1.7664219703483499E-2</v>
      </c>
      <c r="N682" s="60">
        <v>193297.71585789201</v>
      </c>
      <c r="O682" s="60">
        <v>5.71961587023722E-5</v>
      </c>
      <c r="P682" s="60">
        <v>697.62719263911902</v>
      </c>
      <c r="Q682" s="60">
        <v>7.0740059008527801E-4</v>
      </c>
      <c r="R682" s="60">
        <v>113.635962557219</v>
      </c>
      <c r="S682" s="60">
        <v>6.5731551268712303E-3</v>
      </c>
      <c r="T682" s="60">
        <v>1055.8554585664399</v>
      </c>
      <c r="U682" s="60">
        <v>1.71586491562474E-3</v>
      </c>
      <c r="V682" s="60">
        <v>1.11961789612687E-3</v>
      </c>
      <c r="W682" s="60">
        <v>2.24992529618783E-4</v>
      </c>
      <c r="X682" s="60">
        <v>3.7125448987908999E-4</v>
      </c>
      <c r="Y682" s="60">
        <v>61.040490304900302</v>
      </c>
      <c r="Z682" s="60">
        <v>1.65407781482649E-3</v>
      </c>
      <c r="AA682" s="60">
        <v>84.632358368369395</v>
      </c>
      <c r="AB682" s="60">
        <v>1.1726806488866801E-2</v>
      </c>
      <c r="AC682" s="60">
        <v>7.2363917860109197</v>
      </c>
      <c r="AD682" s="60">
        <v>0.21245425708531401</v>
      </c>
      <c r="AE682" s="60">
        <v>9.0769695171011602</v>
      </c>
      <c r="AF682" s="60">
        <v>0.149194035304414</v>
      </c>
      <c r="AG682" s="60">
        <v>4.0290511028373999</v>
      </c>
      <c r="AH682" s="60">
        <v>3.75992328985291E-3</v>
      </c>
      <c r="AI682" s="60">
        <v>2.11832233436682</v>
      </c>
      <c r="AJ682" s="60">
        <v>4.3545743570311197</v>
      </c>
      <c r="AK682" s="60">
        <v>381.74323380963398</v>
      </c>
      <c r="AL682" s="60">
        <v>0.73529540609334498</v>
      </c>
      <c r="AM682" s="60">
        <v>147.19664154316999</v>
      </c>
      <c r="AN682" s="60">
        <v>0.21275581568485599</v>
      </c>
      <c r="AO682" s="60">
        <v>4.8308686207521698E-2</v>
      </c>
      <c r="AP682" s="60">
        <v>6.50546703755112E-2</v>
      </c>
      <c r="AQ682" s="60">
        <v>9.9392459101822594E-2</v>
      </c>
      <c r="AR682" s="60">
        <v>15.7881515048118</v>
      </c>
    </row>
    <row r="683" spans="1:44">
      <c r="A683">
        <v>0</v>
      </c>
      <c r="B683">
        <v>678</v>
      </c>
      <c r="C683" s="59" t="s">
        <v>1400</v>
      </c>
      <c r="D683" t="s">
        <v>1382</v>
      </c>
      <c r="E683" t="s">
        <v>1401</v>
      </c>
      <c r="F683" s="60">
        <v>8.1864527194541292</v>
      </c>
      <c r="G683" s="60">
        <v>8.1799513673079502</v>
      </c>
      <c r="H683" s="60">
        <v>6.5013521461789701E-3</v>
      </c>
      <c r="I683" s="60">
        <v>213753.283563217</v>
      </c>
      <c r="J683" s="60">
        <v>482574.70993601502</v>
      </c>
      <c r="K683" s="60">
        <v>1.9242566852463599E-2</v>
      </c>
      <c r="L683" s="60">
        <v>210569.404268135</v>
      </c>
      <c r="M683" s="60">
        <v>4.3542741736990902E-2</v>
      </c>
      <c r="N683" s="60">
        <v>476483.68630121899</v>
      </c>
      <c r="O683" s="60">
        <v>7.2040345003561806E-5</v>
      </c>
      <c r="P683" s="60">
        <v>878.68319799427297</v>
      </c>
      <c r="Q683" s="60">
        <v>2.1483075513610999E-3</v>
      </c>
      <c r="R683" s="60">
        <v>350.62479875344701</v>
      </c>
      <c r="S683" s="60">
        <v>1.99615349195187E-2</v>
      </c>
      <c r="T683" s="60">
        <v>3257.7691384679201</v>
      </c>
      <c r="U683" s="60">
        <v>4.8583002240535798E-3</v>
      </c>
      <c r="V683" s="60">
        <v>3.2915814888139299E-3</v>
      </c>
      <c r="W683" s="60">
        <v>4.1620981073538899E-4</v>
      </c>
      <c r="X683" s="60">
        <v>1.15050892450427E-3</v>
      </c>
      <c r="Y683" s="60">
        <v>176.149613188627</v>
      </c>
      <c r="Z683" s="60">
        <v>4.9502564403159002E-3</v>
      </c>
      <c r="AA683" s="60">
        <v>253.50457816974301</v>
      </c>
      <c r="AB683" s="60">
        <v>2.14941128298805E-2</v>
      </c>
      <c r="AC683" s="60">
        <v>13.263612875116999</v>
      </c>
      <c r="AD683" s="60">
        <v>0.39039977258103298</v>
      </c>
      <c r="AE683" s="60">
        <v>16.679575565192199</v>
      </c>
      <c r="AF683" s="60">
        <v>0.27371807188023101</v>
      </c>
      <c r="AG683" s="60">
        <v>7.3918779468990099</v>
      </c>
      <c r="AH683" s="60">
        <v>8.9035060724881598E-3</v>
      </c>
      <c r="AI683" s="60">
        <v>5.0161916385308203</v>
      </c>
      <c r="AJ683" s="60">
        <v>12.005488388650001</v>
      </c>
      <c r="AK683" s="60">
        <v>1052.45968611083</v>
      </c>
      <c r="AL683" s="60">
        <v>1.99731315655551</v>
      </c>
      <c r="AM683" s="60">
        <v>399.83629207882598</v>
      </c>
      <c r="AN683" s="60">
        <v>0.40790659010199398</v>
      </c>
      <c r="AO683" s="60">
        <v>9.2619923369002197E-2</v>
      </c>
      <c r="AP683" s="60">
        <v>0.124726112313971</v>
      </c>
      <c r="AQ683" s="60">
        <v>0.19056055441902001</v>
      </c>
      <c r="AR683" s="60">
        <v>30.2698707605756</v>
      </c>
    </row>
    <row r="684" spans="1:44">
      <c r="A684">
        <v>0</v>
      </c>
      <c r="B684">
        <v>679</v>
      </c>
      <c r="C684" s="59" t="s">
        <v>1402</v>
      </c>
      <c r="D684" t="s">
        <v>1382</v>
      </c>
      <c r="E684" t="s">
        <v>954</v>
      </c>
      <c r="F684" s="60">
        <v>7.88148720823395</v>
      </c>
      <c r="G684" s="60">
        <v>7.8756045919388402</v>
      </c>
      <c r="H684" s="60">
        <v>5.88261629510711E-3</v>
      </c>
      <c r="I684" s="60">
        <v>99909.218539656402</v>
      </c>
      <c r="J684" s="60">
        <v>225211.696100339</v>
      </c>
      <c r="K684" s="60">
        <v>8.9917972798514503E-3</v>
      </c>
      <c r="L684" s="60">
        <v>98396.300817619805</v>
      </c>
      <c r="M684" s="60">
        <v>2.0329623533613599E-2</v>
      </c>
      <c r="N684" s="60">
        <v>222464.95227430799</v>
      </c>
      <c r="O684" s="60">
        <v>4.0227445166337603E-5</v>
      </c>
      <c r="P684" s="60">
        <v>490.65811892140698</v>
      </c>
      <c r="Q684" s="60">
        <v>9.2086921729650701E-4</v>
      </c>
      <c r="R684" s="60">
        <v>148.80822379989601</v>
      </c>
      <c r="S684" s="60">
        <v>8.5565392832038095E-3</v>
      </c>
      <c r="T684" s="60">
        <v>1382.6343277943799</v>
      </c>
      <c r="U684" s="60">
        <v>2.1375824417520801E-3</v>
      </c>
      <c r="V684" s="60">
        <v>1.43755697551695E-3</v>
      </c>
      <c r="W684" s="60">
        <v>2.1248362597290599E-4</v>
      </c>
      <c r="X684" s="60">
        <v>4.8754184026222501E-4</v>
      </c>
      <c r="Y684" s="60">
        <v>77.148563511560994</v>
      </c>
      <c r="Z684" s="60">
        <v>2.1408302560571501E-3</v>
      </c>
      <c r="AA684" s="60">
        <v>109.576998938448</v>
      </c>
      <c r="AB684" s="60">
        <v>1.06063388760438E-2</v>
      </c>
      <c r="AC684" s="60">
        <v>6.5449722902069301</v>
      </c>
      <c r="AD684" s="60">
        <v>0.19097181429885601</v>
      </c>
      <c r="AE684" s="60">
        <v>8.1591461653796706</v>
      </c>
      <c r="AF684" s="60">
        <v>0.13462756284699001</v>
      </c>
      <c r="AG684" s="60">
        <v>3.63567705273354</v>
      </c>
      <c r="AH684" s="60">
        <v>4.16554381793277E-3</v>
      </c>
      <c r="AI684" s="60">
        <v>2.3468469498610598</v>
      </c>
      <c r="AJ684" s="60">
        <v>5.3737933243409097</v>
      </c>
      <c r="AK684" s="60">
        <v>471.09294118407001</v>
      </c>
      <c r="AL684" s="60">
        <v>0.90039137251610601</v>
      </c>
      <c r="AM684" s="60">
        <v>180.246721264012</v>
      </c>
      <c r="AN684" s="60">
        <v>0.198085675581291</v>
      </c>
      <c r="AO684" s="60">
        <v>4.4977653008578901E-2</v>
      </c>
      <c r="AP684" s="60">
        <v>6.0568920125551901E-2</v>
      </c>
      <c r="AQ684" s="60">
        <v>9.2539102447159904E-2</v>
      </c>
      <c r="AR684" s="60">
        <v>14.699511959019199</v>
      </c>
    </row>
    <row r="685" spans="1:44">
      <c r="A685">
        <v>0</v>
      </c>
      <c r="B685">
        <v>680</v>
      </c>
      <c r="C685" s="59" t="s">
        <v>1403</v>
      </c>
      <c r="D685" t="s">
        <v>1382</v>
      </c>
      <c r="E685" t="s">
        <v>253</v>
      </c>
      <c r="F685" s="60">
        <v>7.5630470929739504</v>
      </c>
      <c r="G685" s="60">
        <v>7.5570687091879902</v>
      </c>
      <c r="H685" s="60">
        <v>5.9783837859583898E-3</v>
      </c>
      <c r="I685" s="60">
        <v>171863.942559788</v>
      </c>
      <c r="J685" s="60">
        <v>387924.62418600899</v>
      </c>
      <c r="K685" s="60">
        <v>1.5473781441281099E-2</v>
      </c>
      <c r="L685" s="60">
        <v>169327.978166735</v>
      </c>
      <c r="M685" s="60">
        <v>3.5031129060706302E-2</v>
      </c>
      <c r="N685" s="60">
        <v>383341.99557211</v>
      </c>
      <c r="O685" s="60">
        <v>6.9706150603320897E-5</v>
      </c>
      <c r="P685" s="60">
        <v>850.21279852238501</v>
      </c>
      <c r="Q685" s="60">
        <v>1.52658012862887E-3</v>
      </c>
      <c r="R685" s="60">
        <v>246.84257974395601</v>
      </c>
      <c r="S685" s="60">
        <v>1.41846736718275E-2</v>
      </c>
      <c r="T685" s="60">
        <v>2293.5068005900398</v>
      </c>
      <c r="U685" s="60">
        <v>3.54563954216625E-3</v>
      </c>
      <c r="V685" s="60">
        <v>2.38981687220157E-3</v>
      </c>
      <c r="W685" s="60">
        <v>3.5082001306277802E-4</v>
      </c>
      <c r="X685" s="60">
        <v>8.0500265690190101E-4</v>
      </c>
      <c r="Y685" s="60">
        <v>128.062083613168</v>
      </c>
      <c r="Z685" s="60">
        <v>3.5506257730313399E-3</v>
      </c>
      <c r="AA685" s="60">
        <v>181.71608106861399</v>
      </c>
      <c r="AB685" s="60">
        <v>1.75183442639632E-2</v>
      </c>
      <c r="AC685" s="60">
        <v>10.810240849169601</v>
      </c>
      <c r="AD685" s="60">
        <v>0.31547129339447699</v>
      </c>
      <c r="AE685" s="60">
        <v>13.4783051794169</v>
      </c>
      <c r="AF685" s="60">
        <v>0.22237449932377501</v>
      </c>
      <c r="AG685" s="60">
        <v>6.0053219950466703</v>
      </c>
      <c r="AH685" s="60">
        <v>6.8603789102807998E-3</v>
      </c>
      <c r="AI685" s="60">
        <v>3.8651038193835299</v>
      </c>
      <c r="AJ685" s="60">
        <v>8.8336871157827002</v>
      </c>
      <c r="AK685" s="60">
        <v>774.40411152848003</v>
      </c>
      <c r="AL685" s="60">
        <v>1.4804438427569</v>
      </c>
      <c r="AM685" s="60">
        <v>296.36573252222303</v>
      </c>
      <c r="AN685" s="60">
        <v>0.32613846708001099</v>
      </c>
      <c r="AO685" s="60">
        <v>7.4053525786819993E-2</v>
      </c>
      <c r="AP685" s="60">
        <v>9.9723788857872503E-2</v>
      </c>
      <c r="AQ685" s="60">
        <v>0.152361152435318</v>
      </c>
      <c r="AR685" s="60">
        <v>24.202034211057299</v>
      </c>
    </row>
    <row r="686" spans="1:44">
      <c r="A686">
        <v>0</v>
      </c>
      <c r="B686">
        <v>681</v>
      </c>
      <c r="C686" s="59" t="s">
        <v>1404</v>
      </c>
      <c r="D686" t="s">
        <v>1382</v>
      </c>
      <c r="E686" t="s">
        <v>754</v>
      </c>
      <c r="F686" s="60">
        <v>7.3413954330318196</v>
      </c>
      <c r="G686" s="60">
        <v>7.33481243883163</v>
      </c>
      <c r="H686" s="60">
        <v>6.5829942001949197E-3</v>
      </c>
      <c r="I686" s="60">
        <v>483393.39493383601</v>
      </c>
      <c r="J686" s="60">
        <v>1091256.0689097701</v>
      </c>
      <c r="K686" s="60">
        <v>4.3407013687330603E-2</v>
      </c>
      <c r="L686" s="60">
        <v>474998.42839469301</v>
      </c>
      <c r="M686" s="60">
        <v>9.8480341320522996E-2</v>
      </c>
      <c r="N686" s="60">
        <v>1077660.1148370299</v>
      </c>
      <c r="O686" s="60">
        <v>2.8672995637348897E-4</v>
      </c>
      <c r="P686" s="60">
        <v>3497.2735765571201</v>
      </c>
      <c r="Q686" s="60">
        <v>3.96106689914305E-3</v>
      </c>
      <c r="R686" s="60">
        <v>627.28185369634696</v>
      </c>
      <c r="S686" s="60">
        <v>3.68051710504523E-2</v>
      </c>
      <c r="T686" s="60">
        <v>5828.2693872869004</v>
      </c>
      <c r="U686" s="60">
        <v>9.5085609399174001E-3</v>
      </c>
      <c r="V686" s="60">
        <v>6.5795421063703802E-3</v>
      </c>
      <c r="W686" s="60">
        <v>9.2356092657220603E-4</v>
      </c>
      <c r="X686" s="60">
        <v>2.0054579069748099E-3</v>
      </c>
      <c r="Y686" s="60">
        <v>346.24586577135699</v>
      </c>
      <c r="Z686" s="60">
        <v>9.4145381267553997E-3</v>
      </c>
      <c r="AA686" s="60">
        <v>480.97322250017498</v>
      </c>
      <c r="AB686" s="60">
        <v>4.2120074297331701E-2</v>
      </c>
      <c r="AC686" s="60">
        <v>25.991505868264301</v>
      </c>
      <c r="AD686" s="60">
        <v>0.75805241955902503</v>
      </c>
      <c r="AE686" s="60">
        <v>32.387295030473197</v>
      </c>
      <c r="AF686" s="60">
        <v>0.53454585846946301</v>
      </c>
      <c r="AG686" s="60">
        <v>14.435648021645999</v>
      </c>
      <c r="AH686" s="60">
        <v>5.7588335807445797E-3</v>
      </c>
      <c r="AI686" s="60">
        <v>3.24449858521514</v>
      </c>
      <c r="AJ686" s="60">
        <v>27.189462001781902</v>
      </c>
      <c r="AK686" s="60">
        <v>2383.5608946131101</v>
      </c>
      <c r="AL686" s="60">
        <v>4.5598060926824697</v>
      </c>
      <c r="AM686" s="60">
        <v>912.81427487354097</v>
      </c>
      <c r="AN686" s="60">
        <v>0.95350969348624703</v>
      </c>
      <c r="AO686" s="60">
        <v>0.21650543597107499</v>
      </c>
      <c r="AP686" s="60">
        <v>0.29155585259446198</v>
      </c>
      <c r="AQ686" s="60">
        <v>0.44544840492070897</v>
      </c>
      <c r="AR686" s="60">
        <v>70.757903625847106</v>
      </c>
    </row>
    <row r="687" spans="1:44">
      <c r="A687">
        <v>0</v>
      </c>
      <c r="B687">
        <v>682</v>
      </c>
      <c r="C687" s="59" t="s">
        <v>1405</v>
      </c>
      <c r="D687" t="s">
        <v>1382</v>
      </c>
      <c r="E687" t="s">
        <v>1406</v>
      </c>
      <c r="F687" s="60">
        <v>8.0487893865594806</v>
      </c>
      <c r="G687" s="60">
        <v>8.0444898699135798</v>
      </c>
      <c r="H687" s="60">
        <v>4.2995166458954497E-3</v>
      </c>
      <c r="I687" s="60">
        <v>118607.826898527</v>
      </c>
      <c r="J687" s="60">
        <v>267732.672136568</v>
      </c>
      <c r="K687" s="60">
        <v>1.06765688987381E-2</v>
      </c>
      <c r="L687" s="60">
        <v>116832.58111415499</v>
      </c>
      <c r="M687" s="60">
        <v>2.41620836560794E-2</v>
      </c>
      <c r="N687" s="60">
        <v>264403.164107294</v>
      </c>
      <c r="O687" s="60">
        <v>4.60053205928982E-5</v>
      </c>
      <c r="P687" s="60">
        <v>561.13143574369201</v>
      </c>
      <c r="Q687" s="60">
        <v>1.1642064342615799E-3</v>
      </c>
      <c r="R687" s="60">
        <v>187.45163768993501</v>
      </c>
      <c r="S687" s="60">
        <v>1.0817760080840901E-2</v>
      </c>
      <c r="T687" s="60">
        <v>1741.7138825916199</v>
      </c>
      <c r="U687" s="60">
        <v>2.7005589884472598E-3</v>
      </c>
      <c r="V687" s="60">
        <v>1.8717765150618199E-3</v>
      </c>
      <c r="W687" s="60">
        <v>2.4693643928862198E-4</v>
      </c>
      <c r="X687" s="60">
        <v>5.8184603409680905E-4</v>
      </c>
      <c r="Y687" s="60">
        <v>98.484557629308497</v>
      </c>
      <c r="Z687" s="60">
        <v>2.7078317628871202E-3</v>
      </c>
      <c r="AA687" s="60">
        <v>138.426406633791</v>
      </c>
      <c r="AB687" s="60">
        <v>1.27487049475636E-2</v>
      </c>
      <c r="AC687" s="60">
        <v>7.8669861101921299</v>
      </c>
      <c r="AD687" s="60">
        <v>0.23024011591808699</v>
      </c>
      <c r="AE687" s="60">
        <v>9.83685873125666</v>
      </c>
      <c r="AF687" s="60">
        <v>0.16200371037191499</v>
      </c>
      <c r="AG687" s="60">
        <v>4.3749820601467597</v>
      </c>
      <c r="AH687" s="60">
        <v>4.8513536261764901E-3</v>
      </c>
      <c r="AI687" s="60">
        <v>2.7332288310283301</v>
      </c>
      <c r="AJ687" s="60">
        <v>6.1746638471316899</v>
      </c>
      <c r="AK687" s="60">
        <v>541.301158604752</v>
      </c>
      <c r="AL687" s="60">
        <v>1.03167111743972</v>
      </c>
      <c r="AM687" s="60">
        <v>206.527230288364</v>
      </c>
      <c r="AN687" s="60">
        <v>0.23058614708116301</v>
      </c>
      <c r="AO687" s="60">
        <v>5.2357269621720999E-2</v>
      </c>
      <c r="AP687" s="60">
        <v>7.0506672292371994E-2</v>
      </c>
      <c r="AQ687" s="60">
        <v>0.10772220516707</v>
      </c>
      <c r="AR687" s="60">
        <v>17.111302049767499</v>
      </c>
    </row>
    <row r="688" spans="1:44">
      <c r="A688">
        <v>0</v>
      </c>
      <c r="B688">
        <v>683</v>
      </c>
      <c r="C688" s="59" t="s">
        <v>1407</v>
      </c>
      <c r="D688" t="s">
        <v>1382</v>
      </c>
      <c r="E688" t="s">
        <v>1408</v>
      </c>
      <c r="F688" s="60">
        <v>7.8540829354118404</v>
      </c>
      <c r="G688" s="60">
        <v>7.8478211255003396</v>
      </c>
      <c r="H688" s="60">
        <v>6.26180991149905E-3</v>
      </c>
      <c r="I688" s="60">
        <v>690717.89832362405</v>
      </c>
      <c r="J688" s="60">
        <v>1556003.6395141401</v>
      </c>
      <c r="K688" s="60">
        <v>6.1862934658260399E-2</v>
      </c>
      <c r="L688" s="60">
        <v>676959.64873837796</v>
      </c>
      <c r="M688" s="60">
        <v>0.14012902474400499</v>
      </c>
      <c r="N688" s="60">
        <v>1533417.31834712</v>
      </c>
      <c r="O688" s="60">
        <v>4.66320157780929E-4</v>
      </c>
      <c r="P688" s="60">
        <v>5687.7529876888002</v>
      </c>
      <c r="Q688" s="60">
        <v>6.6330570842285004E-3</v>
      </c>
      <c r="R688" s="60">
        <v>1064.7332562577899</v>
      </c>
      <c r="S688" s="60">
        <v>6.1632835529547597E-2</v>
      </c>
      <c r="T688" s="60">
        <v>9892.8048380339606</v>
      </c>
      <c r="U688" s="60">
        <v>1.5998562622840998E-2</v>
      </c>
      <c r="V688" s="60">
        <v>1.03264263105627E-2</v>
      </c>
      <c r="W688" s="60">
        <v>2.0519167683625901E-3</v>
      </c>
      <c r="X688" s="60">
        <v>3.6202195439156998E-3</v>
      </c>
      <c r="Y688" s="60">
        <v>567.63729275491801</v>
      </c>
      <c r="Z688" s="60">
        <v>1.5561266384334299E-2</v>
      </c>
      <c r="AA688" s="60">
        <v>796.81871308252005</v>
      </c>
      <c r="AB688" s="60">
        <v>0.102196087638473</v>
      </c>
      <c r="AC688" s="60">
        <v>63.063284096279403</v>
      </c>
      <c r="AD688" s="60">
        <v>1.84512939303324</v>
      </c>
      <c r="AE688" s="60">
        <v>78.831949453216296</v>
      </c>
      <c r="AF688" s="60">
        <v>1.2985127746834899</v>
      </c>
      <c r="AG688" s="60">
        <v>35.066913474202302</v>
      </c>
      <c r="AH688" s="60">
        <v>3.3295013099231802E-2</v>
      </c>
      <c r="AI688" s="60">
        <v>18.758247026791199</v>
      </c>
      <c r="AJ688" s="60">
        <v>43.647100155051902</v>
      </c>
      <c r="AK688" s="60">
        <v>3826.3177508265899</v>
      </c>
      <c r="AL688" s="60">
        <v>7.3745691455411402</v>
      </c>
      <c r="AM688" s="60">
        <v>1476.2934761403001</v>
      </c>
      <c r="AN688" s="60">
        <v>1.92669260493048</v>
      </c>
      <c r="AO688" s="60">
        <v>0.43747791637157901</v>
      </c>
      <c r="AP688" s="60">
        <v>0.58912727718595503</v>
      </c>
      <c r="AQ688" s="60">
        <v>0.90008741137294201</v>
      </c>
      <c r="AR688" s="60">
        <v>142.975714444868</v>
      </c>
    </row>
    <row r="689" spans="1:44">
      <c r="A689">
        <v>0</v>
      </c>
      <c r="B689">
        <v>684</v>
      </c>
      <c r="C689" s="59" t="s">
        <v>1409</v>
      </c>
      <c r="D689" t="s">
        <v>1382</v>
      </c>
      <c r="E689" t="s">
        <v>261</v>
      </c>
      <c r="F689" s="60">
        <v>7.7719240810887404</v>
      </c>
      <c r="G689" s="60">
        <v>7.7657960209167802</v>
      </c>
      <c r="H689" s="60">
        <v>6.1280601719690998E-3</v>
      </c>
      <c r="I689" s="60">
        <v>123952.418273916</v>
      </c>
      <c r="J689" s="60">
        <v>280988.95809081098</v>
      </c>
      <c r="K689" s="60">
        <v>1.12056790341059E-2</v>
      </c>
      <c r="L689" s="60">
        <v>122622.578199827</v>
      </c>
      <c r="M689" s="60">
        <v>2.5443964241162399E-2</v>
      </c>
      <c r="N689" s="60">
        <v>278430.64979635901</v>
      </c>
      <c r="O689" s="60">
        <v>3.3237563690389302E-5</v>
      </c>
      <c r="P689" s="60">
        <v>405.40184469640798</v>
      </c>
      <c r="Q689" s="60">
        <v>9.3880224121174901E-4</v>
      </c>
      <c r="R689" s="60">
        <v>148.162549884117</v>
      </c>
      <c r="S689" s="60">
        <v>8.72314187165678E-3</v>
      </c>
      <c r="T689" s="60">
        <v>1376.6307702469201</v>
      </c>
      <c r="U689" s="60">
        <v>2.1845532648937702E-3</v>
      </c>
      <c r="V689" s="60">
        <v>1.56869863739455E-3</v>
      </c>
      <c r="W689" s="60">
        <v>1.7892168079576499E-4</v>
      </c>
      <c r="X689" s="60">
        <v>4.3693294670345902E-4</v>
      </c>
      <c r="Y689" s="60">
        <v>80.663316055419799</v>
      </c>
      <c r="Z689" s="60">
        <v>2.18836138983416E-3</v>
      </c>
      <c r="AA689" s="60">
        <v>111.687527700799</v>
      </c>
      <c r="AB689" s="60">
        <v>9.0030500148784096E-3</v>
      </c>
      <c r="AC689" s="60">
        <v>5.5556128805027596</v>
      </c>
      <c r="AD689" s="60">
        <v>0.16224033950486599</v>
      </c>
      <c r="AE689" s="60">
        <v>6.9316126508044098</v>
      </c>
      <c r="AF689" s="60">
        <v>0.1143126524118</v>
      </c>
      <c r="AG689" s="60">
        <v>3.08706388514985</v>
      </c>
      <c r="AH689" s="60">
        <v>2.03252024952908E-3</v>
      </c>
      <c r="AI689" s="60">
        <v>1.14511193654801</v>
      </c>
      <c r="AJ689" s="60">
        <v>4.58875417318239</v>
      </c>
      <c r="AK689" s="60">
        <v>402.272579040859</v>
      </c>
      <c r="AL689" s="60">
        <v>0.76100307235669096</v>
      </c>
      <c r="AM689" s="60">
        <v>152.34298423009301</v>
      </c>
      <c r="AN689" s="60">
        <v>0.16965686581115899</v>
      </c>
      <c r="AO689" s="60">
        <v>3.8522560793464999E-2</v>
      </c>
      <c r="AP689" s="60">
        <v>5.1876200659231701E-2</v>
      </c>
      <c r="AQ689" s="60">
        <v>7.9258104358462603E-2</v>
      </c>
      <c r="AR689" s="60">
        <v>12.5898711282503</v>
      </c>
    </row>
    <row r="690" spans="1:44">
      <c r="A690">
        <v>0</v>
      </c>
      <c r="B690">
        <v>685</v>
      </c>
      <c r="C690" s="59" t="s">
        <v>1410</v>
      </c>
      <c r="D690" t="s">
        <v>1382</v>
      </c>
      <c r="E690" t="s">
        <v>978</v>
      </c>
      <c r="F690" s="60">
        <v>7.7176560780996804</v>
      </c>
      <c r="G690" s="60">
        <v>7.7111609059498001</v>
      </c>
      <c r="H690" s="60">
        <v>6.4951721498829303E-3</v>
      </c>
      <c r="I690" s="60">
        <v>341778.12099658302</v>
      </c>
      <c r="J690" s="60">
        <v>772508.89576823998</v>
      </c>
      <c r="K690" s="60">
        <v>3.0784114945743901E-2</v>
      </c>
      <c r="L690" s="60">
        <v>336867.36258978897</v>
      </c>
      <c r="M690" s="60">
        <v>6.9776785297327101E-2</v>
      </c>
      <c r="N690" s="60">
        <v>763560.09177240904</v>
      </c>
      <c r="O690" s="60">
        <v>1.22690162608878E-4</v>
      </c>
      <c r="P690" s="60">
        <v>1496.4640221847401</v>
      </c>
      <c r="Q690" s="60">
        <v>2.9978541219550601E-3</v>
      </c>
      <c r="R690" s="60">
        <v>487.02055000694202</v>
      </c>
      <c r="S690" s="60">
        <v>2.7855306003705799E-2</v>
      </c>
      <c r="T690" s="60">
        <v>4525.0661390436499</v>
      </c>
      <c r="U690" s="60">
        <v>6.9108192069191002E-3</v>
      </c>
      <c r="V690" s="60">
        <v>4.5981497713332197E-3</v>
      </c>
      <c r="W690" s="60">
        <v>6.7716325296186103E-4</v>
      </c>
      <c r="X690" s="60">
        <v>1.63550618262402E-3</v>
      </c>
      <c r="Y690" s="60">
        <v>248.69920601399801</v>
      </c>
      <c r="Z690" s="60">
        <v>6.9680307104696302E-3</v>
      </c>
      <c r="AA690" s="60">
        <v>356.913319318493</v>
      </c>
      <c r="AB690" s="60">
        <v>3.4254368521707601E-2</v>
      </c>
      <c r="AC690" s="60">
        <v>21.137726732406399</v>
      </c>
      <c r="AD690" s="60">
        <v>0.61833092200041095</v>
      </c>
      <c r="AE690" s="60">
        <v>26.4177852092885</v>
      </c>
      <c r="AF690" s="60">
        <v>0.43520619749454997</v>
      </c>
      <c r="AG690" s="60">
        <v>11.752936411964001</v>
      </c>
      <c r="AH690" s="60">
        <v>6.0529916439343899E-3</v>
      </c>
      <c r="AI690" s="60">
        <v>3.4102257948063901</v>
      </c>
      <c r="AJ690" s="60">
        <v>18.224908543281199</v>
      </c>
      <c r="AK690" s="60">
        <v>1597.68440099398</v>
      </c>
      <c r="AL690" s="60">
        <v>3.0648110238770299</v>
      </c>
      <c r="AM690" s="60">
        <v>613.53557487330602</v>
      </c>
      <c r="AN690" s="60">
        <v>0.64309449355720405</v>
      </c>
      <c r="AO690" s="60">
        <v>0.14602206532110501</v>
      </c>
      <c r="AP690" s="60">
        <v>0.19663981449345899</v>
      </c>
      <c r="AQ690" s="60">
        <v>0.30043261374264102</v>
      </c>
      <c r="AR690" s="60">
        <v>47.7226592537939</v>
      </c>
    </row>
    <row r="691" spans="1:44">
      <c r="A691">
        <v>0</v>
      </c>
      <c r="B691">
        <v>686</v>
      </c>
      <c r="C691" s="59" t="s">
        <v>1411</v>
      </c>
      <c r="D691" t="s">
        <v>1382</v>
      </c>
      <c r="E691" t="s">
        <v>1412</v>
      </c>
      <c r="F691" s="60">
        <v>7.6806055837627003</v>
      </c>
      <c r="G691" s="60">
        <v>7.6758508653674804</v>
      </c>
      <c r="H691" s="60">
        <v>4.7547183952136897E-3</v>
      </c>
      <c r="I691" s="60">
        <v>58029.580673038297</v>
      </c>
      <c r="J691" s="60">
        <v>130868.833293255</v>
      </c>
      <c r="K691" s="60">
        <v>5.2356507093971102E-3</v>
      </c>
      <c r="L691" s="60">
        <v>57293.1802335221</v>
      </c>
      <c r="M691" s="60">
        <v>1.18298474063419E-2</v>
      </c>
      <c r="N691" s="60">
        <v>129452.78766785</v>
      </c>
      <c r="O691" s="60">
        <v>1.8385289966381301E-5</v>
      </c>
      <c r="P691" s="60">
        <v>224.247196246953</v>
      </c>
      <c r="Q691" s="60">
        <v>5.0866389692207103E-4</v>
      </c>
      <c r="R691" s="60">
        <v>81.968994299297606</v>
      </c>
      <c r="S691" s="60">
        <v>4.7264610952778901E-3</v>
      </c>
      <c r="T691" s="60">
        <v>761.61418018789698</v>
      </c>
      <c r="U691" s="60">
        <v>1.17233646741588E-3</v>
      </c>
      <c r="V691" s="60">
        <v>8.2288023877046402E-4</v>
      </c>
      <c r="W691" s="60">
        <v>9.7413022378502396E-5</v>
      </c>
      <c r="X691" s="60">
        <v>2.5204320626691801E-4</v>
      </c>
      <c r="Y691" s="60">
        <v>42.978448819846001</v>
      </c>
      <c r="Z691" s="60">
        <v>1.1868800185567401E-3</v>
      </c>
      <c r="AA691" s="60">
        <v>60.658639536322902</v>
      </c>
      <c r="AB691" s="60">
        <v>5.1077401488663597E-3</v>
      </c>
      <c r="AC691" s="60">
        <v>3.15189040540794</v>
      </c>
      <c r="AD691" s="60">
        <v>9.2257859746903301E-2</v>
      </c>
      <c r="AE691" s="60">
        <v>3.94165686357303</v>
      </c>
      <c r="AF691" s="60">
        <v>6.4909713715929004E-2</v>
      </c>
      <c r="AG691" s="60">
        <v>1.7529156115283799</v>
      </c>
      <c r="AH691" s="60">
        <v>1.11788719203553E-3</v>
      </c>
      <c r="AI691" s="60">
        <v>0.62981215935766999</v>
      </c>
      <c r="AJ691" s="60">
        <v>2.5649787518143801</v>
      </c>
      <c r="AK691" s="60">
        <v>224.858551741025</v>
      </c>
      <c r="AL691" s="60">
        <v>0.42620360657590001</v>
      </c>
      <c r="AM691" s="60">
        <v>85.320456216197996</v>
      </c>
      <c r="AN691" s="60">
        <v>9.2872623086880005E-2</v>
      </c>
      <c r="AO691" s="60">
        <v>2.1087809648379401E-2</v>
      </c>
      <c r="AP691" s="60">
        <v>2.8397796745254E-2</v>
      </c>
      <c r="AQ691" s="60">
        <v>4.3387016693246599E-2</v>
      </c>
      <c r="AR691" s="60">
        <v>6.8918776167175499</v>
      </c>
    </row>
    <row r="692" spans="1:44">
      <c r="A692">
        <v>0</v>
      </c>
      <c r="B692">
        <v>687</v>
      </c>
      <c r="C692" s="59" t="s">
        <v>1413</v>
      </c>
      <c r="D692" t="s">
        <v>1382</v>
      </c>
      <c r="E692" t="s">
        <v>263</v>
      </c>
      <c r="F692" s="60">
        <v>8.0421128574794398</v>
      </c>
      <c r="G692" s="60">
        <v>8.0360620504484395</v>
      </c>
      <c r="H692" s="60">
        <v>6.0508070309950304E-3</v>
      </c>
      <c r="I692" s="60">
        <v>89310.104962267898</v>
      </c>
      <c r="J692" s="60">
        <v>201503.029382081</v>
      </c>
      <c r="K692" s="60">
        <v>8.0438767990072702E-3</v>
      </c>
      <c r="L692" s="60">
        <v>88023.305755405905</v>
      </c>
      <c r="M692" s="60">
        <v>1.8184723709253201E-2</v>
      </c>
      <c r="N692" s="60">
        <v>198993.53696400599</v>
      </c>
      <c r="O692" s="60">
        <v>2.80634152538066E-5</v>
      </c>
      <c r="P692" s="60">
        <v>342.292245555416</v>
      </c>
      <c r="Q692" s="60">
        <v>9.0964401355914603E-4</v>
      </c>
      <c r="R692" s="60">
        <v>147.46578644863899</v>
      </c>
      <c r="S692" s="60">
        <v>8.4522233489411798E-3</v>
      </c>
      <c r="T692" s="60">
        <v>1370.1589976609901</v>
      </c>
      <c r="U692" s="60">
        <v>2.0658774619356302E-3</v>
      </c>
      <c r="V692" s="60">
        <v>1.4207260992337601E-3</v>
      </c>
      <c r="W692" s="60">
        <v>1.7465842956665501E-4</v>
      </c>
      <c r="X692" s="60">
        <v>4.7049293313521898E-4</v>
      </c>
      <c r="Y692" s="60">
        <v>75.251991635349896</v>
      </c>
      <c r="Z692" s="60">
        <v>2.0956928333853001E-3</v>
      </c>
      <c r="AA692" s="60">
        <v>107.233991173494</v>
      </c>
      <c r="AB692" s="60">
        <v>9.1744525078121097E-3</v>
      </c>
      <c r="AC692" s="60">
        <v>5.6613821360238497</v>
      </c>
      <c r="AD692" s="60">
        <v>0.166679024883679</v>
      </c>
      <c r="AE692" s="60">
        <v>7.1212525875711803</v>
      </c>
      <c r="AF692" s="60">
        <v>0.116843867323391</v>
      </c>
      <c r="AG692" s="60">
        <v>3.15542046663285</v>
      </c>
      <c r="AH692" s="60">
        <v>3.66472657127007E-3</v>
      </c>
      <c r="AI692" s="60">
        <v>2.0646889702265301</v>
      </c>
      <c r="AJ692" s="60">
        <v>4.8295597859236903</v>
      </c>
      <c r="AK692" s="60">
        <v>423.38277392797698</v>
      </c>
      <c r="AL692" s="60">
        <v>0.80019910351665602</v>
      </c>
      <c r="AM692" s="60">
        <v>160.18952332275799</v>
      </c>
      <c r="AN692" s="60">
        <v>0.17491614112229301</v>
      </c>
      <c r="AO692" s="60">
        <v>3.97167405679726E-2</v>
      </c>
      <c r="AP692" s="60">
        <v>5.3484337590062103E-2</v>
      </c>
      <c r="AQ692" s="60">
        <v>8.1715062964257901E-2</v>
      </c>
      <c r="AR692" s="60">
        <v>12.9801506378863</v>
      </c>
    </row>
    <row r="693" spans="1:44">
      <c r="A693">
        <v>0</v>
      </c>
      <c r="B693">
        <v>688</v>
      </c>
      <c r="C693" s="59" t="s">
        <v>1414</v>
      </c>
      <c r="D693" t="s">
        <v>1382</v>
      </c>
      <c r="E693" t="s">
        <v>413</v>
      </c>
      <c r="F693" s="60">
        <v>7.6817164124361499</v>
      </c>
      <c r="G693" s="60">
        <v>7.6765433428062497</v>
      </c>
      <c r="H693" s="60">
        <v>5.1730696299037097E-3</v>
      </c>
      <c r="I693" s="60">
        <v>75828.928603663997</v>
      </c>
      <c r="J693" s="60">
        <v>170987.45438136699</v>
      </c>
      <c r="K693" s="60">
        <v>6.8379383282999601E-3</v>
      </c>
      <c r="L693" s="60">
        <v>74826.846711878999</v>
      </c>
      <c r="M693" s="60">
        <v>1.5453310538738E-2</v>
      </c>
      <c r="N693" s="60">
        <v>169103.96721298</v>
      </c>
      <c r="O693" s="60">
        <v>2.5749685275963101E-5</v>
      </c>
      <c r="P693" s="60">
        <v>314.07145266323602</v>
      </c>
      <c r="Q693" s="60">
        <v>6.6668535303924799E-4</v>
      </c>
      <c r="R693" s="60">
        <v>106.302903835935</v>
      </c>
      <c r="S693" s="60">
        <v>6.1947562937165399E-3</v>
      </c>
      <c r="T693" s="60">
        <v>987.70818043782901</v>
      </c>
      <c r="U693" s="60">
        <v>1.5516138686173301E-3</v>
      </c>
      <c r="V693" s="60">
        <v>1.0928012182016601E-3</v>
      </c>
      <c r="W693" s="60">
        <v>1.36294397582347E-4</v>
      </c>
      <c r="X693" s="60">
        <v>3.22518252833319E-4</v>
      </c>
      <c r="Y693" s="60">
        <v>56.895139598658197</v>
      </c>
      <c r="Z693" s="60">
        <v>1.55259005073274E-3</v>
      </c>
      <c r="AA693" s="60">
        <v>79.307238671556306</v>
      </c>
      <c r="AB693" s="60">
        <v>6.8849450220433202E-3</v>
      </c>
      <c r="AC693" s="60">
        <v>4.2485701159946103</v>
      </c>
      <c r="AD693" s="60">
        <v>0.124640296560598</v>
      </c>
      <c r="AE693" s="60">
        <v>5.3251753483512596</v>
      </c>
      <c r="AF693" s="60">
        <v>8.7568688368838604E-2</v>
      </c>
      <c r="AG693" s="60">
        <v>2.3648312730908101</v>
      </c>
      <c r="AH693" s="60">
        <v>2.73560617811465E-3</v>
      </c>
      <c r="AI693" s="60">
        <v>1.54122709919427</v>
      </c>
      <c r="AJ693" s="60">
        <v>3.4849064298174199</v>
      </c>
      <c r="AK693" s="60">
        <v>305.50390025937998</v>
      </c>
      <c r="AL693" s="60">
        <v>0.58346028900050295</v>
      </c>
      <c r="AM693" s="60">
        <v>116.80121255072601</v>
      </c>
      <c r="AN693" s="60">
        <v>0.130986687562305</v>
      </c>
      <c r="AO693" s="60">
        <v>2.97420503742136E-2</v>
      </c>
      <c r="AP693" s="60">
        <v>4.0051983576350599E-2</v>
      </c>
      <c r="AQ693" s="60">
        <v>6.1192653611741102E-2</v>
      </c>
      <c r="AR693" s="60">
        <v>9.7202403689420205</v>
      </c>
    </row>
    <row r="694" spans="1:44">
      <c r="A694">
        <v>0</v>
      </c>
      <c r="B694">
        <v>689</v>
      </c>
      <c r="C694" s="59" t="s">
        <v>1415</v>
      </c>
      <c r="D694" t="s">
        <v>1382</v>
      </c>
      <c r="E694" t="s">
        <v>1416</v>
      </c>
      <c r="F694" s="60">
        <v>8.1117592178436695</v>
      </c>
      <c r="G694" s="60">
        <v>8.1075809384117399</v>
      </c>
      <c r="H694" s="60">
        <v>4.1782794319349401E-3</v>
      </c>
      <c r="I694" s="60">
        <v>93575.091358499107</v>
      </c>
      <c r="J694" s="60">
        <v>211042.19241585999</v>
      </c>
      <c r="K694" s="60">
        <v>8.4174270390673499E-3</v>
      </c>
      <c r="L694" s="60">
        <v>92111.0271138276</v>
      </c>
      <c r="M694" s="60">
        <v>1.9047545366365101E-2</v>
      </c>
      <c r="N694" s="60">
        <v>208435.30446419201</v>
      </c>
      <c r="O694" s="60">
        <v>4.3951546949660198E-5</v>
      </c>
      <c r="P694" s="60">
        <v>536.08135592095505</v>
      </c>
      <c r="Q694" s="60">
        <v>8.5865726935912396E-4</v>
      </c>
      <c r="R694" s="60">
        <v>137.82991638046599</v>
      </c>
      <c r="S694" s="60">
        <v>7.9786209774278301E-3</v>
      </c>
      <c r="T694" s="60">
        <v>1280.65362337697</v>
      </c>
      <c r="U694" s="60">
        <v>1.98782759124865E-3</v>
      </c>
      <c r="V694" s="60">
        <v>1.3686307110388699E-3</v>
      </c>
      <c r="W694" s="60">
        <v>1.8133648167897501E-4</v>
      </c>
      <c r="X694" s="60">
        <v>4.3786039853080399E-4</v>
      </c>
      <c r="Y694" s="60">
        <v>72.350214639058095</v>
      </c>
      <c r="Z694" s="60">
        <v>1.99705114522914E-3</v>
      </c>
      <c r="AA694" s="60">
        <v>102.130510355079</v>
      </c>
      <c r="AB694" s="60">
        <v>9.3817834475949796E-3</v>
      </c>
      <c r="AC694" s="60">
        <v>5.7893221605356402</v>
      </c>
      <c r="AD694" s="60">
        <v>0.17024156104174301</v>
      </c>
      <c r="AE694" s="60">
        <v>7.2734596205294801</v>
      </c>
      <c r="AF694" s="60">
        <v>0.119431029747643</v>
      </c>
      <c r="AG694" s="60">
        <v>3.2252879355124602</v>
      </c>
      <c r="AH694" s="60">
        <v>3.6972991122584502E-3</v>
      </c>
      <c r="AI694" s="60">
        <v>2.0830401799655398</v>
      </c>
      <c r="AJ694" s="60">
        <v>4.8199897933960703</v>
      </c>
      <c r="AK694" s="60">
        <v>422.543821691662</v>
      </c>
      <c r="AL694" s="60">
        <v>0.80813230827649596</v>
      </c>
      <c r="AM694" s="60">
        <v>161.77764843226601</v>
      </c>
      <c r="AN694" s="60">
        <v>0.17490962857157999</v>
      </c>
      <c r="AO694" s="60">
        <v>3.9715268216242598E-2</v>
      </c>
      <c r="AP694" s="60">
        <v>5.3482381971597402E-2</v>
      </c>
      <c r="AQ694" s="60">
        <v>8.1711978383739906E-2</v>
      </c>
      <c r="AR694" s="60">
        <v>12.9796673555045</v>
      </c>
    </row>
    <row r="695" spans="1:44">
      <c r="A695">
        <v>0</v>
      </c>
      <c r="B695">
        <v>690</v>
      </c>
      <c r="C695" s="59" t="s">
        <v>1417</v>
      </c>
      <c r="D695" t="s">
        <v>1382</v>
      </c>
      <c r="E695" t="s">
        <v>417</v>
      </c>
      <c r="F695" s="60">
        <v>7.5810331899281698</v>
      </c>
      <c r="G695" s="60">
        <v>7.5746798614229602</v>
      </c>
      <c r="H695" s="60">
        <v>6.3533285052104196E-3</v>
      </c>
      <c r="I695" s="60">
        <v>296585.329620581</v>
      </c>
      <c r="J695" s="60">
        <v>671107.61234320397</v>
      </c>
      <c r="K695" s="60">
        <v>2.6637252191784502E-2</v>
      </c>
      <c r="L695" s="60">
        <v>291488.67551659601</v>
      </c>
      <c r="M695" s="60">
        <v>6.0562892268405902E-2</v>
      </c>
      <c r="N695" s="60">
        <v>662733.42031189695</v>
      </c>
      <c r="O695" s="60">
        <v>1.93288340065128E-4</v>
      </c>
      <c r="P695" s="60">
        <v>2357.55696027045</v>
      </c>
      <c r="Q695" s="60">
        <v>2.4860952836709598E-3</v>
      </c>
      <c r="R695" s="60">
        <v>395.296865814093</v>
      </c>
      <c r="S695" s="60">
        <v>2.3100191074157301E-2</v>
      </c>
      <c r="T695" s="60">
        <v>3672.8347931356798</v>
      </c>
      <c r="U695" s="60">
        <v>5.8784850729771496E-3</v>
      </c>
      <c r="V695" s="60">
        <v>4.1185215986803501E-3</v>
      </c>
      <c r="W695" s="60">
        <v>5.4871464365643995E-4</v>
      </c>
      <c r="X695" s="60">
        <v>1.2112488306403599E-3</v>
      </c>
      <c r="Y695" s="60">
        <v>215.00639790956899</v>
      </c>
      <c r="Z695" s="60">
        <v>5.8349176249263999E-3</v>
      </c>
      <c r="AA695" s="60">
        <v>297.99577367105297</v>
      </c>
      <c r="AB695" s="60">
        <v>2.6197706820263698E-2</v>
      </c>
      <c r="AC695" s="60">
        <v>16.1661122852551</v>
      </c>
      <c r="AD695" s="60">
        <v>0.47163042397918598</v>
      </c>
      <c r="AE695" s="60">
        <v>20.1501021468235</v>
      </c>
      <c r="AF695" s="60">
        <v>0.33251186261219701</v>
      </c>
      <c r="AG695" s="60">
        <v>8.9796303453463402</v>
      </c>
      <c r="AH695" s="60">
        <v>1.00904140791432E-2</v>
      </c>
      <c r="AI695" s="60">
        <v>5.6848897862095704</v>
      </c>
      <c r="AJ695" s="60">
        <v>14.365734689373699</v>
      </c>
      <c r="AK695" s="60">
        <v>1259.3703923135399</v>
      </c>
      <c r="AL695" s="60">
        <v>2.40086938761839</v>
      </c>
      <c r="AM695" s="60">
        <v>480.62303628260202</v>
      </c>
      <c r="AN695" s="60">
        <v>0.53665405403585298</v>
      </c>
      <c r="AO695" s="60">
        <v>0.121853530199063</v>
      </c>
      <c r="AP695" s="60">
        <v>0.16409339533990899</v>
      </c>
      <c r="AQ695" s="60">
        <v>0.25070712849687998</v>
      </c>
      <c r="AR695" s="60">
        <v>39.823943159982903</v>
      </c>
    </row>
    <row r="696" spans="1:44">
      <c r="A696">
        <v>0</v>
      </c>
      <c r="B696">
        <v>691</v>
      </c>
      <c r="C696" s="59" t="s">
        <v>1418</v>
      </c>
      <c r="D696" t="s">
        <v>1382</v>
      </c>
      <c r="E696" t="s">
        <v>267</v>
      </c>
      <c r="F696" s="60">
        <v>7.4937752969618998</v>
      </c>
      <c r="G696" s="60">
        <v>7.4898073972183896</v>
      </c>
      <c r="H696" s="60">
        <v>3.9678997435128602E-3</v>
      </c>
      <c r="I696" s="60">
        <v>100435.140631681</v>
      </c>
      <c r="J696" s="60">
        <v>227338.81056630099</v>
      </c>
      <c r="K696" s="60">
        <v>9.0553632222438191E-3</v>
      </c>
      <c r="L696" s="60">
        <v>99091.896302563502</v>
      </c>
      <c r="M696" s="60">
        <v>2.0546481008918201E-2</v>
      </c>
      <c r="N696" s="60">
        <v>224838.00103314</v>
      </c>
      <c r="O696" s="60">
        <v>3.7242164475556398E-5</v>
      </c>
      <c r="P696" s="60">
        <v>454.24635570516398</v>
      </c>
      <c r="Q696" s="60">
        <v>8.6579717367991904E-4</v>
      </c>
      <c r="R696" s="60">
        <v>139.60747254839399</v>
      </c>
      <c r="S696" s="60">
        <v>8.0449818838340108E-3</v>
      </c>
      <c r="T696" s="60">
        <v>1297.1726765928399</v>
      </c>
      <c r="U696" s="60">
        <v>1.98356855318388E-3</v>
      </c>
      <c r="V696" s="60">
        <v>1.38633833151332E-3</v>
      </c>
      <c r="W696" s="60">
        <v>1.6245405119824299E-4</v>
      </c>
      <c r="X696" s="60">
        <v>4.34776170472316E-4</v>
      </c>
      <c r="Y696" s="60">
        <v>72.639111323870594</v>
      </c>
      <c r="Z696" s="60">
        <v>2.01202267276363E-3</v>
      </c>
      <c r="AA696" s="60">
        <v>102.866715553411</v>
      </c>
      <c r="AB696" s="60">
        <v>8.2302762252106105E-3</v>
      </c>
      <c r="AC696" s="60">
        <v>5.0787487053067597</v>
      </c>
      <c r="AD696" s="60">
        <v>0.14847546237689099</v>
      </c>
      <c r="AE696" s="60">
        <v>6.3435172564762903</v>
      </c>
      <c r="AF696" s="60">
        <v>0.104543304276636</v>
      </c>
      <c r="AG696" s="60">
        <v>2.8232383052754901</v>
      </c>
      <c r="AH696" s="60">
        <v>4.7645629159183298E-4</v>
      </c>
      <c r="AI696" s="60">
        <v>0.26843313707115302</v>
      </c>
      <c r="AJ696" s="60">
        <v>4.5280573173351604</v>
      </c>
      <c r="AK696" s="60">
        <v>396.95159652145702</v>
      </c>
      <c r="AL696" s="60">
        <v>0.75319740271408797</v>
      </c>
      <c r="AM696" s="60">
        <v>150.78039000352101</v>
      </c>
      <c r="AN696" s="60">
        <v>0.15683987838632599</v>
      </c>
      <c r="AO696" s="60">
        <v>3.5612321636635698E-2</v>
      </c>
      <c r="AP696" s="60">
        <v>4.7957170696105098E-2</v>
      </c>
      <c r="AQ696" s="60">
        <v>7.3270386053585101E-2</v>
      </c>
      <c r="AR696" s="60">
        <v>11.638750057142801</v>
      </c>
    </row>
    <row r="697" spans="1:44">
      <c r="A697">
        <v>0</v>
      </c>
      <c r="B697">
        <v>692</v>
      </c>
      <c r="C697" s="59" t="s">
        <v>1419</v>
      </c>
      <c r="D697" t="s">
        <v>1382</v>
      </c>
      <c r="E697" t="s">
        <v>803</v>
      </c>
      <c r="F697" s="60">
        <v>7.95564596390546</v>
      </c>
      <c r="G697" s="60">
        <v>7.9458599582949097</v>
      </c>
      <c r="H697" s="60">
        <v>9.7860056105574193E-3</v>
      </c>
      <c r="I697" s="60">
        <v>1320705.5666956899</v>
      </c>
      <c r="J697" s="60">
        <v>2974216.1223507398</v>
      </c>
      <c r="K697" s="60">
        <v>0.11798054176091</v>
      </c>
      <c r="L697" s="60">
        <v>1291048.77661611</v>
      </c>
      <c r="M697" s="60">
        <v>0.26693687128923299</v>
      </c>
      <c r="N697" s="60">
        <v>2921062.3715399802</v>
      </c>
      <c r="O697" s="60">
        <v>6.1790975655437702E-4</v>
      </c>
      <c r="P697" s="60">
        <v>7536.7062849882004</v>
      </c>
      <c r="Q697" s="60">
        <v>1.7234525831797898E-2</v>
      </c>
      <c r="R697" s="60">
        <v>2834.03021143554</v>
      </c>
      <c r="S697" s="60">
        <v>0.16013338550231301</v>
      </c>
      <c r="T697" s="60">
        <v>26330.9909426185</v>
      </c>
      <c r="U697" s="60">
        <v>4.00359223016356E-2</v>
      </c>
      <c r="V697" s="60">
        <v>2.4423790079754901E-2</v>
      </c>
      <c r="W697" s="60">
        <v>4.9521166293966601E-3</v>
      </c>
      <c r="X697" s="60">
        <v>1.0660015592483999E-2</v>
      </c>
      <c r="Y697" s="60">
        <v>1399.17141057602</v>
      </c>
      <c r="Z697" s="60">
        <v>4.0055156994945197E-2</v>
      </c>
      <c r="AA697" s="60">
        <v>2058.05521223714</v>
      </c>
      <c r="AB697" s="60">
        <v>0.24783686725235901</v>
      </c>
      <c r="AC697" s="60">
        <v>152.93547072327999</v>
      </c>
      <c r="AD697" s="60">
        <v>4.4809852948464499</v>
      </c>
      <c r="AE697" s="60">
        <v>191.447173080494</v>
      </c>
      <c r="AF697" s="60">
        <v>3.1506890026318901</v>
      </c>
      <c r="AG697" s="60">
        <v>85.085754097678105</v>
      </c>
      <c r="AH697" s="60">
        <v>6.5206723489759005E-2</v>
      </c>
      <c r="AI697" s="60">
        <v>36.737148095757398</v>
      </c>
      <c r="AJ697" s="60">
        <v>123.58535678537601</v>
      </c>
      <c r="AK697" s="60">
        <v>10834.0953403611</v>
      </c>
      <c r="AL697" s="60">
        <v>20.902601380223601</v>
      </c>
      <c r="AM697" s="60">
        <v>4184.4307705275496</v>
      </c>
      <c r="AN697" s="60">
        <v>4.6369124933508301</v>
      </c>
      <c r="AO697" s="60">
        <v>1.0528644765134101</v>
      </c>
      <c r="AP697" s="60">
        <v>1.41783291727408</v>
      </c>
      <c r="AQ697" s="60">
        <v>2.1662150995633498</v>
      </c>
      <c r="AR697" s="60">
        <v>344.095303453501</v>
      </c>
    </row>
    <row r="698" spans="1:44">
      <c r="A698">
        <v>0</v>
      </c>
      <c r="B698">
        <v>693</v>
      </c>
      <c r="C698" s="59" t="s">
        <v>1420</v>
      </c>
      <c r="D698" t="s">
        <v>1382</v>
      </c>
      <c r="E698" t="s">
        <v>1001</v>
      </c>
      <c r="F698" s="60">
        <v>7.9047608980663</v>
      </c>
      <c r="G698" s="60">
        <v>7.8968253494678304</v>
      </c>
      <c r="H698" s="60">
        <v>7.9355485984731206E-3</v>
      </c>
      <c r="I698" s="60">
        <v>388720.48504276201</v>
      </c>
      <c r="J698" s="60">
        <v>878580.693970475</v>
      </c>
      <c r="K698" s="60">
        <v>3.4990405166058301E-2</v>
      </c>
      <c r="L698" s="60">
        <v>382896.35823582002</v>
      </c>
      <c r="M698" s="60">
        <v>7.9282900123719205E-2</v>
      </c>
      <c r="N698" s="60">
        <v>867584.51591733994</v>
      </c>
      <c r="O698" s="60">
        <v>1.3427935485882199E-4</v>
      </c>
      <c r="P698" s="60">
        <v>1637.8185438468399</v>
      </c>
      <c r="Q698" s="60">
        <v>3.8622364632385602E-3</v>
      </c>
      <c r="R698" s="60">
        <v>623.80143349768605</v>
      </c>
      <c r="S698" s="60">
        <v>3.5886377648759502E-2</v>
      </c>
      <c r="T698" s="60">
        <v>5795.8526796894303</v>
      </c>
      <c r="U698" s="60">
        <v>8.8408669685459892E-3</v>
      </c>
      <c r="V698" s="60">
        <v>6.0434600306132702E-3</v>
      </c>
      <c r="W698" s="60">
        <v>7.6927249089613905E-4</v>
      </c>
      <c r="X698" s="60">
        <v>2.0281344470365801E-3</v>
      </c>
      <c r="Y698" s="60">
        <v>321.32250964524098</v>
      </c>
      <c r="Z698" s="60">
        <v>8.9742249343783293E-3</v>
      </c>
      <c r="AA698" s="60">
        <v>459.27284180380701</v>
      </c>
      <c r="AB698" s="60">
        <v>3.9562043691920797E-2</v>
      </c>
      <c r="AC698" s="60">
        <v>24.412993280124201</v>
      </c>
      <c r="AD698" s="60">
        <v>0.71709039417875897</v>
      </c>
      <c r="AE698" s="60">
        <v>30.637219221984701</v>
      </c>
      <c r="AF698" s="60">
        <v>0.50341534620052897</v>
      </c>
      <c r="AG698" s="60">
        <v>13.5949547289609</v>
      </c>
      <c r="AH698" s="60">
        <v>1.7502642637494299E-3</v>
      </c>
      <c r="AI698" s="60">
        <v>0.98609029901337597</v>
      </c>
      <c r="AJ698" s="60">
        <v>21.915284662124701</v>
      </c>
      <c r="AK698" s="60">
        <v>1921.2007766660299</v>
      </c>
      <c r="AL698" s="60">
        <v>3.67348169398436</v>
      </c>
      <c r="AM698" s="60">
        <v>735.38358004669306</v>
      </c>
      <c r="AN698" s="60">
        <v>0.75053871582033405</v>
      </c>
      <c r="AO698" s="60">
        <v>0.17041850133566699</v>
      </c>
      <c r="AP698" s="60">
        <v>0.229493051918675</v>
      </c>
      <c r="AQ698" s="60">
        <v>0.35062716256599202</v>
      </c>
      <c r="AR698" s="60">
        <v>55.695863906021501</v>
      </c>
    </row>
    <row r="699" spans="1:44">
      <c r="A699">
        <v>0</v>
      </c>
      <c r="B699">
        <v>694</v>
      </c>
      <c r="C699" s="59" t="s">
        <v>1421</v>
      </c>
      <c r="D699" t="s">
        <v>1382</v>
      </c>
      <c r="E699" t="s">
        <v>1422</v>
      </c>
      <c r="F699" s="60">
        <v>7.7848020269387002</v>
      </c>
      <c r="G699" s="60">
        <v>7.7796221195923501</v>
      </c>
      <c r="H699" s="60">
        <v>5.1799073463545398E-3</v>
      </c>
      <c r="I699" s="60">
        <v>151808.20184041499</v>
      </c>
      <c r="J699" s="60">
        <v>342842.58620897803</v>
      </c>
      <c r="K699" s="60">
        <v>1.36865773642468E-2</v>
      </c>
      <c r="L699" s="60">
        <v>149770.790152678</v>
      </c>
      <c r="M699" s="60">
        <v>3.0973301085549899E-2</v>
      </c>
      <c r="N699" s="60">
        <v>338937.60680721398</v>
      </c>
      <c r="O699" s="60">
        <v>4.7788242626278501E-5</v>
      </c>
      <c r="P699" s="60">
        <v>582.87791174943004</v>
      </c>
      <c r="Q699" s="60">
        <v>1.40049567839612E-3</v>
      </c>
      <c r="R699" s="60">
        <v>225.24012374482399</v>
      </c>
      <c r="S699" s="60">
        <v>1.30132317260509E-2</v>
      </c>
      <c r="T699" s="60">
        <v>2092.8078377714401</v>
      </c>
      <c r="U699" s="60">
        <v>3.2057628652655702E-3</v>
      </c>
      <c r="V699" s="60">
        <v>2.24152242896684E-3</v>
      </c>
      <c r="W699" s="60">
        <v>2.6319360224121702E-4</v>
      </c>
      <c r="X699" s="60">
        <v>7.0104683405751303E-4</v>
      </c>
      <c r="Y699" s="60">
        <v>117.407845343554</v>
      </c>
      <c r="Z699" s="60">
        <v>3.24661024790465E-3</v>
      </c>
      <c r="AA699" s="60">
        <v>165.98557961613099</v>
      </c>
      <c r="AB699" s="60">
        <v>1.3138553399360001E-2</v>
      </c>
      <c r="AC699" s="60">
        <v>8.1075542595042904</v>
      </c>
      <c r="AD699" s="60">
        <v>0.23812416034053799</v>
      </c>
      <c r="AE699" s="60">
        <v>10.173699385220701</v>
      </c>
      <c r="AF699" s="60">
        <v>0.16717922140963101</v>
      </c>
      <c r="AG699" s="60">
        <v>4.5147490314717702</v>
      </c>
      <c r="AH699" s="60">
        <v>3.1445425123937001E-3</v>
      </c>
      <c r="AI699" s="60">
        <v>1.7716198235768801</v>
      </c>
      <c r="AJ699" s="60">
        <v>7.4518331397777198</v>
      </c>
      <c r="AK699" s="60">
        <v>653.26405002026604</v>
      </c>
      <c r="AL699" s="60">
        <v>1.24439041746699</v>
      </c>
      <c r="AM699" s="60">
        <v>249.110886184961</v>
      </c>
      <c r="AN699" s="60">
        <v>0.255467160961796</v>
      </c>
      <c r="AO699" s="60">
        <v>5.80067891432876E-2</v>
      </c>
      <c r="AP699" s="60">
        <v>7.8114552712302901E-2</v>
      </c>
      <c r="AQ699" s="60">
        <v>0.119345819106205</v>
      </c>
      <c r="AR699" s="60">
        <v>18.957668577875101</v>
      </c>
    </row>
    <row r="700" spans="1:44">
      <c r="A700">
        <v>0</v>
      </c>
      <c r="B700">
        <v>695</v>
      </c>
      <c r="C700" s="59" t="s">
        <v>1423</v>
      </c>
      <c r="D700" t="s">
        <v>1382</v>
      </c>
      <c r="E700" t="s">
        <v>1424</v>
      </c>
      <c r="F700" s="60">
        <v>8.2647452636719994</v>
      </c>
      <c r="G700" s="60">
        <v>8.25748048288572</v>
      </c>
      <c r="H700" s="60">
        <v>7.26478078627402E-3</v>
      </c>
      <c r="I700" s="60">
        <v>664650.97754349804</v>
      </c>
      <c r="J700" s="60">
        <v>1500863.15742233</v>
      </c>
      <c r="K700" s="60">
        <v>5.96790400866637E-2</v>
      </c>
      <c r="L700" s="60">
        <v>653061.51797176199</v>
      </c>
      <c r="M700" s="60">
        <v>0.135236736849802</v>
      </c>
      <c r="N700" s="60">
        <v>1479881.5216268101</v>
      </c>
      <c r="O700" s="60">
        <v>2.6325671547556097E-4</v>
      </c>
      <c r="P700" s="60">
        <v>3210.9681406453301</v>
      </c>
      <c r="Q700" s="60">
        <v>6.9605919684491702E-3</v>
      </c>
      <c r="R700" s="60">
        <v>1132.7815764299601</v>
      </c>
      <c r="S700" s="60">
        <v>6.4675555443803004E-2</v>
      </c>
      <c r="T700" s="60">
        <v>10524.957800209801</v>
      </c>
      <c r="U700" s="60">
        <v>1.6087763598214601E-2</v>
      </c>
      <c r="V700" s="60">
        <v>1.03327714018321E-2</v>
      </c>
      <c r="W700" s="60">
        <v>1.7354972538694499E-3</v>
      </c>
      <c r="X700" s="60">
        <v>4.0194949425130799E-3</v>
      </c>
      <c r="Y700" s="60">
        <v>572.05873828746098</v>
      </c>
      <c r="Z700" s="60">
        <v>1.6197867022112199E-2</v>
      </c>
      <c r="AA700" s="60">
        <v>830.78012085440798</v>
      </c>
      <c r="AB700" s="60">
        <v>8.6724708904944603E-2</v>
      </c>
      <c r="AC700" s="60">
        <v>53.516187187000803</v>
      </c>
      <c r="AD700" s="60">
        <v>1.5693101135176699</v>
      </c>
      <c r="AE700" s="60">
        <v>67.047750695616102</v>
      </c>
      <c r="AF700" s="60">
        <v>1.1028540739664601</v>
      </c>
      <c r="AG700" s="60">
        <v>29.783063471116101</v>
      </c>
      <c r="AH700" s="60">
        <v>3.4463932744085997E-2</v>
      </c>
      <c r="AI700" s="60">
        <v>19.416810619959499</v>
      </c>
      <c r="AJ700" s="60">
        <v>45.716546309484997</v>
      </c>
      <c r="AK700" s="60">
        <v>4007.73549741132</v>
      </c>
      <c r="AL700" s="60">
        <v>7.7069434791241997</v>
      </c>
      <c r="AM700" s="60">
        <v>1542.8305240167599</v>
      </c>
      <c r="AN700" s="60">
        <v>1.6513234556372001</v>
      </c>
      <c r="AO700" s="60">
        <v>0.37495212284199098</v>
      </c>
      <c r="AP700" s="60">
        <v>0.50492711735093099</v>
      </c>
      <c r="AQ700" s="60">
        <v>0.771444215444273</v>
      </c>
      <c r="AR700" s="60">
        <v>122.54116211642101</v>
      </c>
    </row>
    <row r="701" spans="1:44">
      <c r="A701">
        <v>0</v>
      </c>
      <c r="B701">
        <v>696</v>
      </c>
      <c r="C701" s="59" t="s">
        <v>1425</v>
      </c>
      <c r="D701" t="s">
        <v>1382</v>
      </c>
      <c r="E701" t="s">
        <v>271</v>
      </c>
      <c r="F701" s="60">
        <v>7.4060916064526197</v>
      </c>
      <c r="G701" s="60">
        <v>7.3998996908465502</v>
      </c>
      <c r="H701" s="60">
        <v>6.1919156060712402E-3</v>
      </c>
      <c r="I701" s="60">
        <v>234018.83085048199</v>
      </c>
      <c r="J701" s="60">
        <v>528478.67905369203</v>
      </c>
      <c r="K701" s="60">
        <v>2.1113635350889299E-2</v>
      </c>
      <c r="L701" s="60">
        <v>231044.31190801499</v>
      </c>
      <c r="M701" s="60">
        <v>4.7783644979505303E-2</v>
      </c>
      <c r="N701" s="60">
        <v>522891.448643004</v>
      </c>
      <c r="O701" s="60">
        <v>7.7227047777698394E-5</v>
      </c>
      <c r="P701" s="60">
        <v>941.945923629454</v>
      </c>
      <c r="Q701" s="60">
        <v>1.9647716891297699E-3</v>
      </c>
      <c r="R701" s="60">
        <v>315.11289220920997</v>
      </c>
      <c r="S701" s="60">
        <v>1.8256213920380598E-2</v>
      </c>
      <c r="T701" s="60">
        <v>2927.82436042977</v>
      </c>
      <c r="U701" s="60">
        <v>4.4845735943310804E-3</v>
      </c>
      <c r="V701" s="60">
        <v>3.15280463638284E-3</v>
      </c>
      <c r="W701" s="60">
        <v>3.4174730435925399E-4</v>
      </c>
      <c r="X701" s="60">
        <v>9.9002165358899E-4</v>
      </c>
      <c r="Y701" s="60">
        <v>164.68117514722499</v>
      </c>
      <c r="Z701" s="60">
        <v>4.5813942867314501E-3</v>
      </c>
      <c r="AA701" s="60">
        <v>234.22914073985399</v>
      </c>
      <c r="AB701" s="60">
        <v>1.7842437773323901E-2</v>
      </c>
      <c r="AC701" s="60">
        <v>11.010232859889999</v>
      </c>
      <c r="AD701" s="60">
        <v>0.32343397435247501</v>
      </c>
      <c r="AE701" s="60">
        <v>13.818505528055301</v>
      </c>
      <c r="AF701" s="60">
        <v>0.227047431080909</v>
      </c>
      <c r="AG701" s="60">
        <v>6.1315165899656296</v>
      </c>
      <c r="AH701" s="60">
        <v>3.63457072557431E-3</v>
      </c>
      <c r="AI701" s="60">
        <v>2.0476993147306302</v>
      </c>
      <c r="AJ701" s="60">
        <v>10.4106582148758</v>
      </c>
      <c r="AK701" s="60">
        <v>912.64909200977502</v>
      </c>
      <c r="AL701" s="60">
        <v>1.73868426854514</v>
      </c>
      <c r="AM701" s="60">
        <v>348.06212974122201</v>
      </c>
      <c r="AN701" s="60">
        <v>0.33460927566992898</v>
      </c>
      <c r="AO701" s="60">
        <v>7.5976919836151305E-2</v>
      </c>
      <c r="AP701" s="60">
        <v>0.102313911368136</v>
      </c>
      <c r="AQ701" s="60">
        <v>0.156318444465642</v>
      </c>
      <c r="AR701" s="60">
        <v>24.830634698218599</v>
      </c>
    </row>
    <row r="702" spans="1:44">
      <c r="A702">
        <v>0</v>
      </c>
      <c r="B702">
        <v>697</v>
      </c>
      <c r="C702" s="59" t="s">
        <v>1426</v>
      </c>
      <c r="D702" t="s">
        <v>1382</v>
      </c>
      <c r="E702" t="s">
        <v>424</v>
      </c>
      <c r="F702" s="60">
        <v>7.9667720125543697</v>
      </c>
      <c r="G702" s="60">
        <v>7.9603090156087397</v>
      </c>
      <c r="H702" s="60">
        <v>6.4629969456371202E-3</v>
      </c>
      <c r="I702" s="60">
        <v>412206.45551374799</v>
      </c>
      <c r="J702" s="60">
        <v>929653.89369359403</v>
      </c>
      <c r="K702" s="60">
        <v>3.7166194141550798E-2</v>
      </c>
      <c r="L702" s="60">
        <v>406705.79030875402</v>
      </c>
      <c r="M702" s="60">
        <v>8.4048895524802603E-2</v>
      </c>
      <c r="N702" s="60">
        <v>919738.30704330502</v>
      </c>
      <c r="O702" s="60">
        <v>1.6880782363116599E-4</v>
      </c>
      <c r="P702" s="60">
        <v>2058.96568523309</v>
      </c>
      <c r="Q702" s="60">
        <v>3.3616529887644398E-3</v>
      </c>
      <c r="R702" s="60">
        <v>532.47506278728497</v>
      </c>
      <c r="S702" s="60">
        <v>3.12356175794265E-2</v>
      </c>
      <c r="T702" s="60">
        <v>4947.3965080814796</v>
      </c>
      <c r="U702" s="60">
        <v>7.9095628045173904E-3</v>
      </c>
      <c r="V702" s="60">
        <v>5.6197466901662003E-3</v>
      </c>
      <c r="W702" s="60">
        <v>7.0319841001610802E-4</v>
      </c>
      <c r="X702" s="60">
        <v>1.5866177043350801E-3</v>
      </c>
      <c r="Y702" s="60">
        <v>290.75511231034801</v>
      </c>
      <c r="Z702" s="60">
        <v>7.8879428787662006E-3</v>
      </c>
      <c r="AA702" s="60">
        <v>402.65397909311702</v>
      </c>
      <c r="AB702" s="60">
        <v>3.5936621973853097E-2</v>
      </c>
      <c r="AC702" s="60">
        <v>22.175813706439101</v>
      </c>
      <c r="AD702" s="60">
        <v>0.64833176006242699</v>
      </c>
      <c r="AE702" s="60">
        <v>27.6995514412876</v>
      </c>
      <c r="AF702" s="60">
        <v>0.45648330485460298</v>
      </c>
      <c r="AG702" s="60">
        <v>12.3275341343146</v>
      </c>
      <c r="AH702" s="60">
        <v>6.3634341935893401E-4</v>
      </c>
      <c r="AI702" s="60">
        <v>0.35851276042230301</v>
      </c>
      <c r="AJ702" s="60">
        <v>17.353944829843599</v>
      </c>
      <c r="AK702" s="60">
        <v>1521.3314725012799</v>
      </c>
      <c r="AL702" s="60">
        <v>2.9102966227687701</v>
      </c>
      <c r="AM702" s="60">
        <v>582.60378783273597</v>
      </c>
      <c r="AN702" s="60">
        <v>0.66460210974310097</v>
      </c>
      <c r="AO702" s="60">
        <v>0.15090561951040801</v>
      </c>
      <c r="AP702" s="60">
        <v>0.20321622775579701</v>
      </c>
      <c r="AQ702" s="60">
        <v>0.31048026247689697</v>
      </c>
      <c r="AR702" s="60">
        <v>49.318693194192797</v>
      </c>
    </row>
    <row r="703" spans="1:44">
      <c r="A703">
        <v>0</v>
      </c>
      <c r="B703">
        <v>698</v>
      </c>
      <c r="C703" s="59" t="s">
        <v>1427</v>
      </c>
      <c r="D703" t="s">
        <v>1382</v>
      </c>
      <c r="E703" t="s">
        <v>1428</v>
      </c>
      <c r="F703" s="60">
        <v>7.5529634784751698</v>
      </c>
      <c r="G703" s="60">
        <v>7.5474041727463197</v>
      </c>
      <c r="H703" s="60">
        <v>5.5593057288509896E-3</v>
      </c>
      <c r="I703" s="60">
        <v>149315.21484893101</v>
      </c>
      <c r="J703" s="60">
        <v>337033.57912606001</v>
      </c>
      <c r="K703" s="60">
        <v>1.34690642952654E-2</v>
      </c>
      <c r="L703" s="60">
        <v>147390.567300544</v>
      </c>
      <c r="M703" s="60">
        <v>3.04719237670668E-2</v>
      </c>
      <c r="N703" s="60">
        <v>333451.08704735199</v>
      </c>
      <c r="O703" s="60">
        <v>4.8074970652129298E-5</v>
      </c>
      <c r="P703" s="60">
        <v>586.37516177921202</v>
      </c>
      <c r="Q703" s="60">
        <v>1.2428353111613099E-3</v>
      </c>
      <c r="R703" s="60">
        <v>199.947142144438</v>
      </c>
      <c r="S703" s="60">
        <v>1.1548223422973E-2</v>
      </c>
      <c r="T703" s="60">
        <v>1857.7916724655099</v>
      </c>
      <c r="U703" s="60">
        <v>2.87448545132667E-3</v>
      </c>
      <c r="V703" s="60">
        <v>1.9836554119870499E-3</v>
      </c>
      <c r="W703" s="60">
        <v>2.5628493836910298E-4</v>
      </c>
      <c r="X703" s="60">
        <v>6.3454510097051995E-4</v>
      </c>
      <c r="Y703" s="60">
        <v>104.73124383379501</v>
      </c>
      <c r="Z703" s="60">
        <v>2.8948710148246101E-3</v>
      </c>
      <c r="AA703" s="60">
        <v>148.04297299734699</v>
      </c>
      <c r="AB703" s="60">
        <v>1.29084020496897E-2</v>
      </c>
      <c r="AC703" s="60">
        <v>7.9655321891414497</v>
      </c>
      <c r="AD703" s="60">
        <v>0.23288827191862199</v>
      </c>
      <c r="AE703" s="60">
        <v>9.9499994685765696</v>
      </c>
      <c r="AF703" s="60">
        <v>0.16397072804196</v>
      </c>
      <c r="AG703" s="60">
        <v>4.4281022448553902</v>
      </c>
      <c r="AH703" s="60">
        <v>7.9207728608789502E-5</v>
      </c>
      <c r="AI703" s="60">
        <v>4.4625245686881802E-2</v>
      </c>
      <c r="AJ703" s="60">
        <v>6.9717498270535501</v>
      </c>
      <c r="AK703" s="60">
        <v>611.17760453301605</v>
      </c>
      <c r="AL703" s="60">
        <v>1.1681934229417399</v>
      </c>
      <c r="AM703" s="60">
        <v>233.85723221561199</v>
      </c>
      <c r="AN703" s="60">
        <v>0.244285906546923</v>
      </c>
      <c r="AO703" s="60">
        <v>5.5467953516129702E-2</v>
      </c>
      <c r="AP703" s="60">
        <v>7.4695634729643204E-2</v>
      </c>
      <c r="AQ703" s="60">
        <v>0.11412231830114999</v>
      </c>
      <c r="AR703" s="60">
        <v>18.1279317354409</v>
      </c>
    </row>
    <row r="704" spans="1:44">
      <c r="A704">
        <v>0</v>
      </c>
      <c r="B704">
        <v>699</v>
      </c>
      <c r="C704" s="59" t="s">
        <v>1429</v>
      </c>
      <c r="D704" t="s">
        <v>1382</v>
      </c>
      <c r="E704" t="s">
        <v>275</v>
      </c>
      <c r="F704" s="60">
        <v>7.5906874254566103</v>
      </c>
      <c r="G704" s="60">
        <v>7.5854445829794299</v>
      </c>
      <c r="H704" s="60">
        <v>5.2428424771830996E-3</v>
      </c>
      <c r="I704" s="60">
        <v>158285.91271152001</v>
      </c>
      <c r="J704" s="60">
        <v>356909.35998052201</v>
      </c>
      <c r="K704" s="60">
        <v>1.4253387049164601E-2</v>
      </c>
      <c r="L704" s="60">
        <v>155973.32948132601</v>
      </c>
      <c r="M704" s="60">
        <v>3.22399927969753E-2</v>
      </c>
      <c r="N704" s="60">
        <v>352798.88223430701</v>
      </c>
      <c r="O704" s="60">
        <v>6.6636632430348397E-5</v>
      </c>
      <c r="P704" s="60">
        <v>812.77358242207799</v>
      </c>
      <c r="Q704" s="60">
        <v>1.34230296684304E-3</v>
      </c>
      <c r="R704" s="60">
        <v>216.83721811017099</v>
      </c>
      <c r="S704" s="60">
        <v>1.24725069197131E-2</v>
      </c>
      <c r="T704" s="60">
        <v>2014.73173413103</v>
      </c>
      <c r="U704" s="60">
        <v>3.1000289966205199E-3</v>
      </c>
      <c r="V704" s="60">
        <v>2.0774560875180502E-3</v>
      </c>
      <c r="W704" s="60">
        <v>3.0488001542078303E-4</v>
      </c>
      <c r="X704" s="60">
        <v>7.1769289368168098E-4</v>
      </c>
      <c r="Y704" s="60">
        <v>111.788669432963</v>
      </c>
      <c r="Z704" s="60">
        <v>3.11564838469218E-3</v>
      </c>
      <c r="AA704" s="60">
        <v>159.52091618689099</v>
      </c>
      <c r="AB704" s="60">
        <v>1.6572014565083299E-2</v>
      </c>
      <c r="AC704" s="60">
        <v>10.2262785857576</v>
      </c>
      <c r="AD704" s="60">
        <v>0.30217168525340599</v>
      </c>
      <c r="AE704" s="60">
        <v>12.910088098987099</v>
      </c>
      <c r="AF704" s="60">
        <v>0.21134594503350601</v>
      </c>
      <c r="AG704" s="60">
        <v>5.70749099439543</v>
      </c>
      <c r="AH704" s="60">
        <v>3.71133816069846E-3</v>
      </c>
      <c r="AI704" s="60">
        <v>2.0909497109953401</v>
      </c>
      <c r="AJ704" s="60">
        <v>7.9011372342329604</v>
      </c>
      <c r="AK704" s="60">
        <v>692.65223906434699</v>
      </c>
      <c r="AL704" s="60">
        <v>1.32753914320429</v>
      </c>
      <c r="AM704" s="60">
        <v>265.756186938506</v>
      </c>
      <c r="AN704" s="60">
        <v>0.300771560743195</v>
      </c>
      <c r="AO704" s="60">
        <v>6.8293679485894501E-2</v>
      </c>
      <c r="AP704" s="60">
        <v>9.1967340616194201E-2</v>
      </c>
      <c r="AQ704" s="60">
        <v>0.14051054064110599</v>
      </c>
      <c r="AR704" s="60">
        <v>22.319610648792601</v>
      </c>
    </row>
    <row r="705" spans="1:44">
      <c r="A705">
        <v>0</v>
      </c>
      <c r="B705">
        <v>700</v>
      </c>
      <c r="C705" s="59" t="s">
        <v>1430</v>
      </c>
      <c r="D705" t="s">
        <v>1382</v>
      </c>
      <c r="E705" t="s">
        <v>1016</v>
      </c>
      <c r="F705" s="60">
        <v>7.6639334716426397</v>
      </c>
      <c r="G705" s="60">
        <v>7.6580938718227598</v>
      </c>
      <c r="H705" s="60">
        <v>5.8395998198763604E-3</v>
      </c>
      <c r="I705" s="60">
        <v>137201.76102729599</v>
      </c>
      <c r="J705" s="60">
        <v>309627.044486564</v>
      </c>
      <c r="K705" s="60">
        <v>1.23659182361463E-2</v>
      </c>
      <c r="L705" s="60">
        <v>135318.95490753799</v>
      </c>
      <c r="M705" s="60">
        <v>2.7972828123659699E-2</v>
      </c>
      <c r="N705" s="60">
        <v>306103.743791327</v>
      </c>
      <c r="O705" s="60">
        <v>4.6462767735561902E-5</v>
      </c>
      <c r="P705" s="60">
        <v>566.71096369027805</v>
      </c>
      <c r="Q705" s="60">
        <v>1.2297347576092799E-3</v>
      </c>
      <c r="R705" s="60">
        <v>197.855266870424</v>
      </c>
      <c r="S705" s="60">
        <v>1.1426462121416099E-2</v>
      </c>
      <c r="T705" s="60">
        <v>1838.3498423502101</v>
      </c>
      <c r="U705" s="60">
        <v>2.8505219800873801E-3</v>
      </c>
      <c r="V705" s="60">
        <v>1.9640530425343002E-3</v>
      </c>
      <c r="W705" s="60">
        <v>2.6200619485223001E-4</v>
      </c>
      <c r="X705" s="60">
        <v>6.2446274270085004E-4</v>
      </c>
      <c r="Y705" s="60">
        <v>103.75996107012</v>
      </c>
      <c r="Z705" s="60">
        <v>2.85801288970014E-3</v>
      </c>
      <c r="AA705" s="60">
        <v>146.142894192787</v>
      </c>
      <c r="AB705" s="60">
        <v>1.3039407585693399E-2</v>
      </c>
      <c r="AC705" s="60">
        <v>8.0463732421220104</v>
      </c>
      <c r="AD705" s="60">
        <v>0.23561456478126999</v>
      </c>
      <c r="AE705" s="60">
        <v>10.0664785523494</v>
      </c>
      <c r="AF705" s="60">
        <v>0.16573014151431001</v>
      </c>
      <c r="AG705" s="60">
        <v>4.4756159861162503</v>
      </c>
      <c r="AH705" s="60">
        <v>5.2724884876706301E-3</v>
      </c>
      <c r="AI705" s="60">
        <v>2.97049414585307</v>
      </c>
      <c r="AJ705" s="60">
        <v>6.8081310449533596</v>
      </c>
      <c r="AK705" s="60">
        <v>596.83398380919698</v>
      </c>
      <c r="AL705" s="60">
        <v>1.13454915618539</v>
      </c>
      <c r="AM705" s="60">
        <v>227.122084637266</v>
      </c>
      <c r="AN705" s="60">
        <v>0.25363898486052799</v>
      </c>
      <c r="AO705" s="60">
        <v>5.7591677236442401E-2</v>
      </c>
      <c r="AP705" s="60">
        <v>7.7555530481073498E-2</v>
      </c>
      <c r="AQ705" s="60">
        <v>0.118491777143012</v>
      </c>
      <c r="AR705" s="60">
        <v>18.822003561286099</v>
      </c>
    </row>
    <row r="706" spans="1:44">
      <c r="A706">
        <v>0</v>
      </c>
      <c r="B706">
        <v>701</v>
      </c>
      <c r="C706" s="59" t="s">
        <v>1431</v>
      </c>
      <c r="D706" t="s">
        <v>1382</v>
      </c>
      <c r="E706" t="s">
        <v>1432</v>
      </c>
      <c r="F706" s="60">
        <v>7.4504231291923997</v>
      </c>
      <c r="G706" s="60">
        <v>7.4450589244012599</v>
      </c>
      <c r="H706" s="60">
        <v>5.3642047911370803E-3</v>
      </c>
      <c r="I706" s="60">
        <v>81521.438194221599</v>
      </c>
      <c r="J706" s="60">
        <v>183719.04332025</v>
      </c>
      <c r="K706" s="60">
        <v>7.3418151389590203E-3</v>
      </c>
      <c r="L706" s="60">
        <v>80340.7181542131</v>
      </c>
      <c r="M706" s="60">
        <v>1.65985690692293E-2</v>
      </c>
      <c r="N706" s="60">
        <v>181636.41199269801</v>
      </c>
      <c r="O706" s="60">
        <v>3.8039524114155599E-5</v>
      </c>
      <c r="P706" s="60">
        <v>463.971829912168</v>
      </c>
      <c r="Q706" s="60">
        <v>6.7764715495765898E-4</v>
      </c>
      <c r="R706" s="60">
        <v>108.776305105067</v>
      </c>
      <c r="S706" s="60">
        <v>6.29659878289077E-3</v>
      </c>
      <c r="T706" s="60">
        <v>1010.6875926487</v>
      </c>
      <c r="U706" s="60">
        <v>1.5911287168750799E-3</v>
      </c>
      <c r="V706" s="60">
        <v>1.0938720927575901E-3</v>
      </c>
      <c r="W706" s="60">
        <v>1.5699837010279801E-4</v>
      </c>
      <c r="X706" s="60">
        <v>3.4025825401469699E-4</v>
      </c>
      <c r="Y706" s="60">
        <v>57.811114368896298</v>
      </c>
      <c r="Z706" s="60">
        <v>1.5841839269574E-3</v>
      </c>
      <c r="AA706" s="60">
        <v>80.978748520365102</v>
      </c>
      <c r="AB706" s="60">
        <v>8.2493798144195295E-3</v>
      </c>
      <c r="AC706" s="60">
        <v>5.09053717100422</v>
      </c>
      <c r="AD706" s="60">
        <v>0.14926671099408101</v>
      </c>
      <c r="AE706" s="60">
        <v>6.3773228373915396</v>
      </c>
      <c r="AF706" s="60">
        <v>0.104903169602897</v>
      </c>
      <c r="AG706" s="60">
        <v>2.8329566280401099</v>
      </c>
      <c r="AH706" s="60">
        <v>2.6627505235606698E-3</v>
      </c>
      <c r="AI706" s="60">
        <v>1.5001805808669799</v>
      </c>
      <c r="AJ706" s="60">
        <v>3.6525431185634099</v>
      </c>
      <c r="AK706" s="60">
        <v>320.199750282862</v>
      </c>
      <c r="AL706" s="60">
        <v>0.60967501032559601</v>
      </c>
      <c r="AM706" s="60">
        <v>122.049061110729</v>
      </c>
      <c r="AN706" s="60">
        <v>0.15001423162524799</v>
      </c>
      <c r="AO706" s="60">
        <v>3.4062474925086503E-2</v>
      </c>
      <c r="AP706" s="60">
        <v>4.5870059341336297E-2</v>
      </c>
      <c r="AQ706" s="60">
        <v>7.0081697358825301E-2</v>
      </c>
      <c r="AR706" s="60">
        <v>11.1322334910252</v>
      </c>
    </row>
    <row r="707" spans="1:44">
      <c r="A707">
        <v>0</v>
      </c>
      <c r="B707">
        <v>702</v>
      </c>
      <c r="C707" s="59" t="s">
        <v>1433</v>
      </c>
      <c r="D707" t="s">
        <v>1382</v>
      </c>
      <c r="E707" t="s">
        <v>277</v>
      </c>
      <c r="F707" s="60">
        <v>7.7510633781070304</v>
      </c>
      <c r="G707" s="60">
        <v>7.7454386246297702</v>
      </c>
      <c r="H707" s="60">
        <v>5.62475347725755E-3</v>
      </c>
      <c r="I707" s="60">
        <v>150416.90976644601</v>
      </c>
      <c r="J707" s="60">
        <v>339311.83826489799</v>
      </c>
      <c r="K707" s="60">
        <v>1.3585157531036601E-2</v>
      </c>
      <c r="L707" s="60">
        <v>148660.96348434599</v>
      </c>
      <c r="M707" s="60">
        <v>3.07047419653237E-2</v>
      </c>
      <c r="N707" s="60">
        <v>335998.792334572</v>
      </c>
      <c r="O707" s="60">
        <v>4.18747917473319E-5</v>
      </c>
      <c r="P707" s="60">
        <v>510.750967753841</v>
      </c>
      <c r="Q707" s="60">
        <v>1.16149634196897E-3</v>
      </c>
      <c r="R707" s="60">
        <v>187.79675779035301</v>
      </c>
      <c r="S707" s="60">
        <v>1.0792428706777799E-2</v>
      </c>
      <c r="T707" s="60">
        <v>1744.8964060155699</v>
      </c>
      <c r="U707" s="60">
        <v>2.6687121199476301E-3</v>
      </c>
      <c r="V707" s="60">
        <v>1.83295455407755E-3</v>
      </c>
      <c r="W707" s="60">
        <v>2.3398589749152801E-4</v>
      </c>
      <c r="X707" s="60">
        <v>6.0177166837854497E-4</v>
      </c>
      <c r="Y707" s="60">
        <v>97.120973641631295</v>
      </c>
      <c r="Z707" s="60">
        <v>2.7010145821281801E-3</v>
      </c>
      <c r="AA707" s="60">
        <v>138.18187143467301</v>
      </c>
      <c r="AB707" s="60">
        <v>1.16910114704298E-2</v>
      </c>
      <c r="AC707" s="60">
        <v>7.2143033531845502</v>
      </c>
      <c r="AD707" s="60">
        <v>0.209910656870336</v>
      </c>
      <c r="AE707" s="60">
        <v>8.9682958575012393</v>
      </c>
      <c r="AF707" s="60">
        <v>0.148240083447534</v>
      </c>
      <c r="AG707" s="60">
        <v>4.0032892097886803</v>
      </c>
      <c r="AH707" s="60">
        <v>4.8768430477178198E-3</v>
      </c>
      <c r="AI707" s="60">
        <v>2.7475894461094601</v>
      </c>
      <c r="AJ707" s="60">
        <v>6.4642533717696402</v>
      </c>
      <c r="AK707" s="60">
        <v>566.68798922212</v>
      </c>
      <c r="AL707" s="60">
        <v>1.0783558479040101</v>
      </c>
      <c r="AM707" s="60">
        <v>215.87291024059101</v>
      </c>
      <c r="AN707" s="60">
        <v>0.22371399131935299</v>
      </c>
      <c r="AO707" s="60">
        <v>5.0796860845999901E-2</v>
      </c>
      <c r="AP707" s="60">
        <v>6.8405330563748507E-2</v>
      </c>
      <c r="AQ707" s="60">
        <v>0.104511799909605</v>
      </c>
      <c r="AR707" s="60">
        <v>16.601334150733202</v>
      </c>
    </row>
    <row r="708" spans="1:44">
      <c r="A708">
        <v>0</v>
      </c>
      <c r="B708">
        <v>703</v>
      </c>
      <c r="C708" s="59" t="s">
        <v>1434</v>
      </c>
      <c r="D708" t="s">
        <v>1382</v>
      </c>
      <c r="E708" t="s">
        <v>1435</v>
      </c>
      <c r="F708" s="60">
        <v>7.7546422138053099</v>
      </c>
      <c r="G708" s="60">
        <v>7.7491037589070402</v>
      </c>
      <c r="H708" s="60">
        <v>5.5384548982724303E-3</v>
      </c>
      <c r="I708" s="60">
        <v>102208.31118127699</v>
      </c>
      <c r="J708" s="60">
        <v>230751.93956419299</v>
      </c>
      <c r="K708" s="60">
        <v>9.2048905877907105E-3</v>
      </c>
      <c r="L708" s="60">
        <v>100728.158685145</v>
      </c>
      <c r="M708" s="60">
        <v>2.0838711153108098E-2</v>
      </c>
      <c r="N708" s="60">
        <v>228035.845054837</v>
      </c>
      <c r="O708" s="60">
        <v>3.7070038847143E-5</v>
      </c>
      <c r="P708" s="60">
        <v>452.146922427552</v>
      </c>
      <c r="Q708" s="60">
        <v>9.0461246887669296E-4</v>
      </c>
      <c r="R708" s="60">
        <v>149.062719139942</v>
      </c>
      <c r="S708" s="60">
        <v>8.4055202727908E-3</v>
      </c>
      <c r="T708" s="60">
        <v>1385.0047323640199</v>
      </c>
      <c r="U708" s="60">
        <v>2.0594844515537799E-3</v>
      </c>
      <c r="V708" s="60">
        <v>1.33860571537364E-3</v>
      </c>
      <c r="W708" s="60">
        <v>2.0683493669209401E-4</v>
      </c>
      <c r="X708" s="60">
        <v>5.1404379948805003E-4</v>
      </c>
      <c r="Y708" s="60">
        <v>73.580477993348197</v>
      </c>
      <c r="Z708" s="60">
        <v>2.0860228793356298E-3</v>
      </c>
      <c r="AA708" s="60">
        <v>106.975080931119</v>
      </c>
      <c r="AB708" s="60">
        <v>1.08274691758668E-2</v>
      </c>
      <c r="AC708" s="60">
        <v>6.6814276403311199</v>
      </c>
      <c r="AD708" s="60">
        <v>0.195832773776763</v>
      </c>
      <c r="AE708" s="60">
        <v>8.3668274875153106</v>
      </c>
      <c r="AF708" s="60">
        <v>0.13766565947074999</v>
      </c>
      <c r="AG708" s="60">
        <v>3.7177221996960998</v>
      </c>
      <c r="AH708" s="60">
        <v>2.51229079003895E-3</v>
      </c>
      <c r="AI708" s="60">
        <v>1.4154123051926299</v>
      </c>
      <c r="AJ708" s="60">
        <v>5.4776961197340501</v>
      </c>
      <c r="AK708" s="60">
        <v>480.20156716290899</v>
      </c>
      <c r="AL708" s="60">
        <v>0.91495856210362703</v>
      </c>
      <c r="AM708" s="60">
        <v>183.16288443630501</v>
      </c>
      <c r="AN708" s="60">
        <v>0.199998444245956</v>
      </c>
      <c r="AO708" s="60">
        <v>4.54119706930389E-2</v>
      </c>
      <c r="AP708" s="60">
        <v>6.1153797450297198E-2</v>
      </c>
      <c r="AQ708" s="60">
        <v>9.3432676102620196E-2</v>
      </c>
      <c r="AR708" s="60">
        <v>14.841454407803401</v>
      </c>
    </row>
    <row r="709" spans="1:44">
      <c r="A709">
        <v>0</v>
      </c>
      <c r="B709">
        <v>704</v>
      </c>
      <c r="C709" s="59" t="s">
        <v>1436</v>
      </c>
      <c r="D709" t="s">
        <v>1382</v>
      </c>
      <c r="E709" t="s">
        <v>432</v>
      </c>
      <c r="F709" s="60">
        <v>8.0716673038504005</v>
      </c>
      <c r="G709" s="60">
        <v>8.0644796693240099</v>
      </c>
      <c r="H709" s="60">
        <v>7.1876345263888197E-3</v>
      </c>
      <c r="I709" s="60">
        <v>709014.52144462697</v>
      </c>
      <c r="J709" s="60">
        <v>1598452.67026694</v>
      </c>
      <c r="K709" s="60">
        <v>6.38176476825007E-2</v>
      </c>
      <c r="L709" s="60">
        <v>698349.86970968999</v>
      </c>
      <c r="M709" s="60">
        <v>0.144281907786352</v>
      </c>
      <c r="N709" s="60">
        <v>1578861.8848089301</v>
      </c>
      <c r="O709" s="60">
        <v>2.3304947465967399E-4</v>
      </c>
      <c r="P709" s="60">
        <v>2842.5274431254302</v>
      </c>
      <c r="Q709" s="60">
        <v>6.7102790309956301E-3</v>
      </c>
      <c r="R709" s="60">
        <v>1076.57206038</v>
      </c>
      <c r="S709" s="60">
        <v>6.2349757552372098E-2</v>
      </c>
      <c r="T709" s="60">
        <v>10002.705783461601</v>
      </c>
      <c r="U709" s="60">
        <v>1.5764818957604801E-2</v>
      </c>
      <c r="V709" s="60">
        <v>1.04808216641322E-2</v>
      </c>
      <c r="W709" s="60">
        <v>1.6805466635693401E-3</v>
      </c>
      <c r="X709" s="60">
        <v>3.60345062990325E-3</v>
      </c>
      <c r="Y709" s="60">
        <v>566.33764833126304</v>
      </c>
      <c r="Z709" s="60">
        <v>1.57025920449053E-2</v>
      </c>
      <c r="AA709" s="60">
        <v>803.85326166957805</v>
      </c>
      <c r="AB709" s="60">
        <v>8.5062819304598705E-2</v>
      </c>
      <c r="AC709" s="60">
        <v>52.490666363013702</v>
      </c>
      <c r="AD709" s="60">
        <v>1.5351008901574399</v>
      </c>
      <c r="AE709" s="60">
        <v>65.586183947533598</v>
      </c>
      <c r="AF709" s="60">
        <v>1.08063285806971</v>
      </c>
      <c r="AG709" s="60">
        <v>29.182969678944399</v>
      </c>
      <c r="AH709" s="60">
        <v>2.0122086475729099E-2</v>
      </c>
      <c r="AI709" s="60">
        <v>11.3366847967403</v>
      </c>
      <c r="AJ709" s="60">
        <v>41.959379886963603</v>
      </c>
      <c r="AK709" s="60">
        <v>3678.3639578535099</v>
      </c>
      <c r="AL709" s="60">
        <v>7.0933669729052102</v>
      </c>
      <c r="AM709" s="60">
        <v>1420.00043382882</v>
      </c>
      <c r="AN709" s="60">
        <v>1.5955242754497301</v>
      </c>
      <c r="AO709" s="60">
        <v>0.36228227488827303</v>
      </c>
      <c r="AP709" s="60">
        <v>0.48786534975545998</v>
      </c>
      <c r="AQ709" s="60">
        <v>0.74537665080599902</v>
      </c>
      <c r="AR709" s="60">
        <v>118.40042496285299</v>
      </c>
    </row>
    <row r="710" spans="1:44">
      <c r="A710">
        <v>0</v>
      </c>
      <c r="B710">
        <v>705</v>
      </c>
      <c r="C710" s="59" t="s">
        <v>1437</v>
      </c>
      <c r="D710" t="s">
        <v>1382</v>
      </c>
      <c r="E710" t="s">
        <v>1298</v>
      </c>
      <c r="F710" s="60">
        <v>7.9165139333337597</v>
      </c>
      <c r="G710" s="60">
        <v>7.9123627886418202</v>
      </c>
      <c r="H710" s="60">
        <v>4.1511446919368896E-3</v>
      </c>
      <c r="I710" s="60">
        <v>106716.99484959499</v>
      </c>
      <c r="J710" s="60">
        <v>241413.37510898901</v>
      </c>
      <c r="K710" s="60">
        <v>9.62470822902259E-3</v>
      </c>
      <c r="L710" s="60">
        <v>105322.17939419299</v>
      </c>
      <c r="M710" s="60">
        <v>2.1828164003790899E-2</v>
      </c>
      <c r="N710" s="60">
        <v>238863.32451312101</v>
      </c>
      <c r="O710" s="60">
        <v>3.2857794224261899E-5</v>
      </c>
      <c r="P710" s="60">
        <v>400.76975903689498</v>
      </c>
      <c r="Q710" s="60">
        <v>8.7158939806900797E-4</v>
      </c>
      <c r="R710" s="60">
        <v>139.326769381091</v>
      </c>
      <c r="S710" s="60">
        <v>8.0987871729451006E-3</v>
      </c>
      <c r="T710" s="60">
        <v>1294.5619098469399</v>
      </c>
      <c r="U710" s="60">
        <v>2.0482563620485002E-3</v>
      </c>
      <c r="V710" s="60">
        <v>1.4108469926321699E-3</v>
      </c>
      <c r="W710" s="60">
        <v>1.9577149585231301E-4</v>
      </c>
      <c r="X710" s="60">
        <v>4.4163787356401598E-4</v>
      </c>
      <c r="Y710" s="60">
        <v>74.503000833511194</v>
      </c>
      <c r="Z710" s="60">
        <v>2.0409291972451498E-3</v>
      </c>
      <c r="AA710" s="60">
        <v>104.33227804816001</v>
      </c>
      <c r="AB710" s="60">
        <v>9.6265157240979001E-3</v>
      </c>
      <c r="AC710" s="60">
        <v>5.9403418466828297</v>
      </c>
      <c r="AD710" s="60">
        <v>0.17507597413460299</v>
      </c>
      <c r="AE710" s="60">
        <v>7.4800067656843003</v>
      </c>
      <c r="AF710" s="60">
        <v>0.122649954474938</v>
      </c>
      <c r="AG710" s="60">
        <v>3.3122164256226401</v>
      </c>
      <c r="AH710" s="60">
        <v>4.0314569813159701E-4</v>
      </c>
      <c r="AI710" s="60">
        <v>0.227130308395702</v>
      </c>
      <c r="AJ710" s="60">
        <v>5.3087914994937098</v>
      </c>
      <c r="AK710" s="60">
        <v>465.39456407848002</v>
      </c>
      <c r="AL710" s="60">
        <v>0.89217781616650904</v>
      </c>
      <c r="AM710" s="60">
        <v>178.60247338789699</v>
      </c>
      <c r="AN710" s="60">
        <v>0.20115008632576301</v>
      </c>
      <c r="AO710" s="60">
        <v>4.5673469860695197E-2</v>
      </c>
      <c r="AP710" s="60">
        <v>6.1505967066994599E-2</v>
      </c>
      <c r="AQ710" s="60">
        <v>9.3970649398073494E-2</v>
      </c>
      <c r="AR710" s="60">
        <v>14.9269152896918</v>
      </c>
    </row>
    <row r="711" spans="1:44">
      <c r="A711">
        <v>0</v>
      </c>
      <c r="B711">
        <v>706</v>
      </c>
      <c r="C711" s="59" t="s">
        <v>1438</v>
      </c>
      <c r="D711" t="s">
        <v>1382</v>
      </c>
      <c r="E711" t="s">
        <v>1439</v>
      </c>
      <c r="F711" s="60">
        <v>7.6354404225636898</v>
      </c>
      <c r="G711" s="60">
        <v>7.6302468360117102</v>
      </c>
      <c r="H711" s="60">
        <v>5.1935865519841E-3</v>
      </c>
      <c r="I711" s="60">
        <v>255346.277960098</v>
      </c>
      <c r="J711" s="60">
        <v>575605.67403649702</v>
      </c>
      <c r="K711" s="60">
        <v>2.2930767691870298E-2</v>
      </c>
      <c r="L711" s="60">
        <v>250929.001796347</v>
      </c>
      <c r="M711" s="60">
        <v>5.1906341432791402E-2</v>
      </c>
      <c r="N711" s="60">
        <v>568005.68640571099</v>
      </c>
      <c r="O711" s="60">
        <v>1.4074078966668199E-4</v>
      </c>
      <c r="P711" s="60">
        <v>1716.6293019063801</v>
      </c>
      <c r="Q711" s="60">
        <v>2.3920881257265799E-3</v>
      </c>
      <c r="R711" s="60">
        <v>383.85458254448901</v>
      </c>
      <c r="S711" s="60">
        <v>2.2226982858152802E-2</v>
      </c>
      <c r="T711" s="60">
        <v>3566.5660495799102</v>
      </c>
      <c r="U711" s="60">
        <v>5.6205803949031501E-3</v>
      </c>
      <c r="V711" s="60">
        <v>3.7925906238153E-3</v>
      </c>
      <c r="W711" s="60">
        <v>5.8503371144143202E-4</v>
      </c>
      <c r="X711" s="60">
        <v>1.2429560596464201E-3</v>
      </c>
      <c r="Y711" s="60">
        <v>202.88984732389301</v>
      </c>
      <c r="Z711" s="60">
        <v>5.5807598455576398E-3</v>
      </c>
      <c r="AA711" s="60">
        <v>285.49822157869897</v>
      </c>
      <c r="AB711" s="60">
        <v>2.9437307521612999E-2</v>
      </c>
      <c r="AC711" s="60">
        <v>18.1652089640871</v>
      </c>
      <c r="AD711" s="60">
        <v>0.53061690877541601</v>
      </c>
      <c r="AE711" s="60">
        <v>22.670261223708099</v>
      </c>
      <c r="AF711" s="60">
        <v>0.37380557378704599</v>
      </c>
      <c r="AG711" s="60">
        <v>10.0947853326741</v>
      </c>
      <c r="AH711" s="60">
        <v>7.8076292004299903E-3</v>
      </c>
      <c r="AI711" s="60">
        <v>4.3987799853648104</v>
      </c>
      <c r="AJ711" s="60">
        <v>14.263881556823801</v>
      </c>
      <c r="AK711" s="60">
        <v>1250.4414497797</v>
      </c>
      <c r="AL711" s="60">
        <v>2.4059706626200099</v>
      </c>
      <c r="AM711" s="60">
        <v>481.64424563819603</v>
      </c>
      <c r="AN711" s="60">
        <v>0.55236042909962102</v>
      </c>
      <c r="AO711" s="60">
        <v>0.12541985742483</v>
      </c>
      <c r="AP711" s="60">
        <v>0.16889602358952499</v>
      </c>
      <c r="AQ711" s="60">
        <v>0.258044548085266</v>
      </c>
      <c r="AR711" s="60">
        <v>40.989479473525897</v>
      </c>
    </row>
    <row r="712" spans="1:44">
      <c r="A712">
        <v>0</v>
      </c>
      <c r="B712">
        <v>707</v>
      </c>
      <c r="C712" s="59" t="s">
        <v>1440</v>
      </c>
      <c r="D712" t="s">
        <v>1382</v>
      </c>
      <c r="E712" t="s">
        <v>1441</v>
      </c>
      <c r="F712" s="60">
        <v>7.6609153889719304</v>
      </c>
      <c r="G712" s="60">
        <v>7.6557361996289597</v>
      </c>
      <c r="H712" s="60">
        <v>5.1791893429688996E-3</v>
      </c>
      <c r="I712" s="60">
        <v>89450.743190362104</v>
      </c>
      <c r="J712" s="60">
        <v>201292.27350731101</v>
      </c>
      <c r="K712" s="60">
        <v>7.9556864092661297E-3</v>
      </c>
      <c r="L712" s="60">
        <v>87058.247508637302</v>
      </c>
      <c r="M712" s="60">
        <v>1.8060634283109701E-2</v>
      </c>
      <c r="N712" s="60">
        <v>197635.63930205</v>
      </c>
      <c r="O712" s="60">
        <v>9.9731554859599101E-5</v>
      </c>
      <c r="P712" s="60">
        <v>1216.4356175784701</v>
      </c>
      <c r="Q712" s="60">
        <v>9.4575089096164298E-4</v>
      </c>
      <c r="R712" s="60">
        <v>152.46282440232099</v>
      </c>
      <c r="S712" s="60">
        <v>8.7878018162214199E-3</v>
      </c>
      <c r="T712" s="60">
        <v>1416.60134793883</v>
      </c>
      <c r="U712" s="60">
        <v>2.3678609251601302E-3</v>
      </c>
      <c r="V712" s="60">
        <v>1.4612168439561901E-3</v>
      </c>
      <c r="W712" s="60">
        <v>3.86651454198849E-4</v>
      </c>
      <c r="X712" s="60">
        <v>5.1999262700508603E-4</v>
      </c>
      <c r="Y712" s="60">
        <v>82.425041941977696</v>
      </c>
      <c r="Z712" s="60">
        <v>2.2109285769859499E-3</v>
      </c>
      <c r="AA712" s="60">
        <v>113.236147933856</v>
      </c>
      <c r="AB712" s="60">
        <v>1.9367570868797899E-2</v>
      </c>
      <c r="AC712" s="60">
        <v>11.951363816142999</v>
      </c>
      <c r="AD712" s="60">
        <v>0.34890436822871002</v>
      </c>
      <c r="AE712" s="60">
        <v>14.9067114881284</v>
      </c>
      <c r="AF712" s="60">
        <v>0.245883235635283</v>
      </c>
      <c r="AG712" s="60">
        <v>6.6401858471365696</v>
      </c>
      <c r="AH712" s="60">
        <v>5.81577356032282E-3</v>
      </c>
      <c r="AI712" s="60">
        <v>3.27657829026588</v>
      </c>
      <c r="AJ712" s="60">
        <v>6.29887226111593</v>
      </c>
      <c r="AK712" s="60">
        <v>552.18987417901894</v>
      </c>
      <c r="AL712" s="60">
        <v>1.0619158157381401</v>
      </c>
      <c r="AM712" s="60">
        <v>212.58182817802799</v>
      </c>
      <c r="AN712" s="60">
        <v>0.35561612853378</v>
      </c>
      <c r="AO712" s="60">
        <v>8.0746776642206905E-2</v>
      </c>
      <c r="AP712" s="60">
        <v>0.108737243252421</v>
      </c>
      <c r="AQ712" s="60">
        <v>0.16613210863915101</v>
      </c>
      <c r="AR712" s="60">
        <v>26.3895080694877</v>
      </c>
    </row>
    <row r="713" spans="1:44">
      <c r="A713">
        <v>0</v>
      </c>
      <c r="B713">
        <v>708</v>
      </c>
      <c r="C713" s="59" t="s">
        <v>1442</v>
      </c>
      <c r="D713" t="s">
        <v>1382</v>
      </c>
      <c r="E713" t="s">
        <v>535</v>
      </c>
      <c r="F713" s="60">
        <v>8.0491936758514608</v>
      </c>
      <c r="G713" s="60">
        <v>8.0410160025543895</v>
      </c>
      <c r="H713" s="60">
        <v>8.1776732970677592E-3</v>
      </c>
      <c r="I713" s="60">
        <v>2599086.4393086</v>
      </c>
      <c r="J713" s="60">
        <v>5864999.5503409198</v>
      </c>
      <c r="K713" s="60">
        <v>0.23326531863375599</v>
      </c>
      <c r="L713" s="60">
        <v>2552598.07892201</v>
      </c>
      <c r="M713" s="60">
        <v>0.528967502893541</v>
      </c>
      <c r="N713" s="60">
        <v>5788436.27336735</v>
      </c>
      <c r="O713" s="60">
        <v>1.7001511052283399E-3</v>
      </c>
      <c r="P713" s="60">
        <v>20736.910826033301</v>
      </c>
      <c r="Q713" s="60">
        <v>2.2635755731550002E-2</v>
      </c>
      <c r="R713" s="60">
        <v>3627.3491510418598</v>
      </c>
      <c r="S713" s="60">
        <v>0.21032190973515</v>
      </c>
      <c r="T713" s="60">
        <v>33702.265738020098</v>
      </c>
      <c r="U713" s="60">
        <v>5.3257406571850602E-2</v>
      </c>
      <c r="V713" s="60">
        <v>3.5798017626942902E-2</v>
      </c>
      <c r="W713" s="60">
        <v>5.5482220749173503E-3</v>
      </c>
      <c r="X713" s="60">
        <v>1.1911166869990299E-2</v>
      </c>
      <c r="Y713" s="60">
        <v>1920.2438755702799</v>
      </c>
      <c r="Z713" s="60">
        <v>5.2998695176413799E-2</v>
      </c>
      <c r="AA713" s="60">
        <v>2711.8338099405901</v>
      </c>
      <c r="AB713" s="60">
        <v>0.28170833786985</v>
      </c>
      <c r="AC713" s="60">
        <v>173.836918358595</v>
      </c>
      <c r="AD713" s="60">
        <v>5.0862993543465098</v>
      </c>
      <c r="AE713" s="60">
        <v>217.30882133237401</v>
      </c>
      <c r="AF713" s="60">
        <v>3.5794316746277302</v>
      </c>
      <c r="AG713" s="60">
        <v>96.664140136460802</v>
      </c>
      <c r="AH713" s="60">
        <v>9.7791538810708498E-2</v>
      </c>
      <c r="AI713" s="60">
        <v>55.095273178460197</v>
      </c>
      <c r="AJ713" s="60">
        <v>136.40393262858601</v>
      </c>
      <c r="AK713" s="60">
        <v>11957.8342397371</v>
      </c>
      <c r="AL713" s="60">
        <v>22.983779176519501</v>
      </c>
      <c r="AM713" s="60">
        <v>4601.0556800949598</v>
      </c>
      <c r="AN713" s="60">
        <v>5.2585764838600904</v>
      </c>
      <c r="AO713" s="60">
        <v>1.19402062275397</v>
      </c>
      <c r="AP713" s="60">
        <v>1.6079205993422501</v>
      </c>
      <c r="AQ713" s="60">
        <v>2.45663526176387</v>
      </c>
      <c r="AR713" s="60">
        <v>390.22765116701402</v>
      </c>
    </row>
    <row r="714" spans="1:44">
      <c r="A714">
        <v>0</v>
      </c>
      <c r="B714">
        <v>709</v>
      </c>
      <c r="C714" s="59" t="s">
        <v>1443</v>
      </c>
      <c r="D714" t="s">
        <v>1382</v>
      </c>
      <c r="E714" t="s">
        <v>1444</v>
      </c>
      <c r="F714" s="60">
        <v>7.5845847279329499</v>
      </c>
      <c r="G714" s="60">
        <v>7.5783266796399396</v>
      </c>
      <c r="H714" s="60">
        <v>6.2580482930103499E-3</v>
      </c>
      <c r="I714" s="60">
        <v>486762.33382543398</v>
      </c>
      <c r="J714" s="60">
        <v>1098772.5539070801</v>
      </c>
      <c r="K714" s="60">
        <v>4.3824679867122698E-2</v>
      </c>
      <c r="L714" s="60">
        <v>479568.905885357</v>
      </c>
      <c r="M714" s="60">
        <v>9.9244137009574698E-2</v>
      </c>
      <c r="N714" s="60">
        <v>1086018.2514858099</v>
      </c>
      <c r="O714" s="60">
        <v>2.1378972923284499E-4</v>
      </c>
      <c r="P714" s="60">
        <v>2607.6144273234499</v>
      </c>
      <c r="Q714" s="60">
        <v>4.1871322447888199E-3</v>
      </c>
      <c r="R714" s="60">
        <v>670.68421593676999</v>
      </c>
      <c r="S714" s="60">
        <v>3.8905864858755398E-2</v>
      </c>
      <c r="T714" s="60">
        <v>6231.5586971215498</v>
      </c>
      <c r="U714" s="60">
        <v>9.6743711778839309E-3</v>
      </c>
      <c r="V714" s="60">
        <v>6.6712028011700498E-3</v>
      </c>
      <c r="W714" s="60">
        <v>8.53306408720599E-4</v>
      </c>
      <c r="X714" s="60">
        <v>2.14986196799328E-3</v>
      </c>
      <c r="Y714" s="60">
        <v>352.46281720460098</v>
      </c>
      <c r="Z714" s="60">
        <v>9.7699184192372897E-3</v>
      </c>
      <c r="AA714" s="60">
        <v>499.69630707127197</v>
      </c>
      <c r="AB714" s="60">
        <v>4.39607484434789E-2</v>
      </c>
      <c r="AC714" s="60">
        <v>27.1273512737929</v>
      </c>
      <c r="AD714" s="60">
        <v>0.79482997820174495</v>
      </c>
      <c r="AE714" s="60">
        <v>33.958592227776798</v>
      </c>
      <c r="AF714" s="60">
        <v>0.55886573109748405</v>
      </c>
      <c r="AG714" s="60">
        <v>15.0924169697669</v>
      </c>
      <c r="AH714" s="60">
        <v>7.8143142611742603E-4</v>
      </c>
      <c r="AI714" s="60">
        <v>0.44025463159571099</v>
      </c>
      <c r="AJ714" s="60">
        <v>24.097423859120301</v>
      </c>
      <c r="AK714" s="60">
        <v>2112.4977451834702</v>
      </c>
      <c r="AL714" s="60">
        <v>4.06581784615957</v>
      </c>
      <c r="AM714" s="60">
        <v>813.92420940135105</v>
      </c>
      <c r="AN714" s="60">
        <v>0.80759115686257699</v>
      </c>
      <c r="AO714" s="60">
        <v>0.18337294479757199</v>
      </c>
      <c r="AP714" s="60">
        <v>0.246938187619167</v>
      </c>
      <c r="AQ714" s="60">
        <v>0.37728002444583802</v>
      </c>
      <c r="AR714" s="60">
        <v>59.929602852215602</v>
      </c>
    </row>
    <row r="715" spans="1:44">
      <c r="A715">
        <v>0</v>
      </c>
      <c r="B715">
        <v>710</v>
      </c>
      <c r="C715" s="59" t="s">
        <v>1445</v>
      </c>
      <c r="D715" t="s">
        <v>1382</v>
      </c>
      <c r="E715" t="s">
        <v>283</v>
      </c>
      <c r="F715" s="60">
        <v>7.5036512271492697</v>
      </c>
      <c r="G715" s="60">
        <v>7.4995532521913804</v>
      </c>
      <c r="H715" s="60">
        <v>4.0979749578893302E-3</v>
      </c>
      <c r="I715" s="60">
        <v>154634.46208619999</v>
      </c>
      <c r="J715" s="60">
        <v>349792.47332489199</v>
      </c>
      <c r="K715" s="60">
        <v>1.39703233358621E-2</v>
      </c>
      <c r="L715" s="60">
        <v>152875.79275782101</v>
      </c>
      <c r="M715" s="60">
        <v>3.1653696572779701E-2</v>
      </c>
      <c r="N715" s="60">
        <v>346383.10373655899</v>
      </c>
      <c r="O715" s="60">
        <v>4.1083506524967802E-5</v>
      </c>
      <c r="P715" s="60">
        <v>501.099583801167</v>
      </c>
      <c r="Q715" s="60">
        <v>1.2464977921038301E-3</v>
      </c>
      <c r="R715" s="60">
        <v>199.08207719235401</v>
      </c>
      <c r="S715" s="60">
        <v>1.1582432107151E-2</v>
      </c>
      <c r="T715" s="60">
        <v>1849.7823371459101</v>
      </c>
      <c r="U715" s="60">
        <v>2.8744233865710899E-3</v>
      </c>
      <c r="V715" s="60">
        <v>2.0369861077658199E-3</v>
      </c>
      <c r="W715" s="60">
        <v>2.3378663405977901E-4</v>
      </c>
      <c r="X715" s="60">
        <v>6.0365064474548796E-4</v>
      </c>
      <c r="Y715" s="60">
        <v>105.71707018644101</v>
      </c>
      <c r="Z715" s="60">
        <v>2.9015115324730598E-3</v>
      </c>
      <c r="AA715" s="60">
        <v>148.221285189822</v>
      </c>
      <c r="AB715" s="60">
        <v>1.20793692363469E-2</v>
      </c>
      <c r="AC715" s="60">
        <v>7.4539516282698504</v>
      </c>
      <c r="AD715" s="60">
        <v>0.218293537609099</v>
      </c>
      <c r="AE715" s="60">
        <v>9.3264489676113804</v>
      </c>
      <c r="AF715" s="60">
        <v>0.15353540775523999</v>
      </c>
      <c r="AG715" s="60">
        <v>4.14629179161654</v>
      </c>
      <c r="AH715" s="60">
        <v>3.2703459207150602E-3</v>
      </c>
      <c r="AI715" s="60">
        <v>1.84249684658421</v>
      </c>
      <c r="AJ715" s="60">
        <v>6.3210500801823404</v>
      </c>
      <c r="AK715" s="60">
        <v>554.13409000245201</v>
      </c>
      <c r="AL715" s="60">
        <v>1.05385446353247</v>
      </c>
      <c r="AM715" s="60">
        <v>210.96804960531199</v>
      </c>
      <c r="AN715" s="60">
        <v>0.224746887671361</v>
      </c>
      <c r="AO715" s="60">
        <v>5.1031398666892103E-2</v>
      </c>
      <c r="AP715" s="60">
        <v>6.8721198118789101E-2</v>
      </c>
      <c r="AQ715" s="60">
        <v>0.10499429088567901</v>
      </c>
      <c r="AR715" s="60">
        <v>16.677983167549801</v>
      </c>
    </row>
    <row r="716" spans="1:44">
      <c r="A716">
        <v>0</v>
      </c>
      <c r="B716">
        <v>711</v>
      </c>
      <c r="C716" s="59" t="s">
        <v>1446</v>
      </c>
      <c r="D716" t="s">
        <v>1382</v>
      </c>
      <c r="E716" t="s">
        <v>293</v>
      </c>
      <c r="F716" s="60">
        <v>7.53066419861364</v>
      </c>
      <c r="G716" s="60">
        <v>7.5233782505609801</v>
      </c>
      <c r="H716" s="60">
        <v>7.2859480526608102E-3</v>
      </c>
      <c r="I716" s="60">
        <v>693266.15666531003</v>
      </c>
      <c r="J716" s="60">
        <v>1563356.0003949001</v>
      </c>
      <c r="K716" s="60">
        <v>6.2465870644196203E-2</v>
      </c>
      <c r="L716" s="60">
        <v>683557.51441522699</v>
      </c>
      <c r="M716" s="60">
        <v>0.141298075251377</v>
      </c>
      <c r="N716" s="60">
        <v>1546210.1162510701</v>
      </c>
      <c r="O716" s="60">
        <v>2.9572033099049301E-4</v>
      </c>
      <c r="P716" s="60">
        <v>3606.9300630612502</v>
      </c>
      <c r="Q716" s="60">
        <v>5.6305699805832502E-3</v>
      </c>
      <c r="R716" s="60">
        <v>896.99969777963497</v>
      </c>
      <c r="S716" s="60">
        <v>5.2317373458055899E-2</v>
      </c>
      <c r="T716" s="60">
        <v>8334.2415915306301</v>
      </c>
      <c r="U716" s="60">
        <v>1.31533697554894E-2</v>
      </c>
      <c r="V716" s="60">
        <v>9.1043118094196601E-3</v>
      </c>
      <c r="W716" s="60">
        <v>1.21725840303253E-3</v>
      </c>
      <c r="X716" s="60">
        <v>2.8317995430372101E-3</v>
      </c>
      <c r="Y716" s="60">
        <v>479.391917281438</v>
      </c>
      <c r="Z716" s="60">
        <v>1.3185037930372401E-2</v>
      </c>
      <c r="AA716" s="60">
        <v>673.99461799061498</v>
      </c>
      <c r="AB716" s="60">
        <v>6.1453815519835003E-2</v>
      </c>
      <c r="AC716" s="60">
        <v>37.9219940457753</v>
      </c>
      <c r="AD716" s="60">
        <v>1.1082617531535199</v>
      </c>
      <c r="AE716" s="60">
        <v>47.3497603124232</v>
      </c>
      <c r="AF716" s="60">
        <v>0.78050162126332701</v>
      </c>
      <c r="AG716" s="60">
        <v>21.077792496871599</v>
      </c>
      <c r="AH716" s="60">
        <v>2.21144919794489E-2</v>
      </c>
      <c r="AI716" s="60">
        <v>12.459196282378199</v>
      </c>
      <c r="AJ716" s="60">
        <v>31.6996573974439</v>
      </c>
      <c r="AK716" s="60">
        <v>2778.9466279335902</v>
      </c>
      <c r="AL716" s="60">
        <v>5.3334376579318103</v>
      </c>
      <c r="AM716" s="60">
        <v>1067.6853202422501</v>
      </c>
      <c r="AN716" s="60">
        <v>1.15736089220339</v>
      </c>
      <c r="AO716" s="60">
        <v>0.26279219928277497</v>
      </c>
      <c r="AP716" s="60">
        <v>0.353887600049694</v>
      </c>
      <c r="AQ716" s="60">
        <v>0.54068109287092003</v>
      </c>
      <c r="AR716" s="60">
        <v>85.885262656779602</v>
      </c>
    </row>
    <row r="717" spans="1:44">
      <c r="A717">
        <v>0</v>
      </c>
      <c r="B717">
        <v>712</v>
      </c>
      <c r="C717" s="59" t="s">
        <v>1447</v>
      </c>
      <c r="D717" t="s">
        <v>1382</v>
      </c>
      <c r="E717" t="s">
        <v>297</v>
      </c>
      <c r="F717" s="60">
        <v>8.9480524315985903</v>
      </c>
      <c r="G717" s="60">
        <v>8.9324263318035104</v>
      </c>
      <c r="H717" s="60">
        <v>1.5626099795087001E-2</v>
      </c>
      <c r="I717" s="60">
        <v>7392219.5550101697</v>
      </c>
      <c r="J717" s="60">
        <v>16680001.0003398</v>
      </c>
      <c r="K717" s="60">
        <v>0.65970880215122496</v>
      </c>
      <c r="L717" s="60">
        <v>7219124.68978348</v>
      </c>
      <c r="M717" s="60">
        <v>1.50020110914675</v>
      </c>
      <c r="N717" s="60">
        <v>16416544.438040201</v>
      </c>
      <c r="O717" s="60">
        <v>6.6524819861826998E-3</v>
      </c>
      <c r="P717" s="60">
        <v>81140.979348853696</v>
      </c>
      <c r="Q717" s="60">
        <v>6.6604967446453001E-2</v>
      </c>
      <c r="R717" s="60">
        <v>10899.517382722999</v>
      </c>
      <c r="S717" s="60">
        <v>0.61881710091678899</v>
      </c>
      <c r="T717" s="60">
        <v>101261.214455568</v>
      </c>
      <c r="U717" s="60">
        <v>0.15860967179837199</v>
      </c>
      <c r="V717" s="60">
        <v>9.4877226428476902E-2</v>
      </c>
      <c r="W717" s="60">
        <v>2.2220145170643101E-2</v>
      </c>
      <c r="X717" s="60">
        <v>4.15123001992522E-2</v>
      </c>
      <c r="Y717" s="60">
        <v>5496.8222110009301</v>
      </c>
      <c r="Z717" s="60">
        <v>0.15583121904780101</v>
      </c>
      <c r="AA717" s="60">
        <v>8007.4109120973899</v>
      </c>
      <c r="AB717" s="60">
        <v>1.11282679321385</v>
      </c>
      <c r="AC717" s="60">
        <v>686.70448969297695</v>
      </c>
      <c r="AD717" s="60">
        <v>20.063844920165401</v>
      </c>
      <c r="AE717" s="60">
        <v>857.21468345562096</v>
      </c>
      <c r="AF717" s="60">
        <v>14.1321248766106</v>
      </c>
      <c r="AG717" s="60">
        <v>381.64430101622798</v>
      </c>
      <c r="AH717" s="60">
        <v>1.15161306574964E-2</v>
      </c>
      <c r="AI717" s="60">
        <v>6.4881315123773504</v>
      </c>
      <c r="AJ717" s="60">
        <v>525.42127989271796</v>
      </c>
      <c r="AK717" s="60">
        <v>46060.992890104797</v>
      </c>
      <c r="AL717" s="60">
        <v>90.137493504082599</v>
      </c>
      <c r="AM717" s="60">
        <v>18044.3617775518</v>
      </c>
      <c r="AN717" s="60">
        <v>20.385028177782601</v>
      </c>
      <c r="AO717" s="60">
        <v>4.6286534993774398</v>
      </c>
      <c r="AP717" s="60">
        <v>6.2331354721327896</v>
      </c>
      <c r="AQ717" s="60">
        <v>9.5232392062723701</v>
      </c>
      <c r="AR717" s="60">
        <v>1512.7290986838</v>
      </c>
    </row>
    <row r="718" spans="1:44">
      <c r="A718">
        <v>0</v>
      </c>
      <c r="B718">
        <v>713</v>
      </c>
      <c r="C718" s="59" t="s">
        <v>1448</v>
      </c>
      <c r="D718" t="s">
        <v>1382</v>
      </c>
      <c r="E718" t="s">
        <v>299</v>
      </c>
      <c r="F718" s="60">
        <v>7.7255464528884197</v>
      </c>
      <c r="G718" s="60">
        <v>7.7202650710159597</v>
      </c>
      <c r="H718" s="60">
        <v>5.2813818724652996E-3</v>
      </c>
      <c r="I718" s="60">
        <v>166256.88209740201</v>
      </c>
      <c r="J718" s="60">
        <v>375104.40466425399</v>
      </c>
      <c r="K718" s="60">
        <v>1.49724340810407E-2</v>
      </c>
      <c r="L718" s="60">
        <v>163841.78623680101</v>
      </c>
      <c r="M718" s="60">
        <v>3.3873005619147099E-2</v>
      </c>
      <c r="N718" s="60">
        <v>370668.77141091297</v>
      </c>
      <c r="O718" s="60">
        <v>6.52762045353765E-5</v>
      </c>
      <c r="P718" s="60">
        <v>796.18030912035601</v>
      </c>
      <c r="Q718" s="60">
        <v>1.5268712019408401E-3</v>
      </c>
      <c r="R718" s="60">
        <v>243.68958657444301</v>
      </c>
      <c r="S718" s="60">
        <v>1.4187477032353501E-2</v>
      </c>
      <c r="T718" s="60">
        <v>2264.2269793136602</v>
      </c>
      <c r="U718" s="60">
        <v>3.5974665885639299E-3</v>
      </c>
      <c r="V718" s="60">
        <v>2.4889999381133001E-3</v>
      </c>
      <c r="W718" s="60">
        <v>3.5423398915493198E-4</v>
      </c>
      <c r="X718" s="60">
        <v>7.5423266129569797E-4</v>
      </c>
      <c r="Y718" s="60">
        <v>130.963404450198</v>
      </c>
      <c r="Z718" s="60">
        <v>3.56796388905216E-3</v>
      </c>
      <c r="AA718" s="60">
        <v>182.314650821421</v>
      </c>
      <c r="AB718" s="60">
        <v>1.8022545426361902E-2</v>
      </c>
      <c r="AC718" s="60">
        <v>11.121373906029</v>
      </c>
      <c r="AD718" s="60">
        <v>0.32585380705820699</v>
      </c>
      <c r="AE718" s="60">
        <v>13.921891301575499</v>
      </c>
      <c r="AF718" s="60">
        <v>0.22911747142761699</v>
      </c>
      <c r="AG718" s="60">
        <v>6.1874189477563002</v>
      </c>
      <c r="AH718" s="60">
        <v>9.9648578892080504E-5</v>
      </c>
      <c r="AI718" s="60">
        <v>5.6141520448806097E-2</v>
      </c>
      <c r="AJ718" s="60">
        <v>8.3025112705926905</v>
      </c>
      <c r="AK718" s="60">
        <v>727.83864536828105</v>
      </c>
      <c r="AL718" s="60">
        <v>1.38751672720992</v>
      </c>
      <c r="AM718" s="60">
        <v>277.76292444882102</v>
      </c>
      <c r="AN718" s="60">
        <v>0.33769357802390598</v>
      </c>
      <c r="AO718" s="60">
        <v>7.6677252490699704E-2</v>
      </c>
      <c r="AP718" s="60">
        <v>0.10325703603860401</v>
      </c>
      <c r="AQ718" s="60">
        <v>0.15775928949460299</v>
      </c>
      <c r="AR718" s="60">
        <v>25.059514142451299</v>
      </c>
    </row>
    <row r="719" spans="1:44">
      <c r="A719">
        <v>0</v>
      </c>
      <c r="B719">
        <v>714</v>
      </c>
      <c r="C719" s="59" t="s">
        <v>1449</v>
      </c>
      <c r="D719" t="s">
        <v>1382</v>
      </c>
      <c r="E719" t="s">
        <v>834</v>
      </c>
      <c r="F719" s="60">
        <v>7.68078702448428</v>
      </c>
      <c r="G719" s="60">
        <v>7.6766615202741404</v>
      </c>
      <c r="H719" s="60">
        <v>4.12550421014046E-3</v>
      </c>
      <c r="I719" s="60">
        <v>29657.157689127998</v>
      </c>
      <c r="J719" s="60">
        <v>66817.361738707303</v>
      </c>
      <c r="K719" s="60">
        <v>2.6747747642505899E-3</v>
      </c>
      <c r="L719" s="60">
        <v>29269.7815721806</v>
      </c>
      <c r="M719" s="60">
        <v>6.0382535150682697E-3</v>
      </c>
      <c r="N719" s="60">
        <v>66075.979116326605</v>
      </c>
      <c r="O719" s="60">
        <v>1.0097164311687899E-5</v>
      </c>
      <c r="P719" s="60">
        <v>123.156109644241</v>
      </c>
      <c r="Q719" s="60">
        <v>2.67815571698967E-4</v>
      </c>
      <c r="R719" s="60">
        <v>42.694825899269198</v>
      </c>
      <c r="S719" s="60">
        <v>2.4885366560485202E-3</v>
      </c>
      <c r="T719" s="60">
        <v>396.70133133251602</v>
      </c>
      <c r="U719" s="60">
        <v>6.1973665763462695E-4</v>
      </c>
      <c r="V719" s="60">
        <v>4.3869570456641499E-4</v>
      </c>
      <c r="W719" s="60">
        <v>5.3930643401975998E-5</v>
      </c>
      <c r="X719" s="60">
        <v>1.2711030966623601E-4</v>
      </c>
      <c r="Y719" s="60">
        <v>22.7630504101136</v>
      </c>
      <c r="Z719" s="60">
        <v>6.1958581341476097E-4</v>
      </c>
      <c r="AA719" s="60">
        <v>31.6422670892509</v>
      </c>
      <c r="AB719" s="60">
        <v>2.6958728668321202E-3</v>
      </c>
      <c r="AC719" s="60">
        <v>1.6635724558254299</v>
      </c>
      <c r="AD719" s="60">
        <v>4.8293592897004099E-2</v>
      </c>
      <c r="AE719" s="60">
        <v>2.06331224712231</v>
      </c>
      <c r="AF719" s="60">
        <v>3.4154250102879903E-2</v>
      </c>
      <c r="AG719" s="60">
        <v>0.92235067415943195</v>
      </c>
      <c r="AH719" s="60">
        <v>1.05427165405985E-3</v>
      </c>
      <c r="AI719" s="60">
        <v>0.59397147737463696</v>
      </c>
      <c r="AJ719" s="60">
        <v>1.3081579801473899</v>
      </c>
      <c r="AK719" s="60">
        <v>114.67951095358301</v>
      </c>
      <c r="AL719" s="60">
        <v>0.21730764450835799</v>
      </c>
      <c r="AM719" s="60">
        <v>43.502183188162903</v>
      </c>
      <c r="AN719" s="60">
        <v>4.9792076497143498E-2</v>
      </c>
      <c r="AO719" s="60">
        <v>1.13058709131581E-2</v>
      </c>
      <c r="AP719" s="60">
        <v>1.5224998911236401E-2</v>
      </c>
      <c r="AQ719" s="60">
        <v>2.3261206672748998E-2</v>
      </c>
      <c r="AR719" s="60">
        <v>3.6949629082784998</v>
      </c>
    </row>
    <row r="720" spans="1:44">
      <c r="A720">
        <v>0</v>
      </c>
      <c r="B720">
        <v>715</v>
      </c>
      <c r="C720" s="59" t="s">
        <v>1450</v>
      </c>
      <c r="D720" t="s">
        <v>1382</v>
      </c>
      <c r="E720" t="s">
        <v>1451</v>
      </c>
      <c r="F720" s="60">
        <v>7.7161332883537002</v>
      </c>
      <c r="G720" s="60">
        <v>7.7106729088039998</v>
      </c>
      <c r="H720" s="60">
        <v>5.4603795496950304E-3</v>
      </c>
      <c r="I720" s="60">
        <v>135260.741012124</v>
      </c>
      <c r="J720" s="60">
        <v>305132.32644285698</v>
      </c>
      <c r="K720" s="60">
        <v>1.2184628400796999E-2</v>
      </c>
      <c r="L720" s="60">
        <v>133335.119127101</v>
      </c>
      <c r="M720" s="60">
        <v>2.75610978198997E-2</v>
      </c>
      <c r="N720" s="60">
        <v>301598.22197364998</v>
      </c>
      <c r="O720" s="60">
        <v>5.0810592114858599E-5</v>
      </c>
      <c r="P720" s="60">
        <v>619.74180675091395</v>
      </c>
      <c r="Q720" s="60">
        <v>1.19783052922745E-3</v>
      </c>
      <c r="R720" s="60">
        <v>193.99349397153301</v>
      </c>
      <c r="S720" s="60">
        <v>1.1130060052028301E-2</v>
      </c>
      <c r="T720" s="60">
        <v>1802.4760781556599</v>
      </c>
      <c r="U720" s="60">
        <v>2.7134190084176502E-3</v>
      </c>
      <c r="V720" s="60">
        <v>1.8576701382953E-3</v>
      </c>
      <c r="W720" s="60">
        <v>2.16120475018521E-4</v>
      </c>
      <c r="X720" s="60">
        <v>6.3962839510382005E-4</v>
      </c>
      <c r="Y720" s="60">
        <v>98.790456580245205</v>
      </c>
      <c r="Z720" s="60">
        <v>2.7865841936365902E-3</v>
      </c>
      <c r="AA720" s="60">
        <v>142.663530667506</v>
      </c>
      <c r="AB720" s="60">
        <v>1.0972744735936299E-2</v>
      </c>
      <c r="AC720" s="60">
        <v>6.7710744568445103</v>
      </c>
      <c r="AD720" s="60">
        <v>0.19876296286321499</v>
      </c>
      <c r="AE720" s="60">
        <v>8.4920179044170698</v>
      </c>
      <c r="AF720" s="60">
        <v>0.13959234182767899</v>
      </c>
      <c r="AG720" s="60">
        <v>3.7697531113821099</v>
      </c>
      <c r="AH720" s="60">
        <v>4.9184811313743798E-3</v>
      </c>
      <c r="AI720" s="60">
        <v>2.7710481381509502</v>
      </c>
      <c r="AJ720" s="60">
        <v>6.8722780286972096</v>
      </c>
      <c r="AK720" s="60">
        <v>602.45742137295599</v>
      </c>
      <c r="AL720" s="60">
        <v>1.1514764056571001</v>
      </c>
      <c r="AM720" s="60">
        <v>230.510701310446</v>
      </c>
      <c r="AN720" s="60">
        <v>0.21103671525224399</v>
      </c>
      <c r="AO720" s="60">
        <v>4.7918338708731301E-2</v>
      </c>
      <c r="AP720" s="60">
        <v>6.4528986448860903E-2</v>
      </c>
      <c r="AQ720" s="60">
        <v>9.8589390094652202E-2</v>
      </c>
      <c r="AR720" s="60">
        <v>15.6605807590031</v>
      </c>
    </row>
    <row r="721" spans="1:44">
      <c r="A721">
        <v>0</v>
      </c>
      <c r="B721">
        <v>716</v>
      </c>
      <c r="C721" s="59" t="s">
        <v>1452</v>
      </c>
      <c r="D721" t="s">
        <v>1382</v>
      </c>
      <c r="E721" t="s">
        <v>303</v>
      </c>
      <c r="F721" s="60">
        <v>6.8807254192693099</v>
      </c>
      <c r="G721" s="60">
        <v>6.8765512754022504</v>
      </c>
      <c r="H721" s="60">
        <v>4.1741438670577198E-3</v>
      </c>
      <c r="I721" s="60">
        <v>244911.70194247301</v>
      </c>
      <c r="J721" s="60">
        <v>550831.85629465606</v>
      </c>
      <c r="K721" s="60">
        <v>2.18633153768239E-2</v>
      </c>
      <c r="L721" s="60">
        <v>239247.98232595401</v>
      </c>
      <c r="M721" s="60">
        <v>4.9506123068371398E-2</v>
      </c>
      <c r="N721" s="60">
        <v>541740.34691205202</v>
      </c>
      <c r="O721" s="60">
        <v>1.3049521999829199E-4</v>
      </c>
      <c r="P721" s="60">
        <v>1591.6630774796599</v>
      </c>
      <c r="Q721" s="60">
        <v>2.62171163444862E-3</v>
      </c>
      <c r="R721" s="60">
        <v>413.407614909274</v>
      </c>
      <c r="S721" s="60">
        <v>2.4360875067876601E-2</v>
      </c>
      <c r="T721" s="60">
        <v>3841.1973809951</v>
      </c>
      <c r="U721" s="60">
        <v>6.39320557924808E-3</v>
      </c>
      <c r="V721" s="60">
        <v>4.2023019224881599E-3</v>
      </c>
      <c r="W721" s="60">
        <v>6.9845767475389499E-4</v>
      </c>
      <c r="X721" s="60">
        <v>1.4924459820060199E-3</v>
      </c>
      <c r="Y721" s="60">
        <v>228.80180505116999</v>
      </c>
      <c r="Z721" s="60">
        <v>6.3051739526137698E-3</v>
      </c>
      <c r="AA721" s="60">
        <v>322.799246156462</v>
      </c>
      <c r="AB721" s="60">
        <v>2.84249513252114E-2</v>
      </c>
      <c r="AC721" s="60">
        <v>17.5405029905459</v>
      </c>
      <c r="AD721" s="60">
        <v>0.51135918460854801</v>
      </c>
      <c r="AE721" s="60">
        <v>21.847487523479501</v>
      </c>
      <c r="AF721" s="60">
        <v>0.36068538712222598</v>
      </c>
      <c r="AG721" s="60">
        <v>9.7404688719425199</v>
      </c>
      <c r="AH721" s="60">
        <v>1.20081695256627E-2</v>
      </c>
      <c r="AI721" s="60">
        <v>6.7653437956380396</v>
      </c>
      <c r="AJ721" s="60">
        <v>24.602471170123899</v>
      </c>
      <c r="AK721" s="60">
        <v>2156.7726565575499</v>
      </c>
      <c r="AL721" s="60">
        <v>4.1945068671334003</v>
      </c>
      <c r="AM721" s="60">
        <v>839.68608895867101</v>
      </c>
      <c r="AN721" s="60">
        <v>0.73705577983193604</v>
      </c>
      <c r="AO721" s="60">
        <v>0.167357098845031</v>
      </c>
      <c r="AP721" s="60">
        <v>0.225370662157485</v>
      </c>
      <c r="AQ721" s="60">
        <v>0.34432801882941999</v>
      </c>
      <c r="AR721" s="60">
        <v>54.695324224277499</v>
      </c>
    </row>
    <row r="722" spans="1:44">
      <c r="A722">
        <v>0</v>
      </c>
      <c r="B722">
        <v>717</v>
      </c>
      <c r="C722" s="59" t="s">
        <v>1453</v>
      </c>
      <c r="D722" t="s">
        <v>1382</v>
      </c>
      <c r="E722" t="s">
        <v>305</v>
      </c>
      <c r="F722" s="60">
        <v>8.2920720600350304</v>
      </c>
      <c r="G722" s="60">
        <v>8.2867355981528394</v>
      </c>
      <c r="H722" s="60">
        <v>5.3364618821820599E-3</v>
      </c>
      <c r="I722" s="60">
        <v>135692.961271926</v>
      </c>
      <c r="J722" s="60">
        <v>307110.493523743</v>
      </c>
      <c r="K722" s="60">
        <v>1.22246917656055E-2</v>
      </c>
      <c r="L722" s="60">
        <v>133773.52835417501</v>
      </c>
      <c r="M722" s="60">
        <v>2.7737854173501501E-2</v>
      </c>
      <c r="N722" s="60">
        <v>303532.44833564799</v>
      </c>
      <c r="O722" s="60">
        <v>4.9124967184239503E-5</v>
      </c>
      <c r="P722" s="60">
        <v>599.18207311024298</v>
      </c>
      <c r="Q722" s="60">
        <v>1.2397038647514601E-3</v>
      </c>
      <c r="R722" s="60">
        <v>200.03921506770999</v>
      </c>
      <c r="S722" s="60">
        <v>1.1519153091779999E-2</v>
      </c>
      <c r="T722" s="60">
        <v>1858.6514854120201</v>
      </c>
      <c r="U722" s="60">
        <v>2.88170839875094E-3</v>
      </c>
      <c r="V722" s="60">
        <v>1.9748290866056098E-3</v>
      </c>
      <c r="W722" s="60">
        <v>2.7253651360183601E-4</v>
      </c>
      <c r="X722" s="60">
        <v>6.3434279854348902E-4</v>
      </c>
      <c r="Y722" s="60">
        <v>104.676978235411</v>
      </c>
      <c r="Z722" s="60">
        <v>2.8884435009667898E-3</v>
      </c>
      <c r="AA722" s="60">
        <v>147.72127379760599</v>
      </c>
      <c r="AB722" s="60">
        <v>1.4219591850224599E-2</v>
      </c>
      <c r="AC722" s="60">
        <v>8.7746427608474296</v>
      </c>
      <c r="AD722" s="60">
        <v>0.25763856473284602</v>
      </c>
      <c r="AE722" s="60">
        <v>11.007439580608899</v>
      </c>
      <c r="AF722" s="60">
        <v>0.180914048470141</v>
      </c>
      <c r="AG722" s="60">
        <v>4.8856641287309799</v>
      </c>
      <c r="AH722" s="60">
        <v>4.2121902155715203E-5</v>
      </c>
      <c r="AI722" s="60">
        <v>2.37312730147471E-2</v>
      </c>
      <c r="AJ722" s="60">
        <v>6.8029065035121903</v>
      </c>
      <c r="AK722" s="60">
        <v>596.37597501628204</v>
      </c>
      <c r="AL722" s="60">
        <v>1.13440595406921</v>
      </c>
      <c r="AM722" s="60">
        <v>227.093417423533</v>
      </c>
      <c r="AN722" s="60">
        <v>0.26483057448182801</v>
      </c>
      <c r="AO722" s="60">
        <v>6.01328602397748E-2</v>
      </c>
      <c r="AP722" s="60">
        <v>8.0977612295018597E-2</v>
      </c>
      <c r="AQ722" s="60">
        <v>0.123720101947035</v>
      </c>
      <c r="AR722" s="60">
        <v>19.652507357161099</v>
      </c>
    </row>
    <row r="723" spans="1:44">
      <c r="A723">
        <v>0</v>
      </c>
      <c r="B723">
        <v>718</v>
      </c>
      <c r="C723" s="59" t="s">
        <v>1454</v>
      </c>
      <c r="D723" t="s">
        <v>1382</v>
      </c>
      <c r="E723" t="s">
        <v>307</v>
      </c>
      <c r="F723" s="60">
        <v>7.9507149159818002</v>
      </c>
      <c r="G723" s="60">
        <v>7.9452062475098604</v>
      </c>
      <c r="H723" s="60">
        <v>5.5086684719416502E-3</v>
      </c>
      <c r="I723" s="60">
        <v>262411.32976321498</v>
      </c>
      <c r="J723" s="60">
        <v>593569.87058638199</v>
      </c>
      <c r="K723" s="60">
        <v>2.3614942137349101E-2</v>
      </c>
      <c r="L723" s="60">
        <v>258415.85147209599</v>
      </c>
      <c r="M723" s="60">
        <v>5.3582384006946399E-2</v>
      </c>
      <c r="N723" s="60">
        <v>586346.44567518705</v>
      </c>
      <c r="O723" s="60">
        <v>1.15445136877497E-4</v>
      </c>
      <c r="P723" s="60">
        <v>1408.09572829489</v>
      </c>
      <c r="Q723" s="60">
        <v>2.3843236587858898E-3</v>
      </c>
      <c r="R723" s="60">
        <v>389.31150901322701</v>
      </c>
      <c r="S723" s="60">
        <v>2.2154771354126999E-2</v>
      </c>
      <c r="T723" s="60">
        <v>3617.2581290896101</v>
      </c>
      <c r="U723" s="60">
        <v>5.4324322239614796E-3</v>
      </c>
      <c r="V723" s="60">
        <v>3.6415366994657699E-3</v>
      </c>
      <c r="W723" s="60">
        <v>5.0661870755302303E-4</v>
      </c>
      <c r="X723" s="60">
        <v>1.2842768169426899E-3</v>
      </c>
      <c r="Y723" s="60">
        <v>196.08731883223101</v>
      </c>
      <c r="Z723" s="60">
        <v>5.4982938050058203E-3</v>
      </c>
      <c r="AA723" s="60">
        <v>281.60861560328402</v>
      </c>
      <c r="AB723" s="60">
        <v>2.63591532151231E-2</v>
      </c>
      <c r="AC723" s="60">
        <v>16.265737819858298</v>
      </c>
      <c r="AD723" s="60">
        <v>0.47722170688711202</v>
      </c>
      <c r="AE723" s="60">
        <v>20.3889860610035</v>
      </c>
      <c r="AF723" s="60">
        <v>0.33526723715520901</v>
      </c>
      <c r="AG723" s="60">
        <v>9.0540404571085205</v>
      </c>
      <c r="AH723" s="60">
        <v>1.02753483905386E-2</v>
      </c>
      <c r="AI723" s="60">
        <v>5.7890808698697098</v>
      </c>
      <c r="AJ723" s="60">
        <v>13.4839578920908</v>
      </c>
      <c r="AK723" s="60">
        <v>1182.06953613466</v>
      </c>
      <c r="AL723" s="60">
        <v>2.2483074963146601</v>
      </c>
      <c r="AM723" s="60">
        <v>450.08211648181799</v>
      </c>
      <c r="AN723" s="60">
        <v>0.49490211486512597</v>
      </c>
      <c r="AO723" s="60">
        <v>0.112373276094949</v>
      </c>
      <c r="AP723" s="60">
        <v>0.15132689719499401</v>
      </c>
      <c r="AQ723" s="60">
        <v>0.23120194157518301</v>
      </c>
      <c r="AR723" s="60">
        <v>36.725621550652498</v>
      </c>
    </row>
    <row r="724" spans="1:44">
      <c r="A724">
        <v>0</v>
      </c>
      <c r="B724">
        <v>719</v>
      </c>
      <c r="C724" s="59" t="s">
        <v>1455</v>
      </c>
      <c r="D724" t="s">
        <v>1382</v>
      </c>
      <c r="E724" t="s">
        <v>456</v>
      </c>
      <c r="F724" s="60">
        <v>7.6613365469997898</v>
      </c>
      <c r="G724" s="60">
        <v>7.6559036244774097</v>
      </c>
      <c r="H724" s="60">
        <v>5.4329225223756997E-3</v>
      </c>
      <c r="I724" s="60">
        <v>60282.078447491702</v>
      </c>
      <c r="J724" s="60">
        <v>135882.289766993</v>
      </c>
      <c r="K724" s="60">
        <v>5.4432626357483003E-3</v>
      </c>
      <c r="L724" s="60">
        <v>59565.055913409997</v>
      </c>
      <c r="M724" s="60">
        <v>1.22873351846579E-2</v>
      </c>
      <c r="N724" s="60">
        <v>134459.028762323</v>
      </c>
      <c r="O724" s="60">
        <v>1.61178922094183E-5</v>
      </c>
      <c r="P724" s="60">
        <v>196.59152202558701</v>
      </c>
      <c r="Q724" s="60">
        <v>5.3267333054370601E-4</v>
      </c>
      <c r="R724" s="60">
        <v>85.176978309131499</v>
      </c>
      <c r="S724" s="60">
        <v>4.9495193251440197E-3</v>
      </c>
      <c r="T724" s="60">
        <v>791.41544889764498</v>
      </c>
      <c r="U724" s="60">
        <v>1.2185430325470099E-3</v>
      </c>
      <c r="V724" s="60">
        <v>8.7550516766796203E-4</v>
      </c>
      <c r="W724" s="60">
        <v>8.8929501472294505E-5</v>
      </c>
      <c r="X724" s="60">
        <v>2.5410836340675701E-4</v>
      </c>
      <c r="Y724" s="60">
        <v>45.070274185341397</v>
      </c>
      <c r="Z724" s="60">
        <v>1.2401597661338801E-3</v>
      </c>
      <c r="AA724" s="60">
        <v>63.334972305982099</v>
      </c>
      <c r="AB724" s="60">
        <v>4.49437302297218E-3</v>
      </c>
      <c r="AC724" s="60">
        <v>2.7733930851150101</v>
      </c>
      <c r="AD724" s="60">
        <v>8.1039416610005299E-2</v>
      </c>
      <c r="AE724" s="60">
        <v>3.4623562000797801</v>
      </c>
      <c r="AF724" s="60">
        <v>5.7078226460178003E-2</v>
      </c>
      <c r="AG724" s="60">
        <v>1.5414228242982499</v>
      </c>
      <c r="AH724" s="60">
        <v>1.0289326998061401E-3</v>
      </c>
      <c r="AI724" s="60">
        <v>0.57969563487320797</v>
      </c>
      <c r="AJ724" s="60">
        <v>2.5806019636109201</v>
      </c>
      <c r="AK724" s="60">
        <v>226.22815871169701</v>
      </c>
      <c r="AL724" s="60">
        <v>0.42916489994798201</v>
      </c>
      <c r="AM724" s="60">
        <v>85.913268894452699</v>
      </c>
      <c r="AN724" s="60">
        <v>8.5577091459075494E-2</v>
      </c>
      <c r="AO724" s="60">
        <v>1.9431273174489099E-2</v>
      </c>
      <c r="AP724" s="60">
        <v>2.61670251198713E-2</v>
      </c>
      <c r="AQ724" s="60">
        <v>3.9978793164714997E-2</v>
      </c>
      <c r="AR724" s="60">
        <v>6.3504919052287603</v>
      </c>
    </row>
    <row r="725" spans="1:44">
      <c r="A725">
        <v>0</v>
      </c>
      <c r="B725">
        <v>720</v>
      </c>
      <c r="C725" s="59" t="s">
        <v>1456</v>
      </c>
      <c r="D725" t="s">
        <v>1382</v>
      </c>
      <c r="E725" t="s">
        <v>1457</v>
      </c>
      <c r="F725" s="60">
        <v>7.6201583574201797</v>
      </c>
      <c r="G725" s="60">
        <v>7.6149773808444801</v>
      </c>
      <c r="H725" s="60">
        <v>5.1809765757004902E-3</v>
      </c>
      <c r="I725" s="60">
        <v>161159.99992639499</v>
      </c>
      <c r="J725" s="60">
        <v>363361.622919866</v>
      </c>
      <c r="K725" s="60">
        <v>1.44854652175635E-2</v>
      </c>
      <c r="L725" s="60">
        <v>158512.936698912</v>
      </c>
      <c r="M725" s="60">
        <v>3.2787062065764899E-2</v>
      </c>
      <c r="N725" s="60">
        <v>358785.404245932</v>
      </c>
      <c r="O725" s="60">
        <v>8.6403316076362003E-5</v>
      </c>
      <c r="P725" s="60">
        <v>1053.86977371547</v>
      </c>
      <c r="Q725" s="60">
        <v>1.44647485072272E-3</v>
      </c>
      <c r="R725" s="60">
        <v>232.667986014116</v>
      </c>
      <c r="S725" s="60">
        <v>1.3440464153949699E-2</v>
      </c>
      <c r="T725" s="60">
        <v>2161.8234324660698</v>
      </c>
      <c r="U725" s="60">
        <v>3.38438543844846E-3</v>
      </c>
      <c r="V725" s="60">
        <v>2.2814505118894999E-3</v>
      </c>
      <c r="W725" s="60">
        <v>3.48797714006697E-4</v>
      </c>
      <c r="X725" s="60">
        <v>7.5413721255226398E-4</v>
      </c>
      <c r="Y725" s="60">
        <v>122.15505960971799</v>
      </c>
      <c r="Z725" s="60">
        <v>3.3662454488322898E-3</v>
      </c>
      <c r="AA725" s="60">
        <v>172.22899340857899</v>
      </c>
      <c r="AB725" s="60">
        <v>1.7503592276505799E-2</v>
      </c>
      <c r="AC725" s="60">
        <v>10.8011376750902</v>
      </c>
      <c r="AD725" s="60">
        <v>0.31567975907720502</v>
      </c>
      <c r="AE725" s="60">
        <v>13.4872117396969</v>
      </c>
      <c r="AF725" s="60">
        <v>0.222312137975443</v>
      </c>
      <c r="AG725" s="60">
        <v>6.0036378991727499</v>
      </c>
      <c r="AH725" s="60">
        <v>6.61325979161173E-3</v>
      </c>
      <c r="AI725" s="60">
        <v>3.7258781203164899</v>
      </c>
      <c r="AJ725" s="60">
        <v>8.3179945039970704</v>
      </c>
      <c r="AK725" s="60">
        <v>729.19598115015299</v>
      </c>
      <c r="AL725" s="60">
        <v>1.3908951206051501</v>
      </c>
      <c r="AM725" s="60">
        <v>278.43923516349201</v>
      </c>
      <c r="AN725" s="60">
        <v>0.329996533016711</v>
      </c>
      <c r="AO725" s="60">
        <v>7.4929549595349407E-2</v>
      </c>
      <c r="AP725" s="60">
        <v>0.10090350347180201</v>
      </c>
      <c r="AQ725" s="60">
        <v>0.15416347994955901</v>
      </c>
      <c r="AR725" s="60">
        <v>24.488332986618801</v>
      </c>
    </row>
    <row r="726" spans="1:44">
      <c r="A726">
        <v>0</v>
      </c>
      <c r="B726">
        <v>721</v>
      </c>
      <c r="C726" s="59" t="s">
        <v>1458</v>
      </c>
      <c r="D726" t="s">
        <v>1382</v>
      </c>
      <c r="E726" t="s">
        <v>1459</v>
      </c>
      <c r="F726" s="60">
        <v>8.0625035945958192</v>
      </c>
      <c r="G726" s="60">
        <v>8.0566362504916995</v>
      </c>
      <c r="H726" s="60">
        <v>5.8673441041179296E-3</v>
      </c>
      <c r="I726" s="60">
        <v>26746.049893895299</v>
      </c>
      <c r="J726" s="60">
        <v>60333.829967343299</v>
      </c>
      <c r="K726" s="60">
        <v>2.4131292936599301E-3</v>
      </c>
      <c r="L726" s="60">
        <v>26406.622447197198</v>
      </c>
      <c r="M726" s="60">
        <v>5.4508481045815902E-3</v>
      </c>
      <c r="N726" s="60">
        <v>59648.062908556101</v>
      </c>
      <c r="O726" s="60">
        <v>7.2496323030301603E-6</v>
      </c>
      <c r="P726" s="60">
        <v>88.4244806988942</v>
      </c>
      <c r="Q726" s="60">
        <v>2.6125555497550197E-4</v>
      </c>
      <c r="R726" s="60">
        <v>41.7710392312095</v>
      </c>
      <c r="S726" s="60">
        <v>2.4275355142555802E-3</v>
      </c>
      <c r="T726" s="60">
        <v>388.11065132027301</v>
      </c>
      <c r="U726" s="60">
        <v>5.9716531496705003E-4</v>
      </c>
      <c r="V726" s="60">
        <v>4.3786545365806799E-4</v>
      </c>
      <c r="W726" s="60">
        <v>3.9533906100745198E-5</v>
      </c>
      <c r="X726" s="60">
        <v>1.19765955208237E-4</v>
      </c>
      <c r="Y726" s="60">
        <v>22.252588712901101</v>
      </c>
      <c r="Z726" s="60">
        <v>6.08428455991206E-4</v>
      </c>
      <c r="AA726" s="60">
        <v>31.046121058706401</v>
      </c>
      <c r="AB726" s="60">
        <v>1.9698601597230901E-3</v>
      </c>
      <c r="AC726" s="60">
        <v>1.21556366543129</v>
      </c>
      <c r="AD726" s="60">
        <v>3.5422721687464298E-2</v>
      </c>
      <c r="AE726" s="60">
        <v>1.5134126723606101</v>
      </c>
      <c r="AF726" s="60">
        <v>2.49917210216999E-2</v>
      </c>
      <c r="AG726" s="60">
        <v>0.67491251201049496</v>
      </c>
      <c r="AH726" s="60">
        <v>7.9439826838896002E-4</v>
      </c>
      <c r="AI726" s="60">
        <v>0.44756008690070898</v>
      </c>
      <c r="AJ726" s="60">
        <v>1.2351292163211101</v>
      </c>
      <c r="AK726" s="60">
        <v>108.277453214197</v>
      </c>
      <c r="AL726" s="60">
        <v>0.20478161577944301</v>
      </c>
      <c r="AM726" s="60">
        <v>40.994634051461901</v>
      </c>
      <c r="AN726" s="60">
        <v>3.7862312694115698E-2</v>
      </c>
      <c r="AO726" s="60">
        <v>8.5970778033864804E-3</v>
      </c>
      <c r="AP726" s="60">
        <v>1.15772097054833E-2</v>
      </c>
      <c r="AQ726" s="60">
        <v>1.7688025185245902E-2</v>
      </c>
      <c r="AR726" s="60">
        <v>2.80968079397985</v>
      </c>
    </row>
    <row r="727" spans="1:44">
      <c r="A727">
        <v>0</v>
      </c>
      <c r="B727">
        <v>722</v>
      </c>
      <c r="C727" s="59" t="s">
        <v>1460</v>
      </c>
      <c r="D727" t="s">
        <v>1382</v>
      </c>
      <c r="E727" t="s">
        <v>560</v>
      </c>
      <c r="F727" s="60">
        <v>7.77022464328412</v>
      </c>
      <c r="G727" s="60">
        <v>7.7659432972269302</v>
      </c>
      <c r="H727" s="60">
        <v>4.2813460571808903E-3</v>
      </c>
      <c r="I727" s="60">
        <v>61527.400603674003</v>
      </c>
      <c r="J727" s="60">
        <v>138928.123593722</v>
      </c>
      <c r="K727" s="60">
        <v>5.5518172821703302E-3</v>
      </c>
      <c r="L727" s="60">
        <v>60752.958099375202</v>
      </c>
      <c r="M727" s="60">
        <v>1.2557917868087101E-2</v>
      </c>
      <c r="N727" s="60">
        <v>137419.98687626899</v>
      </c>
      <c r="O727" s="60">
        <v>1.7435663659115901E-5</v>
      </c>
      <c r="P727" s="60">
        <v>212.664510454344</v>
      </c>
      <c r="Q727" s="60">
        <v>5.5024413068134202E-4</v>
      </c>
      <c r="R727" s="60">
        <v>88.487076748481101</v>
      </c>
      <c r="S727" s="60">
        <v>5.1128489128033101E-3</v>
      </c>
      <c r="T727" s="60">
        <v>822.18128990204502</v>
      </c>
      <c r="U727" s="60">
        <v>1.2615602349872301E-3</v>
      </c>
      <c r="V727" s="60">
        <v>8.8504866619773905E-4</v>
      </c>
      <c r="W727" s="60">
        <v>1.04646114459772E-4</v>
      </c>
      <c r="X727" s="60">
        <v>2.7186545432971901E-4</v>
      </c>
      <c r="Y727" s="60">
        <v>46.2433004652409</v>
      </c>
      <c r="Z727" s="60">
        <v>1.27330870637949E-3</v>
      </c>
      <c r="AA727" s="60">
        <v>65.081087961904103</v>
      </c>
      <c r="AB727" s="60">
        <v>5.3974399352018504E-3</v>
      </c>
      <c r="AC727" s="60">
        <v>3.3306586963520699</v>
      </c>
      <c r="AD727" s="60">
        <v>9.7594199651010197E-2</v>
      </c>
      <c r="AE727" s="60">
        <v>4.1696485042536802</v>
      </c>
      <c r="AF727" s="60">
        <v>6.8618553127031995E-2</v>
      </c>
      <c r="AG727" s="60">
        <v>1.853074464991</v>
      </c>
      <c r="AH727" s="60">
        <v>2.1835802380873398E-3</v>
      </c>
      <c r="AI727" s="60">
        <v>1.23021839294547</v>
      </c>
      <c r="AJ727" s="60">
        <v>2.8417068398123999</v>
      </c>
      <c r="AK727" s="60">
        <v>249.117886072462</v>
      </c>
      <c r="AL727" s="60">
        <v>0.473273432760071</v>
      </c>
      <c r="AM727" s="60">
        <v>94.743227356769097</v>
      </c>
      <c r="AN727" s="60">
        <v>0.101361449678567</v>
      </c>
      <c r="AO727" s="60">
        <v>2.3015297431122399E-2</v>
      </c>
      <c r="AP727" s="60">
        <v>3.0993442806728298E-2</v>
      </c>
      <c r="AQ727" s="60">
        <v>4.7352709440716401E-2</v>
      </c>
      <c r="AR727" s="60">
        <v>7.5218151810384697</v>
      </c>
    </row>
    <row r="728" spans="1:44">
      <c r="A728">
        <v>0</v>
      </c>
      <c r="B728">
        <v>723</v>
      </c>
      <c r="C728" s="59" t="s">
        <v>1461</v>
      </c>
      <c r="D728" t="s">
        <v>1382</v>
      </c>
      <c r="E728" t="s">
        <v>1462</v>
      </c>
      <c r="F728" s="60">
        <v>7.6180164736781402</v>
      </c>
      <c r="G728" s="60">
        <v>7.6138153114218401</v>
      </c>
      <c r="H728" s="60">
        <v>4.20116225629741E-3</v>
      </c>
      <c r="I728" s="60">
        <v>68523.969216754107</v>
      </c>
      <c r="J728" s="60">
        <v>154485.98471704</v>
      </c>
      <c r="K728" s="60">
        <v>6.1860660067175601E-3</v>
      </c>
      <c r="L728" s="60">
        <v>67693.475812511606</v>
      </c>
      <c r="M728" s="60">
        <v>1.3967178453758101E-2</v>
      </c>
      <c r="N728" s="60">
        <v>152841.378640607</v>
      </c>
      <c r="O728" s="60">
        <v>1.8770032501582E-5</v>
      </c>
      <c r="P728" s="60">
        <v>228.93993892076799</v>
      </c>
      <c r="Q728" s="60">
        <v>6.03772323915067E-4</v>
      </c>
      <c r="R728" s="60">
        <v>98.185813641917093</v>
      </c>
      <c r="S728" s="60">
        <v>5.61023709544881E-3</v>
      </c>
      <c r="T728" s="60">
        <v>912.298485831932</v>
      </c>
      <c r="U728" s="60">
        <v>1.36200974226681E-3</v>
      </c>
      <c r="V728" s="60">
        <v>9.5417813357036795E-4</v>
      </c>
      <c r="W728" s="60">
        <v>1.0462965017328001E-4</v>
      </c>
      <c r="X728" s="60">
        <v>3.0320195852316298E-4</v>
      </c>
      <c r="Y728" s="60">
        <v>49.9567613736656</v>
      </c>
      <c r="Z728" s="60">
        <v>1.3887249357155899E-3</v>
      </c>
      <c r="AA728" s="60">
        <v>71.018852869722807</v>
      </c>
      <c r="AB728" s="60">
        <v>5.0813887212639098E-3</v>
      </c>
      <c r="AC728" s="60">
        <v>3.1356294349184002</v>
      </c>
      <c r="AD728" s="60">
        <v>9.1336919671468703E-2</v>
      </c>
      <c r="AE728" s="60">
        <v>3.9023102997221599</v>
      </c>
      <c r="AF728" s="60">
        <v>6.4457904675056799E-2</v>
      </c>
      <c r="AG728" s="60">
        <v>1.7407143079663201</v>
      </c>
      <c r="AH728" s="60">
        <v>1.9964985096408202E-3</v>
      </c>
      <c r="AI728" s="60">
        <v>1.12481746500635</v>
      </c>
      <c r="AJ728" s="60">
        <v>3.02262805943371</v>
      </c>
      <c r="AK728" s="60">
        <v>264.97832288679803</v>
      </c>
      <c r="AL728" s="60">
        <v>0.50027737751075796</v>
      </c>
      <c r="AM728" s="60">
        <v>100.14906825116201</v>
      </c>
      <c r="AN728" s="60">
        <v>9.9196713848793694E-2</v>
      </c>
      <c r="AO728" s="60">
        <v>2.2523769108627901E-2</v>
      </c>
      <c r="AP728" s="60">
        <v>3.0331529147187199E-2</v>
      </c>
      <c r="AQ728" s="60">
        <v>4.6341415592978601E-2</v>
      </c>
      <c r="AR728" s="60">
        <v>7.3611747908411997</v>
      </c>
    </row>
    <row r="729" spans="1:44">
      <c r="A729">
        <v>0</v>
      </c>
      <c r="B729">
        <v>724</v>
      </c>
      <c r="C729" s="59" t="s">
        <v>1463</v>
      </c>
      <c r="D729" t="s">
        <v>1382</v>
      </c>
      <c r="E729" t="s">
        <v>1464</v>
      </c>
      <c r="F729" s="60">
        <v>7.8203861683228402</v>
      </c>
      <c r="G729" s="60">
        <v>7.8157235449558797</v>
      </c>
      <c r="H729" s="60">
        <v>4.6626233669542199E-3</v>
      </c>
      <c r="I729" s="60">
        <v>50639.194715922997</v>
      </c>
      <c r="J729" s="60">
        <v>114236.814948731</v>
      </c>
      <c r="K729" s="60">
        <v>4.5578636995031703E-3</v>
      </c>
      <c r="L729" s="60">
        <v>49876.227599898797</v>
      </c>
      <c r="M729" s="60">
        <v>1.03072451852146E-2</v>
      </c>
      <c r="N729" s="60">
        <v>112791.11019527999</v>
      </c>
      <c r="O729" s="60">
        <v>1.8275664542177899E-5</v>
      </c>
      <c r="P729" s="60">
        <v>222.91008412851701</v>
      </c>
      <c r="Q729" s="60">
        <v>5.1029511195430804E-4</v>
      </c>
      <c r="R729" s="60">
        <v>82.341836233973893</v>
      </c>
      <c r="S729" s="60">
        <v>4.7416249979579904E-3</v>
      </c>
      <c r="T729" s="60">
        <v>765.07947366142798</v>
      </c>
      <c r="U729" s="60">
        <v>1.1709363785275401E-3</v>
      </c>
      <c r="V729" s="60">
        <v>8.0721650381346396E-4</v>
      </c>
      <c r="W729" s="60">
        <v>1.01890058956969E-4</v>
      </c>
      <c r="X729" s="60">
        <v>2.6182981575710899E-4</v>
      </c>
      <c r="Y729" s="60">
        <v>42.665390962365798</v>
      </c>
      <c r="Z729" s="60">
        <v>1.1869492151022601E-3</v>
      </c>
      <c r="AA729" s="60">
        <v>60.715948489654899</v>
      </c>
      <c r="AB729" s="60">
        <v>5.2933901865213602E-3</v>
      </c>
      <c r="AC729" s="60">
        <v>3.2664515528810099</v>
      </c>
      <c r="AD729" s="60">
        <v>9.5690442232312004E-2</v>
      </c>
      <c r="AE729" s="60">
        <v>4.0883117106560798</v>
      </c>
      <c r="AF729" s="60">
        <v>6.7289832339759201E-2</v>
      </c>
      <c r="AG729" s="60">
        <v>1.8171917707371601</v>
      </c>
      <c r="AH729" s="60">
        <v>2.10853122697869E-3</v>
      </c>
      <c r="AI729" s="60">
        <v>1.1879361483011699</v>
      </c>
      <c r="AJ729" s="60">
        <v>2.7761558079953601</v>
      </c>
      <c r="AK729" s="60">
        <v>243.371362804352</v>
      </c>
      <c r="AL729" s="60">
        <v>0.466618954447863</v>
      </c>
      <c r="AM729" s="60">
        <v>93.411086763122299</v>
      </c>
      <c r="AN729" s="60">
        <v>9.6910441804600997E-2</v>
      </c>
      <c r="AO729" s="60">
        <v>2.2004643542713E-2</v>
      </c>
      <c r="AP729" s="60">
        <v>2.9632447409043E-2</v>
      </c>
      <c r="AQ729" s="60">
        <v>4.5273350852844903E-2</v>
      </c>
      <c r="AR729" s="60">
        <v>7.1915154595616402</v>
      </c>
    </row>
    <row r="730" spans="1:44">
      <c r="A730">
        <v>0</v>
      </c>
      <c r="B730">
        <v>725</v>
      </c>
      <c r="C730" s="59" t="s">
        <v>1465</v>
      </c>
      <c r="D730" t="s">
        <v>1382</v>
      </c>
      <c r="E730" t="s">
        <v>309</v>
      </c>
      <c r="F730" s="60">
        <v>8.0338032227281904</v>
      </c>
      <c r="G730" s="60">
        <v>8.0295103788867408</v>
      </c>
      <c r="H730" s="60">
        <v>4.2928438414513402E-3</v>
      </c>
      <c r="I730" s="60">
        <v>58533.498200706497</v>
      </c>
      <c r="J730" s="60">
        <v>131899.58377902501</v>
      </c>
      <c r="K730" s="60">
        <v>5.2782140711413999E-3</v>
      </c>
      <c r="L730" s="60">
        <v>57758.946666600503</v>
      </c>
      <c r="M730" s="60">
        <v>1.19191560641438E-2</v>
      </c>
      <c r="N730" s="60">
        <v>130430.0830055</v>
      </c>
      <c r="O730" s="60">
        <v>1.82484064881327E-5</v>
      </c>
      <c r="P730" s="60">
        <v>222.57761495310899</v>
      </c>
      <c r="Q730" s="60">
        <v>5.2123241237378903E-4</v>
      </c>
      <c r="R730" s="60">
        <v>83.8142651753747</v>
      </c>
      <c r="S730" s="60">
        <v>4.8432718781253204E-3</v>
      </c>
      <c r="T730" s="60">
        <v>778.763504594761</v>
      </c>
      <c r="U730" s="60">
        <v>1.19110233789614E-3</v>
      </c>
      <c r="V730" s="60">
        <v>8.2618347035360402E-4</v>
      </c>
      <c r="W730" s="60">
        <v>9.7805434307182004E-5</v>
      </c>
      <c r="X730" s="60">
        <v>2.6711343323535599E-4</v>
      </c>
      <c r="Y730" s="60">
        <v>43.517321938816899</v>
      </c>
      <c r="Z730" s="60">
        <v>1.2117879650441999E-3</v>
      </c>
      <c r="AA730" s="60">
        <v>61.983716653262299</v>
      </c>
      <c r="AB730" s="60">
        <v>4.9661778628921297E-3</v>
      </c>
      <c r="AC730" s="60">
        <v>3.0645349805183599</v>
      </c>
      <c r="AD730" s="60">
        <v>8.9862927450729199E-2</v>
      </c>
      <c r="AE730" s="60">
        <v>3.8393349438048401</v>
      </c>
      <c r="AF730" s="60">
        <v>6.31533610422602E-2</v>
      </c>
      <c r="AG730" s="60">
        <v>1.7054845284936</v>
      </c>
      <c r="AH730" s="60">
        <v>2.0955436375946E-3</v>
      </c>
      <c r="AI730" s="60">
        <v>1.1806190041576801</v>
      </c>
      <c r="AJ730" s="60">
        <v>2.8542290861506201</v>
      </c>
      <c r="AK730" s="60">
        <v>250.21564728165899</v>
      </c>
      <c r="AL730" s="60">
        <v>0.478102937592016</v>
      </c>
      <c r="AM730" s="60">
        <v>95.710031835197299</v>
      </c>
      <c r="AN730" s="60">
        <v>9.3561029978021903E-2</v>
      </c>
      <c r="AO730" s="60">
        <v>2.1244121286866799E-2</v>
      </c>
      <c r="AP730" s="60">
        <v>2.8608296634175301E-2</v>
      </c>
      <c r="AQ730" s="60">
        <v>4.3708612056979797E-2</v>
      </c>
      <c r="AR730" s="60">
        <v>6.9429628115420501</v>
      </c>
    </row>
    <row r="731" spans="1:44">
      <c r="A731">
        <v>0</v>
      </c>
      <c r="B731">
        <v>726</v>
      </c>
      <c r="C731" s="59" t="s">
        <v>1466</v>
      </c>
      <c r="D731" t="s">
        <v>1382</v>
      </c>
      <c r="E731" t="s">
        <v>313</v>
      </c>
      <c r="F731" s="60">
        <v>7.8809635124461899</v>
      </c>
      <c r="G731" s="60">
        <v>7.8767645982800802</v>
      </c>
      <c r="H731" s="60">
        <v>4.1989141661016296E-3</v>
      </c>
      <c r="I731" s="60">
        <v>34922.533361462498</v>
      </c>
      <c r="J731" s="60">
        <v>78777.637744695297</v>
      </c>
      <c r="K731" s="60">
        <v>3.1465015665642598E-3</v>
      </c>
      <c r="L731" s="60">
        <v>34431.838822758997</v>
      </c>
      <c r="M731" s="60">
        <v>7.11094615333793E-3</v>
      </c>
      <c r="N731" s="60">
        <v>77814.342897785493</v>
      </c>
      <c r="O731" s="60">
        <v>1.18528635817182E-5</v>
      </c>
      <c r="P731" s="60">
        <v>144.57054691866199</v>
      </c>
      <c r="Q731" s="60">
        <v>3.5659156642744999E-4</v>
      </c>
      <c r="R731" s="60">
        <v>56.997849412879503</v>
      </c>
      <c r="S731" s="60">
        <v>3.3134379931066601E-3</v>
      </c>
      <c r="T731" s="60">
        <v>529.59815761930997</v>
      </c>
      <c r="U731" s="60">
        <v>8.19465261451657E-4</v>
      </c>
      <c r="V731" s="60">
        <v>5.8648513736138201E-4</v>
      </c>
      <c r="W731" s="60">
        <v>6.3851004164401296E-5</v>
      </c>
      <c r="X731" s="60">
        <v>1.6912911992587399E-4</v>
      </c>
      <c r="Y731" s="60">
        <v>30.247764166181799</v>
      </c>
      <c r="Z731" s="60">
        <v>8.2744457005965995E-4</v>
      </c>
      <c r="AA731" s="60">
        <v>42.252262347399302</v>
      </c>
      <c r="AB731" s="60">
        <v>3.2505650462871698E-3</v>
      </c>
      <c r="AC731" s="60">
        <v>2.0058625699314199</v>
      </c>
      <c r="AD731" s="60">
        <v>5.8673360806403903E-2</v>
      </c>
      <c r="AE731" s="60">
        <v>2.5067810587186501</v>
      </c>
      <c r="AF731" s="60">
        <v>4.1298172991888399E-2</v>
      </c>
      <c r="AG731" s="60">
        <v>1.1152754806761001</v>
      </c>
      <c r="AH731" s="60">
        <v>1.3269993220206399E-3</v>
      </c>
      <c r="AI731" s="60">
        <v>0.74762490743391297</v>
      </c>
      <c r="AJ731" s="60">
        <v>1.7059651813129399</v>
      </c>
      <c r="AK731" s="60">
        <v>149.553231082049</v>
      </c>
      <c r="AL731" s="60">
        <v>0.280782528403766</v>
      </c>
      <c r="AM731" s="60">
        <v>56.209034957287898</v>
      </c>
      <c r="AN731" s="60">
        <v>6.0482898311747198E-2</v>
      </c>
      <c r="AO731" s="60">
        <v>1.37333464392636E-2</v>
      </c>
      <c r="AP731" s="60">
        <v>1.8493947262224499E-2</v>
      </c>
      <c r="AQ731" s="60">
        <v>2.8255604610259E-2</v>
      </c>
      <c r="AR731" s="60">
        <v>4.4883058022275302</v>
      </c>
    </row>
    <row r="732" spans="1:44">
      <c r="A732">
        <v>0</v>
      </c>
      <c r="B732">
        <v>727</v>
      </c>
      <c r="C732" s="59" t="s">
        <v>1467</v>
      </c>
      <c r="D732" t="s">
        <v>1382</v>
      </c>
      <c r="E732" t="s">
        <v>1468</v>
      </c>
      <c r="F732" s="60">
        <v>7.7944473836228898</v>
      </c>
      <c r="G732" s="60">
        <v>7.7885264770731997</v>
      </c>
      <c r="H732" s="60">
        <v>5.9209065496910202E-3</v>
      </c>
      <c r="I732" s="60">
        <v>667291.69643959904</v>
      </c>
      <c r="J732" s="60">
        <v>1506899.2942933401</v>
      </c>
      <c r="K732" s="60">
        <v>6.0075457186585302E-2</v>
      </c>
      <c r="L732" s="60">
        <v>657399.46899524995</v>
      </c>
      <c r="M732" s="60">
        <v>0.13601716001915401</v>
      </c>
      <c r="N732" s="60">
        <v>1488421.61106018</v>
      </c>
      <c r="O732" s="60">
        <v>2.2296527472155699E-4</v>
      </c>
      <c r="P732" s="60">
        <v>2719.52946122513</v>
      </c>
      <c r="Q732" s="60">
        <v>6.46564753043529E-3</v>
      </c>
      <c r="R732" s="60">
        <v>1035.4677256258899</v>
      </c>
      <c r="S732" s="60">
        <v>6.0077523317346601E-2</v>
      </c>
      <c r="T732" s="60">
        <v>9620.9235144385802</v>
      </c>
      <c r="U732" s="60">
        <v>1.4875438352839001E-2</v>
      </c>
      <c r="V732" s="60">
        <v>1.01977934079307E-2</v>
      </c>
      <c r="W732" s="60">
        <v>1.3041362546707101E-3</v>
      </c>
      <c r="X732" s="60">
        <v>3.3735086902375402E-3</v>
      </c>
      <c r="Y732" s="60">
        <v>541.05118041547996</v>
      </c>
      <c r="Z732" s="60">
        <v>1.5051458521148101E-2</v>
      </c>
      <c r="AA732" s="60">
        <v>770.10906269317195</v>
      </c>
      <c r="AB732" s="60">
        <v>6.6043254792612097E-2</v>
      </c>
      <c r="AC732" s="60">
        <v>40.754050726121299</v>
      </c>
      <c r="AD732" s="60">
        <v>1.1961881966079699</v>
      </c>
      <c r="AE732" s="60">
        <v>51.106360240956299</v>
      </c>
      <c r="AF732" s="60">
        <v>0.84014859028972</v>
      </c>
      <c r="AG732" s="60">
        <v>22.688585353612499</v>
      </c>
      <c r="AH732" s="60">
        <v>2.80953684608523E-2</v>
      </c>
      <c r="AI732" s="60">
        <v>15.828792748207</v>
      </c>
      <c r="AJ732" s="60">
        <v>37.945915889504803</v>
      </c>
      <c r="AK732" s="60">
        <v>3326.52412241824</v>
      </c>
      <c r="AL732" s="60">
        <v>6.3691320255819104</v>
      </c>
      <c r="AM732" s="60">
        <v>1275.01795324924</v>
      </c>
      <c r="AN732" s="60">
        <v>1.2687357275634401</v>
      </c>
      <c r="AO732" s="60">
        <v>0.28808117982456399</v>
      </c>
      <c r="AP732" s="60">
        <v>0.38794300329054998</v>
      </c>
      <c r="AQ732" s="60">
        <v>0.59271154444832697</v>
      </c>
      <c r="AR732" s="60">
        <v>94.150149653300602</v>
      </c>
    </row>
    <row r="733" spans="1:44">
      <c r="A733">
        <v>0</v>
      </c>
      <c r="B733">
        <v>728</v>
      </c>
      <c r="C733" s="59" t="s">
        <v>1469</v>
      </c>
      <c r="D733" t="s">
        <v>1382</v>
      </c>
      <c r="E733" t="s">
        <v>1470</v>
      </c>
      <c r="F733" s="60">
        <v>8.0847841109584699</v>
      </c>
      <c r="G733" s="60">
        <v>8.0810440454350605</v>
      </c>
      <c r="H733" s="60">
        <v>3.74006552341655E-3</v>
      </c>
      <c r="I733" s="60">
        <v>61967.520858008902</v>
      </c>
      <c r="J733" s="60">
        <v>139836.00268426299</v>
      </c>
      <c r="K733" s="60">
        <v>5.58088138108866E-3</v>
      </c>
      <c r="L733" s="60">
        <v>61071.003505777902</v>
      </c>
      <c r="M733" s="60">
        <v>1.26196119697737E-2</v>
      </c>
      <c r="N733" s="60">
        <v>138095.09900338901</v>
      </c>
      <c r="O733" s="60">
        <v>2.1357306363570501E-5</v>
      </c>
      <c r="P733" s="60">
        <v>260.49717356514202</v>
      </c>
      <c r="Q733" s="60">
        <v>6.3464796580698496E-4</v>
      </c>
      <c r="R733" s="60">
        <v>101.836443193146</v>
      </c>
      <c r="S733" s="60">
        <v>5.8971592545652499E-3</v>
      </c>
      <c r="T733" s="60">
        <v>946.22277183678796</v>
      </c>
      <c r="U733" s="60">
        <v>1.4599833153648701E-3</v>
      </c>
      <c r="V733" s="60">
        <v>1.0309210613361501E-3</v>
      </c>
      <c r="W733" s="60">
        <v>1.2146581722149201E-4</v>
      </c>
      <c r="X733" s="60">
        <v>3.07596436807231E-4</v>
      </c>
      <c r="Y733" s="60">
        <v>53.620070757526001</v>
      </c>
      <c r="Z733" s="60">
        <v>1.47040280326733E-3</v>
      </c>
      <c r="AA733" s="60">
        <v>75.125600604116002</v>
      </c>
      <c r="AB733" s="60">
        <v>6.47027170281289E-3</v>
      </c>
      <c r="AC733" s="60">
        <v>3.9926830077690401</v>
      </c>
      <c r="AD733" s="60">
        <v>0.117185307329485</v>
      </c>
      <c r="AE733" s="60">
        <v>5.0066657974978996</v>
      </c>
      <c r="AF733" s="60">
        <v>8.23083468575945E-2</v>
      </c>
      <c r="AG733" s="60">
        <v>2.2227734171990901</v>
      </c>
      <c r="AH733" s="60">
        <v>1.0340397924518499E-4</v>
      </c>
      <c r="AI733" s="60">
        <v>5.8257294581822397E-2</v>
      </c>
      <c r="AJ733" s="60">
        <v>3.1851354743179701</v>
      </c>
      <c r="AK733" s="60">
        <v>279.22451573818302</v>
      </c>
      <c r="AL733" s="60">
        <v>0.53058401389709497</v>
      </c>
      <c r="AM733" s="60">
        <v>106.21606534589399</v>
      </c>
      <c r="AN733" s="60">
        <v>0.117468752887903</v>
      </c>
      <c r="AO733" s="60">
        <v>2.6672649425269201E-2</v>
      </c>
      <c r="AP733" s="60">
        <v>3.5918604054775802E-2</v>
      </c>
      <c r="AQ733" s="60">
        <v>5.4877499407857501E-2</v>
      </c>
      <c r="AR733" s="60">
        <v>8.7171035099818308</v>
      </c>
    </row>
    <row r="734" spans="1:44">
      <c r="A734">
        <v>0</v>
      </c>
      <c r="B734">
        <v>729</v>
      </c>
      <c r="C734" s="59" t="s">
        <v>1471</v>
      </c>
      <c r="D734" t="s">
        <v>1382</v>
      </c>
      <c r="E734" t="s">
        <v>472</v>
      </c>
      <c r="F734" s="60">
        <v>7.70630004372582</v>
      </c>
      <c r="G734" s="60">
        <v>7.70114223675853</v>
      </c>
      <c r="H734" s="60">
        <v>5.15780696728463E-3</v>
      </c>
      <c r="I734" s="60">
        <v>53813.157609328897</v>
      </c>
      <c r="J734" s="60">
        <v>121332.631448534</v>
      </c>
      <c r="K734" s="60">
        <v>4.8627885402825104E-3</v>
      </c>
      <c r="L734" s="60">
        <v>53212.9883637698</v>
      </c>
      <c r="M734" s="60">
        <v>1.0977017123234799E-2</v>
      </c>
      <c r="N734" s="60">
        <v>120120.354732443</v>
      </c>
      <c r="O734" s="60">
        <v>1.27332547654094E-5</v>
      </c>
      <c r="P734" s="60">
        <v>155.308765075911</v>
      </c>
      <c r="Q734" s="60">
        <v>4.6439800418236299E-4</v>
      </c>
      <c r="R734" s="60">
        <v>73.823932335773705</v>
      </c>
      <c r="S734" s="60">
        <v>4.3151275304199E-3</v>
      </c>
      <c r="T734" s="60">
        <v>685.93140286743596</v>
      </c>
      <c r="U734" s="60">
        <v>1.06617213258366E-3</v>
      </c>
      <c r="V734" s="60">
        <v>7.7564666291869699E-4</v>
      </c>
      <c r="W734" s="60">
        <v>7.5935247907436601E-5</v>
      </c>
      <c r="X734" s="60">
        <v>2.14590221757531E-4</v>
      </c>
      <c r="Y734" s="60">
        <v>39.598830379872403</v>
      </c>
      <c r="Z734" s="60">
        <v>1.08088593675172E-3</v>
      </c>
      <c r="AA734" s="60">
        <v>55.162469972755297</v>
      </c>
      <c r="AB734" s="60">
        <v>3.9387846458108899E-3</v>
      </c>
      <c r="AC734" s="60">
        <v>2.43054994425564</v>
      </c>
      <c r="AD734" s="60">
        <v>7.1579840839923206E-2</v>
      </c>
      <c r="AE734" s="60">
        <v>3.0582019972517198</v>
      </c>
      <c r="AF734" s="60">
        <v>5.0169117071337602E-2</v>
      </c>
      <c r="AG734" s="60">
        <v>1.35483926051212</v>
      </c>
      <c r="AH734" s="60">
        <v>1.1006006711091201E-3</v>
      </c>
      <c r="AI734" s="60">
        <v>0.62007301828464201</v>
      </c>
      <c r="AJ734" s="60">
        <v>2.1786906195838802</v>
      </c>
      <c r="AK734" s="60">
        <v>190.99464939615899</v>
      </c>
      <c r="AL734" s="60">
        <v>0.361070934673207</v>
      </c>
      <c r="AM734" s="60">
        <v>72.281736703795005</v>
      </c>
      <c r="AN734" s="60">
        <v>7.4590458123937997E-2</v>
      </c>
      <c r="AO734" s="60">
        <v>1.6936630791823198E-2</v>
      </c>
      <c r="AP734" s="60">
        <v>2.2807629352143598E-2</v>
      </c>
      <c r="AQ734" s="60">
        <v>3.4846197979971197E-2</v>
      </c>
      <c r="AR734" s="60">
        <v>5.5351974745472399</v>
      </c>
    </row>
    <row r="735" spans="1:44">
      <c r="A735">
        <v>0</v>
      </c>
      <c r="B735">
        <v>730</v>
      </c>
      <c r="C735" s="59" t="s">
        <v>1472</v>
      </c>
      <c r="D735" t="s">
        <v>1382</v>
      </c>
      <c r="E735" t="s">
        <v>855</v>
      </c>
      <c r="F735" s="60">
        <v>7.9208367927562797</v>
      </c>
      <c r="G735" s="60">
        <v>7.91541118425316</v>
      </c>
      <c r="H735" s="60">
        <v>5.4256085031250097E-3</v>
      </c>
      <c r="I735" s="60">
        <v>127520.99362843001</v>
      </c>
      <c r="J735" s="60">
        <v>288142.93861482001</v>
      </c>
      <c r="K735" s="60">
        <v>1.14814001941826E-2</v>
      </c>
      <c r="L735" s="60">
        <v>125639.76612837199</v>
      </c>
      <c r="M735" s="60">
        <v>2.6009983145606201E-2</v>
      </c>
      <c r="N735" s="60">
        <v>284624.53569666803</v>
      </c>
      <c r="O735" s="60">
        <v>3.9801500797330702E-5</v>
      </c>
      <c r="P735" s="60">
        <v>485.462833414263</v>
      </c>
      <c r="Q735" s="60">
        <v>1.2068156698086E-3</v>
      </c>
      <c r="R735" s="60">
        <v>197.45390168862301</v>
      </c>
      <c r="S735" s="60">
        <v>1.12135556710061E-2</v>
      </c>
      <c r="T735" s="60">
        <v>1834.6293197825901</v>
      </c>
      <c r="U735" s="60">
        <v>2.73813668939338E-3</v>
      </c>
      <c r="V735" s="60">
        <v>1.8345008555711801E-3</v>
      </c>
      <c r="W735" s="60">
        <v>2.34297676283228E-4</v>
      </c>
      <c r="X735" s="60">
        <v>6.6933815753898198E-4</v>
      </c>
      <c r="Y735" s="60">
        <v>98.952512287356697</v>
      </c>
      <c r="Z735" s="60">
        <v>2.8033956998214701E-3</v>
      </c>
      <c r="AA735" s="60">
        <v>143.643806668948</v>
      </c>
      <c r="AB735" s="60">
        <v>1.1462995593574001E-2</v>
      </c>
      <c r="AC735" s="60">
        <v>7.0735990429423596</v>
      </c>
      <c r="AD735" s="60">
        <v>0.20724264302001899</v>
      </c>
      <c r="AE735" s="60">
        <v>8.8543067065057794</v>
      </c>
      <c r="AF735" s="60">
        <v>0.145723809311431</v>
      </c>
      <c r="AG735" s="60">
        <v>3.9353361105751601</v>
      </c>
      <c r="AH735" s="60">
        <v>5.3542424145640397E-3</v>
      </c>
      <c r="AI735" s="60">
        <v>3.0165539071475198</v>
      </c>
      <c r="AJ735" s="60">
        <v>7.5540616469484103</v>
      </c>
      <c r="AK735" s="60">
        <v>662.22589972478602</v>
      </c>
      <c r="AL735" s="60">
        <v>1.2647009646096301</v>
      </c>
      <c r="AM735" s="60">
        <v>253.17679534545101</v>
      </c>
      <c r="AN735" s="60">
        <v>0.23490716047781099</v>
      </c>
      <c r="AO735" s="60">
        <v>5.3338400859713697E-2</v>
      </c>
      <c r="AP735" s="60">
        <v>7.1827886181428505E-2</v>
      </c>
      <c r="AQ735" s="60">
        <v>0.109740873436669</v>
      </c>
      <c r="AR735" s="60">
        <v>17.431955160663598</v>
      </c>
    </row>
    <row r="736" spans="1:44">
      <c r="A736">
        <v>0</v>
      </c>
      <c r="B736">
        <v>731</v>
      </c>
      <c r="C736" s="59" t="s">
        <v>1473</v>
      </c>
      <c r="D736" t="s">
        <v>1382</v>
      </c>
      <c r="E736" t="s">
        <v>315</v>
      </c>
      <c r="F736" s="60">
        <v>7.4339119374460001</v>
      </c>
      <c r="G736" s="60">
        <v>7.4284984625299701</v>
      </c>
      <c r="H736" s="60">
        <v>5.4134749160237297E-3</v>
      </c>
      <c r="I736" s="60">
        <v>103811.780991354</v>
      </c>
      <c r="J736" s="60">
        <v>234153.83473907001</v>
      </c>
      <c r="K736" s="60">
        <v>9.3740621590640994E-3</v>
      </c>
      <c r="L736" s="60">
        <v>102579.38556434801</v>
      </c>
      <c r="M736" s="60">
        <v>2.1179121479645301E-2</v>
      </c>
      <c r="N736" s="60">
        <v>231760.91979228001</v>
      </c>
      <c r="O736" s="60">
        <v>2.8897576228043601E-5</v>
      </c>
      <c r="P736" s="60">
        <v>352.46658928528501</v>
      </c>
      <c r="Q736" s="60">
        <v>8.8162594890939998E-4</v>
      </c>
      <c r="R736" s="60">
        <v>139.96625121205699</v>
      </c>
      <c r="S736" s="60">
        <v>8.1919332482557894E-3</v>
      </c>
      <c r="T736" s="60">
        <v>1300.4857709963601</v>
      </c>
      <c r="U736" s="60">
        <v>2.0513412767529998E-3</v>
      </c>
      <c r="V736" s="60">
        <v>1.4658133519571701E-3</v>
      </c>
      <c r="W736" s="60">
        <v>1.6755572596585799E-4</v>
      </c>
      <c r="X736" s="60">
        <v>4.1797219882997399E-4</v>
      </c>
      <c r="Y736" s="60">
        <v>75.632835134044598</v>
      </c>
      <c r="Z736" s="60">
        <v>2.0638349417112099E-3</v>
      </c>
      <c r="AA736" s="60">
        <v>105.36626934101901</v>
      </c>
      <c r="AB736" s="60">
        <v>8.8702609213121893E-3</v>
      </c>
      <c r="AC736" s="60">
        <v>5.4736712276864798</v>
      </c>
      <c r="AD736" s="60">
        <v>0.16071217876899799</v>
      </c>
      <c r="AE736" s="60">
        <v>6.8663229804207697</v>
      </c>
      <c r="AF736" s="60">
        <v>0.11285407886360301</v>
      </c>
      <c r="AG736" s="60">
        <v>3.04767445948722</v>
      </c>
      <c r="AH736" s="60">
        <v>3.0507782785870702E-3</v>
      </c>
      <c r="AI736" s="60">
        <v>1.71879351429131</v>
      </c>
      <c r="AJ736" s="60">
        <v>4.3786786570048104</v>
      </c>
      <c r="AK736" s="60">
        <v>383.85633434856902</v>
      </c>
      <c r="AL736" s="60">
        <v>0.72840071587198596</v>
      </c>
      <c r="AM736" s="60">
        <v>145.816413628437</v>
      </c>
      <c r="AN736" s="60">
        <v>0.16419114678427099</v>
      </c>
      <c r="AO736" s="60">
        <v>3.7281508134980303E-2</v>
      </c>
      <c r="AP736" s="60">
        <v>5.0204953438635597E-2</v>
      </c>
      <c r="AQ736" s="60">
        <v>7.6704685210655293E-2</v>
      </c>
      <c r="AR736" s="60">
        <v>12.1842718744698</v>
      </c>
    </row>
    <row r="737" spans="1:44">
      <c r="A737">
        <v>0</v>
      </c>
      <c r="B737">
        <v>732</v>
      </c>
      <c r="C737" s="59" t="s">
        <v>1474</v>
      </c>
      <c r="D737" t="s">
        <v>1382</v>
      </c>
      <c r="E737" t="s">
        <v>1475</v>
      </c>
      <c r="F737" s="60">
        <v>7.94351012444268</v>
      </c>
      <c r="G737" s="60">
        <v>7.9378579489443899</v>
      </c>
      <c r="H737" s="60">
        <v>5.6521754982901103E-3</v>
      </c>
      <c r="I737" s="60">
        <v>121833.280614364</v>
      </c>
      <c r="J737" s="60">
        <v>274731.38242255198</v>
      </c>
      <c r="K737" s="60">
        <v>1.0994842317400499E-2</v>
      </c>
      <c r="L737" s="60">
        <v>120315.41397507</v>
      </c>
      <c r="M737" s="60">
        <v>2.4841473977833501E-2</v>
      </c>
      <c r="N737" s="60">
        <v>271837.661615561</v>
      </c>
      <c r="O737" s="60">
        <v>3.6569037175543299E-5</v>
      </c>
      <c r="P737" s="60">
        <v>446.03615559294099</v>
      </c>
      <c r="Q737" s="60">
        <v>1.0309384814170301E-3</v>
      </c>
      <c r="R737" s="60">
        <v>165.93742676096301</v>
      </c>
      <c r="S737" s="60">
        <v>9.5793014928308093E-3</v>
      </c>
      <c r="T737" s="60">
        <v>1541.7915944582001</v>
      </c>
      <c r="U737" s="60">
        <v>2.3866184596309202E-3</v>
      </c>
      <c r="V737" s="60">
        <v>1.6619002343483799E-3</v>
      </c>
      <c r="W737" s="60">
        <v>2.0871552088305901E-4</v>
      </c>
      <c r="X737" s="60">
        <v>5.1600270439948904E-4</v>
      </c>
      <c r="Y737" s="60">
        <v>87.218102609124202</v>
      </c>
      <c r="Z737" s="60">
        <v>2.40425141176165E-3</v>
      </c>
      <c r="AA737" s="60">
        <v>122.89843438371901</v>
      </c>
      <c r="AB737" s="60">
        <v>1.09015952810749E-2</v>
      </c>
      <c r="AC737" s="60">
        <v>6.7271694660674202</v>
      </c>
      <c r="AD737" s="60">
        <v>0.197402055590608</v>
      </c>
      <c r="AE737" s="60">
        <v>8.4338740291258691</v>
      </c>
      <c r="AF737" s="60">
        <v>0.138668207149205</v>
      </c>
      <c r="AG737" s="60">
        <v>3.7447964444625401</v>
      </c>
      <c r="AH737" s="60">
        <v>2.8638351498961202E-3</v>
      </c>
      <c r="AI737" s="60">
        <v>1.6134706727780701</v>
      </c>
      <c r="AJ737" s="60">
        <v>5.4544234397349696</v>
      </c>
      <c r="AK737" s="60">
        <v>478.16137048836401</v>
      </c>
      <c r="AL737" s="60">
        <v>0.90959143296975897</v>
      </c>
      <c r="AM737" s="60">
        <v>182.08845451781701</v>
      </c>
      <c r="AN737" s="60">
        <v>0.20223446000432099</v>
      </c>
      <c r="AO737" s="60">
        <v>4.5919683604739699E-2</v>
      </c>
      <c r="AP737" s="60">
        <v>6.1837504533376803E-2</v>
      </c>
      <c r="AQ737" s="60">
        <v>9.4477271866204193E-2</v>
      </c>
      <c r="AR737" s="60">
        <v>15.007384328198601</v>
      </c>
    </row>
    <row r="738" spans="1:44">
      <c r="A738">
        <v>0</v>
      </c>
      <c r="B738">
        <v>733</v>
      </c>
      <c r="C738" s="59" t="s">
        <v>1476</v>
      </c>
      <c r="D738" t="s">
        <v>1382</v>
      </c>
      <c r="E738" t="s">
        <v>1477</v>
      </c>
      <c r="F738" s="60">
        <v>7.7787361435294198</v>
      </c>
      <c r="G738" s="60">
        <v>7.7722665485677203</v>
      </c>
      <c r="H738" s="60">
        <v>6.4695949616995199E-3</v>
      </c>
      <c r="I738" s="60">
        <v>80249.464489967606</v>
      </c>
      <c r="J738" s="60">
        <v>180924.47041919801</v>
      </c>
      <c r="K738" s="60">
        <v>7.2455674866870896E-3</v>
      </c>
      <c r="L738" s="60">
        <v>79287.490123020805</v>
      </c>
      <c r="M738" s="60">
        <v>1.63602816993083E-2</v>
      </c>
      <c r="N738" s="60">
        <v>179028.85812976601</v>
      </c>
      <c r="O738" s="60">
        <v>2.14195377088667E-5</v>
      </c>
      <c r="P738" s="60">
        <v>261.25621542561203</v>
      </c>
      <c r="Q738" s="60">
        <v>7.0309565441255305E-4</v>
      </c>
      <c r="R738" s="60">
        <v>112.604216690036</v>
      </c>
      <c r="S738" s="60">
        <v>6.5329862895867098E-3</v>
      </c>
      <c r="T738" s="60">
        <v>1046.24213917563</v>
      </c>
      <c r="U738" s="60">
        <v>1.61635415826656E-3</v>
      </c>
      <c r="V738" s="60">
        <v>1.1484402876965601E-3</v>
      </c>
      <c r="W738" s="60">
        <v>1.27842863502163E-4</v>
      </c>
      <c r="X738" s="60">
        <v>3.4007100706784398E-4</v>
      </c>
      <c r="Y738" s="60">
        <v>59.517480154933303</v>
      </c>
      <c r="Z738" s="60">
        <v>1.6354843846832601E-3</v>
      </c>
      <c r="AA738" s="60">
        <v>83.546135814160394</v>
      </c>
      <c r="AB738" s="60">
        <v>6.7011868816764198E-3</v>
      </c>
      <c r="AC738" s="60">
        <v>4.13517642276482</v>
      </c>
      <c r="AD738" s="60">
        <v>0.121561165626036</v>
      </c>
      <c r="AE738" s="60">
        <v>5.1936214881668699</v>
      </c>
      <c r="AF738" s="60">
        <v>8.5296401233484004E-2</v>
      </c>
      <c r="AG738" s="60">
        <v>2.3034671510601701</v>
      </c>
      <c r="AH738" s="60">
        <v>1.8192227250453301E-3</v>
      </c>
      <c r="AI738" s="60">
        <v>1.0249411577504499</v>
      </c>
      <c r="AJ738" s="60">
        <v>3.4979505874474799</v>
      </c>
      <c r="AK738" s="60">
        <v>306.64741475878901</v>
      </c>
      <c r="AL738" s="60">
        <v>0.58097773173479295</v>
      </c>
      <c r="AM738" s="60">
        <v>116.30423665651701</v>
      </c>
      <c r="AN738" s="60">
        <v>0.12722995367625201</v>
      </c>
      <c r="AO738" s="60">
        <v>2.8889037045307299E-2</v>
      </c>
      <c r="AP738" s="60">
        <v>3.8903263777881898E-2</v>
      </c>
      <c r="AQ738" s="60">
        <v>5.9437652853062899E-2</v>
      </c>
      <c r="AR738" s="60">
        <v>9.4414612269225806</v>
      </c>
    </row>
    <row r="739" spans="1:44">
      <c r="A739">
        <v>0</v>
      </c>
      <c r="B739">
        <v>734</v>
      </c>
      <c r="C739" s="59" t="s">
        <v>1478</v>
      </c>
      <c r="D739" t="s">
        <v>1382</v>
      </c>
      <c r="E739" t="s">
        <v>1479</v>
      </c>
      <c r="F739" s="60">
        <v>7.7462056079125796</v>
      </c>
      <c r="G739" s="60">
        <v>7.7392226423550996</v>
      </c>
      <c r="H739" s="60">
        <v>6.9829655574782396E-3</v>
      </c>
      <c r="I739" s="60">
        <v>1149847.3133040101</v>
      </c>
      <c r="J739" s="60">
        <v>2588802.1345530301</v>
      </c>
      <c r="K739" s="60">
        <v>0.103114830933419</v>
      </c>
      <c r="L739" s="60">
        <v>1128374.8518238701</v>
      </c>
      <c r="M739" s="60">
        <v>0.233376891643992</v>
      </c>
      <c r="N739" s="60">
        <v>2553819.0107487198</v>
      </c>
      <c r="O739" s="60">
        <v>7.8062162426707305E-4</v>
      </c>
      <c r="P739" s="60">
        <v>9521.3189942463905</v>
      </c>
      <c r="Q739" s="60">
        <v>1.0228536922901E-2</v>
      </c>
      <c r="R739" s="60">
        <v>1629.5041133347599</v>
      </c>
      <c r="S739" s="60">
        <v>9.5040451025393699E-2</v>
      </c>
      <c r="T739" s="60">
        <v>15140.1664375116</v>
      </c>
      <c r="U739" s="60">
        <v>2.4326926884523498E-2</v>
      </c>
      <c r="V739" s="60">
        <v>1.6423793548909299E-2</v>
      </c>
      <c r="W739" s="60">
        <v>2.6018712505467899E-3</v>
      </c>
      <c r="X739" s="60">
        <v>5.3012620850674203E-3</v>
      </c>
      <c r="Y739" s="60">
        <v>877.84403239175106</v>
      </c>
      <c r="Z739" s="60">
        <v>2.4040536448563101E-2</v>
      </c>
      <c r="AA739" s="60">
        <v>1229.5094422388399</v>
      </c>
      <c r="AB739" s="60">
        <v>0.12953698064515301</v>
      </c>
      <c r="AC739" s="60">
        <v>79.934835081927304</v>
      </c>
      <c r="AD739" s="60">
        <v>2.3416926254485699</v>
      </c>
      <c r="AE739" s="60">
        <v>100.047289572935</v>
      </c>
      <c r="AF739" s="60">
        <v>1.64667697257573</v>
      </c>
      <c r="AG739" s="60">
        <v>44.469242076843898</v>
      </c>
      <c r="AH739" s="60">
        <v>5.0175657055919802E-2</v>
      </c>
      <c r="AI739" s="60">
        <v>28.268719011782</v>
      </c>
      <c r="AJ739" s="60">
        <v>63.991981850741098</v>
      </c>
      <c r="AK739" s="60">
        <v>5609.8493415655603</v>
      </c>
      <c r="AL739" s="60">
        <v>10.8161877561263</v>
      </c>
      <c r="AM739" s="60">
        <v>2165.2610621642202</v>
      </c>
      <c r="AN739" s="60">
        <v>2.5125968512758701</v>
      </c>
      <c r="AO739" s="60">
        <v>0.570514239855339</v>
      </c>
      <c r="AP739" s="60">
        <v>0.76827977487078702</v>
      </c>
      <c r="AQ739" s="60">
        <v>1.1738028365497399</v>
      </c>
      <c r="AR739" s="60">
        <v>186.45440845300499</v>
      </c>
    </row>
    <row r="740" spans="1:44">
      <c r="A740">
        <v>0</v>
      </c>
      <c r="B740">
        <v>735</v>
      </c>
      <c r="C740" s="59" t="s">
        <v>1480</v>
      </c>
      <c r="D740" t="s">
        <v>1382</v>
      </c>
      <c r="E740" t="s">
        <v>479</v>
      </c>
      <c r="F740" s="60">
        <v>7.6418401659584596</v>
      </c>
      <c r="G740" s="60">
        <v>7.63610030609909</v>
      </c>
      <c r="H740" s="60">
        <v>5.7398598593732001E-3</v>
      </c>
      <c r="I740" s="60">
        <v>117885.400245356</v>
      </c>
      <c r="J740" s="60">
        <v>267696.85875876201</v>
      </c>
      <c r="K740" s="60">
        <v>1.0651499433531801E-2</v>
      </c>
      <c r="L740" s="60">
        <v>116558.248568279</v>
      </c>
      <c r="M740" s="60">
        <v>2.4233436037665802E-2</v>
      </c>
      <c r="N740" s="60">
        <v>265183.96578510298</v>
      </c>
      <c r="O740" s="60">
        <v>3.0489199716260601E-5</v>
      </c>
      <c r="P740" s="60">
        <v>371.87977805555198</v>
      </c>
      <c r="Q740" s="60">
        <v>8.7445420139774298E-4</v>
      </c>
      <c r="R740" s="60">
        <v>143.00856556839</v>
      </c>
      <c r="S740" s="60">
        <v>8.1252746238808897E-3</v>
      </c>
      <c r="T740" s="60">
        <v>1328.74986214976</v>
      </c>
      <c r="U740" s="60">
        <v>1.98067159904434E-3</v>
      </c>
      <c r="V740" s="60">
        <v>1.32630084170136E-3</v>
      </c>
      <c r="W740" s="60">
        <v>1.75248930322858E-4</v>
      </c>
      <c r="X740" s="60">
        <v>4.7912182702012501E-4</v>
      </c>
      <c r="Y740" s="60">
        <v>71.531082024641094</v>
      </c>
      <c r="Z740" s="60">
        <v>2.02205923481072E-3</v>
      </c>
      <c r="AA740" s="60">
        <v>103.59762095020101</v>
      </c>
      <c r="AB740" s="60">
        <v>9.1117198361539194E-3</v>
      </c>
      <c r="AC740" s="60">
        <v>5.6226709839013296</v>
      </c>
      <c r="AD740" s="60">
        <v>0.16464678635652999</v>
      </c>
      <c r="AE740" s="60">
        <v>7.0344265224431703</v>
      </c>
      <c r="AF740" s="60">
        <v>0.11581032623295601</v>
      </c>
      <c r="AG740" s="60">
        <v>3.1275092310278398</v>
      </c>
      <c r="AH740" s="60">
        <v>6.2526204710590904E-5</v>
      </c>
      <c r="AI740" s="60">
        <v>3.5226956966094798E-2</v>
      </c>
      <c r="AJ740" s="60">
        <v>5.0324045289368602</v>
      </c>
      <c r="AK740" s="60">
        <v>441.16513376622402</v>
      </c>
      <c r="AL740" s="60">
        <v>0.83784044131822799</v>
      </c>
      <c r="AM740" s="60">
        <v>167.72483288904701</v>
      </c>
      <c r="AN740" s="60">
        <v>0.16743282885827801</v>
      </c>
      <c r="AO740" s="60">
        <v>3.8017568656586398E-2</v>
      </c>
      <c r="AP740" s="60">
        <v>5.1196161075887099E-2</v>
      </c>
      <c r="AQ740" s="60">
        <v>7.8219099125804603E-2</v>
      </c>
      <c r="AR740" s="60">
        <v>12.424830129247001</v>
      </c>
    </row>
    <row r="741" spans="1:44">
      <c r="A741">
        <v>0</v>
      </c>
      <c r="B741">
        <v>736</v>
      </c>
      <c r="C741" s="59" t="s">
        <v>1481</v>
      </c>
      <c r="D741" t="s">
        <v>1382</v>
      </c>
      <c r="E741" t="s">
        <v>321</v>
      </c>
      <c r="F741" s="60">
        <v>7.9881773567475802</v>
      </c>
      <c r="G741" s="60">
        <v>7.9814494953337602</v>
      </c>
      <c r="H741" s="60">
        <v>6.7278614138155399E-3</v>
      </c>
      <c r="I741" s="60">
        <v>196043.9754384</v>
      </c>
      <c r="J741" s="60">
        <v>442087.34159220802</v>
      </c>
      <c r="K741" s="60">
        <v>1.76307470489231E-2</v>
      </c>
      <c r="L741" s="60">
        <v>192931.42808640501</v>
      </c>
      <c r="M741" s="60">
        <v>3.9882595251654697E-2</v>
      </c>
      <c r="N741" s="60">
        <v>436431.08464674099</v>
      </c>
      <c r="O741" s="60">
        <v>9.0195482495140304E-5</v>
      </c>
      <c r="P741" s="60">
        <v>1100.12320179127</v>
      </c>
      <c r="Q741" s="60">
        <v>1.88897534300962E-3</v>
      </c>
      <c r="R741" s="60">
        <v>306.79258433304</v>
      </c>
      <c r="S741" s="60">
        <v>1.75518375898654E-2</v>
      </c>
      <c r="T741" s="60">
        <v>2850.50217780402</v>
      </c>
      <c r="U741" s="60">
        <v>4.3289349973009298E-3</v>
      </c>
      <c r="V741" s="60">
        <v>2.9471949075843E-3</v>
      </c>
      <c r="W741" s="60">
        <v>3.9170081883647701E-4</v>
      </c>
      <c r="X741" s="60">
        <v>9.9003927088015691E-4</v>
      </c>
      <c r="Y741" s="60">
        <v>157.05085894365999</v>
      </c>
      <c r="Z741" s="60">
        <v>4.3778498095320096E-3</v>
      </c>
      <c r="AA741" s="60">
        <v>224.05573691287199</v>
      </c>
      <c r="AB741" s="60">
        <v>2.0282823398738398E-2</v>
      </c>
      <c r="AC741" s="60">
        <v>12.5161489429442</v>
      </c>
      <c r="AD741" s="60">
        <v>0.36747012500093001</v>
      </c>
      <c r="AE741" s="60">
        <v>15.6999213328984</v>
      </c>
      <c r="AF741" s="60">
        <v>0.25804855282592598</v>
      </c>
      <c r="AG741" s="60">
        <v>6.96871563415732</v>
      </c>
      <c r="AH741" s="60">
        <v>7.9385946025967297E-3</v>
      </c>
      <c r="AI741" s="60">
        <v>4.4725652504884197</v>
      </c>
      <c r="AJ741" s="60">
        <v>10.3809901463224</v>
      </c>
      <c r="AK741" s="60">
        <v>910.04824437189598</v>
      </c>
      <c r="AL741" s="60">
        <v>1.7317551330565</v>
      </c>
      <c r="AM741" s="60">
        <v>346.675006328954</v>
      </c>
      <c r="AN741" s="60">
        <v>0.37926403236577499</v>
      </c>
      <c r="AO741" s="60">
        <v>8.6116296679575002E-2</v>
      </c>
      <c r="AP741" s="60">
        <v>0.11596803195227701</v>
      </c>
      <c r="AQ741" s="60">
        <v>0.177179703733922</v>
      </c>
      <c r="AR741" s="60">
        <v>28.144368152954399</v>
      </c>
    </row>
    <row r="742" spans="1:44">
      <c r="A742">
        <v>0</v>
      </c>
      <c r="B742">
        <v>737</v>
      </c>
      <c r="C742" s="59" t="s">
        <v>1482</v>
      </c>
      <c r="D742" t="s">
        <v>1382</v>
      </c>
      <c r="E742" t="s">
        <v>1483</v>
      </c>
      <c r="F742" s="60">
        <v>8.2390250939501701</v>
      </c>
      <c r="G742" s="60">
        <v>8.2347268587536</v>
      </c>
      <c r="H742" s="60">
        <v>4.2982351965772398E-3</v>
      </c>
      <c r="I742" s="60">
        <v>53180.155511507597</v>
      </c>
      <c r="J742" s="60">
        <v>120115.390668633</v>
      </c>
      <c r="K742" s="60">
        <v>4.7846305962384499E-3</v>
      </c>
      <c r="L742" s="60">
        <v>52357.714125027902</v>
      </c>
      <c r="M742" s="60">
        <v>1.08286474104819E-2</v>
      </c>
      <c r="N742" s="60">
        <v>118496.760423776</v>
      </c>
      <c r="O742" s="60">
        <v>1.8546644640526501E-5</v>
      </c>
      <c r="P742" s="60">
        <v>226.215255132321</v>
      </c>
      <c r="Q742" s="60">
        <v>5.9731387728126405E-4</v>
      </c>
      <c r="R742" s="60">
        <v>96.024263413894502</v>
      </c>
      <c r="S742" s="60">
        <v>5.55021768389472E-3</v>
      </c>
      <c r="T742" s="60">
        <v>892.21312179099698</v>
      </c>
      <c r="U742" s="60">
        <v>1.3692857146901101E-3</v>
      </c>
      <c r="V742" s="60">
        <v>9.6647495564283498E-4</v>
      </c>
      <c r="W742" s="60">
        <v>1.1140650782075499E-4</v>
      </c>
      <c r="X742" s="60">
        <v>2.9140425122652297E-4</v>
      </c>
      <c r="Y742" s="60">
        <v>50.298539056251997</v>
      </c>
      <c r="Z742" s="60">
        <v>1.3834541108328001E-3</v>
      </c>
      <c r="AA742" s="60">
        <v>70.692458806825996</v>
      </c>
      <c r="AB742" s="60">
        <v>5.9297596968615604E-3</v>
      </c>
      <c r="AC742" s="60">
        <v>3.6591432121034502</v>
      </c>
      <c r="AD742" s="60">
        <v>0.107447062738245</v>
      </c>
      <c r="AE742" s="60">
        <v>4.5906056511047799</v>
      </c>
      <c r="AF742" s="60">
        <v>7.5445879682650305E-2</v>
      </c>
      <c r="AG742" s="60">
        <v>2.0374494470887599</v>
      </c>
      <c r="AH742" s="60">
        <v>2.30417646013509E-3</v>
      </c>
      <c r="AI742" s="60">
        <v>1.2981617127720899</v>
      </c>
      <c r="AJ742" s="60">
        <v>2.9737173643110202</v>
      </c>
      <c r="AK742" s="60">
        <v>260.690572720386</v>
      </c>
      <c r="AL742" s="60">
        <v>0.49399970690931799</v>
      </c>
      <c r="AM742" s="60">
        <v>98.892359693500694</v>
      </c>
      <c r="AN742" s="60">
        <v>0.108379069208885</v>
      </c>
      <c r="AO742" s="60">
        <v>2.46087296244316E-2</v>
      </c>
      <c r="AP742" s="60">
        <v>3.31392306784421E-2</v>
      </c>
      <c r="AQ742" s="60">
        <v>5.0631108906011198E-2</v>
      </c>
      <c r="AR742" s="60">
        <v>8.0425776334825496</v>
      </c>
    </row>
    <row r="743" spans="1:44">
      <c r="A743">
        <v>0</v>
      </c>
      <c r="B743">
        <v>738</v>
      </c>
      <c r="C743" s="59" t="s">
        <v>1484</v>
      </c>
      <c r="D743" t="s">
        <v>1382</v>
      </c>
      <c r="E743" t="s">
        <v>1485</v>
      </c>
      <c r="F743" s="60">
        <v>7.7144035985893797</v>
      </c>
      <c r="G743" s="60">
        <v>7.7091018216147402</v>
      </c>
      <c r="H743" s="60">
        <v>5.3017769746359598E-3</v>
      </c>
      <c r="I743" s="60">
        <v>93433.901286566994</v>
      </c>
      <c r="J743" s="60">
        <v>210696.16842281699</v>
      </c>
      <c r="K743" s="60">
        <v>8.4315294618464206E-3</v>
      </c>
      <c r="L743" s="60">
        <v>92265.348457029293</v>
      </c>
      <c r="M743" s="60">
        <v>1.9051834388893699E-2</v>
      </c>
      <c r="N743" s="60">
        <v>208482.23879086701</v>
      </c>
      <c r="O743" s="60">
        <v>2.9269964151043899E-5</v>
      </c>
      <c r="P743" s="60">
        <v>357.00864153475902</v>
      </c>
      <c r="Q743" s="60">
        <v>7.7872603056095805E-4</v>
      </c>
      <c r="R743" s="60">
        <v>126.078993561589</v>
      </c>
      <c r="S743" s="60">
        <v>7.2358187225587097E-3</v>
      </c>
      <c r="T743" s="60">
        <v>1171.45579597452</v>
      </c>
      <c r="U743" s="60">
        <v>1.7793456879186E-3</v>
      </c>
      <c r="V743" s="60">
        <v>1.218977612501E-3</v>
      </c>
      <c r="W743" s="60">
        <v>1.59651112553372E-4</v>
      </c>
      <c r="X743" s="60">
        <v>4.0071696286422798E-4</v>
      </c>
      <c r="Y743" s="60">
        <v>64.682105964156406</v>
      </c>
      <c r="Z743" s="60">
        <v>1.79401086254781E-3</v>
      </c>
      <c r="AA743" s="60">
        <v>91.787525591040193</v>
      </c>
      <c r="AB743" s="60">
        <v>8.0272787648074696E-3</v>
      </c>
      <c r="AC743" s="60">
        <v>4.9534827894381097</v>
      </c>
      <c r="AD743" s="60">
        <v>0.14451870593746299</v>
      </c>
      <c r="AE743" s="60">
        <v>6.1744674192077502</v>
      </c>
      <c r="AF743" s="60">
        <v>0.10188711564090799</v>
      </c>
      <c r="AG743" s="60">
        <v>2.7515067529363599</v>
      </c>
      <c r="AH743" s="60">
        <v>2.8508801426127901E-3</v>
      </c>
      <c r="AI743" s="60">
        <v>1.60617188523027</v>
      </c>
      <c r="AJ743" s="60">
        <v>4.1532978952761299</v>
      </c>
      <c r="AK743" s="60">
        <v>364.09835715801597</v>
      </c>
      <c r="AL743" s="60">
        <v>0.68991842178231799</v>
      </c>
      <c r="AM743" s="60">
        <v>138.112755476986</v>
      </c>
      <c r="AN743" s="60">
        <v>0.15225911427455899</v>
      </c>
      <c r="AO743" s="60">
        <v>3.4572201808964503E-2</v>
      </c>
      <c r="AP743" s="60">
        <v>4.6556481254951397E-2</v>
      </c>
      <c r="AQ743" s="60">
        <v>7.1130431210642595E-2</v>
      </c>
      <c r="AR743" s="60">
        <v>11.2988214043274</v>
      </c>
    </row>
    <row r="744" spans="1:44">
      <c r="A744">
        <v>0</v>
      </c>
      <c r="B744">
        <v>739</v>
      </c>
      <c r="C744" s="59" t="s">
        <v>1486</v>
      </c>
      <c r="D744" t="s">
        <v>1382</v>
      </c>
      <c r="E744" t="s">
        <v>1487</v>
      </c>
      <c r="F744" s="60">
        <v>7.5554778051475102</v>
      </c>
      <c r="G744" s="60">
        <v>7.5496594215710502</v>
      </c>
      <c r="H744" s="60">
        <v>5.8183835764600298E-3</v>
      </c>
      <c r="I744" s="60">
        <v>134091.34792272499</v>
      </c>
      <c r="J744" s="60">
        <v>303174.21690681699</v>
      </c>
      <c r="K744" s="60">
        <v>1.20794772226824E-2</v>
      </c>
      <c r="L744" s="60">
        <v>132184.46074023101</v>
      </c>
      <c r="M744" s="60">
        <v>2.7365741723033399E-2</v>
      </c>
      <c r="N744" s="60">
        <v>299460.46055893297</v>
      </c>
      <c r="O744" s="60">
        <v>4.0511234636932597E-5</v>
      </c>
      <c r="P744" s="60">
        <v>494.11952710271402</v>
      </c>
      <c r="Q744" s="60">
        <v>1.3587071825060201E-3</v>
      </c>
      <c r="R744" s="60">
        <v>217.921176495775</v>
      </c>
      <c r="S744" s="60">
        <v>1.26248518611506E-2</v>
      </c>
      <c r="T744" s="60">
        <v>2024.7903418859801</v>
      </c>
      <c r="U744" s="60">
        <v>3.1073467754165799E-3</v>
      </c>
      <c r="V744" s="60">
        <v>2.20468462678136E-3</v>
      </c>
      <c r="W744" s="60">
        <v>2.35054108782943E-4</v>
      </c>
      <c r="X744" s="60">
        <v>6.6760803985227999E-4</v>
      </c>
      <c r="Y744" s="60">
        <v>114.436967054847</v>
      </c>
      <c r="Z744" s="60">
        <v>3.1548532847993798E-3</v>
      </c>
      <c r="AA744" s="60">
        <v>161.210924991231</v>
      </c>
      <c r="AB744" s="60">
        <v>1.16571403612999E-2</v>
      </c>
      <c r="AC744" s="60">
        <v>7.1934021286164302</v>
      </c>
      <c r="AD744" s="60">
        <v>0.21093179204446499</v>
      </c>
      <c r="AE744" s="60">
        <v>9.0119231915710305</v>
      </c>
      <c r="AF744" s="60">
        <v>0.14823889807978299</v>
      </c>
      <c r="AG744" s="60">
        <v>4.0032571984067804</v>
      </c>
      <c r="AH744" s="60">
        <v>5.33636748446587E-3</v>
      </c>
      <c r="AI744" s="60">
        <v>3.0064832592431001</v>
      </c>
      <c r="AJ744" s="60">
        <v>7.2561672024949004</v>
      </c>
      <c r="AK744" s="60">
        <v>636.11101931724602</v>
      </c>
      <c r="AL744" s="60">
        <v>1.2114866643225699</v>
      </c>
      <c r="AM744" s="60">
        <v>242.52397986555701</v>
      </c>
      <c r="AN744" s="60">
        <v>0.23378284178424999</v>
      </c>
      <c r="AO744" s="60">
        <v>5.3083109440273203E-2</v>
      </c>
      <c r="AP744" s="60">
        <v>7.1484091687636794E-2</v>
      </c>
      <c r="AQ744" s="60">
        <v>0.10921564065634</v>
      </c>
      <c r="AR744" s="60">
        <v>17.348521888503701</v>
      </c>
    </row>
    <row r="745" spans="1:44">
      <c r="A745">
        <v>0</v>
      </c>
      <c r="B745">
        <v>740</v>
      </c>
      <c r="C745" s="59" t="s">
        <v>1488</v>
      </c>
      <c r="D745" t="s">
        <v>1382</v>
      </c>
      <c r="E745" t="s">
        <v>1489</v>
      </c>
      <c r="F745" s="60">
        <v>7.6913909286639104</v>
      </c>
      <c r="G745" s="60">
        <v>7.68746537689369</v>
      </c>
      <c r="H745" s="60">
        <v>3.9255517702123698E-3</v>
      </c>
      <c r="I745" s="60">
        <v>57226.015929519403</v>
      </c>
      <c r="J745" s="60">
        <v>129169.32332178199</v>
      </c>
      <c r="K745" s="60">
        <v>5.1609700176797604E-3</v>
      </c>
      <c r="L745" s="60">
        <v>56475.957204711602</v>
      </c>
      <c r="M745" s="60">
        <v>1.1673714733888899E-2</v>
      </c>
      <c r="N745" s="60">
        <v>127744.244099973</v>
      </c>
      <c r="O745" s="60">
        <v>1.59460108102222E-5</v>
      </c>
      <c r="P745" s="60">
        <v>194.49506763584401</v>
      </c>
      <c r="Q745" s="60">
        <v>5.0237097944793305E-4</v>
      </c>
      <c r="R745" s="60">
        <v>81.410370102846102</v>
      </c>
      <c r="S745" s="60">
        <v>4.6680324470703303E-3</v>
      </c>
      <c r="T745" s="60">
        <v>756.43086710439604</v>
      </c>
      <c r="U745" s="60">
        <v>1.1320232406965499E-3</v>
      </c>
      <c r="V745" s="60">
        <v>7.6580484210012501E-4</v>
      </c>
      <c r="W745" s="60">
        <v>9.2438414008218196E-5</v>
      </c>
      <c r="X745" s="60">
        <v>2.7377998458820598E-4</v>
      </c>
      <c r="Y745" s="60">
        <v>41.054548186062803</v>
      </c>
      <c r="Z745" s="60">
        <v>1.16354225720962E-3</v>
      </c>
      <c r="AA745" s="60">
        <v>59.605184140326102</v>
      </c>
      <c r="AB745" s="60">
        <v>4.7597873147986799E-3</v>
      </c>
      <c r="AC745" s="60">
        <v>2.9371752540359899</v>
      </c>
      <c r="AD745" s="60">
        <v>8.5474444184163598E-2</v>
      </c>
      <c r="AE745" s="60">
        <v>3.6518398595292298</v>
      </c>
      <c r="AF745" s="60">
        <v>6.0356889627761798E-2</v>
      </c>
      <c r="AG745" s="60">
        <v>1.62996457748719</v>
      </c>
      <c r="AH745" s="60">
        <v>1.3724928304387899E-3</v>
      </c>
      <c r="AI745" s="60">
        <v>0.77325572687018396</v>
      </c>
      <c r="AJ745" s="60">
        <v>2.95092286100664</v>
      </c>
      <c r="AK745" s="60">
        <v>258.69229534789201</v>
      </c>
      <c r="AL745" s="60">
        <v>0.49599797843860099</v>
      </c>
      <c r="AM745" s="60">
        <v>99.292387839418893</v>
      </c>
      <c r="AN745" s="60">
        <v>8.7815995211608905E-2</v>
      </c>
      <c r="AO745" s="60">
        <v>1.9939644876833799E-2</v>
      </c>
      <c r="AP745" s="60">
        <v>2.6851632245918099E-2</v>
      </c>
      <c r="AQ745" s="60">
        <v>4.1024718088857E-2</v>
      </c>
      <c r="AR745" s="60">
        <v>6.5166361374599902</v>
      </c>
    </row>
    <row r="746" spans="1:44">
      <c r="A746">
        <v>0</v>
      </c>
      <c r="B746">
        <v>741</v>
      </c>
      <c r="C746" s="59" t="s">
        <v>1490</v>
      </c>
      <c r="D746" t="s">
        <v>1382</v>
      </c>
      <c r="E746" t="s">
        <v>1491</v>
      </c>
      <c r="F746" s="60">
        <v>7.94897554627949</v>
      </c>
      <c r="G746" s="60">
        <v>7.9432486385429302</v>
      </c>
      <c r="H746" s="60">
        <v>5.7269077365598199E-3</v>
      </c>
      <c r="I746" s="60">
        <v>43932.565122075997</v>
      </c>
      <c r="J746" s="60">
        <v>98966.389353810693</v>
      </c>
      <c r="K746" s="60">
        <v>3.9582049965468397E-3</v>
      </c>
      <c r="L746" s="60">
        <v>43314.224889249599</v>
      </c>
      <c r="M746" s="60">
        <v>8.9393385452741694E-3</v>
      </c>
      <c r="N746" s="60">
        <v>97822.250350585295</v>
      </c>
      <c r="O746" s="60">
        <v>1.6941935307077301E-5</v>
      </c>
      <c r="P746" s="60">
        <v>206.642457016256</v>
      </c>
      <c r="Q746" s="60">
        <v>3.9250646965285598E-4</v>
      </c>
      <c r="R746" s="60">
        <v>63.414964624593502</v>
      </c>
      <c r="S746" s="60">
        <v>3.6471004004823E-3</v>
      </c>
      <c r="T746" s="60">
        <v>589.213735023494</v>
      </c>
      <c r="U746" s="60">
        <v>9.1270655282827903E-4</v>
      </c>
      <c r="V746" s="60">
        <v>6.2440366575899399E-4</v>
      </c>
      <c r="W746" s="60">
        <v>8.9292140247769505E-5</v>
      </c>
      <c r="X746" s="60">
        <v>1.9901074682151501E-4</v>
      </c>
      <c r="Y746" s="60">
        <v>33.117962607297201</v>
      </c>
      <c r="Z746" s="60">
        <v>9.1112072367634104E-4</v>
      </c>
      <c r="AA746" s="60">
        <v>46.592436584512299</v>
      </c>
      <c r="AB746" s="60">
        <v>4.5180817001968902E-3</v>
      </c>
      <c r="AC746" s="60">
        <v>2.7880232640378901</v>
      </c>
      <c r="AD746" s="60">
        <v>8.1876579768194901E-2</v>
      </c>
      <c r="AE746" s="60">
        <v>3.4981234498020402</v>
      </c>
      <c r="AF746" s="60">
        <v>5.7487000828916501E-2</v>
      </c>
      <c r="AG746" s="60">
        <v>1.55246195745003</v>
      </c>
      <c r="AH746" s="60">
        <v>1.17919262238242E-3</v>
      </c>
      <c r="AI746" s="60">
        <v>0.66435133804420599</v>
      </c>
      <c r="AJ746" s="60">
        <v>2.0975926211726401</v>
      </c>
      <c r="AK746" s="60">
        <v>183.88520318380799</v>
      </c>
      <c r="AL746" s="60">
        <v>0.348727435013439</v>
      </c>
      <c r="AM746" s="60">
        <v>69.810727528774507</v>
      </c>
      <c r="AN746" s="60">
        <v>8.5887427452842099E-2</v>
      </c>
      <c r="AO746" s="60">
        <v>1.9501738074851699E-2</v>
      </c>
      <c r="AP746" s="60">
        <v>2.6261914229312299E-2</v>
      </c>
      <c r="AQ746" s="60">
        <v>4.0123775148678202E-2</v>
      </c>
      <c r="AR746" s="60">
        <v>6.3735212718818497</v>
      </c>
    </row>
    <row r="747" spans="1:44">
      <c r="A747">
        <v>0</v>
      </c>
      <c r="B747">
        <v>742</v>
      </c>
      <c r="C747" s="59" t="s">
        <v>1492</v>
      </c>
      <c r="D747" t="s">
        <v>1382</v>
      </c>
      <c r="E747" t="s">
        <v>1493</v>
      </c>
      <c r="F747" s="60">
        <v>7.5222913702545</v>
      </c>
      <c r="G747" s="60">
        <v>7.51651264923726</v>
      </c>
      <c r="H747" s="60">
        <v>5.7787210172453004E-3</v>
      </c>
      <c r="I747" s="60">
        <v>428871.19027532398</v>
      </c>
      <c r="J747" s="60">
        <v>965219.76297257806</v>
      </c>
      <c r="K747" s="60">
        <v>3.8085282271265501E-2</v>
      </c>
      <c r="L747" s="60">
        <v>416763.27595647302</v>
      </c>
      <c r="M747" s="60">
        <v>8.6566554279466107E-2</v>
      </c>
      <c r="N747" s="60">
        <v>947288.7844918</v>
      </c>
      <c r="O747" s="60">
        <v>4.24198939923738E-4</v>
      </c>
      <c r="P747" s="60">
        <v>5173.9963363521101</v>
      </c>
      <c r="Q747" s="60">
        <v>4.3851162851947199E-3</v>
      </c>
      <c r="R747" s="60">
        <v>702.30210017642605</v>
      </c>
      <c r="S747" s="60">
        <v>4.0745706355130501E-2</v>
      </c>
      <c r="T747" s="60">
        <v>6525.3662621026197</v>
      </c>
      <c r="U747" s="60">
        <v>1.0832835832334299E-2</v>
      </c>
      <c r="V747" s="60">
        <v>6.6822559082083304E-3</v>
      </c>
      <c r="W747" s="60">
        <v>1.48664541033455E-3</v>
      </c>
      <c r="X747" s="60">
        <v>2.6639345137913898E-3</v>
      </c>
      <c r="Y747" s="60">
        <v>378.82783376417501</v>
      </c>
      <c r="Z747" s="60">
        <v>1.04858434175049E-2</v>
      </c>
      <c r="AA747" s="60">
        <v>537.81364873823895</v>
      </c>
      <c r="AB747" s="60">
        <v>6.7851131422951794E-2</v>
      </c>
      <c r="AC747" s="60">
        <v>41.869657401334301</v>
      </c>
      <c r="AD747" s="60">
        <v>1.2216299188683899</v>
      </c>
      <c r="AE747" s="60">
        <v>52.193341224950501</v>
      </c>
      <c r="AF747" s="60">
        <v>0.86122719272503101</v>
      </c>
      <c r="AG747" s="60">
        <v>23.257822362417699</v>
      </c>
      <c r="AH747" s="60">
        <v>3.0534792647552E-2</v>
      </c>
      <c r="AI747" s="60">
        <v>17.2031523665467</v>
      </c>
      <c r="AJ747" s="60">
        <v>41.673745819330698</v>
      </c>
      <c r="AK747" s="60">
        <v>3653.3238818956202</v>
      </c>
      <c r="AL747" s="60">
        <v>7.0864408528681597</v>
      </c>
      <c r="AM747" s="60">
        <v>1418.613914071</v>
      </c>
      <c r="AN747" s="60">
        <v>1.46227968529604</v>
      </c>
      <c r="AO747" s="60">
        <v>0.33202758696083001</v>
      </c>
      <c r="AP747" s="60">
        <v>0.44712321818864698</v>
      </c>
      <c r="AQ747" s="60">
        <v>0.68312888014655804</v>
      </c>
      <c r="AR747" s="60">
        <v>108.51263049871</v>
      </c>
    </row>
    <row r="748" spans="1:44">
      <c r="A748">
        <v>0</v>
      </c>
      <c r="B748">
        <v>743</v>
      </c>
      <c r="C748" s="59" t="s">
        <v>1494</v>
      </c>
      <c r="D748" t="s">
        <v>1382</v>
      </c>
      <c r="E748" t="s">
        <v>1495</v>
      </c>
      <c r="F748" s="60">
        <v>7.8200736143919496</v>
      </c>
      <c r="G748" s="60">
        <v>7.8127202242280296</v>
      </c>
      <c r="H748" s="60">
        <v>7.3533901639173402E-3</v>
      </c>
      <c r="I748" s="60">
        <v>97551.060740070505</v>
      </c>
      <c r="J748" s="60">
        <v>219996.961029275</v>
      </c>
      <c r="K748" s="60">
        <v>8.8257285780511101E-3</v>
      </c>
      <c r="L748" s="60">
        <v>96579.028315786098</v>
      </c>
      <c r="M748" s="60">
        <v>1.9914123255715999E-2</v>
      </c>
      <c r="N748" s="60">
        <v>217918.17602242</v>
      </c>
      <c r="O748" s="60">
        <v>1.58971520504984E-5</v>
      </c>
      <c r="P748" s="60">
        <v>193.89913252140201</v>
      </c>
      <c r="Q748" s="60">
        <v>8.4382249651203899E-4</v>
      </c>
      <c r="R748" s="60">
        <v>133.484712193223</v>
      </c>
      <c r="S748" s="60">
        <v>7.8405064320834009E-3</v>
      </c>
      <c r="T748" s="60">
        <v>1240.23729476369</v>
      </c>
      <c r="U748" s="60">
        <v>1.9283186971220799E-3</v>
      </c>
      <c r="V748" s="60">
        <v>1.44460254401512E-3</v>
      </c>
      <c r="W748" s="60">
        <v>1.0962785388646499E-4</v>
      </c>
      <c r="X748" s="60">
        <v>3.7408829922050299E-4</v>
      </c>
      <c r="Y748" s="60">
        <v>72.456490428216597</v>
      </c>
      <c r="Z748" s="60">
        <v>1.9771313473295402E-3</v>
      </c>
      <c r="AA748" s="60">
        <v>100.80660349805299</v>
      </c>
      <c r="AB748" s="60">
        <v>5.6374172760268E-3</v>
      </c>
      <c r="AC748" s="60">
        <v>3.4787442010990901</v>
      </c>
      <c r="AD748" s="60">
        <v>0.102576066679659</v>
      </c>
      <c r="AE748" s="60">
        <v>4.382495522608</v>
      </c>
      <c r="AF748" s="60">
        <v>7.1838071165293602E-2</v>
      </c>
      <c r="AG748" s="60">
        <v>1.94001897772701</v>
      </c>
      <c r="AH748" s="60">
        <v>2.7225458229067898E-3</v>
      </c>
      <c r="AI748" s="60">
        <v>1.5338689591877099</v>
      </c>
      <c r="AJ748" s="60">
        <v>3.74046859459978</v>
      </c>
      <c r="AK748" s="60">
        <v>327.90772649463099</v>
      </c>
      <c r="AL748" s="60">
        <v>0.61845212646108705</v>
      </c>
      <c r="AM748" s="60">
        <v>123.806126375753</v>
      </c>
      <c r="AN748" s="60">
        <v>0.11233993698578</v>
      </c>
      <c r="AO748" s="60">
        <v>2.5508084068720301E-2</v>
      </c>
      <c r="AP748" s="60">
        <v>3.4350313718530999E-2</v>
      </c>
      <c r="AQ748" s="60">
        <v>5.2481539198528403E-2</v>
      </c>
      <c r="AR748" s="60">
        <v>8.3365051125074796</v>
      </c>
    </row>
    <row r="749" spans="1:44">
      <c r="A749">
        <v>0</v>
      </c>
      <c r="B749">
        <v>744</v>
      </c>
      <c r="C749" s="59" t="s">
        <v>1496</v>
      </c>
      <c r="D749" t="s">
        <v>1382</v>
      </c>
      <c r="E749" t="s">
        <v>491</v>
      </c>
      <c r="F749" s="60">
        <v>7.8676551158357801</v>
      </c>
      <c r="G749" s="60">
        <v>7.8612679394329197</v>
      </c>
      <c r="H749" s="60">
        <v>6.3871764028560199E-3</v>
      </c>
      <c r="I749" s="60">
        <v>32255.770124878502</v>
      </c>
      <c r="J749" s="60">
        <v>72805.570955907606</v>
      </c>
      <c r="K749" s="60">
        <v>2.9086399633107699E-3</v>
      </c>
      <c r="L749" s="60">
        <v>31828.944080109999</v>
      </c>
      <c r="M749" s="60">
        <v>6.5787804929434797E-3</v>
      </c>
      <c r="N749" s="60">
        <v>71990.909520087502</v>
      </c>
      <c r="O749" s="60">
        <v>1.0179389157435399E-5</v>
      </c>
      <c r="P749" s="60">
        <v>124.15901420296299</v>
      </c>
      <c r="Q749" s="60">
        <v>2.91882565190232E-4</v>
      </c>
      <c r="R749" s="60">
        <v>46.776005616593103</v>
      </c>
      <c r="S749" s="60">
        <v>2.71210138432001E-3</v>
      </c>
      <c r="T749" s="60">
        <v>434.611396668086</v>
      </c>
      <c r="U749" s="60">
        <v>6.7417009604618303E-4</v>
      </c>
      <c r="V749" s="60">
        <v>4.7644388163511702E-4</v>
      </c>
      <c r="W749" s="60">
        <v>5.5316240884410099E-5</v>
      </c>
      <c r="X749" s="60">
        <v>1.4240997352665599E-4</v>
      </c>
      <c r="Y749" s="60">
        <v>24.7711205105925</v>
      </c>
      <c r="Z749" s="60">
        <v>6.7949601141896899E-4</v>
      </c>
      <c r="AA749" s="60">
        <v>34.7145152933156</v>
      </c>
      <c r="AB749" s="60">
        <v>2.5947794251943699E-3</v>
      </c>
      <c r="AC749" s="60">
        <v>1.6011895938432299</v>
      </c>
      <c r="AD749" s="60">
        <v>4.6400544362739798E-2</v>
      </c>
      <c r="AE749" s="60">
        <v>1.98243298362508</v>
      </c>
      <c r="AF749" s="60">
        <v>3.2851807691555698E-2</v>
      </c>
      <c r="AG749" s="60">
        <v>0.88717763910463898</v>
      </c>
      <c r="AH749" s="60">
        <v>1.1747635882660701E-3</v>
      </c>
      <c r="AI749" s="60">
        <v>0.66185604195990899</v>
      </c>
      <c r="AJ749" s="60">
        <v>1.5478229185703201</v>
      </c>
      <c r="AK749" s="60">
        <v>135.68970876468001</v>
      </c>
      <c r="AL749" s="60">
        <v>0.25843922293868199</v>
      </c>
      <c r="AM749" s="60">
        <v>51.736193840399402</v>
      </c>
      <c r="AN749" s="60">
        <v>5.1838590102771802E-2</v>
      </c>
      <c r="AO749" s="60">
        <v>1.17705533735565E-2</v>
      </c>
      <c r="AP749" s="60">
        <v>1.5850751695560099E-2</v>
      </c>
      <c r="AQ749" s="60">
        <v>2.4217285033655299E-2</v>
      </c>
      <c r="AR749" s="60">
        <v>3.8468302814843098</v>
      </c>
    </row>
    <row r="750" spans="1:44">
      <c r="A750">
        <v>0</v>
      </c>
      <c r="B750">
        <v>745</v>
      </c>
      <c r="C750" s="59" t="s">
        <v>1497</v>
      </c>
      <c r="D750" t="s">
        <v>1382</v>
      </c>
      <c r="E750" t="s">
        <v>1498</v>
      </c>
      <c r="F750" s="60">
        <v>8.2119243311635</v>
      </c>
      <c r="G750" s="60">
        <v>8.2064141785441507</v>
      </c>
      <c r="H750" s="60">
        <v>5.5101526193528398E-3</v>
      </c>
      <c r="I750" s="60">
        <v>650957.51946896897</v>
      </c>
      <c r="J750" s="60">
        <v>1465516.39929013</v>
      </c>
      <c r="K750" s="60">
        <v>5.8385595406124903E-2</v>
      </c>
      <c r="L750" s="60">
        <v>638907.48759093601</v>
      </c>
      <c r="M750" s="60">
        <v>0.13215433564871601</v>
      </c>
      <c r="N750" s="60">
        <v>1446151.1264251501</v>
      </c>
      <c r="O750" s="60">
        <v>4.5845557285390599E-4</v>
      </c>
      <c r="P750" s="60">
        <v>5591.8278691426203</v>
      </c>
      <c r="Q750" s="60">
        <v>5.5303608982792702E-3</v>
      </c>
      <c r="R750" s="60">
        <v>882.26657514071997</v>
      </c>
      <c r="S750" s="60">
        <v>5.1387236516970101E-2</v>
      </c>
      <c r="T750" s="60">
        <v>8197.5075620847292</v>
      </c>
      <c r="U750" s="60">
        <v>1.30980293932544E-2</v>
      </c>
      <c r="V750" s="60">
        <v>8.8914180950969805E-3</v>
      </c>
      <c r="W750" s="60">
        <v>1.3618170922766E-3</v>
      </c>
      <c r="X750" s="60">
        <v>2.8447942058808201E-3</v>
      </c>
      <c r="Y750" s="60">
        <v>473.66264697603799</v>
      </c>
      <c r="Z750" s="60">
        <v>1.2975375860326399E-2</v>
      </c>
      <c r="AA750" s="60">
        <v>663.55008755423103</v>
      </c>
      <c r="AB750" s="60">
        <v>6.7415703203618199E-2</v>
      </c>
      <c r="AC750" s="60">
        <v>41.600962834507897</v>
      </c>
      <c r="AD750" s="60">
        <v>1.2150914982426499</v>
      </c>
      <c r="AE750" s="60">
        <v>51.913991469742001</v>
      </c>
      <c r="AF750" s="60">
        <v>0.85604277762025005</v>
      </c>
      <c r="AG750" s="60">
        <v>23.1178149328119</v>
      </c>
      <c r="AH750" s="60">
        <v>2.68196773994397E-2</v>
      </c>
      <c r="AI750" s="60">
        <v>15.110074662974601</v>
      </c>
      <c r="AJ750" s="60">
        <v>34.634828695696399</v>
      </c>
      <c r="AK750" s="60">
        <v>3036.2580644396598</v>
      </c>
      <c r="AL750" s="60">
        <v>5.8752803472424802</v>
      </c>
      <c r="AM750" s="60">
        <v>1176.15522696315</v>
      </c>
      <c r="AN750" s="60">
        <v>1.2743741373451001</v>
      </c>
      <c r="AO750" s="60">
        <v>0.28936145646205802</v>
      </c>
      <c r="AP750" s="60">
        <v>0.38966712442085299</v>
      </c>
      <c r="AQ750" s="60">
        <v>0.59534555646219001</v>
      </c>
      <c r="AR750" s="60">
        <v>94.568563916584196</v>
      </c>
    </row>
    <row r="751" spans="1:44">
      <c r="A751">
        <v>0</v>
      </c>
      <c r="B751">
        <v>746</v>
      </c>
      <c r="C751" s="59" t="s">
        <v>1499</v>
      </c>
      <c r="D751" t="s">
        <v>1382</v>
      </c>
      <c r="E751" t="s">
        <v>1500</v>
      </c>
      <c r="F751" s="60">
        <v>7.74122979691316</v>
      </c>
      <c r="G751" s="60">
        <v>7.7369575800629997</v>
      </c>
      <c r="H751" s="60">
        <v>4.2722168501612102E-3</v>
      </c>
      <c r="I751" s="60">
        <v>57333.004947180998</v>
      </c>
      <c r="J751" s="60">
        <v>129202.620335172</v>
      </c>
      <c r="K751" s="60">
        <v>5.1833038973963701E-3</v>
      </c>
      <c r="L751" s="60">
        <v>56720.354523581998</v>
      </c>
      <c r="M751" s="60">
        <v>1.16962601486462E-2</v>
      </c>
      <c r="N751" s="60">
        <v>127990.956224754</v>
      </c>
      <c r="O751" s="60">
        <v>1.36030656204226E-5</v>
      </c>
      <c r="P751" s="60">
        <v>165.917933920054</v>
      </c>
      <c r="Q751" s="60">
        <v>4.56920926294655E-4</v>
      </c>
      <c r="R751" s="60">
        <v>72.243976733927198</v>
      </c>
      <c r="S751" s="60">
        <v>4.2456917276198197E-3</v>
      </c>
      <c r="T751" s="60">
        <v>671.25766355324004</v>
      </c>
      <c r="U751" s="60">
        <v>1.0525620460059999E-3</v>
      </c>
      <c r="V751" s="60">
        <v>7.6151445631611697E-4</v>
      </c>
      <c r="W751" s="60">
        <v>7.8681466323906506E-5</v>
      </c>
      <c r="X751" s="60">
        <v>2.12366123365974E-4</v>
      </c>
      <c r="Y751" s="60">
        <v>39.002818789533698</v>
      </c>
      <c r="Z751" s="60">
        <v>1.06285205154091E-3</v>
      </c>
      <c r="AA751" s="60">
        <v>54.247364770303598</v>
      </c>
      <c r="AB751" s="60">
        <v>3.9921420996342103E-3</v>
      </c>
      <c r="AC751" s="60">
        <v>2.4634758257337901</v>
      </c>
      <c r="AD751" s="60">
        <v>7.2351304627469804E-2</v>
      </c>
      <c r="AE751" s="60">
        <v>3.09116228422914</v>
      </c>
      <c r="AF751" s="60">
        <v>5.0796698816581401E-2</v>
      </c>
      <c r="AG751" s="60">
        <v>1.3717873839249299</v>
      </c>
      <c r="AH751" s="60">
        <v>9.2826506570886896E-4</v>
      </c>
      <c r="AI751" s="60">
        <v>0.52297998371627297</v>
      </c>
      <c r="AJ751" s="60">
        <v>2.2175724979779501</v>
      </c>
      <c r="AK751" s="60">
        <v>194.40322455822499</v>
      </c>
      <c r="AL751" s="60">
        <v>0.36815604730136398</v>
      </c>
      <c r="AM751" s="60">
        <v>73.700084724437303</v>
      </c>
      <c r="AN751" s="60">
        <v>7.6617429014692998E-2</v>
      </c>
      <c r="AO751" s="60">
        <v>1.7396879426261499E-2</v>
      </c>
      <c r="AP751" s="60">
        <v>2.3427426496450399E-2</v>
      </c>
      <c r="AQ751" s="60">
        <v>3.5793123091981099E-2</v>
      </c>
      <c r="AR751" s="60">
        <v>5.6856146249131196</v>
      </c>
    </row>
    <row r="752" spans="1:44">
      <c r="A752">
        <v>0</v>
      </c>
      <c r="B752">
        <v>747</v>
      </c>
      <c r="C752" s="59" t="s">
        <v>1501</v>
      </c>
      <c r="D752" t="s">
        <v>1382</v>
      </c>
      <c r="E752" t="s">
        <v>1502</v>
      </c>
      <c r="F752" s="60">
        <v>7.96023180153023</v>
      </c>
      <c r="G752" s="60">
        <v>7.9554989505805001</v>
      </c>
      <c r="H752" s="60">
        <v>4.7328509497308602E-3</v>
      </c>
      <c r="I752" s="60">
        <v>324508.43456460501</v>
      </c>
      <c r="J752" s="60">
        <v>732984.19538114604</v>
      </c>
      <c r="K752" s="60">
        <v>2.91902041989534E-2</v>
      </c>
      <c r="L752" s="60">
        <v>319425.36335020902</v>
      </c>
      <c r="M752" s="60">
        <v>6.6199731677883206E-2</v>
      </c>
      <c r="N752" s="60">
        <v>724416.76669231104</v>
      </c>
      <c r="O752" s="60">
        <v>1.4835424234774499E-4</v>
      </c>
      <c r="P752" s="60">
        <v>1809.4913356632201</v>
      </c>
      <c r="Q752" s="60">
        <v>2.6314603014960902E-3</v>
      </c>
      <c r="R752" s="60">
        <v>420.23269565503102</v>
      </c>
      <c r="S752" s="60">
        <v>2.4451315873722099E-2</v>
      </c>
      <c r="T752" s="60">
        <v>3904.59017009427</v>
      </c>
      <c r="U752" s="60">
        <v>6.2371565185316696E-3</v>
      </c>
      <c r="V752" s="60">
        <v>4.1822127082541301E-3</v>
      </c>
      <c r="W752" s="60">
        <v>6.4856136895026202E-4</v>
      </c>
      <c r="X752" s="60">
        <v>1.4063824413272799E-3</v>
      </c>
      <c r="Y752" s="60">
        <v>224.73199507278201</v>
      </c>
      <c r="Z752" s="60">
        <v>6.1920462703420297E-3</v>
      </c>
      <c r="AA752" s="60">
        <v>316.843391300706</v>
      </c>
      <c r="AB752" s="60">
        <v>3.1974319471199698E-2</v>
      </c>
      <c r="AC752" s="60">
        <v>19.7307513349304</v>
      </c>
      <c r="AD752" s="60">
        <v>0.57763825779647004</v>
      </c>
      <c r="AE752" s="60">
        <v>24.679217681312501</v>
      </c>
      <c r="AF752" s="60">
        <v>0.40636111135383601</v>
      </c>
      <c r="AG752" s="60">
        <v>10.97396206564</v>
      </c>
      <c r="AH752" s="60">
        <v>9.8559990110123792E-3</v>
      </c>
      <c r="AI752" s="60">
        <v>5.55282148681433</v>
      </c>
      <c r="AJ752" s="60">
        <v>18.144665998301502</v>
      </c>
      <c r="AK752" s="60">
        <v>1590.64994800313</v>
      </c>
      <c r="AL752" s="60">
        <v>3.0600075892804099</v>
      </c>
      <c r="AM752" s="60">
        <v>612.57398931920704</v>
      </c>
      <c r="AN752" s="60">
        <v>0.64159125041155596</v>
      </c>
      <c r="AO752" s="60">
        <v>0.145680758613698</v>
      </c>
      <c r="AP752" s="60">
        <v>0.19618028929958001</v>
      </c>
      <c r="AQ752" s="60">
        <v>0.29973020249827698</v>
      </c>
      <c r="AR752" s="60">
        <v>47.611106813003197</v>
      </c>
    </row>
    <row r="753" spans="1:44">
      <c r="A753">
        <v>0</v>
      </c>
      <c r="B753">
        <v>748</v>
      </c>
      <c r="C753" s="59" t="s">
        <v>1503</v>
      </c>
      <c r="D753" t="s">
        <v>1382</v>
      </c>
      <c r="E753" t="s">
        <v>1366</v>
      </c>
      <c r="F753" s="60">
        <v>7.61297900304245</v>
      </c>
      <c r="G753" s="60">
        <v>7.6076376572002697</v>
      </c>
      <c r="H753" s="60">
        <v>5.34134584218382E-3</v>
      </c>
      <c r="I753" s="60">
        <v>145576.113747875</v>
      </c>
      <c r="J753" s="60">
        <v>328423.27787704801</v>
      </c>
      <c r="K753" s="60">
        <v>1.3160962874186201E-2</v>
      </c>
      <c r="L753" s="60">
        <v>144019.045549406</v>
      </c>
      <c r="M753" s="60">
        <v>2.9729641349860201E-2</v>
      </c>
      <c r="N753" s="60">
        <v>325328.36789099901</v>
      </c>
      <c r="O753" s="60">
        <v>3.4928956518411801E-5</v>
      </c>
      <c r="P753" s="60">
        <v>426.03192995096799</v>
      </c>
      <c r="Q753" s="60">
        <v>1.1821864109350601E-3</v>
      </c>
      <c r="R753" s="60">
        <v>185.47371347820101</v>
      </c>
      <c r="S753" s="60">
        <v>1.0984698728048799E-2</v>
      </c>
      <c r="T753" s="60">
        <v>1723.3155010575399</v>
      </c>
      <c r="U753" s="60">
        <v>2.7671336963880598E-3</v>
      </c>
      <c r="V753" s="60">
        <v>2.0480030678522699E-3</v>
      </c>
      <c r="W753" s="60">
        <v>2.0033605224224399E-4</v>
      </c>
      <c r="X753" s="60">
        <v>5.1879457629353995E-4</v>
      </c>
      <c r="Y753" s="60">
        <v>103.307155220122</v>
      </c>
      <c r="Z753" s="60">
        <v>2.7827369060515802E-3</v>
      </c>
      <c r="AA753" s="60">
        <v>141.83435608879699</v>
      </c>
      <c r="AB753" s="60">
        <v>1.0184056404593101E-2</v>
      </c>
      <c r="AC753" s="60">
        <v>6.2843897172205399</v>
      </c>
      <c r="AD753" s="60">
        <v>0.184570246827781</v>
      </c>
      <c r="AE753" s="60">
        <v>7.8856433719134804</v>
      </c>
      <c r="AF753" s="60">
        <v>0.12958353424581101</v>
      </c>
      <c r="AG753" s="60">
        <v>3.4994608229301298</v>
      </c>
      <c r="AH753" s="60">
        <v>1.1030877585882899E-4</v>
      </c>
      <c r="AI753" s="60">
        <v>6.2147423118503603E-2</v>
      </c>
      <c r="AJ753" s="60">
        <v>5.5219244316260196</v>
      </c>
      <c r="AK753" s="60">
        <v>484.07883677028599</v>
      </c>
      <c r="AL753" s="60">
        <v>0.91949403126688101</v>
      </c>
      <c r="AM753" s="60">
        <v>184.070826772299</v>
      </c>
      <c r="AN753" s="60">
        <v>0.195932626989158</v>
      </c>
      <c r="AO753" s="60">
        <v>4.4488780395962602E-2</v>
      </c>
      <c r="AP753" s="60">
        <v>5.9910591167799003E-2</v>
      </c>
      <c r="AQ753" s="60">
        <v>9.1533255425396295E-2</v>
      </c>
      <c r="AR753" s="60">
        <v>14.539738853591301</v>
      </c>
    </row>
    <row r="754" spans="1:44">
      <c r="A754">
        <v>0</v>
      </c>
      <c r="B754">
        <v>749</v>
      </c>
      <c r="C754" s="59" t="s">
        <v>1504</v>
      </c>
      <c r="D754" t="s">
        <v>1382</v>
      </c>
      <c r="E754" t="s">
        <v>1129</v>
      </c>
      <c r="F754" s="60">
        <v>7.6273915990469501</v>
      </c>
      <c r="G754" s="60">
        <v>7.6228258910625497</v>
      </c>
      <c r="H754" s="60">
        <v>4.5657079844039199E-3</v>
      </c>
      <c r="I754" s="60">
        <v>22912.805916208101</v>
      </c>
      <c r="J754" s="60">
        <v>51691.749673460901</v>
      </c>
      <c r="K754" s="60">
        <v>2.06166459815308E-3</v>
      </c>
      <c r="L754" s="60">
        <v>22560.580901826001</v>
      </c>
      <c r="M754" s="60">
        <v>4.6614270022371602E-3</v>
      </c>
      <c r="N754" s="60">
        <v>51009.510031912097</v>
      </c>
      <c r="O754" s="60">
        <v>8.6166875301985804E-6</v>
      </c>
      <c r="P754" s="60">
        <v>105.0985882255</v>
      </c>
      <c r="Q754" s="60">
        <v>2.4966955371353298E-4</v>
      </c>
      <c r="R754" s="60">
        <v>39.801519477738303</v>
      </c>
      <c r="S754" s="60">
        <v>2.31991232723066E-3</v>
      </c>
      <c r="T754" s="60">
        <v>369.81614664442202</v>
      </c>
      <c r="U754" s="60">
        <v>5.8171061008825198E-4</v>
      </c>
      <c r="V754" s="60">
        <v>4.1818340228018099E-4</v>
      </c>
      <c r="W754" s="60">
        <v>4.7672482171928199E-5</v>
      </c>
      <c r="X754" s="60">
        <v>1.15854725636143E-4</v>
      </c>
      <c r="Y754" s="60">
        <v>21.486502230614299</v>
      </c>
      <c r="Z754" s="60">
        <v>5.8297227828770502E-4</v>
      </c>
      <c r="AA754" s="60">
        <v>29.7514310543005</v>
      </c>
      <c r="AB754" s="60">
        <v>2.4681652111025699E-3</v>
      </c>
      <c r="AC754" s="60">
        <v>1.5230583430448099</v>
      </c>
      <c r="AD754" s="60">
        <v>4.46269077794752E-2</v>
      </c>
      <c r="AE754" s="60">
        <v>1.9066555178233799</v>
      </c>
      <c r="AF754" s="60">
        <v>3.1377814795245498E-2</v>
      </c>
      <c r="AG754" s="60">
        <v>0.84737180710649396</v>
      </c>
      <c r="AH754" s="60">
        <v>8.5511722914164898E-4</v>
      </c>
      <c r="AI754" s="60">
        <v>0.48176885147936299</v>
      </c>
      <c r="AJ754" s="60">
        <v>1.2231067788049901</v>
      </c>
      <c r="AK754" s="60">
        <v>107.223507684878</v>
      </c>
      <c r="AL754" s="60">
        <v>0.20327234353190099</v>
      </c>
      <c r="AM754" s="60">
        <v>40.692497244715298</v>
      </c>
      <c r="AN754" s="60">
        <v>4.5980499068099499E-2</v>
      </c>
      <c r="AO754" s="60">
        <v>1.04404074676174E-2</v>
      </c>
      <c r="AP754" s="60">
        <v>1.40595248791066E-2</v>
      </c>
      <c r="AQ754" s="60">
        <v>2.14805667213754E-2</v>
      </c>
      <c r="AR754" s="60">
        <v>3.4121139448865598</v>
      </c>
    </row>
    <row r="755" spans="1:44">
      <c r="A755">
        <v>0</v>
      </c>
      <c r="B755">
        <v>750</v>
      </c>
      <c r="C755" s="59" t="s">
        <v>1505</v>
      </c>
      <c r="D755" t="s">
        <v>1382</v>
      </c>
      <c r="E755" t="s">
        <v>1506</v>
      </c>
      <c r="F755" s="60">
        <v>8.5217457357753492</v>
      </c>
      <c r="G755" s="60">
        <v>8.5174897122837994</v>
      </c>
      <c r="H755" s="60">
        <v>4.2560234915462996E-3</v>
      </c>
      <c r="I755" s="60">
        <v>180788.420475878</v>
      </c>
      <c r="J755" s="60">
        <v>407609.07715475198</v>
      </c>
      <c r="K755" s="60">
        <v>1.62519606731189E-2</v>
      </c>
      <c r="L755" s="60">
        <v>177843.51242566601</v>
      </c>
      <c r="M755" s="60">
        <v>3.6763529793938897E-2</v>
      </c>
      <c r="N755" s="60">
        <v>402299.47630466399</v>
      </c>
      <c r="O755" s="60">
        <v>8.9394017000717096E-5</v>
      </c>
      <c r="P755" s="60">
        <v>1090.3476480555601</v>
      </c>
      <c r="Q755" s="60">
        <v>1.78791108043155E-3</v>
      </c>
      <c r="R755" s="60">
        <v>285.19340788194302</v>
      </c>
      <c r="S755" s="60">
        <v>1.6613205783700499E-2</v>
      </c>
      <c r="T755" s="60">
        <v>2649.8862077580102</v>
      </c>
      <c r="U755" s="60">
        <v>4.1568074306812999E-3</v>
      </c>
      <c r="V755" s="60">
        <v>2.9043994528866902E-3</v>
      </c>
      <c r="W755" s="60">
        <v>3.7196494842413802E-4</v>
      </c>
      <c r="X755" s="60">
        <v>8.8044302937046598E-4</v>
      </c>
      <c r="Y755" s="60">
        <v>152.01180997542201</v>
      </c>
      <c r="Z755" s="60">
        <v>4.16576029195937E-3</v>
      </c>
      <c r="AA755" s="60">
        <v>212.86845556341299</v>
      </c>
      <c r="AB755" s="60">
        <v>1.9087165016604901E-2</v>
      </c>
      <c r="AC755" s="60">
        <v>11.7783306372051</v>
      </c>
      <c r="AD755" s="60">
        <v>0.34505119056859102</v>
      </c>
      <c r="AE755" s="60">
        <v>14.742086986625401</v>
      </c>
      <c r="AF755" s="60">
        <v>0.24263866291720901</v>
      </c>
      <c r="AG755" s="60">
        <v>6.5525647216584604</v>
      </c>
      <c r="AH755" s="60">
        <v>6.7049241278899097E-3</v>
      </c>
      <c r="AI755" s="60">
        <v>3.7775213576053202</v>
      </c>
      <c r="AJ755" s="60">
        <v>9.4278486347171793</v>
      </c>
      <c r="AK755" s="60">
        <v>826.49120915193896</v>
      </c>
      <c r="AL755" s="60">
        <v>1.57243490029993</v>
      </c>
      <c r="AM755" s="60">
        <v>314.78115387550201</v>
      </c>
      <c r="AN755" s="60">
        <v>0.35527053080252602</v>
      </c>
      <c r="AO755" s="60">
        <v>8.0668311066992002E-2</v>
      </c>
      <c r="AP755" s="60">
        <v>0.108631605131901</v>
      </c>
      <c r="AQ755" s="60">
        <v>0.16597061460363299</v>
      </c>
      <c r="AR755" s="60">
        <v>26.363862005133601</v>
      </c>
    </row>
    <row r="756" spans="1:44">
      <c r="A756">
        <v>0</v>
      </c>
      <c r="B756">
        <v>751</v>
      </c>
      <c r="C756" s="59" t="s">
        <v>1507</v>
      </c>
      <c r="D756" t="s">
        <v>1382</v>
      </c>
      <c r="E756" t="s">
        <v>333</v>
      </c>
      <c r="F756" s="60">
        <v>7.6112701822501601</v>
      </c>
      <c r="G756" s="60">
        <v>7.6062097619587696</v>
      </c>
      <c r="H756" s="60">
        <v>5.0604202913886497E-3</v>
      </c>
      <c r="I756" s="60">
        <v>100498.991971258</v>
      </c>
      <c r="J756" s="60">
        <v>227904.83817644999</v>
      </c>
      <c r="K756" s="60">
        <v>9.0603988092239404E-3</v>
      </c>
      <c r="L756" s="60">
        <v>99147.000206251498</v>
      </c>
      <c r="M756" s="60">
        <v>2.05932805627278E-2</v>
      </c>
      <c r="N756" s="60">
        <v>225350.12367463901</v>
      </c>
      <c r="O756" s="60">
        <v>3.1707445259102002E-5</v>
      </c>
      <c r="P756" s="60">
        <v>386.738839175723</v>
      </c>
      <c r="Q756" s="60">
        <v>8.8622955404659104E-4</v>
      </c>
      <c r="R756" s="60">
        <v>145.05547284110199</v>
      </c>
      <c r="S756" s="60">
        <v>8.2347484884193797E-3</v>
      </c>
      <c r="T756" s="60">
        <v>1347.77820964531</v>
      </c>
      <c r="U756" s="60">
        <v>2.0143665550533601E-3</v>
      </c>
      <c r="V756" s="60">
        <v>1.3490767665463601E-3</v>
      </c>
      <c r="W756" s="60">
        <v>1.8389412730630101E-4</v>
      </c>
      <c r="X756" s="60">
        <v>4.81395661200696E-4</v>
      </c>
      <c r="Y756" s="60">
        <v>72.715600039367899</v>
      </c>
      <c r="Z756" s="60">
        <v>2.04613457146575E-3</v>
      </c>
      <c r="AA756" s="60">
        <v>104.81368404113201</v>
      </c>
      <c r="AB756" s="60">
        <v>9.5469263409697497E-3</v>
      </c>
      <c r="AC756" s="60">
        <v>5.8912287348676902</v>
      </c>
      <c r="AD756" s="60">
        <v>0.17273517039723199</v>
      </c>
      <c r="AE756" s="60">
        <v>7.37999745327454</v>
      </c>
      <c r="AF756" s="60">
        <v>0.121400904083296</v>
      </c>
      <c r="AG756" s="60">
        <v>3.2784852657429902</v>
      </c>
      <c r="AH756" s="60">
        <v>1.34139391914237E-3</v>
      </c>
      <c r="AI756" s="60">
        <v>0.75573475284084402</v>
      </c>
      <c r="AJ756" s="60">
        <v>5.0603567493909596</v>
      </c>
      <c r="AK756" s="60">
        <v>443.61556178821399</v>
      </c>
      <c r="AL756" s="60">
        <v>0.84187190224415798</v>
      </c>
      <c r="AM756" s="60">
        <v>168.53187928685099</v>
      </c>
      <c r="AN756" s="60">
        <v>0.17808468720172699</v>
      </c>
      <c r="AO756" s="60">
        <v>4.0436199185982603E-2</v>
      </c>
      <c r="AP756" s="60">
        <v>5.44532073182225E-2</v>
      </c>
      <c r="AQ756" s="60">
        <v>8.3195280697521801E-2</v>
      </c>
      <c r="AR756" s="60">
        <v>13.215281627801</v>
      </c>
    </row>
    <row r="757" spans="1:44">
      <c r="A757">
        <v>0</v>
      </c>
      <c r="B757">
        <v>752</v>
      </c>
      <c r="C757" s="59" t="s">
        <v>1508</v>
      </c>
      <c r="D757" t="s">
        <v>1382</v>
      </c>
      <c r="E757" t="s">
        <v>1132</v>
      </c>
      <c r="F757" s="60">
        <v>7.5611640500822501</v>
      </c>
      <c r="G757" s="60">
        <v>7.5548476056628902</v>
      </c>
      <c r="H757" s="60">
        <v>6.3164444193572998E-3</v>
      </c>
      <c r="I757" s="60">
        <v>323422.10019942297</v>
      </c>
      <c r="J757" s="60">
        <v>729125.75103820499</v>
      </c>
      <c r="K757" s="60">
        <v>2.9112789383891401E-2</v>
      </c>
      <c r="L757" s="60">
        <v>318578.22109449399</v>
      </c>
      <c r="M757" s="60">
        <v>6.5880649638589195E-2</v>
      </c>
      <c r="N757" s="60">
        <v>720925.08518007002</v>
      </c>
      <c r="O757" s="60">
        <v>1.78997303994047E-4</v>
      </c>
      <c r="P757" s="60">
        <v>2183.2477828648098</v>
      </c>
      <c r="Q757" s="60">
        <v>2.5505062600008899E-3</v>
      </c>
      <c r="R757" s="60">
        <v>404.854742514191</v>
      </c>
      <c r="S757" s="60">
        <v>2.3698690134990898E-2</v>
      </c>
      <c r="T757" s="60">
        <v>3761.64149571907</v>
      </c>
      <c r="U757" s="60">
        <v>6.0091901391462798E-3</v>
      </c>
      <c r="V757" s="60">
        <v>4.2142377860441404E-3</v>
      </c>
      <c r="W757" s="60">
        <v>5.6696361421822898E-4</v>
      </c>
      <c r="X757" s="60">
        <v>1.22798873888391E-3</v>
      </c>
      <c r="Y757" s="60">
        <v>219.81446956629401</v>
      </c>
      <c r="Z757" s="60">
        <v>5.9718283809073597E-3</v>
      </c>
      <c r="AA757" s="60">
        <v>304.98343818712902</v>
      </c>
      <c r="AB757" s="60">
        <v>2.9004813645181999E-2</v>
      </c>
      <c r="AC757" s="60">
        <v>17.898325125091699</v>
      </c>
      <c r="AD757" s="60">
        <v>0.52405416124929705</v>
      </c>
      <c r="AE757" s="60">
        <v>22.389872117552901</v>
      </c>
      <c r="AF757" s="60">
        <v>0.36863719659879102</v>
      </c>
      <c r="AG757" s="60">
        <v>9.9552110141182002</v>
      </c>
      <c r="AH757" s="60">
        <v>7.5829928228241797E-3</v>
      </c>
      <c r="AI757" s="60">
        <v>4.2722209523995698</v>
      </c>
      <c r="AJ757" s="60">
        <v>13.499869525097299</v>
      </c>
      <c r="AK757" s="60">
        <v>1183.46442751579</v>
      </c>
      <c r="AL757" s="60">
        <v>2.2630765698556199</v>
      </c>
      <c r="AM757" s="60">
        <v>453.03869421359502</v>
      </c>
      <c r="AN757" s="60">
        <v>0.53848644373310595</v>
      </c>
      <c r="AO757" s="60">
        <v>0.122269595929934</v>
      </c>
      <c r="AP757" s="60">
        <v>0.16465368964437899</v>
      </c>
      <c r="AQ757" s="60">
        <v>0.25156315815879299</v>
      </c>
      <c r="AR757" s="60">
        <v>39.959920858467697</v>
      </c>
    </row>
    <row r="758" spans="1:44">
      <c r="A758">
        <v>0</v>
      </c>
      <c r="B758">
        <v>753</v>
      </c>
      <c r="C758" s="59" t="s">
        <v>1509</v>
      </c>
      <c r="D758" t="s">
        <v>1382</v>
      </c>
      <c r="E758" t="s">
        <v>1510</v>
      </c>
      <c r="F758" s="60">
        <v>7.5071332078974997</v>
      </c>
      <c r="G758" s="60">
        <v>7.5017379679274399</v>
      </c>
      <c r="H758" s="60">
        <v>5.3952399700607501E-3</v>
      </c>
      <c r="I758" s="60">
        <v>103978.6466146</v>
      </c>
      <c r="J758" s="60">
        <v>234595.86162177799</v>
      </c>
      <c r="K758" s="60">
        <v>9.3730848265378003E-3</v>
      </c>
      <c r="L758" s="60">
        <v>102568.69071633701</v>
      </c>
      <c r="M758" s="60">
        <v>2.11912788021234E-2</v>
      </c>
      <c r="N758" s="60">
        <v>231893.95610554001</v>
      </c>
      <c r="O758" s="60">
        <v>3.5158254484459999E-5</v>
      </c>
      <c r="P758" s="60">
        <v>428.82869987330503</v>
      </c>
      <c r="Q758" s="60">
        <v>9.8524158963950799E-4</v>
      </c>
      <c r="R758" s="60">
        <v>155.81755978260901</v>
      </c>
      <c r="S758" s="60">
        <v>9.1547151319257905E-3</v>
      </c>
      <c r="T758" s="60">
        <v>1447.7671777574801</v>
      </c>
      <c r="U758" s="60">
        <v>2.3153479927343901E-3</v>
      </c>
      <c r="V758" s="60">
        <v>1.6640177073762501E-3</v>
      </c>
      <c r="W758" s="60">
        <v>1.98623576274388E-4</v>
      </c>
      <c r="X758" s="60">
        <v>4.5270670908374901E-4</v>
      </c>
      <c r="Y758" s="60">
        <v>85.4582605918349</v>
      </c>
      <c r="Z758" s="60">
        <v>2.30945839725881E-3</v>
      </c>
      <c r="AA758" s="60">
        <v>117.832254480969</v>
      </c>
      <c r="AB758" s="60">
        <v>1.0317863681677499E-2</v>
      </c>
      <c r="AC758" s="60">
        <v>6.3669596719410899</v>
      </c>
      <c r="AD758" s="60">
        <v>0.18751215110462399</v>
      </c>
      <c r="AE758" s="60">
        <v>8.0113343126810594</v>
      </c>
      <c r="AF758" s="60">
        <v>0.13142198910205299</v>
      </c>
      <c r="AG758" s="60">
        <v>3.54910911182415</v>
      </c>
      <c r="AH758" s="60">
        <v>3.46878577543822E-3</v>
      </c>
      <c r="AI758" s="60">
        <v>1.9542968871692299</v>
      </c>
      <c r="AJ758" s="60">
        <v>4.8519103739481597</v>
      </c>
      <c r="AK758" s="60">
        <v>425.34213552120201</v>
      </c>
      <c r="AL758" s="60">
        <v>0.81187434251535495</v>
      </c>
      <c r="AM758" s="60">
        <v>162.526755346215</v>
      </c>
      <c r="AN758" s="60">
        <v>0.192277943921807</v>
      </c>
      <c r="AO758" s="60">
        <v>4.3658941922057E-2</v>
      </c>
      <c r="AP758" s="60">
        <v>5.87930925259137E-2</v>
      </c>
      <c r="AQ758" s="60">
        <v>8.9825909473836105E-2</v>
      </c>
      <c r="AR758" s="60">
        <v>14.2685326833455</v>
      </c>
    </row>
    <row r="759" spans="1:44">
      <c r="A759">
        <v>0</v>
      </c>
      <c r="B759">
        <v>754</v>
      </c>
      <c r="C759" s="59" t="s">
        <v>1511</v>
      </c>
      <c r="D759" t="s">
        <v>1382</v>
      </c>
      <c r="E759" t="s">
        <v>496</v>
      </c>
      <c r="F759" s="60">
        <v>7.6790100182533596</v>
      </c>
      <c r="G759" s="60">
        <v>7.6739500790650297</v>
      </c>
      <c r="H759" s="60">
        <v>5.0599391883263704E-3</v>
      </c>
      <c r="I759" s="60">
        <v>89953.620428990893</v>
      </c>
      <c r="J759" s="60">
        <v>202981.079674382</v>
      </c>
      <c r="K759" s="60">
        <v>8.1171780086187993E-3</v>
      </c>
      <c r="L759" s="60">
        <v>88825.433255254393</v>
      </c>
      <c r="M759" s="60">
        <v>1.8346364179241199E-2</v>
      </c>
      <c r="N759" s="60">
        <v>200762.35178647601</v>
      </c>
      <c r="O759" s="60">
        <v>2.6048768966523E-5</v>
      </c>
      <c r="P759" s="60">
        <v>317.71940595490997</v>
      </c>
      <c r="Q759" s="60">
        <v>8.2814386128109195E-4</v>
      </c>
      <c r="R759" s="60">
        <v>131.52578772874901</v>
      </c>
      <c r="S759" s="60">
        <v>7.6950153288192196E-3</v>
      </c>
      <c r="T759" s="60">
        <v>1222.06650189775</v>
      </c>
      <c r="U759" s="60">
        <v>1.9240804192009601E-3</v>
      </c>
      <c r="V759" s="60">
        <v>1.38487366964322E-3</v>
      </c>
      <c r="W759" s="60">
        <v>1.54717557970384E-4</v>
      </c>
      <c r="X759" s="60">
        <v>3.8448919158735201E-4</v>
      </c>
      <c r="Y759" s="60">
        <v>71.114628594017702</v>
      </c>
      <c r="Z759" s="60">
        <v>1.93127284524716E-3</v>
      </c>
      <c r="AA759" s="60">
        <v>98.564673981274893</v>
      </c>
      <c r="AB759" s="60">
        <v>8.3865067318731196E-3</v>
      </c>
      <c r="AC759" s="60">
        <v>5.17515561337762</v>
      </c>
      <c r="AD759" s="60">
        <v>0.15277151062284</v>
      </c>
      <c r="AE759" s="60">
        <v>6.5270631148057801</v>
      </c>
      <c r="AF759" s="60">
        <v>0.106916088984767</v>
      </c>
      <c r="AG759" s="60">
        <v>2.88731640883764</v>
      </c>
      <c r="AH759" s="60">
        <v>3.1475418630157802E-3</v>
      </c>
      <c r="AI759" s="60">
        <v>1.77330964300799</v>
      </c>
      <c r="AJ759" s="60">
        <v>3.9828297302652298</v>
      </c>
      <c r="AK759" s="60">
        <v>349.15428611057098</v>
      </c>
      <c r="AL759" s="60">
        <v>0.661691866233026</v>
      </c>
      <c r="AM759" s="60">
        <v>132.46216369474899</v>
      </c>
      <c r="AN759" s="60">
        <v>0.152051070080409</v>
      </c>
      <c r="AO759" s="60">
        <v>3.45249636738829E-2</v>
      </c>
      <c r="AP759" s="60">
        <v>4.6492871304663397E-2</v>
      </c>
      <c r="AQ759" s="60">
        <v>7.1033235101862505E-2</v>
      </c>
      <c r="AR759" s="60">
        <v>11.283382892123299</v>
      </c>
    </row>
    <row r="760" spans="1:44">
      <c r="A760">
        <v>0</v>
      </c>
      <c r="B760">
        <v>755</v>
      </c>
      <c r="C760" s="59" t="s">
        <v>1512</v>
      </c>
      <c r="D760" t="s">
        <v>1382</v>
      </c>
      <c r="E760" t="s">
        <v>1513</v>
      </c>
      <c r="F760" s="60">
        <v>7.5084232873946801</v>
      </c>
      <c r="G760" s="60">
        <v>7.5032897007183301</v>
      </c>
      <c r="H760" s="60">
        <v>5.1335866763464501E-3</v>
      </c>
      <c r="I760" s="60">
        <v>107281.390915996</v>
      </c>
      <c r="J760" s="60">
        <v>242210.61353632799</v>
      </c>
      <c r="K760" s="60">
        <v>9.6543641842742906E-3</v>
      </c>
      <c r="L760" s="60">
        <v>105646.701422788</v>
      </c>
      <c r="M760" s="60">
        <v>2.18506170274183E-2</v>
      </c>
      <c r="N760" s="60">
        <v>239109.02561139301</v>
      </c>
      <c r="O760" s="60">
        <v>4.0332940564042503E-5</v>
      </c>
      <c r="P760" s="60">
        <v>491.944856699029</v>
      </c>
      <c r="Q760" s="60">
        <v>1.10298684931262E-3</v>
      </c>
      <c r="R760" s="60">
        <v>176.91687984485699</v>
      </c>
      <c r="S760" s="60">
        <v>1.0248820092893201E-2</v>
      </c>
      <c r="T760" s="60">
        <v>1643.81531157278</v>
      </c>
      <c r="U760" s="60">
        <v>2.5444488414978002E-3</v>
      </c>
      <c r="V760" s="60">
        <v>1.77167327217759E-3</v>
      </c>
      <c r="W760" s="60">
        <v>2.20467329712653E-4</v>
      </c>
      <c r="X760" s="60">
        <v>5.5230823960755705E-4</v>
      </c>
      <c r="Y760" s="60">
        <v>92.996824395935903</v>
      </c>
      <c r="Z760" s="60">
        <v>2.5643159281400802E-3</v>
      </c>
      <c r="AA760" s="60">
        <v>131.090542832729</v>
      </c>
      <c r="AB760" s="60">
        <v>1.1234229247090799E-2</v>
      </c>
      <c r="AC760" s="60">
        <v>6.9324316320041701</v>
      </c>
      <c r="AD760" s="60">
        <v>0.20291626647177499</v>
      </c>
      <c r="AE760" s="60">
        <v>8.6694650912486004</v>
      </c>
      <c r="AF760" s="60">
        <v>0.14276559903872499</v>
      </c>
      <c r="AG760" s="60">
        <v>3.8554483299587798</v>
      </c>
      <c r="AH760" s="60">
        <v>3.0661029552346399E-3</v>
      </c>
      <c r="AI760" s="60">
        <v>1.72742736192091</v>
      </c>
      <c r="AJ760" s="60">
        <v>5.8253812298849903</v>
      </c>
      <c r="AK760" s="60">
        <v>510.68134025075898</v>
      </c>
      <c r="AL760" s="60">
        <v>0.97118022436887397</v>
      </c>
      <c r="AM760" s="60">
        <v>194.417734934267</v>
      </c>
      <c r="AN760" s="60">
        <v>0.20828715538370299</v>
      </c>
      <c r="AO760" s="60">
        <v>4.7294020515862199E-2</v>
      </c>
      <c r="AP760" s="60">
        <v>6.3688257176322094E-2</v>
      </c>
      <c r="AQ760" s="60">
        <v>9.7304877691518493E-2</v>
      </c>
      <c r="AR760" s="60">
        <v>15.456541834678699</v>
      </c>
    </row>
    <row r="761" spans="1:44">
      <c r="A761">
        <v>0</v>
      </c>
      <c r="B761">
        <v>756</v>
      </c>
      <c r="C761" s="59" t="s">
        <v>1514</v>
      </c>
      <c r="D761" t="s">
        <v>1515</v>
      </c>
      <c r="E761" t="s">
        <v>1516</v>
      </c>
      <c r="F761" s="60">
        <v>6.3849218686879903</v>
      </c>
      <c r="G761" s="60">
        <v>6.3810320608264997</v>
      </c>
      <c r="H761" s="60">
        <v>3.8898078614968399E-3</v>
      </c>
      <c r="I761" s="60">
        <v>23794.916066051701</v>
      </c>
      <c r="J761" s="60">
        <v>53608.522221838903</v>
      </c>
      <c r="K761" s="60">
        <v>2.1518791290156799E-3</v>
      </c>
      <c r="L761" s="60">
        <v>23547.789114000399</v>
      </c>
      <c r="M761" s="60">
        <v>4.8535692230645402E-3</v>
      </c>
      <c r="N761" s="60">
        <v>53112.102335973701</v>
      </c>
      <c r="O761" s="60">
        <v>5.4164962351281304E-6</v>
      </c>
      <c r="P761" s="60">
        <v>66.0655391582455</v>
      </c>
      <c r="Q761" s="60">
        <v>1.9344699624553101E-4</v>
      </c>
      <c r="R761" s="60">
        <v>30.0658483633269</v>
      </c>
      <c r="S761" s="60">
        <v>1.7975070328963799E-3</v>
      </c>
      <c r="T761" s="60">
        <v>279.35878217734802</v>
      </c>
      <c r="U761" s="60">
        <v>4.6591369501502099E-4</v>
      </c>
      <c r="V761" s="60">
        <v>3.49866408973528E-4</v>
      </c>
      <c r="W761" s="60">
        <v>3.8091439390037299E-5</v>
      </c>
      <c r="X761" s="60">
        <v>7.79558466514554E-5</v>
      </c>
      <c r="Y761" s="60">
        <v>17.446574063829399</v>
      </c>
      <c r="Z761" s="60">
        <v>4.5912498302053101E-4</v>
      </c>
      <c r="AA761" s="60">
        <v>23.361837943843401</v>
      </c>
      <c r="AB761" s="60">
        <v>1.7547170104386799E-3</v>
      </c>
      <c r="AC761" s="60">
        <v>1.08280287332849</v>
      </c>
      <c r="AD761" s="60">
        <v>3.1100592122742E-2</v>
      </c>
      <c r="AE761" s="60">
        <v>1.32875250670343</v>
      </c>
      <c r="AF761" s="60">
        <v>2.2143064419456501E-2</v>
      </c>
      <c r="AG761" s="60">
        <v>0.59798327686074104</v>
      </c>
      <c r="AH761" s="60">
        <v>4.3280466780497501E-4</v>
      </c>
      <c r="AI761" s="60">
        <v>0.24384002639058</v>
      </c>
      <c r="AJ761" s="60">
        <v>0.86223610902021797</v>
      </c>
      <c r="AK761" s="60">
        <v>75.587824108077797</v>
      </c>
      <c r="AL761" s="60">
        <v>0.144044427679663</v>
      </c>
      <c r="AM761" s="60">
        <v>28.835833614283001</v>
      </c>
      <c r="AN761" s="60">
        <v>3.38254799261304E-2</v>
      </c>
      <c r="AO761" s="60">
        <v>7.6804693495422698E-3</v>
      </c>
      <c r="AP761" s="60">
        <v>1.0342869279081001E-2</v>
      </c>
      <c r="AQ761" s="60">
        <v>1.5802141297507101E-2</v>
      </c>
      <c r="AR761" s="60">
        <v>2.51011611634515</v>
      </c>
    </row>
    <row r="762" spans="1:44">
      <c r="A762">
        <v>0</v>
      </c>
      <c r="B762">
        <v>757</v>
      </c>
      <c r="C762" s="59" t="s">
        <v>1517</v>
      </c>
      <c r="D762" t="s">
        <v>1515</v>
      </c>
      <c r="E762" t="s">
        <v>618</v>
      </c>
      <c r="F762" s="60">
        <v>6.2231145238970003</v>
      </c>
      <c r="G762" s="60">
        <v>6.21959127872291</v>
      </c>
      <c r="H762" s="60">
        <v>3.5232451740911902E-3</v>
      </c>
      <c r="I762" s="60">
        <v>10345.7807335991</v>
      </c>
      <c r="J762" s="60">
        <v>23304.839312699401</v>
      </c>
      <c r="K762" s="60">
        <v>9.3613288776053696E-4</v>
      </c>
      <c r="L762" s="60">
        <v>10244.004659197</v>
      </c>
      <c r="M762" s="60">
        <v>2.1110466083320398E-3</v>
      </c>
      <c r="N762" s="60">
        <v>23100.963094319999</v>
      </c>
      <c r="O762" s="60">
        <v>2.2492970944867899E-6</v>
      </c>
      <c r="P762" s="60">
        <v>27.4348986547074</v>
      </c>
      <c r="Q762" s="60">
        <v>7.8192867104169499E-5</v>
      </c>
      <c r="R762" s="60">
        <v>12.313660210486599</v>
      </c>
      <c r="S762" s="60">
        <v>7.2657123654775195E-4</v>
      </c>
      <c r="T762" s="60">
        <v>114.413804187758</v>
      </c>
      <c r="U762" s="60">
        <v>1.26584477723621E-4</v>
      </c>
      <c r="V762" s="60">
        <v>1.00344515835485E-4</v>
      </c>
      <c r="W762" s="60">
        <v>7.1855225125991E-6</v>
      </c>
      <c r="X762" s="60">
        <v>1.90544393755373E-5</v>
      </c>
      <c r="Y762" s="60">
        <v>4.8438857360931804</v>
      </c>
      <c r="Z762" s="60">
        <v>1.3158271538903299E-4</v>
      </c>
      <c r="AA762" s="60">
        <v>6.6911843047120003</v>
      </c>
      <c r="AB762" s="60">
        <v>9.0519086234833103E-4</v>
      </c>
      <c r="AC762" s="60">
        <v>0.55857626091880697</v>
      </c>
      <c r="AD762" s="60">
        <v>1.6410692452688801E-2</v>
      </c>
      <c r="AE762" s="60">
        <v>0.70113612780073398</v>
      </c>
      <c r="AF762" s="60">
        <v>1.15192696006617E-2</v>
      </c>
      <c r="AG762" s="60">
        <v>0.31108298527973499</v>
      </c>
      <c r="AH762" s="60">
        <v>1.5847939171513499E-4</v>
      </c>
      <c r="AI762" s="60">
        <v>8.9286511752941305E-2</v>
      </c>
      <c r="AJ762" s="60">
        <v>0.39320581199497501</v>
      </c>
      <c r="AK762" s="60">
        <v>34.470339903907998</v>
      </c>
      <c r="AL762" s="60">
        <v>6.5672789034938797E-2</v>
      </c>
      <c r="AM762" s="60">
        <v>13.146843984890699</v>
      </c>
      <c r="AN762" s="60">
        <v>1.6375352921042099E-2</v>
      </c>
      <c r="AO762" s="60">
        <v>3.7182148023673098E-3</v>
      </c>
      <c r="AP762" s="60">
        <v>5.0071176280749898E-3</v>
      </c>
      <c r="AQ762" s="60">
        <v>7.6500204905997999E-3</v>
      </c>
      <c r="AR762" s="60">
        <v>1.21517972155051</v>
      </c>
    </row>
    <row r="763" spans="1:44">
      <c r="A763">
        <v>0</v>
      </c>
      <c r="B763">
        <v>758</v>
      </c>
      <c r="C763" s="59" t="s">
        <v>1518</v>
      </c>
      <c r="D763" t="s">
        <v>1515</v>
      </c>
      <c r="E763" t="s">
        <v>1519</v>
      </c>
      <c r="F763" s="60">
        <v>6.0790899362474198</v>
      </c>
      <c r="G763" s="60">
        <v>6.0759122935743504</v>
      </c>
      <c r="H763" s="60">
        <v>3.17764267306586E-3</v>
      </c>
      <c r="I763" s="60">
        <v>31291.655439741498</v>
      </c>
      <c r="J763" s="60">
        <v>70491.495417863407</v>
      </c>
      <c r="K763" s="60">
        <v>2.8279264945559402E-3</v>
      </c>
      <c r="L763" s="60">
        <v>30945.705000706999</v>
      </c>
      <c r="M763" s="60">
        <v>6.3767284143550398E-3</v>
      </c>
      <c r="N763" s="60">
        <v>69779.874675011204</v>
      </c>
      <c r="O763" s="60">
        <v>7.4816787561618099E-6</v>
      </c>
      <c r="P763" s="60">
        <v>91.254774189449606</v>
      </c>
      <c r="Q763" s="60">
        <v>2.7459608450396502E-4</v>
      </c>
      <c r="R763" s="60">
        <v>44.101004091621199</v>
      </c>
      <c r="S763" s="60">
        <v>2.5515684111543698E-3</v>
      </c>
      <c r="T763" s="60">
        <v>409.77130790935701</v>
      </c>
      <c r="U763" s="60">
        <v>4.3358079296162299E-4</v>
      </c>
      <c r="V763" s="60">
        <v>3.3755766459808402E-4</v>
      </c>
      <c r="W763" s="60">
        <v>2.3780431193059498E-5</v>
      </c>
      <c r="X763" s="60">
        <v>7.2242697170480001E-5</v>
      </c>
      <c r="Y763" s="60">
        <v>16.4992396975681</v>
      </c>
      <c r="Z763" s="60">
        <v>4.05785875009263E-4</v>
      </c>
      <c r="AA763" s="60">
        <v>20.7147894892436</v>
      </c>
      <c r="AB763" s="60">
        <v>2.9337598373338899E-3</v>
      </c>
      <c r="AC763" s="60">
        <v>1.81036803235109</v>
      </c>
      <c r="AD763" s="60">
        <v>5.3158502341480202E-2</v>
      </c>
      <c r="AE763" s="60">
        <v>2.2711623290024501</v>
      </c>
      <c r="AF763" s="60">
        <v>3.7326753520150302E-2</v>
      </c>
      <c r="AG763" s="60">
        <v>1.0080255362008499</v>
      </c>
      <c r="AH763" s="60">
        <v>5.27453130930502E-4</v>
      </c>
      <c r="AI763" s="60">
        <v>0.29716450614871898</v>
      </c>
      <c r="AJ763" s="60">
        <v>1.35750491152055</v>
      </c>
      <c r="AK763" s="60">
        <v>119.005503718078</v>
      </c>
      <c r="AL763" s="60">
        <v>0.224604059564882</v>
      </c>
      <c r="AM763" s="60">
        <v>44.9628312252987</v>
      </c>
      <c r="AN763" s="60">
        <v>5.4247310201048497E-2</v>
      </c>
      <c r="AO763" s="60">
        <v>1.23174846215846E-2</v>
      </c>
      <c r="AP763" s="60">
        <v>1.65872881022932E-2</v>
      </c>
      <c r="AQ763" s="60">
        <v>2.5342537477170701E-2</v>
      </c>
      <c r="AR763" s="60">
        <v>4.0255762195065596</v>
      </c>
    </row>
    <row r="764" spans="1:44">
      <c r="A764">
        <v>0</v>
      </c>
      <c r="B764">
        <v>759</v>
      </c>
      <c r="C764" s="59" t="s">
        <v>1520</v>
      </c>
      <c r="D764" t="s">
        <v>1515</v>
      </c>
      <c r="E764" t="s">
        <v>1521</v>
      </c>
      <c r="F764" s="60">
        <v>6.7624544728005196</v>
      </c>
      <c r="G764" s="60">
        <v>6.7590991735044801</v>
      </c>
      <c r="H764" s="60">
        <v>3.3552992960403901E-3</v>
      </c>
      <c r="I764" s="60">
        <v>32813.1806004475</v>
      </c>
      <c r="J764" s="60">
        <v>73899.852251115895</v>
      </c>
      <c r="K764" s="60">
        <v>2.96831788150204E-3</v>
      </c>
      <c r="L764" s="60">
        <v>32481.993321297301</v>
      </c>
      <c r="M764" s="60">
        <v>6.6923122064292302E-3</v>
      </c>
      <c r="N764" s="60">
        <v>73233.275232392494</v>
      </c>
      <c r="O764" s="60">
        <v>7.2726901268101301E-6</v>
      </c>
      <c r="P764" s="60">
        <v>88.705719251218895</v>
      </c>
      <c r="Q764" s="60">
        <v>2.57254387852317E-4</v>
      </c>
      <c r="R764" s="60">
        <v>40.449173895433297</v>
      </c>
      <c r="S764" s="60">
        <v>2.3904226480531399E-3</v>
      </c>
      <c r="T764" s="60">
        <v>375.83891346862998</v>
      </c>
      <c r="U764" s="60">
        <v>4.9360839062577097E-4</v>
      </c>
      <c r="V764" s="60">
        <v>4.0805202282610201E-4</v>
      </c>
      <c r="W764" s="60">
        <v>2.2246736976627101E-5</v>
      </c>
      <c r="X764" s="60">
        <v>6.3309630823041806E-5</v>
      </c>
      <c r="Y764" s="60">
        <v>19.1906414207076</v>
      </c>
      <c r="Z764" s="60">
        <v>4.0489955485196701E-4</v>
      </c>
      <c r="AA764" s="60">
        <v>20.617510237010499</v>
      </c>
      <c r="AB764" s="60">
        <v>2.7023039237188402E-3</v>
      </c>
      <c r="AC764" s="60">
        <v>1.6675409401075401</v>
      </c>
      <c r="AD764" s="60">
        <v>4.9022084793765998E-2</v>
      </c>
      <c r="AE764" s="60">
        <v>2.0944365881031901</v>
      </c>
      <c r="AF764" s="60">
        <v>3.4396997778235697E-2</v>
      </c>
      <c r="AG764" s="60">
        <v>0.92890618281034998</v>
      </c>
      <c r="AH764" s="60">
        <v>5.02522431727161E-4</v>
      </c>
      <c r="AI764" s="60">
        <v>0.28311867253437101</v>
      </c>
      <c r="AJ764" s="60">
        <v>1.26877273077673</v>
      </c>
      <c r="AK764" s="60">
        <v>111.226807835797</v>
      </c>
      <c r="AL764" s="60">
        <v>0.21118736843458899</v>
      </c>
      <c r="AM764" s="60">
        <v>42.276982981674202</v>
      </c>
      <c r="AN764" s="60">
        <v>5.0485779886155997E-2</v>
      </c>
      <c r="AO764" s="60">
        <v>1.14633851069635E-2</v>
      </c>
      <c r="AP764" s="60">
        <v>1.54371178932746E-2</v>
      </c>
      <c r="AQ764" s="60">
        <v>2.3585276885918001E-2</v>
      </c>
      <c r="AR764" s="60">
        <v>3.74644114481872</v>
      </c>
    </row>
    <row r="765" spans="1:44">
      <c r="A765">
        <v>0</v>
      </c>
      <c r="B765">
        <v>760</v>
      </c>
      <c r="C765" s="59" t="s">
        <v>1522</v>
      </c>
      <c r="D765" t="s">
        <v>1515</v>
      </c>
      <c r="E765" t="s">
        <v>1523</v>
      </c>
      <c r="F765" s="60">
        <v>6.3704727120533198</v>
      </c>
      <c r="G765" s="60">
        <v>6.3668370520811397</v>
      </c>
      <c r="H765" s="60">
        <v>3.6356599721845098E-3</v>
      </c>
      <c r="I765" s="60">
        <v>15394.701780772501</v>
      </c>
      <c r="J765" s="60">
        <v>34714.798520297998</v>
      </c>
      <c r="K765" s="60">
        <v>1.3913218371303601E-3</v>
      </c>
      <c r="L765" s="60">
        <v>15225.0899080171</v>
      </c>
      <c r="M765" s="60">
        <v>3.14081621446031E-3</v>
      </c>
      <c r="N765" s="60">
        <v>34369.6246070173</v>
      </c>
      <c r="O765" s="60">
        <v>3.3437573217181401E-6</v>
      </c>
      <c r="P765" s="60">
        <v>40.784138063453099</v>
      </c>
      <c r="Q765" s="60">
        <v>1.3561914400935199E-4</v>
      </c>
      <c r="R765" s="60">
        <v>21.173485690852001</v>
      </c>
      <c r="S765" s="60">
        <v>1.2601759659711699E-3</v>
      </c>
      <c r="T765" s="60">
        <v>196.73552621604401</v>
      </c>
      <c r="U765" s="60">
        <v>3.84032148100493E-4</v>
      </c>
      <c r="V765" s="60">
        <v>3.4397479464647897E-4</v>
      </c>
      <c r="W765" s="60">
        <v>9.3734815442871705E-6</v>
      </c>
      <c r="X765" s="60">
        <v>3.0683871909726999E-5</v>
      </c>
      <c r="Y765" s="60">
        <v>15.4007937004098</v>
      </c>
      <c r="Z765" s="60">
        <v>2.8530286524955199E-4</v>
      </c>
      <c r="AA765" s="60">
        <v>14.444739885338301</v>
      </c>
      <c r="AB765" s="60">
        <v>1.06333932199144E-3</v>
      </c>
      <c r="AC765" s="60">
        <v>0.656166701710864</v>
      </c>
      <c r="AD765" s="60">
        <v>1.9162996133951098E-2</v>
      </c>
      <c r="AE765" s="60">
        <v>0.81872650682802495</v>
      </c>
      <c r="AF765" s="60">
        <v>1.3501636002003201E-2</v>
      </c>
      <c r="AG765" s="60">
        <v>0.36461766928540501</v>
      </c>
      <c r="AH765" s="60">
        <v>3.4411237373107998E-4</v>
      </c>
      <c r="AI765" s="60">
        <v>0.19387122305701901</v>
      </c>
      <c r="AJ765" s="60">
        <v>0.61369152768134405</v>
      </c>
      <c r="AK765" s="60">
        <v>53.799193475794603</v>
      </c>
      <c r="AL765" s="60">
        <v>0.102037680495074</v>
      </c>
      <c r="AM765" s="60">
        <v>20.426625483123299</v>
      </c>
      <c r="AN765" s="60">
        <v>2.0880733918937602E-2</v>
      </c>
      <c r="AO765" s="60">
        <v>4.7412140408748501E-3</v>
      </c>
      <c r="AP765" s="60">
        <v>6.3847348636055798E-3</v>
      </c>
      <c r="AQ765" s="60">
        <v>9.7547850144571405E-3</v>
      </c>
      <c r="AR765" s="60">
        <v>1.54951435561305</v>
      </c>
    </row>
    <row r="766" spans="1:44">
      <c r="A766">
        <v>0</v>
      </c>
      <c r="B766">
        <v>761</v>
      </c>
      <c r="C766" s="59" t="s">
        <v>1524</v>
      </c>
      <c r="D766" t="s">
        <v>1515</v>
      </c>
      <c r="E766" t="s">
        <v>376</v>
      </c>
      <c r="F766" s="60">
        <v>7.09311853150421</v>
      </c>
      <c r="G766" s="60">
        <v>7.0886959047210203</v>
      </c>
      <c r="H766" s="60">
        <v>4.4226267831870602E-3</v>
      </c>
      <c r="I766" s="60">
        <v>66292.599431011695</v>
      </c>
      <c r="J766" s="60">
        <v>149480.895640451</v>
      </c>
      <c r="K766" s="60">
        <v>5.9735228303618897E-3</v>
      </c>
      <c r="L766" s="60">
        <v>65367.637977589999</v>
      </c>
      <c r="M766" s="60">
        <v>1.3492270662872599E-2</v>
      </c>
      <c r="N766" s="60">
        <v>147644.512163501</v>
      </c>
      <c r="O766" s="60">
        <v>1.9738163376700199E-5</v>
      </c>
      <c r="P766" s="60">
        <v>240.748326753778</v>
      </c>
      <c r="Q766" s="60">
        <v>6.7228886587727596E-4</v>
      </c>
      <c r="R766" s="60">
        <v>109.921997415278</v>
      </c>
      <c r="S766" s="60">
        <v>6.2468798108481598E-3</v>
      </c>
      <c r="T766" s="60">
        <v>1021.34402094395</v>
      </c>
      <c r="U766" s="60">
        <v>1.03742722532399E-3</v>
      </c>
      <c r="V766" s="60">
        <v>7.7752548791997097E-4</v>
      </c>
      <c r="W766" s="60">
        <v>6.1693849885857606E-5</v>
      </c>
      <c r="X766" s="60">
        <v>1.9820788751816499E-4</v>
      </c>
      <c r="Y766" s="60">
        <v>38.969472950987601</v>
      </c>
      <c r="Z766" s="60">
        <v>9.900079935511669E-4</v>
      </c>
      <c r="AA766" s="60">
        <v>50.666746169924998</v>
      </c>
      <c r="AB766" s="60">
        <v>7.4176498171311198E-3</v>
      </c>
      <c r="AC766" s="60">
        <v>4.57729222863472</v>
      </c>
      <c r="AD766" s="60">
        <v>0.134095703043178</v>
      </c>
      <c r="AE766" s="60">
        <v>5.7291514210910703</v>
      </c>
      <c r="AF766" s="60">
        <v>9.4294682810614594E-2</v>
      </c>
      <c r="AG766" s="60">
        <v>2.5464697365053999</v>
      </c>
      <c r="AH766" s="60">
        <v>1.41173363254634E-3</v>
      </c>
      <c r="AI766" s="60">
        <v>0.79536380226804904</v>
      </c>
      <c r="AJ766" s="60">
        <v>3.8127554905940499</v>
      </c>
      <c r="AK766" s="60">
        <v>334.244748480341</v>
      </c>
      <c r="AL766" s="60">
        <v>0.63183028432356303</v>
      </c>
      <c r="AM766" s="60">
        <v>126.48426075694501</v>
      </c>
      <c r="AN766" s="60">
        <v>0.138497797806583</v>
      </c>
      <c r="AO766" s="60">
        <v>3.1447537317287201E-2</v>
      </c>
      <c r="AP766" s="60">
        <v>4.2348677652665298E-2</v>
      </c>
      <c r="AQ766" s="60">
        <v>6.4701582836630203E-2</v>
      </c>
      <c r="AR766" s="60">
        <v>10.2776237059111</v>
      </c>
    </row>
    <row r="767" spans="1:44">
      <c r="A767">
        <v>0</v>
      </c>
      <c r="B767">
        <v>762</v>
      </c>
      <c r="C767" s="59" t="s">
        <v>1525</v>
      </c>
      <c r="D767" t="s">
        <v>1515</v>
      </c>
      <c r="E767" t="s">
        <v>1526</v>
      </c>
      <c r="F767" s="60">
        <v>6.98978059031983</v>
      </c>
      <c r="G767" s="60">
        <v>6.9849220048231002</v>
      </c>
      <c r="H767" s="60">
        <v>4.8585854967333501E-3</v>
      </c>
      <c r="I767" s="60">
        <v>358488.97790623398</v>
      </c>
      <c r="J767" s="60">
        <v>805955.62304277497</v>
      </c>
      <c r="K767" s="60">
        <v>3.2188728358043497E-2</v>
      </c>
      <c r="L767" s="60">
        <v>352237.900820093</v>
      </c>
      <c r="M767" s="60">
        <v>7.2729785865849994E-2</v>
      </c>
      <c r="N767" s="60">
        <v>795874.46933361795</v>
      </c>
      <c r="O767" s="60">
        <v>1.95140649080447E-4</v>
      </c>
      <c r="P767" s="60">
        <v>2380.1497561430001</v>
      </c>
      <c r="Q767" s="60">
        <v>2.9274878446709802E-3</v>
      </c>
      <c r="R767" s="60">
        <v>461.92870806202802</v>
      </c>
      <c r="S767" s="60">
        <v>2.72019617509618E-2</v>
      </c>
      <c r="T767" s="60">
        <v>4292.0053310769599</v>
      </c>
      <c r="U767" s="60">
        <v>6.3023571885183699E-3</v>
      </c>
      <c r="V767" s="60">
        <v>5.0793290942935604E-3</v>
      </c>
      <c r="W767" s="60">
        <v>3.63838026222808E-4</v>
      </c>
      <c r="X767" s="60">
        <v>8.5919006800199696E-4</v>
      </c>
      <c r="Y767" s="60">
        <v>242.44999904502001</v>
      </c>
      <c r="Z767" s="60">
        <v>5.2388222782578098E-3</v>
      </c>
      <c r="AA767" s="60">
        <v>267.41967511491902</v>
      </c>
      <c r="AB767" s="60">
        <v>4.1004415399231102E-2</v>
      </c>
      <c r="AC767" s="60">
        <v>25.303053739897599</v>
      </c>
      <c r="AD767" s="60">
        <v>0.73803659972994096</v>
      </c>
      <c r="AE767" s="60">
        <v>31.532132187699801</v>
      </c>
      <c r="AF767" s="60">
        <v>0.52040490932913597</v>
      </c>
      <c r="AG767" s="60">
        <v>14.053765417473899</v>
      </c>
      <c r="AH767" s="60">
        <v>8.7458885358380999E-3</v>
      </c>
      <c r="AI767" s="60">
        <v>4.9273906916553596</v>
      </c>
      <c r="AJ767" s="60">
        <v>22.722390396623101</v>
      </c>
      <c r="AK767" s="60">
        <v>1991.95560316617</v>
      </c>
      <c r="AL767" s="60">
        <v>3.85054533665881</v>
      </c>
      <c r="AM767" s="60">
        <v>770.82943395125199</v>
      </c>
      <c r="AN767" s="60">
        <v>0.81564914231383101</v>
      </c>
      <c r="AO767" s="60">
        <v>0.18520262621177799</v>
      </c>
      <c r="AP767" s="60">
        <v>0.24940221274200999</v>
      </c>
      <c r="AQ767" s="60">
        <v>0.38104430336004402</v>
      </c>
      <c r="AR767" s="60">
        <v>60.527568622121599</v>
      </c>
    </row>
    <row r="768" spans="1:44">
      <c r="A768">
        <v>0</v>
      </c>
      <c r="B768">
        <v>763</v>
      </c>
      <c r="C768" s="59" t="s">
        <v>1527</v>
      </c>
      <c r="D768" t="s">
        <v>1515</v>
      </c>
      <c r="E768" t="s">
        <v>378</v>
      </c>
      <c r="F768" s="60">
        <v>6.5658875188285704</v>
      </c>
      <c r="G768" s="60">
        <v>6.5618799927052898</v>
      </c>
      <c r="H768" s="60">
        <v>4.0075261232841398E-3</v>
      </c>
      <c r="I768" s="60">
        <v>71318.649691366503</v>
      </c>
      <c r="J768" s="60">
        <v>160657.92495645999</v>
      </c>
      <c r="K768" s="60">
        <v>6.4366474121937004E-3</v>
      </c>
      <c r="L768" s="60">
        <v>70435.562025662904</v>
      </c>
      <c r="M768" s="60">
        <v>1.45329037957349E-2</v>
      </c>
      <c r="N768" s="60">
        <v>159032.05211742499</v>
      </c>
      <c r="O768" s="60">
        <v>1.7923974712368101E-5</v>
      </c>
      <c r="P768" s="60">
        <v>218.62048856447601</v>
      </c>
      <c r="Q768" s="60">
        <v>5.6775111746468795E-4</v>
      </c>
      <c r="R768" s="60">
        <v>89.583044841337895</v>
      </c>
      <c r="S768" s="60">
        <v>5.27554716857539E-3</v>
      </c>
      <c r="T768" s="60">
        <v>832.36821817273301</v>
      </c>
      <c r="U768" s="60">
        <v>1.26644652541629E-3</v>
      </c>
      <c r="V768" s="60">
        <v>9.3382398227870702E-4</v>
      </c>
      <c r="W768" s="60">
        <v>7.9071182882625604E-5</v>
      </c>
      <c r="X768" s="60">
        <v>2.5355136025495599E-4</v>
      </c>
      <c r="Y768" s="60">
        <v>47.305259581021502</v>
      </c>
      <c r="Z768" s="60">
        <v>1.4469661219164601E-3</v>
      </c>
      <c r="AA768" s="60">
        <v>73.941340989959201</v>
      </c>
      <c r="AB768" s="60">
        <v>6.5044965868645103E-3</v>
      </c>
      <c r="AC768" s="60">
        <v>4.0138025401893502</v>
      </c>
      <c r="AD768" s="60">
        <v>0.11757162470803</v>
      </c>
      <c r="AE768" s="60">
        <v>5.0231709554414996</v>
      </c>
      <c r="AF768" s="60">
        <v>8.2682291543683201E-2</v>
      </c>
      <c r="AG768" s="60">
        <v>2.2328719593211801</v>
      </c>
      <c r="AH768" s="60">
        <v>2.3125000579098799E-3</v>
      </c>
      <c r="AI768" s="60">
        <v>1.30285118691797</v>
      </c>
      <c r="AJ768" s="60">
        <v>3.5629690817578998</v>
      </c>
      <c r="AK768" s="60">
        <v>312.34725319085402</v>
      </c>
      <c r="AL768" s="60">
        <v>0.59757321118257301</v>
      </c>
      <c r="AM768" s="60">
        <v>119.626437256804</v>
      </c>
      <c r="AN768" s="60">
        <v>0.122509205224599</v>
      </c>
      <c r="AO768" s="60">
        <v>2.7817142233374899E-2</v>
      </c>
      <c r="AP768" s="60">
        <v>3.7459827464027901E-2</v>
      </c>
      <c r="AQ768" s="60">
        <v>5.7232235527196001E-2</v>
      </c>
      <c r="AR768" s="60">
        <v>9.0911446373107196</v>
      </c>
    </row>
    <row r="769" spans="1:44">
      <c r="A769">
        <v>0</v>
      </c>
      <c r="B769">
        <v>764</v>
      </c>
      <c r="C769" s="59" t="s">
        <v>1528</v>
      </c>
      <c r="D769" t="s">
        <v>1515</v>
      </c>
      <c r="E769" t="s">
        <v>1529</v>
      </c>
      <c r="F769" s="60">
        <v>6.6760980060100898</v>
      </c>
      <c r="G769" s="60">
        <v>6.6720919683422899</v>
      </c>
      <c r="H769" s="60">
        <v>4.0060376678017198E-3</v>
      </c>
      <c r="I769" s="60">
        <v>56176.645269702502</v>
      </c>
      <c r="J769" s="60">
        <v>126635.60492824401</v>
      </c>
      <c r="K769" s="60">
        <v>5.0574728631917398E-3</v>
      </c>
      <c r="L769" s="60">
        <v>55343.398626062502</v>
      </c>
      <c r="M769" s="60">
        <v>1.14272564938414E-2</v>
      </c>
      <c r="N769" s="60">
        <v>125047.277256532</v>
      </c>
      <c r="O769" s="60">
        <v>1.5696577387332499E-5</v>
      </c>
      <c r="P769" s="60">
        <v>191.45270355915099</v>
      </c>
      <c r="Q769" s="60">
        <v>5.7670971189234597E-4</v>
      </c>
      <c r="R769" s="60">
        <v>91.066115306484903</v>
      </c>
      <c r="S769" s="60">
        <v>5.3587826973222697E-3</v>
      </c>
      <c r="T769" s="60">
        <v>846.14714337871396</v>
      </c>
      <c r="U769" s="60">
        <v>1.59903456206476E-3</v>
      </c>
      <c r="V769" s="60">
        <v>1.3940670747870801E-3</v>
      </c>
      <c r="W769" s="60">
        <v>5.0763605465898103E-5</v>
      </c>
      <c r="X769" s="60">
        <v>1.5420388181178299E-4</v>
      </c>
      <c r="Y769" s="60">
        <v>63.4466088240357</v>
      </c>
      <c r="Z769" s="60">
        <v>1.1523058886427E-3</v>
      </c>
      <c r="AA769" s="60">
        <v>58.480387301243297</v>
      </c>
      <c r="AB769" s="60">
        <v>5.9056824672660399E-3</v>
      </c>
      <c r="AC769" s="60">
        <v>3.6442856064424101</v>
      </c>
      <c r="AD769" s="60">
        <v>0.107401526367618</v>
      </c>
      <c r="AE769" s="60">
        <v>4.5886601393801802</v>
      </c>
      <c r="AF769" s="60">
        <v>7.5242297167063599E-2</v>
      </c>
      <c r="AG769" s="60">
        <v>2.03195161095028</v>
      </c>
      <c r="AH769" s="60">
        <v>1.31042129357122E-3</v>
      </c>
      <c r="AI769" s="60">
        <v>0.73828492754832198</v>
      </c>
      <c r="AJ769" s="60">
        <v>3.3743486023720801</v>
      </c>
      <c r="AK769" s="60">
        <v>295.81186170139699</v>
      </c>
      <c r="AL769" s="60">
        <v>0.56367510308130098</v>
      </c>
      <c r="AM769" s="60">
        <v>112.840473920402</v>
      </c>
      <c r="AN769" s="60">
        <v>0.123239129433922</v>
      </c>
      <c r="AO769" s="60">
        <v>2.79828800317393E-2</v>
      </c>
      <c r="AP769" s="60">
        <v>3.76830175280852E-2</v>
      </c>
      <c r="AQ769" s="60">
        <v>5.7573231874097297E-2</v>
      </c>
      <c r="AR769" s="60">
        <v>9.1453107430255098</v>
      </c>
    </row>
    <row r="770" spans="1:44">
      <c r="A770">
        <v>0</v>
      </c>
      <c r="B770">
        <v>765</v>
      </c>
      <c r="C770" s="59" t="s">
        <v>1530</v>
      </c>
      <c r="D770" t="s">
        <v>1515</v>
      </c>
      <c r="E770" t="s">
        <v>1531</v>
      </c>
      <c r="F770" s="60">
        <v>6.9575063769178698</v>
      </c>
      <c r="G770" s="60">
        <v>6.95321963414424</v>
      </c>
      <c r="H770" s="60">
        <v>4.2867427736297302E-3</v>
      </c>
      <c r="I770" s="60">
        <v>59642.659552914403</v>
      </c>
      <c r="J770" s="60">
        <v>134233.998447955</v>
      </c>
      <c r="K770" s="60">
        <v>5.3773672021906202E-3</v>
      </c>
      <c r="L770" s="60">
        <v>58843.969049343497</v>
      </c>
      <c r="M770" s="60">
        <v>1.21349516765325E-2</v>
      </c>
      <c r="N770" s="60">
        <v>132791.511909074</v>
      </c>
      <c r="O770" s="60">
        <v>2.04482485519754E-5</v>
      </c>
      <c r="P770" s="60">
        <v>249.409305718111</v>
      </c>
      <c r="Q770" s="60">
        <v>4.7421002779526899E-4</v>
      </c>
      <c r="R770" s="60">
        <v>77.644849175656404</v>
      </c>
      <c r="S770" s="60">
        <v>4.4063463394723801E-3</v>
      </c>
      <c r="T770" s="60">
        <v>721.44088448545597</v>
      </c>
      <c r="U770" s="60">
        <v>9.8808396786418296E-4</v>
      </c>
      <c r="V770" s="60">
        <v>7.8711056951518798E-4</v>
      </c>
      <c r="W770" s="60">
        <v>5.6820896574635499E-5</v>
      </c>
      <c r="X770" s="60">
        <v>1.4415250177436E-4</v>
      </c>
      <c r="Y770" s="60">
        <v>37.8664443838694</v>
      </c>
      <c r="Z770" s="60">
        <v>1.1153441988454101E-3</v>
      </c>
      <c r="AA770" s="60">
        <v>56.924135893709803</v>
      </c>
      <c r="AB770" s="60">
        <v>6.7251016575465604E-3</v>
      </c>
      <c r="AC770" s="60">
        <v>4.1499337812865296</v>
      </c>
      <c r="AD770" s="60">
        <v>0.121498964199743</v>
      </c>
      <c r="AE770" s="60">
        <v>5.1909639728121704</v>
      </c>
      <c r="AF770" s="60">
        <v>8.5470666708707205E-2</v>
      </c>
      <c r="AG770" s="60">
        <v>2.3081732675192002</v>
      </c>
      <c r="AH770" s="60">
        <v>1.15923736742523E-3</v>
      </c>
      <c r="AI770" s="60">
        <v>0.65310864530560997</v>
      </c>
      <c r="AJ770" s="60">
        <v>2.93426431307492</v>
      </c>
      <c r="AK770" s="60">
        <v>257.23192576027401</v>
      </c>
      <c r="AL770" s="60">
        <v>0.489972376626234</v>
      </c>
      <c r="AM770" s="60">
        <v>98.086140197033799</v>
      </c>
      <c r="AN770" s="60">
        <v>0.124320039783463</v>
      </c>
      <c r="AO770" s="60">
        <v>2.8228312637160601E-2</v>
      </c>
      <c r="AP770" s="60">
        <v>3.8013525335503298E-2</v>
      </c>
      <c r="AQ770" s="60">
        <v>5.8078201810798799E-2</v>
      </c>
      <c r="AR770" s="60">
        <v>9.2255227753346496</v>
      </c>
    </row>
    <row r="771" spans="1:44">
      <c r="A771">
        <v>0</v>
      </c>
      <c r="B771">
        <v>766</v>
      </c>
      <c r="C771" s="59" t="s">
        <v>1532</v>
      </c>
      <c r="D771" t="s">
        <v>1515</v>
      </c>
      <c r="E771" t="s">
        <v>1533</v>
      </c>
      <c r="F771" s="60">
        <v>6.2201732294378003</v>
      </c>
      <c r="G771" s="60">
        <v>6.2169081504095702</v>
      </c>
      <c r="H771" s="60">
        <v>3.26507902823536E-3</v>
      </c>
      <c r="I771" s="60">
        <v>37803.555307749499</v>
      </c>
      <c r="J771" s="60">
        <v>85246.072941819104</v>
      </c>
      <c r="K771" s="60">
        <v>3.4005066905463E-3</v>
      </c>
      <c r="L771" s="60">
        <v>37211.390430818297</v>
      </c>
      <c r="M771" s="60">
        <v>7.6835296941168696E-3</v>
      </c>
      <c r="N771" s="60">
        <v>84080.064929569693</v>
      </c>
      <c r="O771" s="60">
        <v>1.44504515178614E-5</v>
      </c>
      <c r="P771" s="60">
        <v>176.25358334344199</v>
      </c>
      <c r="Q771" s="60">
        <v>4.5449839913673501E-4</v>
      </c>
      <c r="R771" s="60">
        <v>69.207752211016498</v>
      </c>
      <c r="S771" s="60">
        <v>4.2232084038346298E-3</v>
      </c>
      <c r="T771" s="60">
        <v>643.05088752923302</v>
      </c>
      <c r="U771" s="60">
        <v>6.7152063144558397E-4</v>
      </c>
      <c r="V771" s="60">
        <v>5.3094169630112196E-4</v>
      </c>
      <c r="W771" s="60">
        <v>4.3292300832445297E-5</v>
      </c>
      <c r="X771" s="60">
        <v>9.7286634312016598E-5</v>
      </c>
      <c r="Y771" s="60">
        <v>25.641938873315301</v>
      </c>
      <c r="Z771" s="60">
        <v>7.9929960342477895E-4</v>
      </c>
      <c r="AA771" s="60">
        <v>40.6845638116828</v>
      </c>
      <c r="AB771" s="60">
        <v>5.1761052095321098E-3</v>
      </c>
      <c r="AC771" s="60">
        <v>3.1940771988816299</v>
      </c>
      <c r="AD771" s="60">
        <v>9.3188831123377502E-2</v>
      </c>
      <c r="AE771" s="60">
        <v>3.9814320082158399</v>
      </c>
      <c r="AF771" s="60">
        <v>6.5698757790860304E-2</v>
      </c>
      <c r="AG771" s="60">
        <v>1.7742240967758101</v>
      </c>
      <c r="AH771" s="60">
        <v>8.7394419376970003E-4</v>
      </c>
      <c r="AI771" s="60">
        <v>0.49237587098031499</v>
      </c>
      <c r="AJ771" s="60">
        <v>2.1703338444125202</v>
      </c>
      <c r="AK771" s="60">
        <v>190.26205371250001</v>
      </c>
      <c r="AL771" s="60">
        <v>0.367398373515534</v>
      </c>
      <c r="AM771" s="60">
        <v>73.548408220361196</v>
      </c>
      <c r="AN771" s="60">
        <v>9.60069272014243E-2</v>
      </c>
      <c r="AO771" s="60">
        <v>2.1799492658736201E-2</v>
      </c>
      <c r="AP771" s="60">
        <v>2.93561930669777E-2</v>
      </c>
      <c r="AQ771" s="60">
        <v>4.4851241475710402E-2</v>
      </c>
      <c r="AR771" s="60">
        <v>7.1244675840624598</v>
      </c>
    </row>
    <row r="772" spans="1:44">
      <c r="A772">
        <v>0</v>
      </c>
      <c r="B772">
        <v>767</v>
      </c>
      <c r="C772" s="59" t="s">
        <v>1534</v>
      </c>
      <c r="D772" t="s">
        <v>1515</v>
      </c>
      <c r="E772" t="s">
        <v>217</v>
      </c>
      <c r="F772" s="60">
        <v>6.6111920294906499</v>
      </c>
      <c r="G772" s="60">
        <v>6.60719901801468</v>
      </c>
      <c r="H772" s="60">
        <v>3.9930114759689798E-3</v>
      </c>
      <c r="I772" s="60">
        <v>47661.231417333896</v>
      </c>
      <c r="J772" s="60">
        <v>107333.947455243</v>
      </c>
      <c r="K772" s="60">
        <v>4.3106732893502097E-3</v>
      </c>
      <c r="L772" s="60">
        <v>47171.248695276401</v>
      </c>
      <c r="M772" s="60">
        <v>9.7189955714646094E-3</v>
      </c>
      <c r="N772" s="60">
        <v>106353.95595915199</v>
      </c>
      <c r="O772" s="60">
        <v>1.10156623087029E-5</v>
      </c>
      <c r="P772" s="60">
        <v>134.359120364533</v>
      </c>
      <c r="Q772" s="60">
        <v>3.7931795328377798E-4</v>
      </c>
      <c r="R772" s="60">
        <v>59.097240950175099</v>
      </c>
      <c r="S772" s="60">
        <v>3.5246191639482999E-3</v>
      </c>
      <c r="T772" s="60">
        <v>549.10601498312099</v>
      </c>
      <c r="U772" s="60">
        <v>7.8206499652442901E-4</v>
      </c>
      <c r="V772" s="60">
        <v>6.5939812873079095E-4</v>
      </c>
      <c r="W772" s="60">
        <v>3.2692503951348003E-5</v>
      </c>
      <c r="X772" s="60">
        <v>8.9974363842290406E-5</v>
      </c>
      <c r="Y772" s="60">
        <v>30.625765560294099</v>
      </c>
      <c r="Z772" s="60">
        <v>7.3432575704524201E-4</v>
      </c>
      <c r="AA772" s="60">
        <v>37.246008282468203</v>
      </c>
      <c r="AB772" s="60">
        <v>3.9973104169448298E-3</v>
      </c>
      <c r="AC772" s="60">
        <v>2.4666650971666799</v>
      </c>
      <c r="AD772" s="60">
        <v>7.2833949260235606E-2</v>
      </c>
      <c r="AE772" s="60">
        <v>3.1117829612600998</v>
      </c>
      <c r="AF772" s="60">
        <v>5.0964744491587999E-2</v>
      </c>
      <c r="AG772" s="60">
        <v>1.37632553192013</v>
      </c>
      <c r="AH772" s="60">
        <v>9.1788492441398297E-4</v>
      </c>
      <c r="AI772" s="60">
        <v>0.51713186304248504</v>
      </c>
      <c r="AJ772" s="60">
        <v>1.78257802599774</v>
      </c>
      <c r="AK772" s="60">
        <v>156.26948683597999</v>
      </c>
      <c r="AL772" s="60">
        <v>0.296567976466379</v>
      </c>
      <c r="AM772" s="60">
        <v>59.369077738482403</v>
      </c>
      <c r="AN772" s="60">
        <v>7.4710652924016102E-2</v>
      </c>
      <c r="AO772" s="60">
        <v>1.69639241189284E-2</v>
      </c>
      <c r="AP772" s="60">
        <v>2.2844390979697999E-2</v>
      </c>
      <c r="AQ772" s="60">
        <v>3.49023378253897E-2</v>
      </c>
      <c r="AR772" s="60">
        <v>5.5441168721562599</v>
      </c>
    </row>
    <row r="773" spans="1:44">
      <c r="A773">
        <v>0</v>
      </c>
      <c r="B773">
        <v>768</v>
      </c>
      <c r="C773" s="59" t="s">
        <v>1535</v>
      </c>
      <c r="D773" t="s">
        <v>1515</v>
      </c>
      <c r="E773" t="s">
        <v>219</v>
      </c>
      <c r="F773" s="60">
        <v>6.3824249204362298</v>
      </c>
      <c r="G773" s="60">
        <v>6.3790406797497798</v>
      </c>
      <c r="H773" s="60">
        <v>3.3842406864428298E-3</v>
      </c>
      <c r="I773" s="60">
        <v>26968.397372791602</v>
      </c>
      <c r="J773" s="60">
        <v>60705.4161323554</v>
      </c>
      <c r="K773" s="60">
        <v>2.4407461889896401E-3</v>
      </c>
      <c r="L773" s="60">
        <v>26708.831255507499</v>
      </c>
      <c r="M773" s="60">
        <v>5.49995822696972E-3</v>
      </c>
      <c r="N773" s="60">
        <v>60185.469861281803</v>
      </c>
      <c r="O773" s="60">
        <v>5.8922262624129801E-6</v>
      </c>
      <c r="P773" s="60">
        <v>71.868065252975896</v>
      </c>
      <c r="Q773" s="60">
        <v>2.04244697639499E-4</v>
      </c>
      <c r="R773" s="60">
        <v>31.402795653112801</v>
      </c>
      <c r="S773" s="60">
        <v>1.8978513314022599E-3</v>
      </c>
      <c r="T773" s="60">
        <v>291.78294944256999</v>
      </c>
      <c r="U773" s="60">
        <v>4.8901636689771305E-4</v>
      </c>
      <c r="V773" s="60">
        <v>4.2805141363745701E-4</v>
      </c>
      <c r="W773" s="60">
        <v>1.6740933214587799E-5</v>
      </c>
      <c r="X773" s="60">
        <v>4.4224020045668402E-5</v>
      </c>
      <c r="Y773" s="60">
        <v>19.422790267345501</v>
      </c>
      <c r="Z773" s="60">
        <v>5.1554473944463405E-4</v>
      </c>
      <c r="AA773" s="60">
        <v>26.1952026897693</v>
      </c>
      <c r="AB773" s="60">
        <v>2.1087737847883098E-3</v>
      </c>
      <c r="AC773" s="60">
        <v>1.30128465147649</v>
      </c>
      <c r="AD773" s="60">
        <v>3.7939005698680202E-2</v>
      </c>
      <c r="AE773" s="60">
        <v>1.6209192649774</v>
      </c>
      <c r="AF773" s="60">
        <v>2.6759028310001699E-2</v>
      </c>
      <c r="AG773" s="60">
        <v>0.72263942927267599</v>
      </c>
      <c r="AH773" s="60">
        <v>4.2630660869221999E-4</v>
      </c>
      <c r="AI773" s="60">
        <v>0.240179051769565</v>
      </c>
      <c r="AJ773" s="60">
        <v>0.85990967711446098</v>
      </c>
      <c r="AK773" s="60">
        <v>75.383877736716002</v>
      </c>
      <c r="AL773" s="60">
        <v>0.14329673490286801</v>
      </c>
      <c r="AM773" s="60">
        <v>28.686155179278099</v>
      </c>
      <c r="AN773" s="60">
        <v>3.6683560211771299E-2</v>
      </c>
      <c r="AO773" s="60">
        <v>8.3294301426716007E-3</v>
      </c>
      <c r="AP773" s="60">
        <v>1.12167909290411E-2</v>
      </c>
      <c r="AQ773" s="60">
        <v>1.7137339140058602E-2</v>
      </c>
      <c r="AR773" s="60">
        <v>2.7222081074259301</v>
      </c>
    </row>
    <row r="774" spans="1:44">
      <c r="A774">
        <v>0</v>
      </c>
      <c r="B774">
        <v>769</v>
      </c>
      <c r="C774" s="59" t="s">
        <v>1536</v>
      </c>
      <c r="D774" t="s">
        <v>1515</v>
      </c>
      <c r="E774" t="s">
        <v>383</v>
      </c>
      <c r="F774" s="60">
        <v>6.3998885498089804</v>
      </c>
      <c r="G774" s="60">
        <v>6.3963872847576004</v>
      </c>
      <c r="H774" s="60">
        <v>3.5012650513799302E-3</v>
      </c>
      <c r="I774" s="60">
        <v>52509.110075525998</v>
      </c>
      <c r="J774" s="60">
        <v>118243.709954705</v>
      </c>
      <c r="K774" s="60">
        <v>4.7437863951191499E-3</v>
      </c>
      <c r="L774" s="60">
        <v>51910.760287557001</v>
      </c>
      <c r="M774" s="60">
        <v>1.06993391702794E-2</v>
      </c>
      <c r="N774" s="60">
        <v>117081.75382329601</v>
      </c>
      <c r="O774" s="60">
        <v>1.40597079439878E-5</v>
      </c>
      <c r="P774" s="60">
        <v>171.487645408665</v>
      </c>
      <c r="Q774" s="60">
        <v>4.3104360020710801E-4</v>
      </c>
      <c r="R774" s="60">
        <v>67.973035589952801</v>
      </c>
      <c r="S774" s="60">
        <v>4.00527423598852E-3</v>
      </c>
      <c r="T774" s="60">
        <v>631.57937902953097</v>
      </c>
      <c r="U774" s="60">
        <v>9.5164760989082005E-4</v>
      </c>
      <c r="V774" s="60">
        <v>8.02674706585676E-4</v>
      </c>
      <c r="W774" s="60">
        <v>4.0881355854761399E-5</v>
      </c>
      <c r="X774" s="60">
        <v>1.0809154745038301E-4</v>
      </c>
      <c r="Y774" s="60">
        <v>37.264347728237901</v>
      </c>
      <c r="Z774" s="60">
        <v>8.5808931657366E-4</v>
      </c>
      <c r="AA774" s="60">
        <v>43.540172904878503</v>
      </c>
      <c r="AB774" s="60">
        <v>4.9952141585545501E-3</v>
      </c>
      <c r="AC774" s="60">
        <v>3.0824527326043301</v>
      </c>
      <c r="AD774" s="60">
        <v>9.0759384606010796E-2</v>
      </c>
      <c r="AE774" s="60">
        <v>3.8776354908661799</v>
      </c>
      <c r="AF774" s="60">
        <v>6.3620227827688794E-2</v>
      </c>
      <c r="AG774" s="60">
        <v>1.71809247312672</v>
      </c>
      <c r="AH774" s="60">
        <v>8.6974778564949504E-4</v>
      </c>
      <c r="AI774" s="60">
        <v>0.49001163523557301</v>
      </c>
      <c r="AJ774" s="60">
        <v>2.1651885152531101</v>
      </c>
      <c r="AK774" s="60">
        <v>189.81098905467499</v>
      </c>
      <c r="AL774" s="60">
        <v>0.36108142812826899</v>
      </c>
      <c r="AM774" s="60">
        <v>72.283837357941096</v>
      </c>
      <c r="AN774" s="60">
        <v>9.1925148869317394E-2</v>
      </c>
      <c r="AO774" s="60">
        <v>2.08726768529017E-2</v>
      </c>
      <c r="AP774" s="60">
        <v>2.8108098750367801E-2</v>
      </c>
      <c r="AQ774" s="60">
        <v>4.2944373266047803E-2</v>
      </c>
      <c r="AR774" s="60">
        <v>6.8215675927794104</v>
      </c>
    </row>
    <row r="775" spans="1:44">
      <c r="A775">
        <v>0</v>
      </c>
      <c r="B775">
        <v>770</v>
      </c>
      <c r="C775" s="59" t="s">
        <v>1537</v>
      </c>
      <c r="D775" t="s">
        <v>1515</v>
      </c>
      <c r="E775" t="s">
        <v>1238</v>
      </c>
      <c r="F775" s="60">
        <v>6.2559648410437996</v>
      </c>
      <c r="G775" s="60">
        <v>6.2520979466056597</v>
      </c>
      <c r="H775" s="60">
        <v>3.8668944381399198E-3</v>
      </c>
      <c r="I775" s="60">
        <v>45661.511620796897</v>
      </c>
      <c r="J775" s="60">
        <v>102803.35390897399</v>
      </c>
      <c r="K775" s="60">
        <v>4.1350368793230301E-3</v>
      </c>
      <c r="L775" s="60">
        <v>45249.277759133598</v>
      </c>
      <c r="M775" s="60">
        <v>9.3172697921056497E-3</v>
      </c>
      <c r="N775" s="60">
        <v>101957.912609668</v>
      </c>
      <c r="O775" s="60">
        <v>9.0379824493892098E-6</v>
      </c>
      <c r="P775" s="60">
        <v>110.237163934359</v>
      </c>
      <c r="Q775" s="60">
        <v>3.30552849205634E-4</v>
      </c>
      <c r="R775" s="60">
        <v>52.2466519801632</v>
      </c>
      <c r="S775" s="60">
        <v>3.0714991611018E-3</v>
      </c>
      <c r="T775" s="60">
        <v>485.45408962235899</v>
      </c>
      <c r="U775" s="60">
        <v>6.6950142044795301E-4</v>
      </c>
      <c r="V775" s="60">
        <v>5.6129723987994196E-4</v>
      </c>
      <c r="W775" s="60">
        <v>2.694676903632E-5</v>
      </c>
      <c r="X775" s="60">
        <v>8.1257411531690695E-5</v>
      </c>
      <c r="Y775" s="60">
        <v>26.173706307023298</v>
      </c>
      <c r="Z775" s="60">
        <v>5.6500187362657102E-4</v>
      </c>
      <c r="AA775" s="60">
        <v>28.914505902157</v>
      </c>
      <c r="AB775" s="60">
        <v>3.1955143372650501E-3</v>
      </c>
      <c r="AC775" s="60">
        <v>1.9718918125082501</v>
      </c>
      <c r="AD775" s="60">
        <v>5.7598360566242901E-2</v>
      </c>
      <c r="AE775" s="60">
        <v>2.46085237484718</v>
      </c>
      <c r="AF775" s="60">
        <v>4.05773971562821E-2</v>
      </c>
      <c r="AG775" s="60">
        <v>1.0958106095140401</v>
      </c>
      <c r="AH775" s="60">
        <v>6.0014915620554298E-4</v>
      </c>
      <c r="AI775" s="60">
        <v>0.33812109012641001</v>
      </c>
      <c r="AJ775" s="60">
        <v>1.5263414315530499</v>
      </c>
      <c r="AK775" s="60">
        <v>133.806536806032</v>
      </c>
      <c r="AL775" s="60">
        <v>0.252179136436259</v>
      </c>
      <c r="AM775" s="60">
        <v>50.4830053922052</v>
      </c>
      <c r="AN775" s="60">
        <v>6.0716157357469602E-2</v>
      </c>
      <c r="AO775" s="60">
        <v>1.37863110154596E-2</v>
      </c>
      <c r="AP775" s="60">
        <v>1.8565273432523999E-2</v>
      </c>
      <c r="AQ775" s="60">
        <v>2.8364572909485901E-2</v>
      </c>
      <c r="AR775" s="60">
        <v>4.5056154543368203</v>
      </c>
    </row>
    <row r="776" spans="1:44">
      <c r="A776">
        <v>0</v>
      </c>
      <c r="B776">
        <v>771</v>
      </c>
      <c r="C776" s="59" t="s">
        <v>1538</v>
      </c>
      <c r="D776" t="s">
        <v>1515</v>
      </c>
      <c r="E776" t="s">
        <v>1539</v>
      </c>
      <c r="F776" s="60">
        <v>7.1734420222155997</v>
      </c>
      <c r="G776" s="60">
        <v>7.1687453424098901</v>
      </c>
      <c r="H776" s="60">
        <v>4.6966798057095404E-3</v>
      </c>
      <c r="I776" s="60">
        <v>55190.320558443404</v>
      </c>
      <c r="J776" s="60">
        <v>124360.092290247</v>
      </c>
      <c r="K776" s="60">
        <v>4.9766976874599904E-3</v>
      </c>
      <c r="L776" s="60">
        <v>54459.484293640096</v>
      </c>
      <c r="M776" s="60">
        <v>1.12350234558934E-2</v>
      </c>
      <c r="N776" s="60">
        <v>122943.691150182</v>
      </c>
      <c r="O776" s="60">
        <v>1.5849172731159302E-5</v>
      </c>
      <c r="P776" s="60">
        <v>193.31392402812801</v>
      </c>
      <c r="Q776" s="60">
        <v>5.18499975384438E-4</v>
      </c>
      <c r="R776" s="60">
        <v>82.6828291158523</v>
      </c>
      <c r="S776" s="60">
        <v>4.81786326866529E-3</v>
      </c>
      <c r="T776" s="60">
        <v>768.24770437796997</v>
      </c>
      <c r="U776" s="60">
        <v>1.3592157432705E-3</v>
      </c>
      <c r="V776" s="60">
        <v>1.1727678921038E-3</v>
      </c>
      <c r="W776" s="60">
        <v>4.72515207272763E-5</v>
      </c>
      <c r="X776" s="60">
        <v>1.3919633043942001E-4</v>
      </c>
      <c r="Y776" s="60">
        <v>53.711437900504201</v>
      </c>
      <c r="Z776" s="60">
        <v>9.9200245532611695E-4</v>
      </c>
      <c r="AA776" s="60">
        <v>50.676039805320499</v>
      </c>
      <c r="AB776" s="60">
        <v>5.5516043037025604E-3</v>
      </c>
      <c r="AC776" s="60">
        <v>3.4257906294127198</v>
      </c>
      <c r="AD776" s="60">
        <v>9.9657856869196898E-2</v>
      </c>
      <c r="AE776" s="60">
        <v>4.2578169124569802</v>
      </c>
      <c r="AF776" s="60">
        <v>7.0388121204026405E-2</v>
      </c>
      <c r="AG776" s="60">
        <v>1.90086243585466</v>
      </c>
      <c r="AH776" s="60">
        <v>1.05556787980894E-3</v>
      </c>
      <c r="AI776" s="60">
        <v>0.59470176461346602</v>
      </c>
      <c r="AJ776" s="60">
        <v>2.7500186021930402</v>
      </c>
      <c r="AK776" s="60">
        <v>241.08004782206999</v>
      </c>
      <c r="AL776" s="60">
        <v>0.45714629616147301</v>
      </c>
      <c r="AM776" s="60">
        <v>91.514782944700698</v>
      </c>
      <c r="AN776" s="60">
        <v>0.103466567463607</v>
      </c>
      <c r="AO776" s="60">
        <v>2.3493288097107799E-2</v>
      </c>
      <c r="AP776" s="60">
        <v>3.1637123147846599E-2</v>
      </c>
      <c r="AQ776" s="60">
        <v>4.83361562186524E-2</v>
      </c>
      <c r="AR776" s="60">
        <v>7.6780314443575097</v>
      </c>
    </row>
    <row r="777" spans="1:44">
      <c r="A777">
        <v>0</v>
      </c>
      <c r="B777">
        <v>772</v>
      </c>
      <c r="C777" s="59" t="s">
        <v>1540</v>
      </c>
      <c r="D777" t="s">
        <v>1515</v>
      </c>
      <c r="E777" t="s">
        <v>1541</v>
      </c>
      <c r="F777" s="60">
        <v>6.3454053338945098</v>
      </c>
      <c r="G777" s="60">
        <v>6.3413555261861596</v>
      </c>
      <c r="H777" s="60">
        <v>4.0498077083537297E-3</v>
      </c>
      <c r="I777" s="60">
        <v>126292.434789042</v>
      </c>
      <c r="J777" s="60">
        <v>284519.40608286299</v>
      </c>
      <c r="K777" s="60">
        <v>1.14150569689935E-2</v>
      </c>
      <c r="L777" s="60">
        <v>124913.77912713699</v>
      </c>
      <c r="M777" s="60">
        <v>2.57470633095221E-2</v>
      </c>
      <c r="N777" s="60">
        <v>281747.431322861</v>
      </c>
      <c r="O777" s="60">
        <v>2.8764060476655701E-5</v>
      </c>
      <c r="P777" s="60">
        <v>350.83808448833702</v>
      </c>
      <c r="Q777" s="60">
        <v>1.06306151910911E-3</v>
      </c>
      <c r="R777" s="60">
        <v>168.04054455370101</v>
      </c>
      <c r="S777" s="60">
        <v>9.8779555078214298E-3</v>
      </c>
      <c r="T777" s="60">
        <v>1561.35964265095</v>
      </c>
      <c r="U777" s="60">
        <v>1.90862614796002E-3</v>
      </c>
      <c r="V777" s="60">
        <v>1.5510341248928701E-3</v>
      </c>
      <c r="W777" s="60">
        <v>8.7955918123648499E-5</v>
      </c>
      <c r="X777" s="60">
        <v>2.69636104943508E-4</v>
      </c>
      <c r="Y777" s="60">
        <v>73.767432373282602</v>
      </c>
      <c r="Z777" s="60">
        <v>1.82016055451691E-3</v>
      </c>
      <c r="AA777" s="60">
        <v>92.595199829535503</v>
      </c>
      <c r="AB777" s="60">
        <v>1.06516545636079E-2</v>
      </c>
      <c r="AC777" s="60">
        <v>6.5729357489352402</v>
      </c>
      <c r="AD777" s="60">
        <v>0.19309464334300799</v>
      </c>
      <c r="AE777" s="60">
        <v>8.2498426512403498</v>
      </c>
      <c r="AF777" s="60">
        <v>0.13554669860014501</v>
      </c>
      <c r="AG777" s="60">
        <v>3.6604987214574298</v>
      </c>
      <c r="AH777" s="60">
        <v>2.0867768309603802E-3</v>
      </c>
      <c r="AI777" s="60">
        <v>1.17567982832345</v>
      </c>
      <c r="AJ777" s="60">
        <v>5.4395157860183501</v>
      </c>
      <c r="AK777" s="60">
        <v>476.85449283013799</v>
      </c>
      <c r="AL777" s="60">
        <v>0.90928445336375896</v>
      </c>
      <c r="AM777" s="60">
        <v>182.027001166346</v>
      </c>
      <c r="AN777" s="60">
        <v>0.20043634005439401</v>
      </c>
      <c r="AO777" s="60">
        <v>4.5511405851103602E-2</v>
      </c>
      <c r="AP777" s="60">
        <v>6.1287726004143603E-2</v>
      </c>
      <c r="AQ777" s="60">
        <v>9.3637208199146796E-2</v>
      </c>
      <c r="AR777" s="60">
        <v>14.8739497139584</v>
      </c>
    </row>
    <row r="778" spans="1:44">
      <c r="A778">
        <v>0</v>
      </c>
      <c r="B778">
        <v>773</v>
      </c>
      <c r="C778" s="59" t="s">
        <v>1542</v>
      </c>
      <c r="D778" t="s">
        <v>1515</v>
      </c>
      <c r="E778" t="s">
        <v>223</v>
      </c>
      <c r="F778" s="60">
        <v>6.1907387992907097</v>
      </c>
      <c r="G778" s="60">
        <v>6.1875809160089901</v>
      </c>
      <c r="H778" s="60">
        <v>3.1578832817178398E-3</v>
      </c>
      <c r="I778" s="60">
        <v>30586.4681718621</v>
      </c>
      <c r="J778" s="60">
        <v>68913.844857058197</v>
      </c>
      <c r="K778" s="60">
        <v>2.76702273325506E-3</v>
      </c>
      <c r="L778" s="60">
        <v>30279.241486086401</v>
      </c>
      <c r="M778" s="60">
        <v>6.2363195026211501E-3</v>
      </c>
      <c r="N778" s="60">
        <v>68243.394582494104</v>
      </c>
      <c r="O778" s="60">
        <v>6.2126541540544E-6</v>
      </c>
      <c r="P778" s="60">
        <v>75.776355871796994</v>
      </c>
      <c r="Q778" s="60">
        <v>2.6624661558649599E-4</v>
      </c>
      <c r="R778" s="60">
        <v>43.805997114239297</v>
      </c>
      <c r="S778" s="60">
        <v>2.4739812997022301E-3</v>
      </c>
      <c r="T778" s="60">
        <v>407.02958590267502</v>
      </c>
      <c r="U778" s="60">
        <v>5.1816759481348703E-4</v>
      </c>
      <c r="V778" s="60">
        <v>4.2743472806047001E-4</v>
      </c>
      <c r="W778" s="60">
        <v>1.8932505030646E-5</v>
      </c>
      <c r="X778" s="60">
        <v>7.1800361722370193E-5</v>
      </c>
      <c r="Y778" s="60">
        <v>20.158776807998599</v>
      </c>
      <c r="Z778" s="60">
        <v>6.2475649269486003E-4</v>
      </c>
      <c r="AA778" s="60">
        <v>31.8446936153404</v>
      </c>
      <c r="AB778" s="60">
        <v>2.39232605708639E-3</v>
      </c>
      <c r="AC778" s="60">
        <v>1.4762594270993901</v>
      </c>
      <c r="AD778" s="60">
        <v>4.33618067650779E-2</v>
      </c>
      <c r="AE778" s="60">
        <v>1.8526049024049001</v>
      </c>
      <c r="AF778" s="60">
        <v>3.0441638509955401E-2</v>
      </c>
      <c r="AG778" s="60">
        <v>0.82208995125346196</v>
      </c>
      <c r="AH778" s="60">
        <v>7.7171408873833705E-4</v>
      </c>
      <c r="AI778" s="60">
        <v>0.43477993136684701</v>
      </c>
      <c r="AJ778" s="60">
        <v>1.05766599556566</v>
      </c>
      <c r="AK778" s="60">
        <v>92.720161451783397</v>
      </c>
      <c r="AL778" s="60">
        <v>0.17584542233020301</v>
      </c>
      <c r="AM778" s="60">
        <v>35.201981928961203</v>
      </c>
      <c r="AN778" s="60">
        <v>4.2219048303469398E-2</v>
      </c>
      <c r="AO778" s="60">
        <v>9.5863274543545006E-3</v>
      </c>
      <c r="AP778" s="60">
        <v>1.2909387027077701E-2</v>
      </c>
      <c r="AQ778" s="60">
        <v>1.9723333822037201E-2</v>
      </c>
      <c r="AR778" s="60">
        <v>3.1329847734526002</v>
      </c>
    </row>
    <row r="779" spans="1:44">
      <c r="A779">
        <v>0</v>
      </c>
      <c r="B779">
        <v>774</v>
      </c>
      <c r="C779" s="59" t="s">
        <v>1543</v>
      </c>
      <c r="D779" t="s">
        <v>1515</v>
      </c>
      <c r="E779" t="s">
        <v>1544</v>
      </c>
      <c r="F779" s="60">
        <v>6.4071663712087696</v>
      </c>
      <c r="G779" s="60">
        <v>6.4036674787550201</v>
      </c>
      <c r="H779" s="60">
        <v>3.4988924537504599E-3</v>
      </c>
      <c r="I779" s="60">
        <v>32171.0746529225</v>
      </c>
      <c r="J779" s="60">
        <v>72481.055308299794</v>
      </c>
      <c r="K779" s="60">
        <v>2.90949791745962E-3</v>
      </c>
      <c r="L779" s="60">
        <v>31838.332582974301</v>
      </c>
      <c r="M779" s="60">
        <v>6.5612657831505099E-3</v>
      </c>
      <c r="N779" s="60">
        <v>71799.2478756036</v>
      </c>
      <c r="O779" s="60">
        <v>7.1692056207117901E-6</v>
      </c>
      <c r="P779" s="60">
        <v>87.443508516985801</v>
      </c>
      <c r="Q779" s="60">
        <v>2.6486796145704198E-4</v>
      </c>
      <c r="R779" s="60">
        <v>42.098578398905801</v>
      </c>
      <c r="S779" s="60">
        <v>2.4611642375827001E-3</v>
      </c>
      <c r="T779" s="60">
        <v>391.16394114684601</v>
      </c>
      <c r="U779" s="60">
        <v>5.7035533168778296E-4</v>
      </c>
      <c r="V779" s="60">
        <v>4.8119970492901601E-4</v>
      </c>
      <c r="W779" s="60">
        <v>2.3311660424466898E-5</v>
      </c>
      <c r="X779" s="60">
        <v>6.5843966334300095E-5</v>
      </c>
      <c r="Y779" s="60">
        <v>22.343365911929201</v>
      </c>
      <c r="Z779" s="60">
        <v>3.92168108887749E-4</v>
      </c>
      <c r="AA779" s="60">
        <v>19.9959838598134</v>
      </c>
      <c r="AB779" s="60">
        <v>2.8410087223383501E-3</v>
      </c>
      <c r="AC779" s="60">
        <v>1.75313306327964</v>
      </c>
      <c r="AD779" s="60">
        <v>5.1332090975370302E-2</v>
      </c>
      <c r="AE779" s="60">
        <v>2.1931300950368602</v>
      </c>
      <c r="AF779" s="60">
        <v>3.6108316507107802E-2</v>
      </c>
      <c r="AG779" s="60">
        <v>0.97512110418974796</v>
      </c>
      <c r="AH779" s="60">
        <v>5.0215111656181396E-4</v>
      </c>
      <c r="AI779" s="60">
        <v>0.28290947539246097</v>
      </c>
      <c r="AJ779" s="60">
        <v>1.2549396847113901</v>
      </c>
      <c r="AK779" s="60">
        <v>110.014135527218</v>
      </c>
      <c r="AL779" s="60">
        <v>0.20833296559537001</v>
      </c>
      <c r="AM779" s="60">
        <v>41.705568407256202</v>
      </c>
      <c r="AN779" s="60">
        <v>5.3048776189225703E-2</v>
      </c>
      <c r="AO779" s="60">
        <v>1.20453431599883E-2</v>
      </c>
      <c r="AP779" s="60">
        <v>1.62208085525615E-2</v>
      </c>
      <c r="AQ779" s="60">
        <v>2.47826244766759E-2</v>
      </c>
      <c r="AR779" s="60">
        <v>3.9366355881944699</v>
      </c>
    </row>
    <row r="780" spans="1:44">
      <c r="A780">
        <v>0</v>
      </c>
      <c r="B780">
        <v>775</v>
      </c>
      <c r="C780" s="59" t="s">
        <v>1545</v>
      </c>
      <c r="D780" t="s">
        <v>1515</v>
      </c>
      <c r="E780" t="s">
        <v>229</v>
      </c>
      <c r="F780" s="60">
        <v>6.6038982825008699</v>
      </c>
      <c r="G780" s="60">
        <v>6.6000198345615004</v>
      </c>
      <c r="H780" s="60">
        <v>3.8784479393640901E-3</v>
      </c>
      <c r="I780" s="60">
        <v>26385.361816819401</v>
      </c>
      <c r="J780" s="60">
        <v>59433.798126826703</v>
      </c>
      <c r="K780" s="60">
        <v>2.3839325754466899E-3</v>
      </c>
      <c r="L780" s="60">
        <v>26087.1258016674</v>
      </c>
      <c r="M780" s="60">
        <v>5.3807558534149204E-3</v>
      </c>
      <c r="N780" s="60">
        <v>58881.050706642403</v>
      </c>
      <c r="O780" s="60">
        <v>6.9913609604075299E-6</v>
      </c>
      <c r="P780" s="60">
        <v>85.274319642964997</v>
      </c>
      <c r="Q780" s="60">
        <v>1.9363858387736E-4</v>
      </c>
      <c r="R780" s="60">
        <v>30.6951435381614</v>
      </c>
      <c r="S780" s="60">
        <v>1.79929158466585E-3</v>
      </c>
      <c r="T780" s="60">
        <v>285.206548570417</v>
      </c>
      <c r="U780" s="60">
        <v>4.7629403539278098E-4</v>
      </c>
      <c r="V780" s="60">
        <v>4.0356654637946002E-4</v>
      </c>
      <c r="W780" s="60">
        <v>2.0731307094978301E-5</v>
      </c>
      <c r="X780" s="60">
        <v>5.1996181918343401E-5</v>
      </c>
      <c r="Y780" s="60">
        <v>18.677933542144</v>
      </c>
      <c r="Z780" s="60">
        <v>3.27228859095183E-4</v>
      </c>
      <c r="AA780" s="60">
        <v>16.666863159697002</v>
      </c>
      <c r="AB780" s="60">
        <v>2.4886449756767199E-3</v>
      </c>
      <c r="AC780" s="60">
        <v>1.53569602068403</v>
      </c>
      <c r="AD780" s="60">
        <v>4.5224716311964702E-2</v>
      </c>
      <c r="AE780" s="60">
        <v>1.9321964973307599</v>
      </c>
      <c r="AF780" s="60">
        <v>3.1698019260488798E-2</v>
      </c>
      <c r="AG780" s="60">
        <v>0.85601907072658101</v>
      </c>
      <c r="AH780" s="60">
        <v>4.5477906248317498E-4</v>
      </c>
      <c r="AI780" s="60">
        <v>0.256220292544654</v>
      </c>
      <c r="AJ780" s="60">
        <v>1.14374675999633</v>
      </c>
      <c r="AK780" s="60">
        <v>100.26642124397399</v>
      </c>
      <c r="AL780" s="60">
        <v>0.19267465112146201</v>
      </c>
      <c r="AM780" s="60">
        <v>38.570976128172198</v>
      </c>
      <c r="AN780" s="60">
        <v>4.7221770330691498E-2</v>
      </c>
      <c r="AO780" s="60">
        <v>1.0722253189292199E-2</v>
      </c>
      <c r="AP780" s="60">
        <v>1.4439073760748501E-2</v>
      </c>
      <c r="AQ780" s="60">
        <v>2.2060443380650701E-2</v>
      </c>
      <c r="AR780" s="60">
        <v>3.50422601566257</v>
      </c>
    </row>
    <row r="781" spans="1:44">
      <c r="A781">
        <v>0</v>
      </c>
      <c r="B781">
        <v>776</v>
      </c>
      <c r="C781" s="59" t="s">
        <v>1546</v>
      </c>
      <c r="D781" t="s">
        <v>1515</v>
      </c>
      <c r="E781" t="s">
        <v>231</v>
      </c>
      <c r="F781" s="60">
        <v>6.0574411263198096</v>
      </c>
      <c r="G781" s="60">
        <v>6.0543314578787504</v>
      </c>
      <c r="H781" s="60">
        <v>3.1096684410609802E-3</v>
      </c>
      <c r="I781" s="60">
        <v>39223.8958550112</v>
      </c>
      <c r="J781" s="60">
        <v>88388.576487637794</v>
      </c>
      <c r="K781" s="60">
        <v>3.5474819667527099E-3</v>
      </c>
      <c r="L781" s="60">
        <v>38819.725565637702</v>
      </c>
      <c r="M781" s="60">
        <v>8.0026761406675594E-3</v>
      </c>
      <c r="N781" s="60">
        <v>87572.4512437097</v>
      </c>
      <c r="O781" s="60">
        <v>8.4519338482600792E-6</v>
      </c>
      <c r="P781" s="60">
        <v>103.08907130661299</v>
      </c>
      <c r="Q781" s="60">
        <v>3.1770186457732102E-4</v>
      </c>
      <c r="R781" s="60">
        <v>49.683087546742399</v>
      </c>
      <c r="S781" s="60">
        <v>2.95211017734268E-3</v>
      </c>
      <c r="T781" s="60">
        <v>461.63804210125301</v>
      </c>
      <c r="U781" s="60">
        <v>5.0917298921071704E-4</v>
      </c>
      <c r="V781" s="60">
        <v>4.0481053798883899E-4</v>
      </c>
      <c r="W781" s="60">
        <v>2.63423175512277E-5</v>
      </c>
      <c r="X781" s="60">
        <v>7.8020133670650302E-5</v>
      </c>
      <c r="Y781" s="60">
        <v>19.518975591108401</v>
      </c>
      <c r="Z781" s="60">
        <v>5.3054957148482101E-4</v>
      </c>
      <c r="AA781" s="60">
        <v>26.986884999578201</v>
      </c>
      <c r="AB781" s="60">
        <v>3.1886296663323601E-3</v>
      </c>
      <c r="AC781" s="60">
        <v>1.96764341152764</v>
      </c>
      <c r="AD781" s="60">
        <v>5.7784626094364799E-2</v>
      </c>
      <c r="AE781" s="60">
        <v>2.4688104480063</v>
      </c>
      <c r="AF781" s="60">
        <v>4.0571612439935199E-2</v>
      </c>
      <c r="AG781" s="60">
        <v>1.09565439068311</v>
      </c>
      <c r="AH781" s="60">
        <v>9.8370231857257992E-4</v>
      </c>
      <c r="AI781" s="60">
        <v>0.554213059983796</v>
      </c>
      <c r="AJ781" s="60">
        <v>1.6035878486704001</v>
      </c>
      <c r="AK781" s="60">
        <v>140.57833461055699</v>
      </c>
      <c r="AL781" s="60">
        <v>0.26867024665184402</v>
      </c>
      <c r="AM781" s="60">
        <v>53.7843126204789</v>
      </c>
      <c r="AN781" s="60">
        <v>5.9876433976500998E-2</v>
      </c>
      <c r="AO781" s="60">
        <v>1.35956429232115E-2</v>
      </c>
      <c r="AP781" s="60">
        <v>1.83085148612263E-2</v>
      </c>
      <c r="AQ781" s="60">
        <v>2.7972276192063199E-2</v>
      </c>
      <c r="AR781" s="60">
        <v>4.4433013882409496</v>
      </c>
    </row>
    <row r="782" spans="1:44">
      <c r="A782">
        <v>0</v>
      </c>
      <c r="B782">
        <v>777</v>
      </c>
      <c r="C782" s="59" t="s">
        <v>1547</v>
      </c>
      <c r="D782" t="s">
        <v>1515</v>
      </c>
      <c r="E782" t="s">
        <v>933</v>
      </c>
      <c r="F782" s="60">
        <v>6.6169402024780704</v>
      </c>
      <c r="G782" s="60">
        <v>6.6133634662346896</v>
      </c>
      <c r="H782" s="60">
        <v>3.5767362433807301E-3</v>
      </c>
      <c r="I782" s="60">
        <v>43868.348560213999</v>
      </c>
      <c r="J782" s="60">
        <v>98814.561319246801</v>
      </c>
      <c r="K782" s="60">
        <v>3.9612796937134901E-3</v>
      </c>
      <c r="L782" s="60">
        <v>43347.870980004998</v>
      </c>
      <c r="M782" s="60">
        <v>8.9341621500893496E-3</v>
      </c>
      <c r="N782" s="60">
        <v>97765.605597383706</v>
      </c>
      <c r="O782" s="60">
        <v>1.09056776156275E-5</v>
      </c>
      <c r="P782" s="60">
        <v>133.01762620820699</v>
      </c>
      <c r="Q782" s="60">
        <v>4.0217565857199501E-4</v>
      </c>
      <c r="R782" s="60">
        <v>63.736478440403999</v>
      </c>
      <c r="S782" s="60">
        <v>3.7370304867367001E-3</v>
      </c>
      <c r="T782" s="60">
        <v>592.21462009448203</v>
      </c>
      <c r="U782" s="60">
        <v>1.1137869628576301E-3</v>
      </c>
      <c r="V782" s="60">
        <v>9.8107723955710604E-4</v>
      </c>
      <c r="W782" s="60">
        <v>3.3634273847933699E-5</v>
      </c>
      <c r="X782" s="60">
        <v>9.9075449452592801E-5</v>
      </c>
      <c r="Y782" s="60">
        <v>44.363252019299303</v>
      </c>
      <c r="Z782" s="60">
        <v>7.8200453452258298E-4</v>
      </c>
      <c r="AA782" s="60">
        <v>39.715561069402298</v>
      </c>
      <c r="AB782" s="60">
        <v>4.0853296507913197E-3</v>
      </c>
      <c r="AC782" s="60">
        <v>2.52098011135425</v>
      </c>
      <c r="AD782" s="60">
        <v>7.3797022249173005E-2</v>
      </c>
      <c r="AE782" s="60">
        <v>3.1529296263505402</v>
      </c>
      <c r="AF782" s="60">
        <v>5.19185577149016E-2</v>
      </c>
      <c r="AG782" s="60">
        <v>1.4020836811078801</v>
      </c>
      <c r="AH782" s="60">
        <v>7.4446575812069104E-4</v>
      </c>
      <c r="AI782" s="60">
        <v>0.419428355591146</v>
      </c>
      <c r="AJ782" s="60">
        <v>1.87556861184456</v>
      </c>
      <c r="AK782" s="60">
        <v>164.42149528606001</v>
      </c>
      <c r="AL782" s="60">
        <v>0.310420954771987</v>
      </c>
      <c r="AM782" s="60">
        <v>62.142265038522403</v>
      </c>
      <c r="AN782" s="60">
        <v>7.5268053535268706E-2</v>
      </c>
      <c r="AO782" s="60">
        <v>1.7090489033493101E-2</v>
      </c>
      <c r="AP782" s="60">
        <v>2.30148316383731E-2</v>
      </c>
      <c r="AQ782" s="60">
        <v>3.5162732863402497E-2</v>
      </c>
      <c r="AR782" s="60">
        <v>5.5854803727073596</v>
      </c>
    </row>
    <row r="783" spans="1:44">
      <c r="A783">
        <v>0</v>
      </c>
      <c r="B783">
        <v>778</v>
      </c>
      <c r="C783" s="59" t="s">
        <v>1548</v>
      </c>
      <c r="D783" t="s">
        <v>1515</v>
      </c>
      <c r="E783" t="s">
        <v>1246</v>
      </c>
      <c r="F783" s="60">
        <v>7.2770218960592699</v>
      </c>
      <c r="G783" s="60">
        <v>7.27270102442648</v>
      </c>
      <c r="H783" s="60">
        <v>4.3208716327969299E-3</v>
      </c>
      <c r="I783" s="60">
        <v>149387.437024796</v>
      </c>
      <c r="J783" s="60">
        <v>337119.54356329702</v>
      </c>
      <c r="K783" s="60">
        <v>1.3493687234913201E-2</v>
      </c>
      <c r="L783" s="60">
        <v>147660.01356375401</v>
      </c>
      <c r="M783" s="60">
        <v>3.0506495126630898E-2</v>
      </c>
      <c r="N783" s="60">
        <v>333829.39783322299</v>
      </c>
      <c r="O783" s="60">
        <v>3.8622770303329902E-5</v>
      </c>
      <c r="P783" s="60">
        <v>471.08574124471801</v>
      </c>
      <c r="Q783" s="60">
        <v>1.17453315223011E-3</v>
      </c>
      <c r="R783" s="60">
        <v>188.471867911879</v>
      </c>
      <c r="S783" s="60">
        <v>1.09137206540568E-2</v>
      </c>
      <c r="T783" s="60">
        <v>1751.1941369440401</v>
      </c>
      <c r="U783" s="60">
        <v>2.8857802318667499E-3</v>
      </c>
      <c r="V783" s="60">
        <v>2.4443135714568198E-3</v>
      </c>
      <c r="W783" s="60">
        <v>1.1646185264803199E-4</v>
      </c>
      <c r="X783" s="60">
        <v>3.2500480776189502E-4</v>
      </c>
      <c r="Y783" s="60">
        <v>113.210898371901</v>
      </c>
      <c r="Z783" s="60">
        <v>2.3012094829141599E-3</v>
      </c>
      <c r="AA783" s="60">
        <v>116.93061613686901</v>
      </c>
      <c r="AB783" s="60">
        <v>1.4090789142254799E-2</v>
      </c>
      <c r="AC783" s="60">
        <v>8.6951610316269807</v>
      </c>
      <c r="AD783" s="60">
        <v>0.25476059988566502</v>
      </c>
      <c r="AE783" s="60">
        <v>10.884480410256</v>
      </c>
      <c r="AF783" s="60">
        <v>0.179132487617851</v>
      </c>
      <c r="AG783" s="60">
        <v>4.8375522876507002</v>
      </c>
      <c r="AH783" s="60">
        <v>2.5365723183708301E-3</v>
      </c>
      <c r="AI783" s="60">
        <v>1.4290923991275699</v>
      </c>
      <c r="AJ783" s="60">
        <v>6.5483991860050299</v>
      </c>
      <c r="AK783" s="60">
        <v>574.064621839702</v>
      </c>
      <c r="AL783" s="60">
        <v>1.0922980455331801</v>
      </c>
      <c r="AM783" s="60">
        <v>218.66395809664601</v>
      </c>
      <c r="AN783" s="60">
        <v>0.25805183004146098</v>
      </c>
      <c r="AO783" s="60">
        <v>5.8593672638248599E-2</v>
      </c>
      <c r="AP783" s="60">
        <v>7.8904894792885205E-2</v>
      </c>
      <c r="AQ783" s="60">
        <v>0.120553262610328</v>
      </c>
      <c r="AR783" s="60">
        <v>19.149471311390101</v>
      </c>
    </row>
    <row r="784" spans="1:44">
      <c r="A784">
        <v>0</v>
      </c>
      <c r="B784">
        <v>779</v>
      </c>
      <c r="C784" s="59" t="s">
        <v>1549</v>
      </c>
      <c r="D784" t="s">
        <v>1515</v>
      </c>
      <c r="E784" t="s">
        <v>399</v>
      </c>
      <c r="F784" s="60">
        <v>6.35604512732567</v>
      </c>
      <c r="G784" s="60">
        <v>6.35235005664335</v>
      </c>
      <c r="H784" s="60">
        <v>3.6950706823199999E-3</v>
      </c>
      <c r="I784" s="60">
        <v>37544.935670184299</v>
      </c>
      <c r="J784" s="60">
        <v>84686.915739891396</v>
      </c>
      <c r="K784" s="60">
        <v>3.3778356049488198E-3</v>
      </c>
      <c r="L784" s="60">
        <v>36963.303103125698</v>
      </c>
      <c r="M784" s="60">
        <v>7.6290041404669098E-3</v>
      </c>
      <c r="N784" s="60">
        <v>83483.397476755606</v>
      </c>
      <c r="O784" s="60">
        <v>1.3263922318323999E-5</v>
      </c>
      <c r="P784" s="60">
        <v>161.78136959278001</v>
      </c>
      <c r="Q784" s="60">
        <v>4.7484995211235403E-4</v>
      </c>
      <c r="R784" s="60">
        <v>75.002384249355899</v>
      </c>
      <c r="S784" s="60">
        <v>4.4122875654327501E-3</v>
      </c>
      <c r="T784" s="60">
        <v>696.88808032665395</v>
      </c>
      <c r="U784" s="60">
        <v>9.2553107624663601E-4</v>
      </c>
      <c r="V784" s="60">
        <v>7.4150318558170898E-4</v>
      </c>
      <c r="W784" s="60">
        <v>3.9428830023934901E-5</v>
      </c>
      <c r="X784" s="60">
        <v>1.4459906064099299E-4</v>
      </c>
      <c r="Y784" s="60">
        <v>35.623207396765601</v>
      </c>
      <c r="Z784" s="60">
        <v>9.5279531614644202E-4</v>
      </c>
      <c r="AA784" s="60">
        <v>48.673053312833801</v>
      </c>
      <c r="AB784" s="60">
        <v>4.96976656979834E-3</v>
      </c>
      <c r="AC784" s="60">
        <v>3.0667495040719901</v>
      </c>
      <c r="AD784" s="60">
        <v>9.0588727909717504E-2</v>
      </c>
      <c r="AE784" s="60">
        <v>3.8703442948628899</v>
      </c>
      <c r="AF784" s="60">
        <v>6.3372794113714007E-2</v>
      </c>
      <c r="AG784" s="60">
        <v>1.71141041592426</v>
      </c>
      <c r="AH784" s="60">
        <v>1.61743797897981E-3</v>
      </c>
      <c r="AI784" s="60">
        <v>0.91125662178804701</v>
      </c>
      <c r="AJ784" s="60">
        <v>2.0146753367608201</v>
      </c>
      <c r="AK784" s="60">
        <v>176.616269484474</v>
      </c>
      <c r="AL784" s="60">
        <v>0.33831301164564398</v>
      </c>
      <c r="AM784" s="60">
        <v>67.725894507046903</v>
      </c>
      <c r="AN784" s="60">
        <v>8.9621620121855802E-2</v>
      </c>
      <c r="AO784" s="60">
        <v>2.0349633454089799E-2</v>
      </c>
      <c r="AP784" s="60">
        <v>2.7403743212553299E-2</v>
      </c>
      <c r="AQ784" s="60">
        <v>4.1868243455212603E-2</v>
      </c>
      <c r="AR784" s="60">
        <v>6.6506276786645104</v>
      </c>
    </row>
    <row r="785" spans="1:44">
      <c r="A785">
        <v>0</v>
      </c>
      <c r="B785">
        <v>780</v>
      </c>
      <c r="C785" s="59" t="s">
        <v>1550</v>
      </c>
      <c r="D785" t="s">
        <v>1515</v>
      </c>
      <c r="E785" t="s">
        <v>251</v>
      </c>
      <c r="F785" s="60">
        <v>6.5602889389438799</v>
      </c>
      <c r="G785" s="60">
        <v>6.5560485249037397</v>
      </c>
      <c r="H785" s="60">
        <v>4.24041404013842E-3</v>
      </c>
      <c r="I785" s="60">
        <v>128298.92182654</v>
      </c>
      <c r="J785" s="60">
        <v>288954.04927209002</v>
      </c>
      <c r="K785" s="60">
        <v>1.1416066153920001E-2</v>
      </c>
      <c r="L785" s="60">
        <v>124924.822532644</v>
      </c>
      <c r="M785" s="60">
        <v>2.5906055296272601E-2</v>
      </c>
      <c r="N785" s="60">
        <v>283487.26406919601</v>
      </c>
      <c r="O785" s="60">
        <v>9.9159223635610495E-5</v>
      </c>
      <c r="P785" s="60">
        <v>1209.45483715354</v>
      </c>
      <c r="Q785" s="60">
        <v>1.5305410814388E-3</v>
      </c>
      <c r="R785" s="60">
        <v>252.38739012889599</v>
      </c>
      <c r="S785" s="60">
        <v>1.4221769903651701E-2</v>
      </c>
      <c r="T785" s="60">
        <v>2345.0732991270802</v>
      </c>
      <c r="U785" s="60">
        <v>2.5425929578430299E-3</v>
      </c>
      <c r="V785" s="60">
        <v>1.72489316745091E-3</v>
      </c>
      <c r="W785" s="60">
        <v>2.4809568208866001E-4</v>
      </c>
      <c r="X785" s="60">
        <v>5.6960410830346096E-4</v>
      </c>
      <c r="Y785" s="60">
        <v>92.032502961778405</v>
      </c>
      <c r="Z785" s="60">
        <v>2.8223435942322998E-3</v>
      </c>
      <c r="AA785" s="60">
        <v>144.69030006951601</v>
      </c>
      <c r="AB785" s="60">
        <v>2.9976325010396099E-2</v>
      </c>
      <c r="AC785" s="60">
        <v>18.497826521309499</v>
      </c>
      <c r="AD785" s="60">
        <v>0.54227258044837601</v>
      </c>
      <c r="AE785" s="60">
        <v>23.168242191132599</v>
      </c>
      <c r="AF785" s="60">
        <v>0.38116068092571198</v>
      </c>
      <c r="AG785" s="60">
        <v>10.2934132635298</v>
      </c>
      <c r="AH785" s="60">
        <v>5.7283171317265898E-3</v>
      </c>
      <c r="AI785" s="60">
        <v>3.2273057674798702</v>
      </c>
      <c r="AJ785" s="60">
        <v>12.988143987897301</v>
      </c>
      <c r="AK785" s="60">
        <v>1138.60407025072</v>
      </c>
      <c r="AL785" s="60">
        <v>2.2084746456733702</v>
      </c>
      <c r="AM785" s="60">
        <v>442.10809435560799</v>
      </c>
      <c r="AN785" s="60">
        <v>0.53411211366536904</v>
      </c>
      <c r="AO785" s="60">
        <v>0.121276375188312</v>
      </c>
      <c r="AP785" s="60">
        <v>0.16331626611272099</v>
      </c>
      <c r="AQ785" s="60">
        <v>0.249519472364336</v>
      </c>
      <c r="AR785" s="60">
        <v>39.635311232078998</v>
      </c>
    </row>
    <row r="786" spans="1:44">
      <c r="A786">
        <v>0</v>
      </c>
      <c r="B786">
        <v>781</v>
      </c>
      <c r="C786" s="59" t="s">
        <v>1551</v>
      </c>
      <c r="D786" t="s">
        <v>1515</v>
      </c>
      <c r="E786" t="s">
        <v>1552</v>
      </c>
      <c r="F786" s="60">
        <v>6.7457017163553399</v>
      </c>
      <c r="G786" s="60">
        <v>6.74241339374578</v>
      </c>
      <c r="H786" s="60">
        <v>3.2883226095599101E-3</v>
      </c>
      <c r="I786" s="60">
        <v>14994.494370423799</v>
      </c>
      <c r="J786" s="60">
        <v>33750.503920074501</v>
      </c>
      <c r="K786" s="60">
        <v>1.3474870546426999E-3</v>
      </c>
      <c r="L786" s="60">
        <v>14745.410450207801</v>
      </c>
      <c r="M786" s="60">
        <v>3.0450178310110002E-3</v>
      </c>
      <c r="N786" s="60">
        <v>33321.312877743701</v>
      </c>
      <c r="O786" s="60">
        <v>8.0063748140118902E-6</v>
      </c>
      <c r="P786" s="60">
        <v>97.654543791662107</v>
      </c>
      <c r="Q786" s="60">
        <v>1.3692306648517701E-4</v>
      </c>
      <c r="R786" s="60">
        <v>21.721519593394699</v>
      </c>
      <c r="S786" s="60">
        <v>1.27229859087186E-3</v>
      </c>
      <c r="T786" s="60">
        <v>201.82864170818499</v>
      </c>
      <c r="U786" s="60">
        <v>2.6022558494489699E-4</v>
      </c>
      <c r="V786" s="60">
        <v>1.8833751565140901E-4</v>
      </c>
      <c r="W786" s="60">
        <v>3.4526433247359098E-5</v>
      </c>
      <c r="X786" s="60">
        <v>3.7361636046128503E-5</v>
      </c>
      <c r="Y786" s="60">
        <v>9.5486528409122506</v>
      </c>
      <c r="Z786" s="60">
        <v>2.2136154488243301E-4</v>
      </c>
      <c r="AA786" s="60">
        <v>11.265939611513801</v>
      </c>
      <c r="AB786" s="60">
        <v>2.5960717037672599E-3</v>
      </c>
      <c r="AC786" s="60">
        <v>1.60198703465194</v>
      </c>
      <c r="AD786" s="60">
        <v>4.6488026665648802E-2</v>
      </c>
      <c r="AE786" s="60">
        <v>1.9861706079385899</v>
      </c>
      <c r="AF786" s="60">
        <v>3.2885235685775401E-2</v>
      </c>
      <c r="AG786" s="60">
        <v>0.88808037691652197</v>
      </c>
      <c r="AH786" s="60">
        <v>3.3604270155312499E-4</v>
      </c>
      <c r="AI786" s="60">
        <v>0.18932480934551199</v>
      </c>
      <c r="AJ786" s="60">
        <v>0.83056012019189196</v>
      </c>
      <c r="AK786" s="60">
        <v>72.810952382390397</v>
      </c>
      <c r="AL786" s="60">
        <v>0.13958182885238499</v>
      </c>
      <c r="AM786" s="60">
        <v>27.942478978192199</v>
      </c>
      <c r="AN786" s="60">
        <v>4.68180956947222E-2</v>
      </c>
      <c r="AO786" s="60">
        <v>1.06305946987163E-2</v>
      </c>
      <c r="AP786" s="60">
        <v>1.43156445574009E-2</v>
      </c>
      <c r="AQ786" s="60">
        <v>2.1871856438604901E-2</v>
      </c>
      <c r="AR786" s="60">
        <v>3.47427018911646</v>
      </c>
    </row>
    <row r="787" spans="1:44">
      <c r="A787">
        <v>0</v>
      </c>
      <c r="B787">
        <v>782</v>
      </c>
      <c r="C787" s="59" t="s">
        <v>1553</v>
      </c>
      <c r="D787" t="s">
        <v>1515</v>
      </c>
      <c r="E787" t="s">
        <v>954</v>
      </c>
      <c r="F787" s="60">
        <v>6.6240797639610802</v>
      </c>
      <c r="G787" s="60">
        <v>6.6203996707672301</v>
      </c>
      <c r="H787" s="60">
        <v>3.6800931938518701E-3</v>
      </c>
      <c r="I787" s="60">
        <v>20844.3857910597</v>
      </c>
      <c r="J787" s="60">
        <v>46987.9194459672</v>
      </c>
      <c r="K787" s="60">
        <v>1.88313122893917E-3</v>
      </c>
      <c r="L787" s="60">
        <v>20606.908843124402</v>
      </c>
      <c r="M787" s="60">
        <v>4.2537925522920499E-3</v>
      </c>
      <c r="N787" s="60">
        <v>46548.808715802603</v>
      </c>
      <c r="O787" s="60">
        <v>5.6276213743366202E-6</v>
      </c>
      <c r="P787" s="60">
        <v>68.640653318061496</v>
      </c>
      <c r="Q787" s="60">
        <v>1.5562873306538001E-4</v>
      </c>
      <c r="R787" s="60">
        <v>24.3178257916198</v>
      </c>
      <c r="S787" s="60">
        <v>1.4461066486406301E-3</v>
      </c>
      <c r="T787" s="60">
        <v>225.95160802093201</v>
      </c>
      <c r="U787" s="60">
        <v>2.5516133994915298E-4</v>
      </c>
      <c r="V787" s="60">
        <v>1.9792759411368899E-4</v>
      </c>
      <c r="W787" s="60">
        <v>1.71985619272895E-5</v>
      </c>
      <c r="X787" s="60">
        <v>4.0035183908174997E-5</v>
      </c>
      <c r="Y787" s="60">
        <v>9.6780670722515794</v>
      </c>
      <c r="Z787" s="60">
        <v>2.6999259662745701E-4</v>
      </c>
      <c r="AA787" s="60">
        <v>13.733827506570501</v>
      </c>
      <c r="AB787" s="60">
        <v>1.9873859110795498E-3</v>
      </c>
      <c r="AC787" s="60">
        <v>1.22637847705796</v>
      </c>
      <c r="AD787" s="60">
        <v>3.5673406523406601E-2</v>
      </c>
      <c r="AE787" s="60">
        <v>1.52412301841563</v>
      </c>
      <c r="AF787" s="60">
        <v>2.51972001920827E-2</v>
      </c>
      <c r="AG787" s="60">
        <v>0.68046156815306402</v>
      </c>
      <c r="AH787" s="60">
        <v>3.8189628263854099E-4</v>
      </c>
      <c r="AI787" s="60">
        <v>0.21515849196058001</v>
      </c>
      <c r="AJ787" s="60">
        <v>0.94109044549848997</v>
      </c>
      <c r="AK787" s="60">
        <v>82.500579968710596</v>
      </c>
      <c r="AL787" s="60">
        <v>0.15995922831927201</v>
      </c>
      <c r="AM787" s="60">
        <v>32.021771110378602</v>
      </c>
      <c r="AN787" s="60">
        <v>3.9592868415611299E-2</v>
      </c>
      <c r="AO787" s="60">
        <v>8.9900222693006099E-3</v>
      </c>
      <c r="AP787" s="60">
        <v>1.2106373478024599E-2</v>
      </c>
      <c r="AQ787" s="60">
        <v>1.8496472668285999E-2</v>
      </c>
      <c r="AR787" s="60">
        <v>2.9381016121395902</v>
      </c>
    </row>
    <row r="788" spans="1:44">
      <c r="A788">
        <v>0</v>
      </c>
      <c r="B788">
        <v>783</v>
      </c>
      <c r="C788" s="59" t="s">
        <v>1554</v>
      </c>
      <c r="D788" t="s">
        <v>1515</v>
      </c>
      <c r="E788" t="s">
        <v>754</v>
      </c>
      <c r="F788" s="60">
        <v>6.9704755987695997</v>
      </c>
      <c r="G788" s="60">
        <v>6.9664795746338903</v>
      </c>
      <c r="H788" s="60">
        <v>3.9960241357066602E-3</v>
      </c>
      <c r="I788" s="60">
        <v>45854.855670977297</v>
      </c>
      <c r="J788" s="60">
        <v>103334.85452420299</v>
      </c>
      <c r="K788" s="60">
        <v>4.1394382556627102E-3</v>
      </c>
      <c r="L788" s="60">
        <v>45297.441561858701</v>
      </c>
      <c r="M788" s="60">
        <v>9.3416369868528099E-3</v>
      </c>
      <c r="N788" s="60">
        <v>102224.560283076</v>
      </c>
      <c r="O788" s="60">
        <v>1.1594414497729899E-5</v>
      </c>
      <c r="P788" s="60">
        <v>141.418217933753</v>
      </c>
      <c r="Q788" s="60">
        <v>4.09811988349845E-4</v>
      </c>
      <c r="R788" s="60">
        <v>66.679749980355993</v>
      </c>
      <c r="S788" s="60">
        <v>3.8079721957253298E-3</v>
      </c>
      <c r="T788" s="60">
        <v>619.55988198929094</v>
      </c>
      <c r="U788" s="60">
        <v>9.2532826820760001E-4</v>
      </c>
      <c r="V788" s="60">
        <v>7.7159167773092603E-4</v>
      </c>
      <c r="W788" s="60">
        <v>3.7311143146792802E-5</v>
      </c>
      <c r="X788" s="60">
        <v>1.1642544732988101E-4</v>
      </c>
      <c r="Y788" s="60">
        <v>36.108295909540097</v>
      </c>
      <c r="Z788" s="60">
        <v>6.0354731350609496E-4</v>
      </c>
      <c r="AA788" s="60">
        <v>30.8625296446627</v>
      </c>
      <c r="AB788" s="60">
        <v>4.5225097011706104E-3</v>
      </c>
      <c r="AC788" s="60">
        <v>2.7907557001794001</v>
      </c>
      <c r="AD788" s="60">
        <v>8.1816143718655698E-2</v>
      </c>
      <c r="AE788" s="60">
        <v>3.4955413590172899</v>
      </c>
      <c r="AF788" s="60">
        <v>5.7506499981186697E-2</v>
      </c>
      <c r="AG788" s="60">
        <v>1.55298854070652</v>
      </c>
      <c r="AH788" s="60">
        <v>8.3607102175763299E-4</v>
      </c>
      <c r="AI788" s="60">
        <v>0.47103831168819199</v>
      </c>
      <c r="AJ788" s="60">
        <v>2.2165169332905998</v>
      </c>
      <c r="AK788" s="60">
        <v>194.31068860770401</v>
      </c>
      <c r="AL788" s="60">
        <v>0.36671003965225402</v>
      </c>
      <c r="AM788" s="60">
        <v>73.410612673026407</v>
      </c>
      <c r="AN788" s="60">
        <v>8.50811675412807E-2</v>
      </c>
      <c r="AO788" s="60">
        <v>1.9318670273240499E-2</v>
      </c>
      <c r="AP788" s="60">
        <v>2.6015399118440401E-2</v>
      </c>
      <c r="AQ788" s="60">
        <v>3.9747098149599799E-2</v>
      </c>
      <c r="AR788" s="60">
        <v>6.3136904578803001</v>
      </c>
    </row>
    <row r="789" spans="1:44">
      <c r="A789">
        <v>0</v>
      </c>
      <c r="B789">
        <v>784</v>
      </c>
      <c r="C789" s="59" t="s">
        <v>1555</v>
      </c>
      <c r="D789" t="s">
        <v>1515</v>
      </c>
      <c r="E789" t="s">
        <v>1556</v>
      </c>
      <c r="F789" s="60">
        <v>7.0719166938436402</v>
      </c>
      <c r="G789" s="60">
        <v>7.0681342668638898</v>
      </c>
      <c r="H789" s="60">
        <v>3.78242697974951E-3</v>
      </c>
      <c r="I789" s="60">
        <v>109731.70932907199</v>
      </c>
      <c r="J789" s="60">
        <v>247120.92025967999</v>
      </c>
      <c r="K789" s="60">
        <v>9.9132712177701903E-3</v>
      </c>
      <c r="L789" s="60">
        <v>108479.89411594901</v>
      </c>
      <c r="M789" s="60">
        <v>2.2365514790791401E-2</v>
      </c>
      <c r="N789" s="60">
        <v>244743.498191052</v>
      </c>
      <c r="O789" s="60">
        <v>3.0167825651053099E-5</v>
      </c>
      <c r="P789" s="60">
        <v>367.95994686436399</v>
      </c>
      <c r="Q789" s="60">
        <v>8.5854510749830296E-4</v>
      </c>
      <c r="R789" s="60">
        <v>135.75279502467501</v>
      </c>
      <c r="S789" s="60">
        <v>7.9776151023358902E-3</v>
      </c>
      <c r="T789" s="60">
        <v>1261.35965053018</v>
      </c>
      <c r="U789" s="60">
        <v>1.9221032573882E-3</v>
      </c>
      <c r="V789" s="60">
        <v>1.61450796056841E-3</v>
      </c>
      <c r="W789" s="60">
        <v>8.1475793537494397E-5</v>
      </c>
      <c r="X789" s="60">
        <v>2.26119503282302E-4</v>
      </c>
      <c r="Y789" s="60">
        <v>75.165781591651907</v>
      </c>
      <c r="Z789" s="60">
        <v>1.38436965555145E-3</v>
      </c>
      <c r="AA789" s="60">
        <v>70.549980989255502</v>
      </c>
      <c r="AB789" s="60">
        <v>9.6890462788316398E-3</v>
      </c>
      <c r="AC789" s="60">
        <v>5.9789282762516596</v>
      </c>
      <c r="AD789" s="60">
        <v>0.17516174154864</v>
      </c>
      <c r="AE789" s="60">
        <v>7.4836711224896604</v>
      </c>
      <c r="AF789" s="60">
        <v>0.123170279934018</v>
      </c>
      <c r="AG789" s="60">
        <v>3.3262680454509099</v>
      </c>
      <c r="AH789" s="60">
        <v>1.83183126313235E-3</v>
      </c>
      <c r="AI789" s="60">
        <v>1.03204474623138</v>
      </c>
      <c r="AJ789" s="60">
        <v>4.7124790269549797</v>
      </c>
      <c r="AK789" s="60">
        <v>413.11890336771597</v>
      </c>
      <c r="AL789" s="60">
        <v>0.78902076226406004</v>
      </c>
      <c r="AM789" s="60">
        <v>157.95176380900301</v>
      </c>
      <c r="AN789" s="60">
        <v>0.181855820040939</v>
      </c>
      <c r="AO789" s="60">
        <v>4.1292483293044503E-2</v>
      </c>
      <c r="AP789" s="60">
        <v>5.5606337309979499E-2</v>
      </c>
      <c r="AQ789" s="60">
        <v>8.4956999437914696E-2</v>
      </c>
      <c r="AR789" s="60">
        <v>13.4951292851662</v>
      </c>
    </row>
    <row r="790" spans="1:44">
      <c r="A790">
        <v>0</v>
      </c>
      <c r="B790">
        <v>785</v>
      </c>
      <c r="C790" s="59" t="s">
        <v>1557</v>
      </c>
      <c r="D790" t="s">
        <v>1515</v>
      </c>
      <c r="E790" t="s">
        <v>1558</v>
      </c>
      <c r="F790" s="60">
        <v>5.8676330073418299</v>
      </c>
      <c r="G790" s="60">
        <v>5.8647812211847103</v>
      </c>
      <c r="H790" s="60">
        <v>2.8517861571213401E-3</v>
      </c>
      <c r="I790" s="60">
        <v>41060.930278770698</v>
      </c>
      <c r="J790" s="60">
        <v>92701.315091139506</v>
      </c>
      <c r="K790" s="60">
        <v>3.71422190394749E-3</v>
      </c>
      <c r="L790" s="60">
        <v>40644.343326459799</v>
      </c>
      <c r="M790" s="60">
        <v>8.3721594384769601E-3</v>
      </c>
      <c r="N790" s="60">
        <v>91615.668476799096</v>
      </c>
      <c r="O790" s="60">
        <v>6.0227356241535099E-6</v>
      </c>
      <c r="P790" s="60">
        <v>73.459900818681405</v>
      </c>
      <c r="Q790" s="60">
        <v>5.2018337374375699E-4</v>
      </c>
      <c r="R790" s="60">
        <v>80.690999604323906</v>
      </c>
      <c r="S790" s="60">
        <v>4.83356824029464E-3</v>
      </c>
      <c r="T790" s="60">
        <v>749.75066163391296</v>
      </c>
      <c r="U790" s="60">
        <v>9.7610455549562898E-4</v>
      </c>
      <c r="V790" s="60">
        <v>7.66251523200714E-4</v>
      </c>
      <c r="W790" s="60">
        <v>2.0539697884781199E-5</v>
      </c>
      <c r="X790" s="60">
        <v>1.89313334410133E-4</v>
      </c>
      <c r="Y790" s="60">
        <v>37.452534387271001</v>
      </c>
      <c r="Z790" s="60">
        <v>7.47997286854094E-4</v>
      </c>
      <c r="AA790" s="60">
        <v>37.993495429172398</v>
      </c>
      <c r="AB790" s="60">
        <v>2.5773570987553201E-3</v>
      </c>
      <c r="AC790" s="60">
        <v>1.59043860378839</v>
      </c>
      <c r="AD790" s="60">
        <v>4.6788683131146397E-2</v>
      </c>
      <c r="AE790" s="60">
        <v>1.9990159592621299</v>
      </c>
      <c r="AF790" s="60">
        <v>3.2815341405138698E-2</v>
      </c>
      <c r="AG790" s="60">
        <v>0.88619285086424704</v>
      </c>
      <c r="AH790" s="60">
        <v>1.28891031905223E-3</v>
      </c>
      <c r="AI790" s="60">
        <v>0.72616575002121597</v>
      </c>
      <c r="AJ790" s="60">
        <v>1.4750067601213801</v>
      </c>
      <c r="AK790" s="60">
        <v>129.30628904995899</v>
      </c>
      <c r="AL790" s="60">
        <v>0.24452860030412399</v>
      </c>
      <c r="AM790" s="60">
        <v>48.951466890369502</v>
      </c>
      <c r="AN790" s="60">
        <v>4.7575195902054598E-2</v>
      </c>
      <c r="AO790" s="60">
        <v>1.0802503537006901E-2</v>
      </c>
      <c r="AP790" s="60">
        <v>1.4547146573231799E-2</v>
      </c>
      <c r="AQ790" s="60">
        <v>2.22255457918159E-2</v>
      </c>
      <c r="AR790" s="60">
        <v>3.5304529671956901</v>
      </c>
    </row>
    <row r="791" spans="1:44">
      <c r="A791">
        <v>0</v>
      </c>
      <c r="B791">
        <v>786</v>
      </c>
      <c r="C791" s="59" t="s">
        <v>1559</v>
      </c>
      <c r="D791" t="s">
        <v>1515</v>
      </c>
      <c r="E791" t="s">
        <v>1560</v>
      </c>
      <c r="F791" s="60">
        <v>6.9475305729100496</v>
      </c>
      <c r="G791" s="60">
        <v>6.9435708083476699</v>
      </c>
      <c r="H791" s="60">
        <v>3.9597645623770097E-3</v>
      </c>
      <c r="I791" s="60">
        <v>235014.250679911</v>
      </c>
      <c r="J791" s="60">
        <v>528794.81695042097</v>
      </c>
      <c r="K791" s="60">
        <v>2.1148692708715701E-2</v>
      </c>
      <c r="L791" s="60">
        <v>231427.94092223601</v>
      </c>
      <c r="M791" s="60">
        <v>4.77510167545981E-2</v>
      </c>
      <c r="N791" s="60">
        <v>522534.401377236</v>
      </c>
      <c r="O791" s="60">
        <v>1.1173830603018099E-4</v>
      </c>
      <c r="P791" s="60">
        <v>1362.88314660637</v>
      </c>
      <c r="Q791" s="60">
        <v>2.0143255859642402E-3</v>
      </c>
      <c r="R791" s="60">
        <v>322.508664385629</v>
      </c>
      <c r="S791" s="60">
        <v>1.87171175573469E-2</v>
      </c>
      <c r="T791" s="60">
        <v>2996.6144798955802</v>
      </c>
      <c r="U791" s="60">
        <v>3.3118694323002501E-3</v>
      </c>
      <c r="V791" s="60">
        <v>2.51375386469284E-3</v>
      </c>
      <c r="W791" s="60">
        <v>2.2280405301763301E-4</v>
      </c>
      <c r="X791" s="60">
        <v>5.75311514589779E-4</v>
      </c>
      <c r="Y791" s="60">
        <v>124.743355560544</v>
      </c>
      <c r="Z791" s="60">
        <v>2.92640942418777E-3</v>
      </c>
      <c r="AA791" s="60">
        <v>149.56292888897801</v>
      </c>
      <c r="AB791" s="60">
        <v>2.6325094477505501E-2</v>
      </c>
      <c r="AC791" s="60">
        <v>16.244720813278398</v>
      </c>
      <c r="AD791" s="60">
        <v>0.47478517578968399</v>
      </c>
      <c r="AE791" s="60">
        <v>20.284886859593001</v>
      </c>
      <c r="AF791" s="60">
        <v>0.33435632469391002</v>
      </c>
      <c r="AG791" s="60">
        <v>9.0294408620288706</v>
      </c>
      <c r="AH791" s="60">
        <v>4.9248731991274903E-3</v>
      </c>
      <c r="AI791" s="60">
        <v>2.7746493977470199</v>
      </c>
      <c r="AJ791" s="60">
        <v>12.693567541078</v>
      </c>
      <c r="AK791" s="60">
        <v>1112.78006170408</v>
      </c>
      <c r="AL791" s="60">
        <v>2.1416050528327499</v>
      </c>
      <c r="AM791" s="60">
        <v>428.72166570947297</v>
      </c>
      <c r="AN791" s="60">
        <v>0.49558419010493099</v>
      </c>
      <c r="AO791" s="60">
        <v>0.112528164197784</v>
      </c>
      <c r="AP791" s="60">
        <v>0.15153554002175401</v>
      </c>
      <c r="AQ791" s="60">
        <v>0.23152048588539201</v>
      </c>
      <c r="AR791" s="60">
        <v>36.7762368872488</v>
      </c>
    </row>
    <row r="792" spans="1:44">
      <c r="A792">
        <v>0</v>
      </c>
      <c r="B792">
        <v>787</v>
      </c>
      <c r="C792" s="59" t="s">
        <v>1561</v>
      </c>
      <c r="D792" t="s">
        <v>1515</v>
      </c>
      <c r="E792" t="s">
        <v>1562</v>
      </c>
      <c r="F792" s="60">
        <v>5.9892070644831001</v>
      </c>
      <c r="G792" s="60">
        <v>5.9863553438540604</v>
      </c>
      <c r="H792" s="60">
        <v>2.8517206290405999E-3</v>
      </c>
      <c r="I792" s="60">
        <v>20958.8369834363</v>
      </c>
      <c r="J792" s="60">
        <v>47207.969755672901</v>
      </c>
      <c r="K792" s="60">
        <v>1.89453087243373E-3</v>
      </c>
      <c r="L792" s="60">
        <v>20731.653954206598</v>
      </c>
      <c r="M792" s="60">
        <v>4.2726792651901603E-3</v>
      </c>
      <c r="N792" s="60">
        <v>46755.484047323102</v>
      </c>
      <c r="O792" s="60">
        <v>4.6888330699828804E-6</v>
      </c>
      <c r="P792" s="60">
        <v>57.190159716616598</v>
      </c>
      <c r="Q792" s="60">
        <v>1.80356725858756E-4</v>
      </c>
      <c r="R792" s="60">
        <v>27.172212304396702</v>
      </c>
      <c r="S792" s="60">
        <v>1.6758888962339199E-3</v>
      </c>
      <c r="T792" s="60">
        <v>252.47489142460401</v>
      </c>
      <c r="U792" s="60">
        <v>4.2056407491236202E-4</v>
      </c>
      <c r="V792" s="60">
        <v>3.6436148497649099E-4</v>
      </c>
      <c r="W792" s="60">
        <v>1.44579396330557E-5</v>
      </c>
      <c r="X792" s="60">
        <v>4.1744650302815102E-5</v>
      </c>
      <c r="Y792" s="60">
        <v>16.643824123350701</v>
      </c>
      <c r="Z792" s="60">
        <v>3.4343803447402699E-4</v>
      </c>
      <c r="AA792" s="60">
        <v>17.427038046662599</v>
      </c>
      <c r="AB792" s="60">
        <v>1.7047585483382999E-3</v>
      </c>
      <c r="AC792" s="60">
        <v>1.05197444573159</v>
      </c>
      <c r="AD792" s="60">
        <v>3.07846721589057E-2</v>
      </c>
      <c r="AE792" s="60">
        <v>1.3152550323721299</v>
      </c>
      <c r="AF792" s="60">
        <v>2.1662396493485898E-2</v>
      </c>
      <c r="AG792" s="60">
        <v>0.58500262630538302</v>
      </c>
      <c r="AH792" s="60">
        <v>5.9767772788902696E-4</v>
      </c>
      <c r="AI792" s="60">
        <v>0.33672869953052698</v>
      </c>
      <c r="AJ792" s="60">
        <v>0.84728016663090799</v>
      </c>
      <c r="AK792" s="60">
        <v>74.276713229204404</v>
      </c>
      <c r="AL792" s="60">
        <v>0.14343244154547499</v>
      </c>
      <c r="AM792" s="60">
        <v>28.713321896030902</v>
      </c>
      <c r="AN792" s="60">
        <v>3.3295657174197503E-2</v>
      </c>
      <c r="AO792" s="60">
        <v>7.5601675953461201E-3</v>
      </c>
      <c r="AP792" s="60">
        <v>1.01808683282307E-2</v>
      </c>
      <c r="AQ792" s="60">
        <v>1.5554621250620701E-2</v>
      </c>
      <c r="AR792" s="60">
        <v>2.4707991094220501</v>
      </c>
    </row>
    <row r="793" spans="1:44">
      <c r="A793">
        <v>0</v>
      </c>
      <c r="B793">
        <v>788</v>
      </c>
      <c r="C793" s="59" t="s">
        <v>1563</v>
      </c>
      <c r="D793" t="s">
        <v>1515</v>
      </c>
      <c r="E793" t="s">
        <v>261</v>
      </c>
      <c r="F793" s="60">
        <v>6.5994853464189003</v>
      </c>
      <c r="G793" s="60">
        <v>6.5957865562186901</v>
      </c>
      <c r="H793" s="60">
        <v>3.6987902002145702E-3</v>
      </c>
      <c r="I793" s="60">
        <v>58621.727650281398</v>
      </c>
      <c r="J793" s="60">
        <v>132019.26138444999</v>
      </c>
      <c r="K793" s="60">
        <v>5.2940435848747702E-3</v>
      </c>
      <c r="L793" s="60">
        <v>57932.167386177302</v>
      </c>
      <c r="M793" s="60">
        <v>1.1947712309104099E-2</v>
      </c>
      <c r="N793" s="60">
        <v>130742.57101895</v>
      </c>
      <c r="O793" s="60">
        <v>1.3443192128077099E-5</v>
      </c>
      <c r="P793" s="60">
        <v>163.96794115528101</v>
      </c>
      <c r="Q793" s="60">
        <v>4.4710936299074603E-4</v>
      </c>
      <c r="R793" s="60">
        <v>70.810228344781194</v>
      </c>
      <c r="S793" s="60">
        <v>4.1545508593041798E-3</v>
      </c>
      <c r="T793" s="60">
        <v>657.94032973995695</v>
      </c>
      <c r="U793" s="60">
        <v>2.0982031225174501E-3</v>
      </c>
      <c r="V793" s="60">
        <v>1.9461919911886499E-3</v>
      </c>
      <c r="W793" s="60">
        <v>3.9002929697585298E-5</v>
      </c>
      <c r="X793" s="60">
        <v>1.13008201631218E-4</v>
      </c>
      <c r="Y793" s="60">
        <v>85.280785465577594</v>
      </c>
      <c r="Z793" s="60">
        <v>1.4907138694048E-3</v>
      </c>
      <c r="AA793" s="60">
        <v>75.196867212398701</v>
      </c>
      <c r="AB793" s="60">
        <v>4.7215931271710303E-3</v>
      </c>
      <c r="AC793" s="60">
        <v>2.9136063390134299</v>
      </c>
      <c r="AD793" s="60">
        <v>8.5517005939554497E-2</v>
      </c>
      <c r="AE793" s="60">
        <v>3.6536582827586699</v>
      </c>
      <c r="AF793" s="60">
        <v>6.00640922922797E-2</v>
      </c>
      <c r="AG793" s="60">
        <v>1.6220574555635501</v>
      </c>
      <c r="AH793" s="60">
        <v>8.9949269484444099E-4</v>
      </c>
      <c r="AI793" s="60">
        <v>0.50676977114120902</v>
      </c>
      <c r="AJ793" s="60">
        <v>2.3028346003904301</v>
      </c>
      <c r="AK793" s="60">
        <v>201.87771644370599</v>
      </c>
      <c r="AL793" s="60">
        <v>0.38610121008024401</v>
      </c>
      <c r="AM793" s="60">
        <v>77.292474492015003</v>
      </c>
      <c r="AN793" s="60">
        <v>8.6758465632748097E-2</v>
      </c>
      <c r="AO793" s="60">
        <v>1.9699520848642699E-2</v>
      </c>
      <c r="AP793" s="60">
        <v>2.6528271942496899E-2</v>
      </c>
      <c r="AQ793" s="60">
        <v>4.0530672841608599E-2</v>
      </c>
      <c r="AR793" s="60">
        <v>6.43815914185764</v>
      </c>
    </row>
    <row r="794" spans="1:44">
      <c r="A794">
        <v>0</v>
      </c>
      <c r="B794">
        <v>789</v>
      </c>
      <c r="C794" s="59" t="s">
        <v>1564</v>
      </c>
      <c r="D794" t="s">
        <v>1515</v>
      </c>
      <c r="E794" t="s">
        <v>978</v>
      </c>
      <c r="F794" s="60">
        <v>6.3927628154901797</v>
      </c>
      <c r="G794" s="60">
        <v>6.3890557664499301</v>
      </c>
      <c r="H794" s="60">
        <v>3.70704904025665E-3</v>
      </c>
      <c r="I794" s="60">
        <v>45660.907970989101</v>
      </c>
      <c r="J794" s="60">
        <v>102847.230424907</v>
      </c>
      <c r="K794" s="60">
        <v>4.1287374000912903E-3</v>
      </c>
      <c r="L794" s="60">
        <v>45180.343214215798</v>
      </c>
      <c r="M794" s="60">
        <v>9.3114111892429307E-3</v>
      </c>
      <c r="N794" s="60">
        <v>101893.802528924</v>
      </c>
      <c r="O794" s="60">
        <v>9.5934643027256201E-6</v>
      </c>
      <c r="P794" s="60">
        <v>117.01243092250699</v>
      </c>
      <c r="Q794" s="60">
        <v>3.61275899341456E-4</v>
      </c>
      <c r="R794" s="60">
        <v>57.029200672492401</v>
      </c>
      <c r="S794" s="60">
        <v>3.3569829114216201E-3</v>
      </c>
      <c r="T794" s="60">
        <v>529.89233988256001</v>
      </c>
      <c r="U794" s="60">
        <v>9.3611589775147001E-4</v>
      </c>
      <c r="V794" s="60">
        <v>8.1389549296218596E-4</v>
      </c>
      <c r="W794" s="60">
        <v>3.1541718824937597E-5</v>
      </c>
      <c r="X794" s="60">
        <v>9.0678685964345996E-5</v>
      </c>
      <c r="Y794" s="60">
        <v>37.096460148294298</v>
      </c>
      <c r="Z794" s="60">
        <v>7.35623547269533E-4</v>
      </c>
      <c r="AA794" s="60">
        <v>37.3314016103825</v>
      </c>
      <c r="AB794" s="60">
        <v>3.8055501049473698E-3</v>
      </c>
      <c r="AC794" s="60">
        <v>2.34833341428791</v>
      </c>
      <c r="AD794" s="60">
        <v>6.8556199280738597E-2</v>
      </c>
      <c r="AE794" s="60">
        <v>2.9290188844259899</v>
      </c>
      <c r="AF794" s="60">
        <v>4.8313821088167903E-2</v>
      </c>
      <c r="AG794" s="60">
        <v>1.3047361695150299</v>
      </c>
      <c r="AH794" s="60">
        <v>8.4746649098092698E-4</v>
      </c>
      <c r="AI794" s="60">
        <v>0.47745846313613899</v>
      </c>
      <c r="AJ794" s="60">
        <v>1.81487000528909</v>
      </c>
      <c r="AK794" s="60">
        <v>159.10035929103199</v>
      </c>
      <c r="AL794" s="60">
        <v>0.303094014318951</v>
      </c>
      <c r="AM794" s="60">
        <v>60.675506211340704</v>
      </c>
      <c r="AN794" s="60">
        <v>7.0879981519816296E-2</v>
      </c>
      <c r="AO794" s="60">
        <v>1.6094125945499999E-2</v>
      </c>
      <c r="AP794" s="60">
        <v>2.1673082918014799E-2</v>
      </c>
      <c r="AQ794" s="60">
        <v>3.3112772656301498E-2</v>
      </c>
      <c r="AR794" s="60">
        <v>5.2598509859337099</v>
      </c>
    </row>
    <row r="795" spans="1:44">
      <c r="A795">
        <v>0</v>
      </c>
      <c r="B795">
        <v>790</v>
      </c>
      <c r="C795" s="59" t="s">
        <v>1565</v>
      </c>
      <c r="D795" t="s">
        <v>1515</v>
      </c>
      <c r="E795" t="s">
        <v>263</v>
      </c>
      <c r="F795" s="60">
        <v>6.4951170353686596</v>
      </c>
      <c r="G795" s="60">
        <v>6.4910431715151304</v>
      </c>
      <c r="H795" s="60">
        <v>4.07386385353092E-3</v>
      </c>
      <c r="I795" s="60">
        <v>31114.858352338601</v>
      </c>
      <c r="J795" s="60">
        <v>70081.0019966158</v>
      </c>
      <c r="K795" s="60">
        <v>2.8110944635103101E-3</v>
      </c>
      <c r="L795" s="60">
        <v>30761.513838630101</v>
      </c>
      <c r="M795" s="60">
        <v>6.3423248824699798E-3</v>
      </c>
      <c r="N795" s="60">
        <v>69403.400409945607</v>
      </c>
      <c r="O795" s="60">
        <v>7.6449277529006096E-6</v>
      </c>
      <c r="P795" s="60">
        <v>93.245938314450797</v>
      </c>
      <c r="Q795" s="60">
        <v>2.5057490488537203E-4</v>
      </c>
      <c r="R795" s="60">
        <v>39.106880253497003</v>
      </c>
      <c r="S795" s="60">
        <v>2.3283381459549102E-3</v>
      </c>
      <c r="T795" s="60">
        <v>363.36395321521297</v>
      </c>
      <c r="U795" s="60">
        <v>6.0322028013228002E-4</v>
      </c>
      <c r="V795" s="60">
        <v>5.1975607173068304E-4</v>
      </c>
      <c r="W795" s="60">
        <v>2.2606875930118799E-5</v>
      </c>
      <c r="X795" s="60">
        <v>6.0857332471478601E-5</v>
      </c>
      <c r="Y795" s="60">
        <v>23.8154299196854</v>
      </c>
      <c r="Z795" s="60">
        <v>6.6545492257133302E-4</v>
      </c>
      <c r="AA795" s="60">
        <v>33.880544776679997</v>
      </c>
      <c r="AB795" s="60">
        <v>2.6698599299642702E-3</v>
      </c>
      <c r="AC795" s="60">
        <v>1.6475203616035901</v>
      </c>
      <c r="AD795" s="60">
        <v>4.8150188287170499E-2</v>
      </c>
      <c r="AE795" s="60">
        <v>2.0571853787322398</v>
      </c>
      <c r="AF795" s="60">
        <v>3.3909501352658897E-2</v>
      </c>
      <c r="AG795" s="60">
        <v>0.915741125594142</v>
      </c>
      <c r="AH795" s="60">
        <v>6.1058750056738398E-4</v>
      </c>
      <c r="AI795" s="60">
        <v>0.34400200212605297</v>
      </c>
      <c r="AJ795" s="60">
        <v>1.27495026001272</v>
      </c>
      <c r="AK795" s="60">
        <v>111.768360188369</v>
      </c>
      <c r="AL795" s="60">
        <v>0.21406518689958001</v>
      </c>
      <c r="AM795" s="60">
        <v>42.853085061881799</v>
      </c>
      <c r="AN795" s="60">
        <v>4.9992370909877001E-2</v>
      </c>
      <c r="AO795" s="60">
        <v>1.1351350142655999E-2</v>
      </c>
      <c r="AP795" s="60">
        <v>1.52862435199351E-2</v>
      </c>
      <c r="AQ795" s="60">
        <v>2.33547772472859E-2</v>
      </c>
      <c r="AR795" s="60">
        <v>3.7098263258712199</v>
      </c>
    </row>
    <row r="796" spans="1:44">
      <c r="A796">
        <v>0</v>
      </c>
      <c r="B796">
        <v>791</v>
      </c>
      <c r="C796" s="59" t="s">
        <v>1566</v>
      </c>
      <c r="D796" t="s">
        <v>1515</v>
      </c>
      <c r="E796" t="s">
        <v>662</v>
      </c>
      <c r="F796" s="60">
        <v>6.2646718292435004</v>
      </c>
      <c r="G796" s="60">
        <v>6.2609231664621303</v>
      </c>
      <c r="H796" s="60">
        <v>3.7486627813718698E-3</v>
      </c>
      <c r="I796" s="60">
        <v>21301.466548289802</v>
      </c>
      <c r="J796" s="60">
        <v>47980.104506932701</v>
      </c>
      <c r="K796" s="60">
        <v>1.92680684953089E-3</v>
      </c>
      <c r="L796" s="60">
        <v>21084.846608888802</v>
      </c>
      <c r="M796" s="60">
        <v>4.34570215974179E-3</v>
      </c>
      <c r="N796" s="60">
        <v>47554.565974467601</v>
      </c>
      <c r="O796" s="60">
        <v>4.8879677241299601E-6</v>
      </c>
      <c r="P796" s="60">
        <v>59.619024746743598</v>
      </c>
      <c r="Q796" s="60">
        <v>1.6185330545536201E-4</v>
      </c>
      <c r="R796" s="60">
        <v>25.196433866469501</v>
      </c>
      <c r="S796" s="60">
        <v>1.5039438160382901E-3</v>
      </c>
      <c r="T796" s="60">
        <v>234.11502693062701</v>
      </c>
      <c r="U796" s="60">
        <v>3.9851351619239398E-4</v>
      </c>
      <c r="V796" s="60">
        <v>3.4756557152361802E-4</v>
      </c>
      <c r="W796" s="60">
        <v>1.34418772168685E-5</v>
      </c>
      <c r="X796" s="60">
        <v>3.7506067451907798E-5</v>
      </c>
      <c r="Y796" s="60">
        <v>15.809389665736999</v>
      </c>
      <c r="Z796" s="60">
        <v>3.5730845954897703E-4</v>
      </c>
      <c r="AA796" s="60">
        <v>18.186078062497099</v>
      </c>
      <c r="AB796" s="60">
        <v>1.59904196137666E-3</v>
      </c>
      <c r="AC796" s="60">
        <v>0.986738727698667</v>
      </c>
      <c r="AD796" s="60">
        <v>2.90764768198171E-2</v>
      </c>
      <c r="AE796" s="60">
        <v>1.24227350103037</v>
      </c>
      <c r="AF796" s="60">
        <v>2.0371830155173E-2</v>
      </c>
      <c r="AG796" s="60">
        <v>0.55015030987024605</v>
      </c>
      <c r="AH796" s="60">
        <v>3.08278604494362E-4</v>
      </c>
      <c r="AI796" s="60">
        <v>0.17368265328098301</v>
      </c>
      <c r="AJ796" s="60">
        <v>0.76576615921201696</v>
      </c>
      <c r="AK796" s="60">
        <v>67.130797637563305</v>
      </c>
      <c r="AL796" s="60">
        <v>0.12730865622647899</v>
      </c>
      <c r="AM796" s="60">
        <v>25.485548366846</v>
      </c>
      <c r="AN796" s="60">
        <v>3.01830855468775E-2</v>
      </c>
      <c r="AO796" s="60">
        <v>6.8534213477768604E-3</v>
      </c>
      <c r="AP796" s="60">
        <v>9.2291291849072102E-3</v>
      </c>
      <c r="AQ796" s="60">
        <v>1.4100535014193401E-2</v>
      </c>
      <c r="AR796" s="60">
        <v>2.2398218632136699</v>
      </c>
    </row>
    <row r="797" spans="1:44">
      <c r="A797">
        <v>0</v>
      </c>
      <c r="B797">
        <v>792</v>
      </c>
      <c r="C797" s="59" t="s">
        <v>1567</v>
      </c>
      <c r="D797" t="s">
        <v>1515</v>
      </c>
      <c r="E797" t="s">
        <v>267</v>
      </c>
      <c r="F797" s="60">
        <v>6.46588419051995</v>
      </c>
      <c r="G797" s="60">
        <v>6.4623136115833804</v>
      </c>
      <c r="H797" s="60">
        <v>3.5705789365669798E-3</v>
      </c>
      <c r="I797" s="60">
        <v>26550.985254536401</v>
      </c>
      <c r="J797" s="60">
        <v>59782.8539746924</v>
      </c>
      <c r="K797" s="60">
        <v>2.4007944022939802E-3</v>
      </c>
      <c r="L797" s="60">
        <v>26271.643016097802</v>
      </c>
      <c r="M797" s="60">
        <v>5.41369533035719E-3</v>
      </c>
      <c r="N797" s="60">
        <v>59241.503971002399</v>
      </c>
      <c r="O797" s="60">
        <v>5.4042415819341103E-6</v>
      </c>
      <c r="P797" s="60">
        <v>65.916067943771196</v>
      </c>
      <c r="Q797" s="60">
        <v>2.0352995214942699E-4</v>
      </c>
      <c r="R797" s="60">
        <v>31.599157647561899</v>
      </c>
      <c r="S797" s="60">
        <v>1.89120627509091E-3</v>
      </c>
      <c r="T797" s="60">
        <v>293.60692289882002</v>
      </c>
      <c r="U797" s="60">
        <v>9.0900794148054205E-4</v>
      </c>
      <c r="V797" s="60">
        <v>8.4566796725625895E-4</v>
      </c>
      <c r="W797" s="60">
        <v>1.60650782976026E-5</v>
      </c>
      <c r="X797" s="60">
        <v>4.7274895926680699E-5</v>
      </c>
      <c r="Y797" s="60">
        <v>36.991472690795199</v>
      </c>
      <c r="Z797" s="60">
        <v>4.2112202233969998E-4</v>
      </c>
      <c r="AA797" s="60">
        <v>21.333608566994599</v>
      </c>
      <c r="AB797" s="60">
        <v>1.91837103608383E-3</v>
      </c>
      <c r="AC797" s="60">
        <v>1.18379069537966</v>
      </c>
      <c r="AD797" s="60">
        <v>3.46145825295796E-2</v>
      </c>
      <c r="AE797" s="60">
        <v>1.47888545411452</v>
      </c>
      <c r="AF797" s="60">
        <v>2.4369513493115901E-2</v>
      </c>
      <c r="AG797" s="60">
        <v>0.65810952170247095</v>
      </c>
      <c r="AH797" s="60">
        <v>3.8075977301666602E-4</v>
      </c>
      <c r="AI797" s="60">
        <v>0.21451818801545799</v>
      </c>
      <c r="AJ797" s="60">
        <v>0.96909030376039695</v>
      </c>
      <c r="AK797" s="60">
        <v>84.955184153354594</v>
      </c>
      <c r="AL797" s="60">
        <v>0.16152048250407799</v>
      </c>
      <c r="AM797" s="60">
        <v>32.334314029447697</v>
      </c>
      <c r="AN797" s="60">
        <v>3.6076096711040402E-2</v>
      </c>
      <c r="AO797" s="60">
        <v>8.1914983392786505E-3</v>
      </c>
      <c r="AP797" s="60">
        <v>1.1031045108622999E-2</v>
      </c>
      <c r="AQ797" s="60">
        <v>1.6853553263138699E-2</v>
      </c>
      <c r="AR797" s="60">
        <v>2.67712954751766</v>
      </c>
    </row>
    <row r="798" spans="1:44">
      <c r="A798">
        <v>0</v>
      </c>
      <c r="B798">
        <v>793</v>
      </c>
      <c r="C798" s="59" t="s">
        <v>1568</v>
      </c>
      <c r="D798" t="s">
        <v>1515</v>
      </c>
      <c r="E798" t="s">
        <v>1273</v>
      </c>
      <c r="F798" s="60">
        <v>6.78717947296966</v>
      </c>
      <c r="G798" s="60">
        <v>6.7830318068884301</v>
      </c>
      <c r="H798" s="60">
        <v>4.1476660812325202E-3</v>
      </c>
      <c r="I798" s="60">
        <v>36347.803667036002</v>
      </c>
      <c r="J798" s="60">
        <v>81865.195116283896</v>
      </c>
      <c r="K798" s="60">
        <v>3.2822967485131699E-3</v>
      </c>
      <c r="L798" s="60">
        <v>35917.831350923501</v>
      </c>
      <c r="M798" s="60">
        <v>7.4038168178635604E-3</v>
      </c>
      <c r="N798" s="60">
        <v>81019.196066783305</v>
      </c>
      <c r="O798" s="60">
        <v>9.6900803628687004E-6</v>
      </c>
      <c r="P798" s="60">
        <v>118.19086654354599</v>
      </c>
      <c r="Q798" s="60">
        <v>3.1660819701519503E-4</v>
      </c>
      <c r="R798" s="60">
        <v>50.1747647324055</v>
      </c>
      <c r="S798" s="60">
        <v>2.9419158395154999E-3</v>
      </c>
      <c r="T798" s="60">
        <v>466.20149812053501</v>
      </c>
      <c r="U798" s="60">
        <v>6.0708093191809095E-4</v>
      </c>
      <c r="V798" s="60">
        <v>4.9638760577592599E-4</v>
      </c>
      <c r="W798" s="60">
        <v>2.91589428508318E-5</v>
      </c>
      <c r="X798" s="60">
        <v>8.1534383291332994E-5</v>
      </c>
      <c r="Y798" s="60">
        <v>23.504210071435899</v>
      </c>
      <c r="Z798" s="60">
        <v>6.2835037704543596E-4</v>
      </c>
      <c r="AA798" s="60">
        <v>31.897510645718398</v>
      </c>
      <c r="AB798" s="60">
        <v>3.50498315165752E-3</v>
      </c>
      <c r="AC798" s="60">
        <v>2.1628591989507702</v>
      </c>
      <c r="AD798" s="60">
        <v>6.3343929438662502E-2</v>
      </c>
      <c r="AE798" s="60">
        <v>2.7063280561954599</v>
      </c>
      <c r="AF798" s="60">
        <v>4.4551115539635297E-2</v>
      </c>
      <c r="AG798" s="60">
        <v>1.2031226371171999</v>
      </c>
      <c r="AH798" s="60">
        <v>1.00204603992726E-3</v>
      </c>
      <c r="AI798" s="60">
        <v>0.56454782259969605</v>
      </c>
      <c r="AJ798" s="60">
        <v>1.61012162361699</v>
      </c>
      <c r="AK798" s="60">
        <v>141.15111720021901</v>
      </c>
      <c r="AL798" s="60">
        <v>0.26789175279918798</v>
      </c>
      <c r="AM798" s="60">
        <v>53.628468207983701</v>
      </c>
      <c r="AN798" s="60">
        <v>6.4528497220251599E-2</v>
      </c>
      <c r="AO798" s="60">
        <v>1.46519468501167E-2</v>
      </c>
      <c r="AP798" s="60">
        <v>1.9730976517740102E-2</v>
      </c>
      <c r="AQ798" s="60">
        <v>3.0145573852394698E-2</v>
      </c>
      <c r="AR798" s="60">
        <v>4.7885209962966799</v>
      </c>
    </row>
    <row r="799" spans="1:44">
      <c r="A799">
        <v>0</v>
      </c>
      <c r="B799">
        <v>794</v>
      </c>
      <c r="C799" s="59" t="s">
        <v>1569</v>
      </c>
      <c r="D799" t="s">
        <v>1515</v>
      </c>
      <c r="E799" t="s">
        <v>1570</v>
      </c>
      <c r="F799" s="60">
        <v>6.4444488895401504</v>
      </c>
      <c r="G799" s="60">
        <v>6.4408553041310501</v>
      </c>
      <c r="H799" s="60">
        <v>3.5935854091011499E-3</v>
      </c>
      <c r="I799" s="60">
        <v>26478.0728491501</v>
      </c>
      <c r="J799" s="60">
        <v>59689.4894426233</v>
      </c>
      <c r="K799" s="60">
        <v>2.3914648872719801E-3</v>
      </c>
      <c r="L799" s="60">
        <v>26169.551105213101</v>
      </c>
      <c r="M799" s="60">
        <v>5.3980344494486904E-3</v>
      </c>
      <c r="N799" s="60">
        <v>59070.128582859201</v>
      </c>
      <c r="O799" s="60">
        <v>6.7191736903996497E-6</v>
      </c>
      <c r="P799" s="60">
        <v>81.954424647292299</v>
      </c>
      <c r="Q799" s="60">
        <v>2.3694614953012399E-4</v>
      </c>
      <c r="R799" s="60">
        <v>37.488390523873598</v>
      </c>
      <c r="S799" s="60">
        <v>2.2017115932539801E-3</v>
      </c>
      <c r="T799" s="60">
        <v>348.32750635095903</v>
      </c>
      <c r="U799" s="60">
        <v>3.7620865512141897E-4</v>
      </c>
      <c r="V799" s="60">
        <v>2.9741328675316002E-4</v>
      </c>
      <c r="W799" s="60">
        <v>1.8487058402198101E-5</v>
      </c>
      <c r="X799" s="60">
        <v>6.0308309966060603E-5</v>
      </c>
      <c r="Y799" s="60">
        <v>14.401265039122499</v>
      </c>
      <c r="Z799" s="60">
        <v>4.1992756926770199E-4</v>
      </c>
      <c r="AA799" s="60">
        <v>21.350634341776701</v>
      </c>
      <c r="AB799" s="60">
        <v>2.21058652566134E-3</v>
      </c>
      <c r="AC799" s="60">
        <v>1.36411137949186</v>
      </c>
      <c r="AD799" s="60">
        <v>4.00245888345485E-2</v>
      </c>
      <c r="AE799" s="60">
        <v>1.7100244437079699</v>
      </c>
      <c r="AF799" s="60">
        <v>2.81177027411849E-2</v>
      </c>
      <c r="AG799" s="60">
        <v>0.75933103496714105</v>
      </c>
      <c r="AH799" s="60">
        <v>4.5549648480858299E-4</v>
      </c>
      <c r="AI799" s="60">
        <v>0.25662448476220401</v>
      </c>
      <c r="AJ799" s="60">
        <v>1.20938042601902</v>
      </c>
      <c r="AK799" s="60">
        <v>106.02018862971801</v>
      </c>
      <c r="AL799" s="60">
        <v>0.200613449706775</v>
      </c>
      <c r="AM799" s="60">
        <v>40.160221049277297</v>
      </c>
      <c r="AN799" s="60">
        <v>4.1188747450808597E-2</v>
      </c>
      <c r="AO799" s="60">
        <v>9.3523852756164406E-3</v>
      </c>
      <c r="AP799" s="60">
        <v>1.25943483023882E-2</v>
      </c>
      <c r="AQ799" s="60">
        <v>1.9242013872803901E-2</v>
      </c>
      <c r="AR799" s="60">
        <v>3.0565283630603202</v>
      </c>
    </row>
    <row r="800" spans="1:44">
      <c r="A800">
        <v>0</v>
      </c>
      <c r="B800">
        <v>795</v>
      </c>
      <c r="C800" s="59" t="s">
        <v>1571</v>
      </c>
      <c r="D800" t="s">
        <v>1515</v>
      </c>
      <c r="E800" t="s">
        <v>803</v>
      </c>
      <c r="F800" s="60">
        <v>6.5265854356732804</v>
      </c>
      <c r="G800" s="60">
        <v>6.5225431640687299</v>
      </c>
      <c r="H800" s="60">
        <v>4.0422716045425099E-3</v>
      </c>
      <c r="I800" s="60">
        <v>45296.246156545902</v>
      </c>
      <c r="J800" s="60">
        <v>101999.455955841</v>
      </c>
      <c r="K800" s="60">
        <v>4.0926742546872202E-3</v>
      </c>
      <c r="L800" s="60">
        <v>44785.707971319498</v>
      </c>
      <c r="M800" s="60">
        <v>9.2294775951792096E-3</v>
      </c>
      <c r="N800" s="60">
        <v>100997.21174538499</v>
      </c>
      <c r="O800" s="60">
        <v>1.01967262785487E-5</v>
      </c>
      <c r="P800" s="60">
        <v>124.37047678026001</v>
      </c>
      <c r="Q800" s="60">
        <v>3.7185954042174299E-4</v>
      </c>
      <c r="R800" s="60">
        <v>59.301962055637603</v>
      </c>
      <c r="S800" s="60">
        <v>3.4553140035444999E-3</v>
      </c>
      <c r="T800" s="60">
        <v>551.00798728487803</v>
      </c>
      <c r="U800" s="60">
        <v>1.08700694608296E-3</v>
      </c>
      <c r="V800" s="60">
        <v>9.5813473611662796E-4</v>
      </c>
      <c r="W800" s="60">
        <v>3.0213528196457299E-5</v>
      </c>
      <c r="X800" s="60">
        <v>9.8658681769871003E-5</v>
      </c>
      <c r="Y800" s="60">
        <v>43.323309926076398</v>
      </c>
      <c r="Z800" s="60">
        <v>7.6988665835437103E-4</v>
      </c>
      <c r="AA800" s="60">
        <v>39.0756814448577</v>
      </c>
      <c r="AB800" s="60">
        <v>3.7245730797787801E-3</v>
      </c>
      <c r="AC800" s="60">
        <v>2.2983640146613502</v>
      </c>
      <c r="AD800" s="60">
        <v>6.7894990559025398E-2</v>
      </c>
      <c r="AE800" s="60">
        <v>2.90076917319981</v>
      </c>
      <c r="AF800" s="60">
        <v>4.74954287581629E-2</v>
      </c>
      <c r="AG800" s="60">
        <v>1.2826351216210401</v>
      </c>
      <c r="AH800" s="60">
        <v>7.1605979173776097E-4</v>
      </c>
      <c r="AI800" s="60">
        <v>0.403424573499854</v>
      </c>
      <c r="AJ800" s="60">
        <v>1.92150970955106</v>
      </c>
      <c r="AK800" s="60">
        <v>168.448916054504</v>
      </c>
      <c r="AL800" s="60">
        <v>0.31959487604418402</v>
      </c>
      <c r="AM800" s="60">
        <v>63.978765565872898</v>
      </c>
      <c r="AN800" s="60">
        <v>6.9451959138488895E-2</v>
      </c>
      <c r="AO800" s="60">
        <v>1.5769876364800602E-2</v>
      </c>
      <c r="AP800" s="60">
        <v>2.1236431738953499E-2</v>
      </c>
      <c r="AQ800" s="60">
        <v>3.2445651034734797E-2</v>
      </c>
      <c r="AR800" s="60">
        <v>5.1538805162848096</v>
      </c>
    </row>
    <row r="801" spans="1:44">
      <c r="A801">
        <v>0</v>
      </c>
      <c r="B801">
        <v>796</v>
      </c>
      <c r="C801" s="59" t="s">
        <v>1572</v>
      </c>
      <c r="D801" t="s">
        <v>1515</v>
      </c>
      <c r="E801" t="s">
        <v>1001</v>
      </c>
      <c r="F801" s="60">
        <v>6.27688053994616</v>
      </c>
      <c r="G801" s="60">
        <v>6.2733767458176404</v>
      </c>
      <c r="H801" s="60">
        <v>3.5037941285205299E-3</v>
      </c>
      <c r="I801" s="60">
        <v>28290.9234814966</v>
      </c>
      <c r="J801" s="60">
        <v>63716.959732775998</v>
      </c>
      <c r="K801" s="60">
        <v>2.5551996655582298E-3</v>
      </c>
      <c r="L801" s="60">
        <v>27961.2837251934</v>
      </c>
      <c r="M801" s="60">
        <v>5.76336349224605E-3</v>
      </c>
      <c r="N801" s="60">
        <v>63067.886236165097</v>
      </c>
      <c r="O801" s="60">
        <v>5.9689536137503197E-6</v>
      </c>
      <c r="P801" s="60">
        <v>72.803916329805006</v>
      </c>
      <c r="Q801" s="60">
        <v>2.44407286134812E-4</v>
      </c>
      <c r="R801" s="60">
        <v>38.524900423859002</v>
      </c>
      <c r="S801" s="60">
        <v>2.2710425309690101E-3</v>
      </c>
      <c r="T801" s="60">
        <v>357.95864073166399</v>
      </c>
      <c r="U801" s="60">
        <v>8.1064893045309605E-4</v>
      </c>
      <c r="V801" s="60">
        <v>7.3086920710756502E-4</v>
      </c>
      <c r="W801" s="60">
        <v>1.9333761171832801E-5</v>
      </c>
      <c r="X801" s="60">
        <v>6.04459621736986E-5</v>
      </c>
      <c r="Y801" s="60">
        <v>32.587940204575197</v>
      </c>
      <c r="Z801" s="60">
        <v>7.5728473572029805E-4</v>
      </c>
      <c r="AA801" s="60">
        <v>38.219505223866399</v>
      </c>
      <c r="AB801" s="60">
        <v>2.3662793964012302E-3</v>
      </c>
      <c r="AC801" s="60">
        <v>1.4601865225440001</v>
      </c>
      <c r="AD801" s="60">
        <v>4.2756585981016698E-2</v>
      </c>
      <c r="AE801" s="60">
        <v>1.8267472392852899</v>
      </c>
      <c r="AF801" s="60">
        <v>3.0075191114603501E-2</v>
      </c>
      <c r="AG801" s="60">
        <v>0.81219387679336696</v>
      </c>
      <c r="AH801" s="60">
        <v>5.4167367698986901E-4</v>
      </c>
      <c r="AI801" s="60">
        <v>0.30517629202878199</v>
      </c>
      <c r="AJ801" s="60">
        <v>1.1572804694405301</v>
      </c>
      <c r="AK801" s="60">
        <v>101.45285224390101</v>
      </c>
      <c r="AL801" s="60">
        <v>0.191846066959033</v>
      </c>
      <c r="AM801" s="60">
        <v>38.405104282741497</v>
      </c>
      <c r="AN801" s="60">
        <v>4.3677773915013103E-2</v>
      </c>
      <c r="AO801" s="60">
        <v>9.91754782707833E-3</v>
      </c>
      <c r="AP801" s="60">
        <v>1.3355422279715401E-2</v>
      </c>
      <c r="AQ801" s="60">
        <v>2.04048038082193E-2</v>
      </c>
      <c r="AR801" s="60">
        <v>3.2412336637819501</v>
      </c>
    </row>
    <row r="802" spans="1:44">
      <c r="A802">
        <v>0</v>
      </c>
      <c r="B802">
        <v>797</v>
      </c>
      <c r="C802" s="59" t="s">
        <v>1573</v>
      </c>
      <c r="D802" t="s">
        <v>1515</v>
      </c>
      <c r="E802" t="s">
        <v>1277</v>
      </c>
      <c r="F802" s="60">
        <v>6.6609089527566301</v>
      </c>
      <c r="G802" s="60">
        <v>6.6567502392178799</v>
      </c>
      <c r="H802" s="60">
        <v>4.1587135387493E-3</v>
      </c>
      <c r="I802" s="60">
        <v>55306.682054379999</v>
      </c>
      <c r="J802" s="60">
        <v>124594.0368306</v>
      </c>
      <c r="K802" s="60">
        <v>5.0004334688962199E-3</v>
      </c>
      <c r="L802" s="60">
        <v>54719.222476970201</v>
      </c>
      <c r="M802" s="60">
        <v>1.12790169954857E-2</v>
      </c>
      <c r="N802" s="60">
        <v>123425.107870447</v>
      </c>
      <c r="O802" s="60">
        <v>1.14769936513397E-5</v>
      </c>
      <c r="P802" s="60">
        <v>139.98602428154001</v>
      </c>
      <c r="Q802" s="60">
        <v>4.48087552775877E-4</v>
      </c>
      <c r="R802" s="60">
        <v>70.127945031918898</v>
      </c>
      <c r="S802" s="60">
        <v>4.16361769011191E-3</v>
      </c>
      <c r="T802" s="60">
        <v>651.59732777472902</v>
      </c>
      <c r="U802" s="60">
        <v>1.1788613972718101E-3</v>
      </c>
      <c r="V802" s="60">
        <v>1.0350825080345501E-3</v>
      </c>
      <c r="W802" s="60">
        <v>3.60954841504008E-5</v>
      </c>
      <c r="X802" s="60">
        <v>1.07683405086862E-4</v>
      </c>
      <c r="Y802" s="60">
        <v>46.899540326942102</v>
      </c>
      <c r="Z802" s="60">
        <v>1.1203830807817599E-3</v>
      </c>
      <c r="AA802" s="60">
        <v>56.6517893313911</v>
      </c>
      <c r="AB802" s="60">
        <v>4.3018115951305204E-3</v>
      </c>
      <c r="AC802" s="60">
        <v>2.65456704871211</v>
      </c>
      <c r="AD802" s="60">
        <v>7.7540062225051803E-2</v>
      </c>
      <c r="AE802" s="60">
        <v>3.3128485671543499</v>
      </c>
      <c r="AF802" s="60">
        <v>5.46256526223265E-2</v>
      </c>
      <c r="AG802" s="60">
        <v>1.47518997989516</v>
      </c>
      <c r="AH802" s="60">
        <v>8.3854597669452203E-4</v>
      </c>
      <c r="AI802" s="60">
        <v>0.472432689157809</v>
      </c>
      <c r="AJ802" s="60">
        <v>2.14657847502433</v>
      </c>
      <c r="AK802" s="60">
        <v>188.179542131099</v>
      </c>
      <c r="AL802" s="60">
        <v>0.35835450447558398</v>
      </c>
      <c r="AM802" s="60">
        <v>71.737942469854602</v>
      </c>
      <c r="AN802" s="60">
        <v>8.0338611206323199E-2</v>
      </c>
      <c r="AO802" s="60">
        <v>1.82418173525776E-2</v>
      </c>
      <c r="AP802" s="60">
        <v>2.4565258966692899E-2</v>
      </c>
      <c r="AQ802" s="60">
        <v>3.75315348870527E-2</v>
      </c>
      <c r="AR802" s="60">
        <v>5.9617555521509802</v>
      </c>
    </row>
    <row r="803" spans="1:44">
      <c r="A803">
        <v>0</v>
      </c>
      <c r="B803">
        <v>798</v>
      </c>
      <c r="C803" s="59" t="s">
        <v>1574</v>
      </c>
      <c r="D803" t="s">
        <v>1515</v>
      </c>
      <c r="E803" t="s">
        <v>1422</v>
      </c>
      <c r="F803" s="60">
        <v>6.37545820602947</v>
      </c>
      <c r="G803" s="60">
        <v>6.3713978160136797</v>
      </c>
      <c r="H803" s="60">
        <v>4.0603900157840699E-3</v>
      </c>
      <c r="I803" s="60">
        <v>45110.349898090899</v>
      </c>
      <c r="J803" s="60">
        <v>101586.71511732299</v>
      </c>
      <c r="K803" s="60">
        <v>4.07847607451234E-3</v>
      </c>
      <c r="L803" s="60">
        <v>44630.338764911598</v>
      </c>
      <c r="M803" s="60">
        <v>9.1960808619439404E-3</v>
      </c>
      <c r="N803" s="60">
        <v>100631.75477304999</v>
      </c>
      <c r="O803" s="60">
        <v>9.9128889007606792E-6</v>
      </c>
      <c r="P803" s="60">
        <v>120.90848427019201</v>
      </c>
      <c r="Q803" s="60">
        <v>3.5629614630381903E-4</v>
      </c>
      <c r="R803" s="60">
        <v>57.280983736863398</v>
      </c>
      <c r="S803" s="60">
        <v>3.31070114488891E-3</v>
      </c>
      <c r="T803" s="60">
        <v>532.23019483057203</v>
      </c>
      <c r="U803" s="60">
        <v>8.8972971566873501E-4</v>
      </c>
      <c r="V803" s="60">
        <v>7.6389927158132997E-4</v>
      </c>
      <c r="W803" s="60">
        <v>2.9820751969607898E-5</v>
      </c>
      <c r="X803" s="60">
        <v>9.6009692117797693E-5</v>
      </c>
      <c r="Y803" s="60">
        <v>35.106017430875397</v>
      </c>
      <c r="Z803" s="60">
        <v>7.5320858926273995E-4</v>
      </c>
      <c r="AA803" s="60">
        <v>38.273613897999503</v>
      </c>
      <c r="AB803" s="60">
        <v>3.65428940699844E-3</v>
      </c>
      <c r="AC803" s="60">
        <v>2.25499328172726</v>
      </c>
      <c r="AD803" s="60">
        <v>6.60078091438632E-2</v>
      </c>
      <c r="AE803" s="60">
        <v>2.8201405785381901</v>
      </c>
      <c r="AF803" s="60">
        <v>4.6439861947690099E-2</v>
      </c>
      <c r="AG803" s="60">
        <v>1.2541290716762401</v>
      </c>
      <c r="AH803" s="60">
        <v>7.8142925343551502E-4</v>
      </c>
      <c r="AI803" s="60">
        <v>0.44025340750056502</v>
      </c>
      <c r="AJ803" s="60">
        <v>1.7948072677146201</v>
      </c>
      <c r="AK803" s="60">
        <v>157.34156183052099</v>
      </c>
      <c r="AL803" s="60">
        <v>0.29645097563153799</v>
      </c>
      <c r="AM803" s="60">
        <v>59.345655682797499</v>
      </c>
      <c r="AN803" s="60">
        <v>6.7180224714713799E-2</v>
      </c>
      <c r="AO803" s="60">
        <v>1.5254052576902301E-2</v>
      </c>
      <c r="AP803" s="60">
        <v>2.0541799897462801E-2</v>
      </c>
      <c r="AQ803" s="60">
        <v>3.1384372240348797E-2</v>
      </c>
      <c r="AR803" s="60">
        <v>4.9852999905501596</v>
      </c>
    </row>
    <row r="804" spans="1:44">
      <c r="A804">
        <v>0</v>
      </c>
      <c r="B804">
        <v>799</v>
      </c>
      <c r="C804" s="59" t="s">
        <v>1575</v>
      </c>
      <c r="D804" t="s">
        <v>1515</v>
      </c>
      <c r="E804" t="s">
        <v>271</v>
      </c>
      <c r="F804" s="60">
        <v>7.06841243640344</v>
      </c>
      <c r="G804" s="60">
        <v>7.0646200113936999</v>
      </c>
      <c r="H804" s="60">
        <v>3.7924250097400901E-3</v>
      </c>
      <c r="I804" s="60">
        <v>48612.171956557402</v>
      </c>
      <c r="J804" s="60">
        <v>109575.95075956501</v>
      </c>
      <c r="K804" s="60">
        <v>4.3821676590427303E-3</v>
      </c>
      <c r="L804" s="60">
        <v>47953.6041341378</v>
      </c>
      <c r="M804" s="60">
        <v>9.9027706120961099E-3</v>
      </c>
      <c r="N804" s="60">
        <v>108364.98708207</v>
      </c>
      <c r="O804" s="60">
        <v>1.30182123994583E-5</v>
      </c>
      <c r="P804" s="60">
        <v>158.78442146215599</v>
      </c>
      <c r="Q804" s="60">
        <v>4.1482280983241903E-4</v>
      </c>
      <c r="R804" s="60">
        <v>66.621174100184206</v>
      </c>
      <c r="S804" s="60">
        <v>3.8545418218487999E-3</v>
      </c>
      <c r="T804" s="60">
        <v>619.017029175468</v>
      </c>
      <c r="U804" s="60">
        <v>1.34066865584295E-3</v>
      </c>
      <c r="V804" s="60">
        <v>1.1801195150835499E-3</v>
      </c>
      <c r="W804" s="60">
        <v>4.0291366646890797E-5</v>
      </c>
      <c r="X804" s="60">
        <v>1.20257774112512E-4</v>
      </c>
      <c r="Y804" s="60">
        <v>53.388624622926898</v>
      </c>
      <c r="Z804" s="60">
        <v>1.0037977563730699E-3</v>
      </c>
      <c r="AA804" s="60">
        <v>51.207412990673902</v>
      </c>
      <c r="AB804" s="60">
        <v>4.9161764326658497E-3</v>
      </c>
      <c r="AC804" s="60">
        <v>3.0336800380988902</v>
      </c>
      <c r="AD804" s="60">
        <v>8.8702625761576503E-2</v>
      </c>
      <c r="AE804" s="60">
        <v>3.78976181118058</v>
      </c>
      <c r="AF804" s="60">
        <v>6.2450374661486598E-2</v>
      </c>
      <c r="AG804" s="60">
        <v>1.68650006945034</v>
      </c>
      <c r="AH804" s="60">
        <v>9.6188084012548505E-4</v>
      </c>
      <c r="AI804" s="60">
        <v>0.54191894610131597</v>
      </c>
      <c r="AJ804" s="60">
        <v>2.5779356181012698</v>
      </c>
      <c r="AK804" s="60">
        <v>225.994413855402</v>
      </c>
      <c r="AL804" s="60">
        <v>0.433892402434082</v>
      </c>
      <c r="AM804" s="60">
        <v>86.859653820938405</v>
      </c>
      <c r="AN804" s="60">
        <v>8.9751431508912696E-2</v>
      </c>
      <c r="AO804" s="60">
        <v>2.0379108472057299E-2</v>
      </c>
      <c r="AP804" s="60">
        <v>2.7443434889839899E-2</v>
      </c>
      <c r="AQ804" s="60">
        <v>4.1928888147015397E-2</v>
      </c>
      <c r="AR804" s="60">
        <v>6.6602607025106897</v>
      </c>
    </row>
    <row r="805" spans="1:44">
      <c r="A805">
        <v>0</v>
      </c>
      <c r="B805">
        <v>800</v>
      </c>
      <c r="C805" s="59" t="s">
        <v>1576</v>
      </c>
      <c r="D805" t="s">
        <v>1515</v>
      </c>
      <c r="E805" t="s">
        <v>424</v>
      </c>
      <c r="F805" s="60">
        <v>6.1483828046413</v>
      </c>
      <c r="G805" s="60">
        <v>6.1451419143516404</v>
      </c>
      <c r="H805" s="60">
        <v>3.2408902896579098E-3</v>
      </c>
      <c r="I805" s="60">
        <v>20516.3435270839</v>
      </c>
      <c r="J805" s="60">
        <v>46207.869179475099</v>
      </c>
      <c r="K805" s="60">
        <v>1.8523388986050101E-3</v>
      </c>
      <c r="L805" s="60">
        <v>20269.951580395002</v>
      </c>
      <c r="M805" s="60">
        <v>4.1797403886957001E-3</v>
      </c>
      <c r="N805" s="60">
        <v>45738.463604736797</v>
      </c>
      <c r="O805" s="60">
        <v>6.2980903546335902E-6</v>
      </c>
      <c r="P805" s="60">
        <v>76.818429642344398</v>
      </c>
      <c r="Q805" s="60">
        <v>1.7057963302868399E-4</v>
      </c>
      <c r="R805" s="60">
        <v>26.8961922504649</v>
      </c>
      <c r="S805" s="60">
        <v>1.58503730146952E-3</v>
      </c>
      <c r="T805" s="60">
        <v>249.90982029983101</v>
      </c>
      <c r="U805" s="60">
        <v>3.0561293578611101E-4</v>
      </c>
      <c r="V805" s="60">
        <v>2.4441139105336101E-4</v>
      </c>
      <c r="W805" s="60">
        <v>1.81435882361695E-5</v>
      </c>
      <c r="X805" s="60">
        <v>4.3057956496580397E-5</v>
      </c>
      <c r="Y805" s="60">
        <v>11.723653488165899</v>
      </c>
      <c r="Z805" s="60">
        <v>2.85065545448739E-4</v>
      </c>
      <c r="AA805" s="60">
        <v>14.524987902108901</v>
      </c>
      <c r="AB805" s="60">
        <v>2.2156610543419401E-3</v>
      </c>
      <c r="AC805" s="60">
        <v>1.3672427757246699</v>
      </c>
      <c r="AD805" s="60">
        <v>4.0214486873341698E-2</v>
      </c>
      <c r="AE805" s="60">
        <v>1.7181377135154601</v>
      </c>
      <c r="AF805" s="60">
        <v>2.8208032431738601E-2</v>
      </c>
      <c r="AG805" s="60">
        <v>0.76177042832896102</v>
      </c>
      <c r="AH805" s="60">
        <v>5.0225696479141795E-4</v>
      </c>
      <c r="AI805" s="60">
        <v>0.28296910976227901</v>
      </c>
      <c r="AJ805" s="60">
        <v>0.90155295004064195</v>
      </c>
      <c r="AK805" s="60">
        <v>79.034530216122903</v>
      </c>
      <c r="AL805" s="60">
        <v>0.151087567387861</v>
      </c>
      <c r="AM805" s="60">
        <v>30.2457791985677</v>
      </c>
      <c r="AN805" s="60">
        <v>4.0672974528485402E-2</v>
      </c>
      <c r="AO805" s="60">
        <v>9.2352733008254796E-3</v>
      </c>
      <c r="AP805" s="60">
        <v>1.24366411671897E-2</v>
      </c>
      <c r="AQ805" s="60">
        <v>1.9001060060470198E-2</v>
      </c>
      <c r="AR805" s="60">
        <v>3.0182539637753698</v>
      </c>
    </row>
    <row r="806" spans="1:44">
      <c r="A806">
        <v>0</v>
      </c>
      <c r="B806">
        <v>801</v>
      </c>
      <c r="C806" s="59" t="s">
        <v>1577</v>
      </c>
      <c r="D806" t="s">
        <v>1515</v>
      </c>
      <c r="E806" t="s">
        <v>525</v>
      </c>
      <c r="F806" s="60">
        <v>6.3254296285996698</v>
      </c>
      <c r="G806" s="60">
        <v>6.3219577674581302</v>
      </c>
      <c r="H806" s="60">
        <v>3.47186114153875E-3</v>
      </c>
      <c r="I806" s="60">
        <v>24671.946980638098</v>
      </c>
      <c r="J806" s="60">
        <v>55546.4976996275</v>
      </c>
      <c r="K806" s="60">
        <v>2.2301963855204301E-3</v>
      </c>
      <c r="L806" s="60">
        <v>24404.806692401598</v>
      </c>
      <c r="M806" s="60">
        <v>5.0287067627609004E-3</v>
      </c>
      <c r="N806" s="60">
        <v>55028.614186061197</v>
      </c>
      <c r="O806" s="60">
        <v>6.5276734894212897E-6</v>
      </c>
      <c r="P806" s="60">
        <v>79.618677795942702</v>
      </c>
      <c r="Q806" s="60">
        <v>1.9304878896719301E-4</v>
      </c>
      <c r="R806" s="60">
        <v>30.240560407967401</v>
      </c>
      <c r="S806" s="60">
        <v>1.79381769345468E-3</v>
      </c>
      <c r="T806" s="60">
        <v>280.98378573769099</v>
      </c>
      <c r="U806" s="60">
        <v>4.0557126551477398E-4</v>
      </c>
      <c r="V806" s="60">
        <v>3.3950423932134098E-4</v>
      </c>
      <c r="W806" s="60">
        <v>1.8786717411977799E-5</v>
      </c>
      <c r="X806" s="60">
        <v>4.7280308781455599E-5</v>
      </c>
      <c r="Y806" s="60">
        <v>15.831766900238801</v>
      </c>
      <c r="Z806" s="60">
        <v>3.1293314964923798E-4</v>
      </c>
      <c r="AA806" s="60">
        <v>15.9254071817466</v>
      </c>
      <c r="AB806" s="60">
        <v>2.1913907886765499E-3</v>
      </c>
      <c r="AC806" s="60">
        <v>1.3522660511345601</v>
      </c>
      <c r="AD806" s="60">
        <v>3.9387705313078399E-2</v>
      </c>
      <c r="AE806" s="60">
        <v>1.6828140107910801</v>
      </c>
      <c r="AF806" s="60">
        <v>2.77974810028279E-2</v>
      </c>
      <c r="AG806" s="60">
        <v>0.75068330487895696</v>
      </c>
      <c r="AH806" s="60">
        <v>3.9735673631398198E-4</v>
      </c>
      <c r="AI806" s="60">
        <v>0.22386883570805599</v>
      </c>
      <c r="AJ806" s="60">
        <v>0.97680761699100904</v>
      </c>
      <c r="AK806" s="60">
        <v>85.631721483396703</v>
      </c>
      <c r="AL806" s="60">
        <v>0.16385500647479601</v>
      </c>
      <c r="AM806" s="60">
        <v>32.801655570336102</v>
      </c>
      <c r="AN806" s="60">
        <v>4.1516722612753201E-2</v>
      </c>
      <c r="AO806" s="60">
        <v>9.4268559581412604E-3</v>
      </c>
      <c r="AP806" s="60">
        <v>1.26946343367145E-2</v>
      </c>
      <c r="AQ806" s="60">
        <v>1.9395232317897498E-2</v>
      </c>
      <c r="AR806" s="60">
        <v>3.0808666944470802</v>
      </c>
    </row>
    <row r="807" spans="1:44">
      <c r="A807">
        <v>0</v>
      </c>
      <c r="B807">
        <v>802</v>
      </c>
      <c r="C807" s="59" t="s">
        <v>1578</v>
      </c>
      <c r="D807" t="s">
        <v>1515</v>
      </c>
      <c r="E807" t="s">
        <v>1579</v>
      </c>
      <c r="F807" s="60">
        <v>6.31807760089578</v>
      </c>
      <c r="G807" s="60">
        <v>6.3147141742426403</v>
      </c>
      <c r="H807" s="60">
        <v>3.3634266531379401E-3</v>
      </c>
      <c r="I807" s="60">
        <v>16050.6353977173</v>
      </c>
      <c r="J807" s="60">
        <v>36145.250567382303</v>
      </c>
      <c r="K807" s="60">
        <v>1.44844015745955E-3</v>
      </c>
      <c r="L807" s="60">
        <v>15850.129736473</v>
      </c>
      <c r="M807" s="60">
        <v>3.2693574174722201E-3</v>
      </c>
      <c r="N807" s="60">
        <v>35776.237599434397</v>
      </c>
      <c r="O807" s="60">
        <v>5.5334291054754297E-6</v>
      </c>
      <c r="P807" s="60">
        <v>67.491780918502698</v>
      </c>
      <c r="Q807" s="60">
        <v>1.31483382231254E-4</v>
      </c>
      <c r="R807" s="60">
        <v>20.322586920285499</v>
      </c>
      <c r="S807" s="60">
        <v>1.2217502175881701E-3</v>
      </c>
      <c r="T807" s="60">
        <v>188.82989362390501</v>
      </c>
      <c r="U807" s="60">
        <v>3.0842339503795899E-4</v>
      </c>
      <c r="V807" s="60">
        <v>2.6318799956089397E-4</v>
      </c>
      <c r="W807" s="60">
        <v>1.49567318134127E-5</v>
      </c>
      <c r="X807" s="60">
        <v>3.0278663663652998E-5</v>
      </c>
      <c r="Y807" s="60">
        <v>12.1146707195721</v>
      </c>
      <c r="Z807" s="60">
        <v>2.7640360876077903E-4</v>
      </c>
      <c r="AA807" s="60">
        <v>14.072120499657</v>
      </c>
      <c r="AB807" s="60">
        <v>1.7623556014300899E-3</v>
      </c>
      <c r="AC807" s="60">
        <v>1.0875165042014301</v>
      </c>
      <c r="AD807" s="60">
        <v>3.1788888522315602E-2</v>
      </c>
      <c r="AE807" s="60">
        <v>1.3581595212927</v>
      </c>
      <c r="AF807" s="60">
        <v>2.2384834947616401E-2</v>
      </c>
      <c r="AG807" s="60">
        <v>0.60451239721819305</v>
      </c>
      <c r="AH807" s="60">
        <v>2.90846055877728E-4</v>
      </c>
      <c r="AI807" s="60">
        <v>0.16386124091798401</v>
      </c>
      <c r="AJ807" s="60">
        <v>0.66703202104387904</v>
      </c>
      <c r="AK807" s="60">
        <v>58.475281368595603</v>
      </c>
      <c r="AL807" s="60">
        <v>0.112055459267434</v>
      </c>
      <c r="AM807" s="60">
        <v>22.432055380813601</v>
      </c>
      <c r="AN807" s="60">
        <v>3.2114066048927498E-2</v>
      </c>
      <c r="AO807" s="60">
        <v>7.2918732174825597E-3</v>
      </c>
      <c r="AP807" s="60">
        <v>9.8195694571336506E-3</v>
      </c>
      <c r="AQ807" s="60">
        <v>1.50026233743113E-2</v>
      </c>
      <c r="AR807" s="60">
        <v>2.3831157732817299</v>
      </c>
    </row>
    <row r="808" spans="1:44">
      <c r="A808">
        <v>0</v>
      </c>
      <c r="B808">
        <v>803</v>
      </c>
      <c r="C808" s="59" t="s">
        <v>1580</v>
      </c>
      <c r="D808" t="s">
        <v>1515</v>
      </c>
      <c r="E808" t="s">
        <v>1515</v>
      </c>
      <c r="F808" s="60">
        <v>7.0463653010999803</v>
      </c>
      <c r="G808" s="60">
        <v>7.0419583642611103</v>
      </c>
      <c r="H808" s="60">
        <v>4.4069368388735004E-3</v>
      </c>
      <c r="I808" s="60">
        <v>49969.217256475902</v>
      </c>
      <c r="J808" s="60">
        <v>112609.649941489</v>
      </c>
      <c r="K808" s="60">
        <v>4.5102576469243797E-3</v>
      </c>
      <c r="L808" s="60">
        <v>49355.279526394297</v>
      </c>
      <c r="M808" s="60">
        <v>1.01819196448145E-2</v>
      </c>
      <c r="N808" s="60">
        <v>111419.685863798</v>
      </c>
      <c r="O808" s="60">
        <v>1.2776586202182E-5</v>
      </c>
      <c r="P808" s="60">
        <v>155.83728288680001</v>
      </c>
      <c r="Q808" s="60">
        <v>4.2962917980853802E-4</v>
      </c>
      <c r="R808" s="60">
        <v>69.471631236283699</v>
      </c>
      <c r="S808" s="60">
        <v>3.9920957142327998E-3</v>
      </c>
      <c r="T808" s="60">
        <v>645.49797884574605</v>
      </c>
      <c r="U808" s="60">
        <v>1.2645300210791001E-3</v>
      </c>
      <c r="V808" s="60">
        <v>1.1059408518862899E-3</v>
      </c>
      <c r="W808" s="60">
        <v>3.7424651188047E-5</v>
      </c>
      <c r="X808" s="60">
        <v>1.21164518004762E-4</v>
      </c>
      <c r="Y808" s="60">
        <v>50.246774946206898</v>
      </c>
      <c r="Z808" s="60">
        <v>7.32247652018789E-4</v>
      </c>
      <c r="AA808" s="60">
        <v>37.325267816660201</v>
      </c>
      <c r="AB808" s="60">
        <v>4.5319728304334004E-3</v>
      </c>
      <c r="AC808" s="60">
        <v>2.79659521931295</v>
      </c>
      <c r="AD808" s="60">
        <v>8.2020643982878394E-2</v>
      </c>
      <c r="AE808" s="60">
        <v>3.5042784993789602</v>
      </c>
      <c r="AF808" s="60">
        <v>5.7635551179122703E-2</v>
      </c>
      <c r="AG808" s="60">
        <v>1.5564736255512699</v>
      </c>
      <c r="AH808" s="60">
        <v>8.7874489256037705E-4</v>
      </c>
      <c r="AI808" s="60">
        <v>0.495080561132274</v>
      </c>
      <c r="AJ808" s="60">
        <v>2.3666088489241202</v>
      </c>
      <c r="AK808" s="60">
        <v>207.468478220392</v>
      </c>
      <c r="AL808" s="60">
        <v>0.39458062836833302</v>
      </c>
      <c r="AM808" s="60">
        <v>78.989944493735607</v>
      </c>
      <c r="AN808" s="60">
        <v>8.4167950376322395E-2</v>
      </c>
      <c r="AO808" s="60">
        <v>1.9111313002062601E-2</v>
      </c>
      <c r="AP808" s="60">
        <v>2.5736159531847502E-2</v>
      </c>
      <c r="AQ808" s="60">
        <v>3.9320477842412299E-2</v>
      </c>
      <c r="AR808" s="60">
        <v>6.24592257613876</v>
      </c>
    </row>
    <row r="809" spans="1:44">
      <c r="A809">
        <v>0</v>
      </c>
      <c r="B809">
        <v>804</v>
      </c>
      <c r="C809" s="59" t="s">
        <v>1581</v>
      </c>
      <c r="D809" t="s">
        <v>1515</v>
      </c>
      <c r="E809" t="s">
        <v>275</v>
      </c>
      <c r="F809" s="60">
        <v>7.1598483635379502</v>
      </c>
      <c r="G809" s="60">
        <v>7.15578475215779</v>
      </c>
      <c r="H809" s="60">
        <v>4.0636113801602002E-3</v>
      </c>
      <c r="I809" s="60">
        <v>62084.636385856204</v>
      </c>
      <c r="J809" s="60">
        <v>139905.01163766801</v>
      </c>
      <c r="K809" s="60">
        <v>5.6166440290416498E-3</v>
      </c>
      <c r="L809" s="60">
        <v>61462.350436374603</v>
      </c>
      <c r="M809" s="60">
        <v>1.26661748107485E-2</v>
      </c>
      <c r="N809" s="60">
        <v>138604.631320999</v>
      </c>
      <c r="O809" s="60">
        <v>1.16376536433008E-5</v>
      </c>
      <c r="P809" s="60">
        <v>141.945610059747</v>
      </c>
      <c r="Q809" s="60">
        <v>5.0791475142701397E-4</v>
      </c>
      <c r="R809" s="60">
        <v>81.781201484791396</v>
      </c>
      <c r="S809" s="60">
        <v>4.7195394960938197E-3</v>
      </c>
      <c r="T809" s="60">
        <v>759.87556867231604</v>
      </c>
      <c r="U809" s="60">
        <v>1.0379983286730799E-3</v>
      </c>
      <c r="V809" s="60">
        <v>8.6653537392433896E-4</v>
      </c>
      <c r="W809" s="60">
        <v>3.7472343666848197E-5</v>
      </c>
      <c r="X809" s="60">
        <v>1.33990611081893E-4</v>
      </c>
      <c r="Y809" s="60">
        <v>40.548314343284503</v>
      </c>
      <c r="Z809" s="60">
        <v>8.0688413051951101E-4</v>
      </c>
      <c r="AA809" s="60">
        <v>41.132351388810498</v>
      </c>
      <c r="AB809" s="60">
        <v>4.6788887402445904E-3</v>
      </c>
      <c r="AC809" s="60">
        <v>2.8872542648085302</v>
      </c>
      <c r="AD809" s="60">
        <v>8.5310457175475099E-2</v>
      </c>
      <c r="AE809" s="60">
        <v>3.6448336215771699</v>
      </c>
      <c r="AF809" s="60">
        <v>5.9669853282296403E-2</v>
      </c>
      <c r="AG809" s="60">
        <v>1.61141085622254</v>
      </c>
      <c r="AH809" s="60">
        <v>9.2798561794154796E-4</v>
      </c>
      <c r="AI809" s="60">
        <v>0.52282254422312102</v>
      </c>
      <c r="AJ809" s="60">
        <v>2.4995107167078201</v>
      </c>
      <c r="AK809" s="60">
        <v>219.119304369491</v>
      </c>
      <c r="AL809" s="60">
        <v>0.41232789461786301</v>
      </c>
      <c r="AM809" s="60">
        <v>82.542717932621699</v>
      </c>
      <c r="AN809" s="60">
        <v>8.8267328580040896E-2</v>
      </c>
      <c r="AO809" s="60">
        <v>2.0042125139819102E-2</v>
      </c>
      <c r="AP809" s="60">
        <v>2.6989635816018199E-2</v>
      </c>
      <c r="AQ809" s="60">
        <v>4.1235567624203599E-2</v>
      </c>
      <c r="AR809" s="60">
        <v>6.5501286160417997</v>
      </c>
    </row>
    <row r="810" spans="1:44">
      <c r="A810">
        <v>0</v>
      </c>
      <c r="B810">
        <v>805</v>
      </c>
      <c r="C810" s="59" t="s">
        <v>1582</v>
      </c>
      <c r="D810" t="s">
        <v>1515</v>
      </c>
      <c r="E810" t="s">
        <v>1016</v>
      </c>
      <c r="F810" s="60">
        <v>6.8171745588092598</v>
      </c>
      <c r="G810" s="60">
        <v>6.8125183923940904</v>
      </c>
      <c r="H810" s="60">
        <v>4.6561664151623097E-3</v>
      </c>
      <c r="I810" s="60">
        <v>111210.978131368</v>
      </c>
      <c r="J810" s="60">
        <v>250596.05589014399</v>
      </c>
      <c r="K810" s="60">
        <v>1.00326782495206E-2</v>
      </c>
      <c r="L810" s="60">
        <v>109786.552823901</v>
      </c>
      <c r="M810" s="60">
        <v>2.2649466541140102E-2</v>
      </c>
      <c r="N810" s="60">
        <v>247850.752611434</v>
      </c>
      <c r="O810" s="60">
        <v>2.8961150609868601E-5</v>
      </c>
      <c r="P810" s="60">
        <v>353.24201229484601</v>
      </c>
      <c r="Q810" s="60">
        <v>9.9293379777973994E-4</v>
      </c>
      <c r="R810" s="60">
        <v>159.304896238704</v>
      </c>
      <c r="S810" s="60">
        <v>9.2262738757928897E-3</v>
      </c>
      <c r="T810" s="60">
        <v>1480.1828674813401</v>
      </c>
      <c r="U810" s="60">
        <v>1.9674387920031902E-3</v>
      </c>
      <c r="V810" s="60">
        <v>1.5959773117550399E-3</v>
      </c>
      <c r="W810" s="60">
        <v>8.9917076825074202E-5</v>
      </c>
      <c r="X810" s="60">
        <v>2.8154440342307598E-4</v>
      </c>
      <c r="Y810" s="60">
        <v>76.000046254772897</v>
      </c>
      <c r="Z810" s="60">
        <v>1.9807080992436102E-3</v>
      </c>
      <c r="AA810" s="60">
        <v>101.11872708458</v>
      </c>
      <c r="AB810" s="60">
        <v>1.08459553656583E-2</v>
      </c>
      <c r="AC810" s="60">
        <v>6.6928351204569996</v>
      </c>
      <c r="AD810" s="60">
        <v>0.19602170418947701</v>
      </c>
      <c r="AE810" s="60">
        <v>8.3748994161298906</v>
      </c>
      <c r="AF810" s="60">
        <v>0.13786264452726499</v>
      </c>
      <c r="AG810" s="60">
        <v>3.72304186852584</v>
      </c>
      <c r="AH810" s="60">
        <v>2.4381690282623499E-3</v>
      </c>
      <c r="AI810" s="60">
        <v>1.37365246827254</v>
      </c>
      <c r="AJ810" s="60">
        <v>5.7715539296834502</v>
      </c>
      <c r="AK810" s="60">
        <v>505.96257649535301</v>
      </c>
      <c r="AL810" s="60">
        <v>0.96686215107425799</v>
      </c>
      <c r="AM810" s="60">
        <v>193.55331244279299</v>
      </c>
      <c r="AN810" s="60">
        <v>0.203203676271588</v>
      </c>
      <c r="AO810" s="60">
        <v>4.6139759370683701E-2</v>
      </c>
      <c r="AP810" s="60">
        <v>6.2133885183690098E-2</v>
      </c>
      <c r="AQ810" s="60">
        <v>9.49300317172143E-2</v>
      </c>
      <c r="AR810" s="60">
        <v>15.079307782884401</v>
      </c>
    </row>
    <row r="811" spans="1:44">
      <c r="A811">
        <v>0</v>
      </c>
      <c r="B811">
        <v>806</v>
      </c>
      <c r="C811" s="59" t="s">
        <v>1583</v>
      </c>
      <c r="D811" t="s">
        <v>1515</v>
      </c>
      <c r="E811" t="s">
        <v>277</v>
      </c>
      <c r="F811" s="60">
        <v>6.87499702222956</v>
      </c>
      <c r="G811" s="60">
        <v>6.8713521918592297</v>
      </c>
      <c r="H811" s="60">
        <v>3.64483037032404E-3</v>
      </c>
      <c r="I811" s="60">
        <v>39260.4498587298</v>
      </c>
      <c r="J811" s="60">
        <v>88626.945305587506</v>
      </c>
      <c r="K811" s="60">
        <v>3.5419775790506598E-3</v>
      </c>
      <c r="L811" s="60">
        <v>38759.491624492097</v>
      </c>
      <c r="M811" s="60">
        <v>8.0036842530795092E-3</v>
      </c>
      <c r="N811" s="60">
        <v>87583.482912802894</v>
      </c>
      <c r="O811" s="60">
        <v>8.0877798860360497E-6</v>
      </c>
      <c r="P811" s="60">
        <v>98.647449489373599</v>
      </c>
      <c r="Q811" s="60">
        <v>4.35333113595908E-4</v>
      </c>
      <c r="R811" s="60">
        <v>65.428171988191494</v>
      </c>
      <c r="S811" s="60">
        <v>4.0451257275707303E-3</v>
      </c>
      <c r="T811" s="60">
        <v>607.93233053510301</v>
      </c>
      <c r="U811" s="60">
        <v>8.1319056670038203E-4</v>
      </c>
      <c r="V811" s="60">
        <v>7.0089981011448401E-4</v>
      </c>
      <c r="W811" s="60">
        <v>2.36478680979356E-5</v>
      </c>
      <c r="X811" s="60">
        <v>8.8642888487961707E-5</v>
      </c>
      <c r="Y811" s="60">
        <v>32.151823465247098</v>
      </c>
      <c r="Z811" s="60">
        <v>7.59477154524496E-4</v>
      </c>
      <c r="AA811" s="60">
        <v>38.5955408883042</v>
      </c>
      <c r="AB811" s="60">
        <v>2.8226752064781499E-3</v>
      </c>
      <c r="AC811" s="60">
        <v>1.7418197953660499</v>
      </c>
      <c r="AD811" s="60">
        <v>5.1231095137731102E-2</v>
      </c>
      <c r="AE811" s="60">
        <v>2.18881511376898</v>
      </c>
      <c r="AF811" s="60">
        <v>3.5935831495346397E-2</v>
      </c>
      <c r="AG811" s="60">
        <v>0.97046306993628595</v>
      </c>
      <c r="AH811" s="60">
        <v>8.7358496210900602E-4</v>
      </c>
      <c r="AI811" s="60">
        <v>0.49217348162624303</v>
      </c>
      <c r="AJ811" s="60">
        <v>2.1089780930619502</v>
      </c>
      <c r="AK811" s="60">
        <v>184.88330919856801</v>
      </c>
      <c r="AL811" s="60">
        <v>0.359135091064818</v>
      </c>
      <c r="AM811" s="60">
        <v>71.894205821177906</v>
      </c>
      <c r="AN811" s="60">
        <v>5.3423754553852398E-2</v>
      </c>
      <c r="AO811" s="60">
        <v>1.21304862167083E-2</v>
      </c>
      <c r="AP811" s="60">
        <v>1.63354654323127E-2</v>
      </c>
      <c r="AQ811" s="60">
        <v>2.4957802904831499E-2</v>
      </c>
      <c r="AR811" s="60">
        <v>3.9644619261617602</v>
      </c>
    </row>
    <row r="812" spans="1:44">
      <c r="A812">
        <v>0</v>
      </c>
      <c r="B812">
        <v>807</v>
      </c>
      <c r="C812" s="59" t="s">
        <v>1584</v>
      </c>
      <c r="D812" t="s">
        <v>1515</v>
      </c>
      <c r="E812" t="s">
        <v>432</v>
      </c>
      <c r="F812" s="60">
        <v>7.1009439450953504</v>
      </c>
      <c r="G812" s="60">
        <v>7.0961509790930597</v>
      </c>
      <c r="H812" s="60">
        <v>4.7929660022845199E-3</v>
      </c>
      <c r="I812" s="60">
        <v>237380.962163538</v>
      </c>
      <c r="J812" s="60">
        <v>533771.85559193196</v>
      </c>
      <c r="K812" s="60">
        <v>2.10943577536007E-2</v>
      </c>
      <c r="L812" s="60">
        <v>230833.35916933301</v>
      </c>
      <c r="M812" s="60">
        <v>4.7852509462907401E-2</v>
      </c>
      <c r="N812" s="60">
        <v>523645.02551018598</v>
      </c>
      <c r="O812" s="60">
        <v>1.6550555318973001E-4</v>
      </c>
      <c r="P812" s="60">
        <v>2018.6875667429599</v>
      </c>
      <c r="Q812" s="60">
        <v>2.6780211943058102E-3</v>
      </c>
      <c r="R812" s="60">
        <v>431.67399188163</v>
      </c>
      <c r="S812" s="60">
        <v>2.48839867051046E-2</v>
      </c>
      <c r="T812" s="60">
        <v>4010.9010794232399</v>
      </c>
      <c r="U812" s="60">
        <v>7.7080331257600703E-3</v>
      </c>
      <c r="V812" s="60">
        <v>6.3312146286040403E-3</v>
      </c>
      <c r="W812" s="60">
        <v>4.1320205370040197E-4</v>
      </c>
      <c r="X812" s="60">
        <v>9.6361644345562805E-4</v>
      </c>
      <c r="Y812" s="60">
        <v>298.61301693460501</v>
      </c>
      <c r="Z812" s="60">
        <v>4.5056661324462304E-3</v>
      </c>
      <c r="AA812" s="60">
        <v>230.899678144707</v>
      </c>
      <c r="AB812" s="60">
        <v>4.4468767678955197E-2</v>
      </c>
      <c r="AC812" s="60">
        <v>27.440840391757501</v>
      </c>
      <c r="AD812" s="60">
        <v>0.79858228120520702</v>
      </c>
      <c r="AE812" s="60">
        <v>34.118906925390299</v>
      </c>
      <c r="AF812" s="60">
        <v>0.56389697146963502</v>
      </c>
      <c r="AG812" s="60">
        <v>15.228287847772799</v>
      </c>
      <c r="AH812" s="60">
        <v>1.0397467050797001E-2</v>
      </c>
      <c r="AI812" s="60">
        <v>5.8578819239350999</v>
      </c>
      <c r="AJ812" s="60">
        <v>28.019092624536899</v>
      </c>
      <c r="AK812" s="60">
        <v>2456.29036271523</v>
      </c>
      <c r="AL812" s="60">
        <v>4.8015042908577197</v>
      </c>
      <c r="AM812" s="60">
        <v>961.19913182165601</v>
      </c>
      <c r="AN812" s="60">
        <v>0.91086494928233197</v>
      </c>
      <c r="AO812" s="60">
        <v>0.20682248399735301</v>
      </c>
      <c r="AP812" s="60">
        <v>0.27851649366201697</v>
      </c>
      <c r="AQ812" s="60">
        <v>0.42552597162296102</v>
      </c>
      <c r="AR812" s="60">
        <v>67.593328875173</v>
      </c>
    </row>
    <row r="813" spans="1:44">
      <c r="A813">
        <v>0</v>
      </c>
      <c r="B813">
        <v>808</v>
      </c>
      <c r="C813" s="59" t="s">
        <v>1585</v>
      </c>
      <c r="D813" t="s">
        <v>1515</v>
      </c>
      <c r="E813" t="s">
        <v>1024</v>
      </c>
      <c r="F813" s="60">
        <v>7.1444378551270704</v>
      </c>
      <c r="G813" s="60">
        <v>7.1402509896043096</v>
      </c>
      <c r="H813" s="60">
        <v>4.1868655227581498E-3</v>
      </c>
      <c r="I813" s="60">
        <v>58853.280744688702</v>
      </c>
      <c r="J813" s="60">
        <v>132526.31587814001</v>
      </c>
      <c r="K813" s="60">
        <v>5.3187283247325898E-3</v>
      </c>
      <c r="L813" s="60">
        <v>58202.289922647098</v>
      </c>
      <c r="M813" s="60">
        <v>1.1999304839252101E-2</v>
      </c>
      <c r="N813" s="60">
        <v>131307.14270116101</v>
      </c>
      <c r="O813" s="60">
        <v>1.30537595359341E-5</v>
      </c>
      <c r="P813" s="60">
        <v>159.21799339405899</v>
      </c>
      <c r="Q813" s="60">
        <v>4.3532188265523299E-4</v>
      </c>
      <c r="R813" s="60">
        <v>68.525405929554694</v>
      </c>
      <c r="S813" s="60">
        <v>4.0450020891059099E-3</v>
      </c>
      <c r="T813" s="60">
        <v>636.70776086692899</v>
      </c>
      <c r="U813" s="60">
        <v>6.8954376311628905E-4</v>
      </c>
      <c r="V813" s="60">
        <v>5.2453546461491698E-4</v>
      </c>
      <c r="W813" s="60">
        <v>4.2742339191411298E-5</v>
      </c>
      <c r="X813" s="60">
        <v>1.2226595930996001E-4</v>
      </c>
      <c r="Y813" s="60">
        <v>26.013474774125299</v>
      </c>
      <c r="Z813" s="60">
        <v>8.6412190684300198E-4</v>
      </c>
      <c r="AA813" s="60">
        <v>44.095610492204599</v>
      </c>
      <c r="AB813" s="60">
        <v>5.1383791593052602E-3</v>
      </c>
      <c r="AC813" s="60">
        <v>3.1707971626467599</v>
      </c>
      <c r="AD813" s="60">
        <v>9.2836340619148902E-2</v>
      </c>
      <c r="AE813" s="60">
        <v>3.9663720814069099</v>
      </c>
      <c r="AF813" s="60">
        <v>6.5305720988868804E-2</v>
      </c>
      <c r="AG813" s="60">
        <v>1.7636099635948901</v>
      </c>
      <c r="AH813" s="60">
        <v>1.0387859719027501E-3</v>
      </c>
      <c r="AI813" s="60">
        <v>0.58524692003186896</v>
      </c>
      <c r="AJ813" s="60">
        <v>2.7838964180181001</v>
      </c>
      <c r="AK813" s="60">
        <v>244.04994244485499</v>
      </c>
      <c r="AL813" s="60">
        <v>0.46132729735514799</v>
      </c>
      <c r="AM813" s="60">
        <v>92.351765372303205</v>
      </c>
      <c r="AN813" s="60">
        <v>9.7706692442110402E-2</v>
      </c>
      <c r="AO813" s="60">
        <v>2.2185442422949599E-2</v>
      </c>
      <c r="AP813" s="60">
        <v>2.9875923201821902E-2</v>
      </c>
      <c r="AQ813" s="60">
        <v>4.5645326817339002E-2</v>
      </c>
      <c r="AR813" s="60">
        <v>7.2506035068628796</v>
      </c>
    </row>
    <row r="814" spans="1:44">
      <c r="A814">
        <v>0</v>
      </c>
      <c r="B814">
        <v>809</v>
      </c>
      <c r="C814" s="59" t="s">
        <v>1586</v>
      </c>
      <c r="D814" t="s">
        <v>1515</v>
      </c>
      <c r="E814" t="s">
        <v>1587</v>
      </c>
      <c r="F814" s="60">
        <v>6.9398454654685304</v>
      </c>
      <c r="G814" s="60">
        <v>6.9359601523899599</v>
      </c>
      <c r="H814" s="60">
        <v>3.8853130785705399E-3</v>
      </c>
      <c r="I814" s="60">
        <v>27131.819093662602</v>
      </c>
      <c r="J814" s="60">
        <v>61113.541895066599</v>
      </c>
      <c r="K814" s="60">
        <v>2.4503899667952201E-3</v>
      </c>
      <c r="L814" s="60">
        <v>26814.362111291099</v>
      </c>
      <c r="M814" s="60">
        <v>5.5277381041647297E-3</v>
      </c>
      <c r="N814" s="60">
        <v>60489.462163163596</v>
      </c>
      <c r="O814" s="60">
        <v>6.2987572779078801E-6</v>
      </c>
      <c r="P814" s="60">
        <v>76.826564171342596</v>
      </c>
      <c r="Q814" s="60">
        <v>2.3421477582542E-4</v>
      </c>
      <c r="R814" s="60">
        <v>36.980001463753503</v>
      </c>
      <c r="S814" s="60">
        <v>2.1763253248264299E-3</v>
      </c>
      <c r="T814" s="60">
        <v>343.60275099533698</v>
      </c>
      <c r="U814" s="60">
        <v>7.0388293591357295E-4</v>
      </c>
      <c r="V814" s="60">
        <v>6.2337928714192999E-4</v>
      </c>
      <c r="W814" s="60">
        <v>2.0682516532306202E-5</v>
      </c>
      <c r="X814" s="60">
        <v>5.9821132239337097E-5</v>
      </c>
      <c r="Y814" s="60">
        <v>28.0933333009209</v>
      </c>
      <c r="Z814" s="60">
        <v>4.73017166954461E-4</v>
      </c>
      <c r="AA814" s="60">
        <v>24.0056243676724</v>
      </c>
      <c r="AB814" s="60">
        <v>2.6872990014927701E-3</v>
      </c>
      <c r="AC814" s="60">
        <v>1.65828168473827</v>
      </c>
      <c r="AD814" s="60">
        <v>4.89126992033126E-2</v>
      </c>
      <c r="AE814" s="60">
        <v>2.0897631601202602</v>
      </c>
      <c r="AF814" s="60">
        <v>3.4248782205796698E-2</v>
      </c>
      <c r="AG814" s="60">
        <v>0.92490355553121995</v>
      </c>
      <c r="AH814" s="60">
        <v>5.2874167918196002E-4</v>
      </c>
      <c r="AI814" s="60">
        <v>0.29789046791321799</v>
      </c>
      <c r="AJ814" s="60">
        <v>1.18276834785468</v>
      </c>
      <c r="AK814" s="60">
        <v>103.687244019312</v>
      </c>
      <c r="AL814" s="60">
        <v>0.19665775567954399</v>
      </c>
      <c r="AM814" s="60">
        <v>39.3683422058144</v>
      </c>
      <c r="AN814" s="60">
        <v>4.7502171378619097E-2</v>
      </c>
      <c r="AO814" s="60">
        <v>1.07859215075326E-2</v>
      </c>
      <c r="AP814" s="60">
        <v>1.45248123872572E-2</v>
      </c>
      <c r="AQ814" s="60">
        <v>2.2191437483829301E-2</v>
      </c>
      <c r="AR814" s="60">
        <v>3.5250339743664898</v>
      </c>
    </row>
    <row r="815" spans="1:44">
      <c r="A815">
        <v>0</v>
      </c>
      <c r="B815">
        <v>810</v>
      </c>
      <c r="C815" s="59" t="s">
        <v>1588</v>
      </c>
      <c r="D815" t="s">
        <v>1515</v>
      </c>
      <c r="E815" t="s">
        <v>1589</v>
      </c>
      <c r="F815" s="60">
        <v>6.1632280501996597</v>
      </c>
      <c r="G815" s="60">
        <v>6.16003478375836</v>
      </c>
      <c r="H815" s="60">
        <v>3.1932664412996901E-3</v>
      </c>
      <c r="I815" s="60">
        <v>35688.895169504198</v>
      </c>
      <c r="J815" s="60">
        <v>80392.030155218701</v>
      </c>
      <c r="K815" s="60">
        <v>3.22641495869365E-3</v>
      </c>
      <c r="L815" s="60">
        <v>35306.322747006299</v>
      </c>
      <c r="M815" s="60">
        <v>7.2739435615995201E-3</v>
      </c>
      <c r="N815" s="60">
        <v>79598.006554409207</v>
      </c>
      <c r="O815" s="60">
        <v>7.2016608459537601E-6</v>
      </c>
      <c r="P815" s="60">
        <v>87.839368102414397</v>
      </c>
      <c r="Q815" s="60">
        <v>3.1616855784860702E-4</v>
      </c>
      <c r="R815" s="60">
        <v>49.622383195858298</v>
      </c>
      <c r="S815" s="60">
        <v>2.9378597247984701E-3</v>
      </c>
      <c r="T815" s="60">
        <v>461.07356150733102</v>
      </c>
      <c r="U815" s="60">
        <v>8.4811296464302598E-4</v>
      </c>
      <c r="V815" s="60">
        <v>7.5094581395945305E-4</v>
      </c>
      <c r="W815" s="60">
        <v>2.4097876267151599E-5</v>
      </c>
      <c r="X815" s="60">
        <v>7.3069274416420795E-5</v>
      </c>
      <c r="Y815" s="60">
        <v>33.852363855273303</v>
      </c>
      <c r="Z815" s="60">
        <v>7.2230905906490105E-4</v>
      </c>
      <c r="AA815" s="60">
        <v>36.802788628966702</v>
      </c>
      <c r="AB815" s="60">
        <v>2.9941792212218599E-3</v>
      </c>
      <c r="AC815" s="60">
        <v>1.84765169808718</v>
      </c>
      <c r="AD815" s="60">
        <v>5.4259955366111799E-2</v>
      </c>
      <c r="AE815" s="60">
        <v>2.3182211908311601</v>
      </c>
      <c r="AF815" s="60">
        <v>3.8097235281658197E-2</v>
      </c>
      <c r="AG815" s="60">
        <v>1.0288327379404201</v>
      </c>
      <c r="AH815" s="60">
        <v>7.7068817766874197E-4</v>
      </c>
      <c r="AI815" s="60">
        <v>0.43420193810448399</v>
      </c>
      <c r="AJ815" s="60">
        <v>1.36313792669844</v>
      </c>
      <c r="AK815" s="60">
        <v>119.49932131167</v>
      </c>
      <c r="AL815" s="60">
        <v>0.226090721648815</v>
      </c>
      <c r="AM815" s="60">
        <v>45.260441769375497</v>
      </c>
      <c r="AN815" s="60">
        <v>5.4803475759720402E-2</v>
      </c>
      <c r="AO815" s="60">
        <v>1.24437684836044E-2</v>
      </c>
      <c r="AP815" s="60">
        <v>1.6757347654684E-2</v>
      </c>
      <c r="AQ815" s="60">
        <v>2.5602359621431901E-2</v>
      </c>
      <c r="AR815" s="60">
        <v>4.0668480694618898</v>
      </c>
    </row>
    <row r="816" spans="1:44">
      <c r="A816">
        <v>0</v>
      </c>
      <c r="B816">
        <v>811</v>
      </c>
      <c r="C816" s="59" t="s">
        <v>1590</v>
      </c>
      <c r="D816" t="s">
        <v>1515</v>
      </c>
      <c r="E816" t="s">
        <v>285</v>
      </c>
      <c r="F816" s="60">
        <v>7.2532507429224902</v>
      </c>
      <c r="G816" s="60">
        <v>7.2495805829644704</v>
      </c>
      <c r="H816" s="60">
        <v>3.67015995801445E-3</v>
      </c>
      <c r="I816" s="60">
        <v>98491.198448599505</v>
      </c>
      <c r="J816" s="60">
        <v>222302.077996181</v>
      </c>
      <c r="K816" s="60">
        <v>8.9046568817264006E-3</v>
      </c>
      <c r="L816" s="60">
        <v>97442.732519711994</v>
      </c>
      <c r="M816" s="60">
        <v>2.01310416653117E-2</v>
      </c>
      <c r="N816" s="60">
        <v>220291.89157885101</v>
      </c>
      <c r="O816" s="60">
        <v>2.3842763238789999E-5</v>
      </c>
      <c r="P816" s="60">
        <v>290.81253637311801</v>
      </c>
      <c r="Q816" s="60">
        <v>7.2455364818411203E-4</v>
      </c>
      <c r="R816" s="60">
        <v>115.987227761355</v>
      </c>
      <c r="S816" s="60">
        <v>6.7325748090184597E-3</v>
      </c>
      <c r="T816" s="60">
        <v>1077.7077162041101</v>
      </c>
      <c r="U816" s="60">
        <v>1.53523729757905E-3</v>
      </c>
      <c r="V816" s="60">
        <v>1.2681292179968801E-3</v>
      </c>
      <c r="W816" s="60">
        <v>6.9441464594506693E-5</v>
      </c>
      <c r="X816" s="60">
        <v>1.9766661498766099E-4</v>
      </c>
      <c r="Y816" s="60">
        <v>59.669825679474897</v>
      </c>
      <c r="Z816" s="60">
        <v>1.4062074161858499E-3</v>
      </c>
      <c r="AA816" s="60">
        <v>71.754351984607098</v>
      </c>
      <c r="AB816" s="60">
        <v>8.5050944400029693E-3</v>
      </c>
      <c r="AC816" s="60">
        <v>5.24833385826871</v>
      </c>
      <c r="AD816" s="60">
        <v>0.15332089097732601</v>
      </c>
      <c r="AE816" s="60">
        <v>6.5505350320051496</v>
      </c>
      <c r="AF816" s="60">
        <v>0.108004636063405</v>
      </c>
      <c r="AG816" s="60">
        <v>2.9167131055536202</v>
      </c>
      <c r="AH816" s="60">
        <v>1.54339960726406E-3</v>
      </c>
      <c r="AI816" s="60">
        <v>0.86954376643118303</v>
      </c>
      <c r="AJ816" s="60">
        <v>3.99019475390973</v>
      </c>
      <c r="AK816" s="60">
        <v>349.79994001669797</v>
      </c>
      <c r="AL816" s="60">
        <v>0.666870318729612</v>
      </c>
      <c r="AM816" s="60">
        <v>133.49882298783299</v>
      </c>
      <c r="AN816" s="60">
        <v>0.15305791006873201</v>
      </c>
      <c r="AO816" s="60">
        <v>3.4753582558323198E-2</v>
      </c>
      <c r="AP816" s="60">
        <v>4.6800757402462902E-2</v>
      </c>
      <c r="AQ816" s="60">
        <v>7.1503570107945696E-2</v>
      </c>
      <c r="AR816" s="60">
        <v>11.3580983222308</v>
      </c>
    </row>
    <row r="817" spans="1:44">
      <c r="A817">
        <v>0</v>
      </c>
      <c r="B817">
        <v>812</v>
      </c>
      <c r="C817" s="59" t="s">
        <v>1591</v>
      </c>
      <c r="D817" t="s">
        <v>1515</v>
      </c>
      <c r="E817" t="s">
        <v>1592</v>
      </c>
      <c r="F817" s="60">
        <v>7.1690236441779804</v>
      </c>
      <c r="G817" s="60">
        <v>7.1641166893142598</v>
      </c>
      <c r="H817" s="60">
        <v>4.9069548637250496E-3</v>
      </c>
      <c r="I817" s="60">
        <v>555487.03326887498</v>
      </c>
      <c r="J817" s="60">
        <v>1253261.5160326599</v>
      </c>
      <c r="K817" s="60">
        <v>4.9849523570367399E-2</v>
      </c>
      <c r="L817" s="60">
        <v>545498.142828007</v>
      </c>
      <c r="M817" s="60">
        <v>0.112814798219874</v>
      </c>
      <c r="N817" s="60">
        <v>1234520.5832426399</v>
      </c>
      <c r="O817" s="60">
        <v>2.5189545014452699E-4</v>
      </c>
      <c r="P817" s="60">
        <v>3072.3936661083098</v>
      </c>
      <c r="Q817" s="60">
        <v>6.8473136152062703E-3</v>
      </c>
      <c r="R817" s="60">
        <v>1055.5522570354101</v>
      </c>
      <c r="S817" s="60">
        <v>6.3624214333609902E-2</v>
      </c>
      <c r="T817" s="60">
        <v>9807.5946061915893</v>
      </c>
      <c r="U817" s="60">
        <v>1.4297067154228399E-2</v>
      </c>
      <c r="V817" s="60">
        <v>1.19754054405925E-2</v>
      </c>
      <c r="W817" s="60">
        <v>6.5726438135069903E-4</v>
      </c>
      <c r="X817" s="60">
        <v>1.6643973322852299E-3</v>
      </c>
      <c r="Y817" s="60">
        <v>558.24378882161</v>
      </c>
      <c r="Z817" s="60">
        <v>7.7328315516220804E-3</v>
      </c>
      <c r="AA817" s="60">
        <v>394.23082401635003</v>
      </c>
      <c r="AB817" s="60">
        <v>7.6676707002081998E-2</v>
      </c>
      <c r="AC817" s="60">
        <v>47.3157541445755</v>
      </c>
      <c r="AD817" s="60">
        <v>1.3808075948844201</v>
      </c>
      <c r="AE817" s="60">
        <v>58.9941035764448</v>
      </c>
      <c r="AF817" s="60">
        <v>0.97332332703814495</v>
      </c>
      <c r="AG817" s="60">
        <v>26.2850281931102</v>
      </c>
      <c r="AH817" s="60">
        <v>3.2596992689615301E-2</v>
      </c>
      <c r="AI817" s="60">
        <v>18.3649857522928</v>
      </c>
      <c r="AJ817" s="60">
        <v>38.246331323059401</v>
      </c>
      <c r="AK817" s="60">
        <v>3352.8600050301202</v>
      </c>
      <c r="AL817" s="60">
        <v>6.4843943005435403</v>
      </c>
      <c r="AM817" s="60">
        <v>1298.0919717054601</v>
      </c>
      <c r="AN817" s="60">
        <v>1.4359405037489801</v>
      </c>
      <c r="AO817" s="60">
        <v>0.326046994315355</v>
      </c>
      <c r="AP817" s="60">
        <v>0.43906958794606599</v>
      </c>
      <c r="AQ817" s="60">
        <v>0.67082392148756298</v>
      </c>
      <c r="AR817" s="60">
        <v>106.55805648418</v>
      </c>
    </row>
    <row r="818" spans="1:44">
      <c r="A818">
        <v>0</v>
      </c>
      <c r="B818">
        <v>813</v>
      </c>
      <c r="C818" s="59" t="s">
        <v>1593</v>
      </c>
      <c r="D818" t="s">
        <v>1515</v>
      </c>
      <c r="E818" t="s">
        <v>1594</v>
      </c>
      <c r="F818" s="60">
        <v>7.0980575980602696</v>
      </c>
      <c r="G818" s="60">
        <v>7.0942363727567397</v>
      </c>
      <c r="H818" s="60">
        <v>3.8212253035308E-3</v>
      </c>
      <c r="I818" s="60">
        <v>25733.365239190502</v>
      </c>
      <c r="J818" s="60">
        <v>58090.5278970617</v>
      </c>
      <c r="K818" s="60">
        <v>2.31938231393295E-3</v>
      </c>
      <c r="L818" s="60">
        <v>25380.759015130301</v>
      </c>
      <c r="M818" s="60">
        <v>5.2411020990513297E-3</v>
      </c>
      <c r="N818" s="60">
        <v>57352.834222551799</v>
      </c>
      <c r="O818" s="60">
        <v>6.6327496018559699E-6</v>
      </c>
      <c r="P818" s="60">
        <v>80.900301509742903</v>
      </c>
      <c r="Q818" s="60">
        <v>2.7850784590584097E-4</v>
      </c>
      <c r="R818" s="60">
        <v>46.443151657605902</v>
      </c>
      <c r="S818" s="60">
        <v>2.58789845431486E-3</v>
      </c>
      <c r="T818" s="60">
        <v>431.53060210723203</v>
      </c>
      <c r="U818" s="60">
        <v>5.45779702478316E-4</v>
      </c>
      <c r="V818" s="60">
        <v>4.3539266100224799E-4</v>
      </c>
      <c r="W818" s="60">
        <v>1.7760846896306799E-5</v>
      </c>
      <c r="X818" s="60">
        <v>9.2626194579760701E-5</v>
      </c>
      <c r="Y818" s="60">
        <v>21.011818509485899</v>
      </c>
      <c r="Z818" s="60">
        <v>4.4890061882586199E-4</v>
      </c>
      <c r="AA818" s="60">
        <v>22.9672826125589</v>
      </c>
      <c r="AB818" s="60">
        <v>2.5551720576765199E-3</v>
      </c>
      <c r="AC818" s="60">
        <v>1.5767486320823401</v>
      </c>
      <c r="AD818" s="60">
        <v>4.6016612567848801E-2</v>
      </c>
      <c r="AE818" s="60">
        <v>1.96602974818663</v>
      </c>
      <c r="AF818" s="60">
        <v>3.2435734869441998E-2</v>
      </c>
      <c r="AG818" s="60">
        <v>0.87594140798201303</v>
      </c>
      <c r="AH818" s="60">
        <v>7.0075592564358105E-4</v>
      </c>
      <c r="AI818" s="60">
        <v>0.39480245042409101</v>
      </c>
      <c r="AJ818" s="60">
        <v>1.4292699849411901</v>
      </c>
      <c r="AK818" s="60">
        <v>125.296780191046</v>
      </c>
      <c r="AL818" s="60">
        <v>0.23792145055369299</v>
      </c>
      <c r="AM818" s="60">
        <v>47.628800863386601</v>
      </c>
      <c r="AN818" s="60">
        <v>4.7765384819969399E-2</v>
      </c>
      <c r="AO818" s="60">
        <v>1.08456872462708E-2</v>
      </c>
      <c r="AP818" s="60">
        <v>1.46052959020576E-2</v>
      </c>
      <c r="AQ818" s="60">
        <v>2.2314401671641001E-2</v>
      </c>
      <c r="AR818" s="60">
        <v>3.5445664777519599</v>
      </c>
    </row>
    <row r="819" spans="1:44">
      <c r="A819">
        <v>0</v>
      </c>
      <c r="B819">
        <v>814</v>
      </c>
      <c r="C819" s="59" t="s">
        <v>1595</v>
      </c>
      <c r="D819" t="s">
        <v>1515</v>
      </c>
      <c r="E819" t="s">
        <v>1596</v>
      </c>
      <c r="F819" s="60">
        <v>6.71230289136364</v>
      </c>
      <c r="G819" s="60">
        <v>6.7085398752892198</v>
      </c>
      <c r="H819" s="60">
        <v>3.7630160744228599E-3</v>
      </c>
      <c r="I819" s="60">
        <v>25472.562153743798</v>
      </c>
      <c r="J819" s="60">
        <v>57422.204909527398</v>
      </c>
      <c r="K819" s="60">
        <v>2.3037143562303999E-3</v>
      </c>
      <c r="L819" s="60">
        <v>25209.306186366899</v>
      </c>
      <c r="M819" s="60">
        <v>5.1997472249283201E-3</v>
      </c>
      <c r="N819" s="60">
        <v>56900.292143606101</v>
      </c>
      <c r="O819" s="60">
        <v>5.4392748201238602E-6</v>
      </c>
      <c r="P819" s="60">
        <v>66.343371807559393</v>
      </c>
      <c r="Q819" s="60">
        <v>1.9867427297385099E-4</v>
      </c>
      <c r="R819" s="60">
        <v>31.195072911924999</v>
      </c>
      <c r="S819" s="60">
        <v>1.84608432359971E-3</v>
      </c>
      <c r="T819" s="60">
        <v>289.85187145640498</v>
      </c>
      <c r="U819" s="60">
        <v>3.78502918896931E-4</v>
      </c>
      <c r="V819" s="60">
        <v>3.1404769838759398E-4</v>
      </c>
      <c r="W819" s="60">
        <v>1.6234517889048599E-5</v>
      </c>
      <c r="X819" s="60">
        <v>4.82207026202878E-5</v>
      </c>
      <c r="Y819" s="60">
        <v>14.738974909276401</v>
      </c>
      <c r="Z819" s="60">
        <v>4.3361210174374401E-4</v>
      </c>
      <c r="AA819" s="60">
        <v>21.9626346226148</v>
      </c>
      <c r="AB819" s="60">
        <v>1.9359668243145701E-3</v>
      </c>
      <c r="AC819" s="60">
        <v>1.1946487254445599</v>
      </c>
      <c r="AD819" s="60">
        <v>3.5025845532675702E-2</v>
      </c>
      <c r="AE819" s="60">
        <v>1.49645639759114</v>
      </c>
      <c r="AF819" s="60">
        <v>2.4617682259492998E-2</v>
      </c>
      <c r="AG819" s="60">
        <v>0.66481142932110504</v>
      </c>
      <c r="AH819" s="60">
        <v>3.9439295931746599E-4</v>
      </c>
      <c r="AI819" s="60">
        <v>0.22219905828998299</v>
      </c>
      <c r="AJ819" s="60">
        <v>1.0138459588058</v>
      </c>
      <c r="AK819" s="60">
        <v>88.878683234433296</v>
      </c>
      <c r="AL819" s="60">
        <v>0.169049935279211</v>
      </c>
      <c r="AM819" s="60">
        <v>33.841613207401402</v>
      </c>
      <c r="AN819" s="60">
        <v>3.66201298003603E-2</v>
      </c>
      <c r="AO819" s="60">
        <v>8.3150272569688707E-3</v>
      </c>
      <c r="AP819" s="60">
        <v>1.1197394197259399E-2</v>
      </c>
      <c r="AQ819" s="60">
        <v>1.7107708346132101E-2</v>
      </c>
      <c r="AR819" s="60">
        <v>2.7175010730158702</v>
      </c>
    </row>
    <row r="820" spans="1:44">
      <c r="A820">
        <v>0</v>
      </c>
      <c r="B820">
        <v>815</v>
      </c>
      <c r="C820" s="59" t="s">
        <v>1597</v>
      </c>
      <c r="D820" t="s">
        <v>1515</v>
      </c>
      <c r="E820" t="s">
        <v>1598</v>
      </c>
      <c r="F820" s="60">
        <v>5.7310464023649903</v>
      </c>
      <c r="G820" s="60">
        <v>5.7283028176782604</v>
      </c>
      <c r="H820" s="60">
        <v>2.74358468672453E-3</v>
      </c>
      <c r="I820" s="60">
        <v>18146.1187359043</v>
      </c>
      <c r="J820" s="60">
        <v>40845.774130017999</v>
      </c>
      <c r="K820" s="60">
        <v>1.6346158033415401E-3</v>
      </c>
      <c r="L820" s="60">
        <v>17887.4304325382</v>
      </c>
      <c r="M820" s="60">
        <v>3.6883317646243799E-3</v>
      </c>
      <c r="N820" s="60">
        <v>40361.030229226701</v>
      </c>
      <c r="O820" s="60">
        <v>6.3638944722582498E-6</v>
      </c>
      <c r="P820" s="60">
        <v>77.621048959516898</v>
      </c>
      <c r="Q820" s="60">
        <v>1.73377511267501E-4</v>
      </c>
      <c r="R820" s="60">
        <v>27.262895968467401</v>
      </c>
      <c r="S820" s="60">
        <v>1.6110443180535599E-3</v>
      </c>
      <c r="T820" s="60">
        <v>253.31849339365101</v>
      </c>
      <c r="U820" s="60">
        <v>4.2152714647643302E-4</v>
      </c>
      <c r="V820" s="60">
        <v>3.5548672713893301E-4</v>
      </c>
      <c r="W820" s="60">
        <v>2.0547300901732701E-5</v>
      </c>
      <c r="X820" s="60">
        <v>4.5493118435767303E-5</v>
      </c>
      <c r="Y820" s="60">
        <v>16.4897992235584</v>
      </c>
      <c r="Z820" s="60">
        <v>2.9118114408017E-4</v>
      </c>
      <c r="AA820" s="60">
        <v>14.8272700018018</v>
      </c>
      <c r="AB820" s="60">
        <v>2.48089758794677E-3</v>
      </c>
      <c r="AC820" s="60">
        <v>1.5309152533894299</v>
      </c>
      <c r="AD820" s="60">
        <v>4.4915159256652001E-2</v>
      </c>
      <c r="AE820" s="60">
        <v>1.9189708741146101</v>
      </c>
      <c r="AF820" s="60">
        <v>3.15550222891317E-2</v>
      </c>
      <c r="AG820" s="60">
        <v>0.85215737408453196</v>
      </c>
      <c r="AH820" s="60">
        <v>3.9677862074612001E-4</v>
      </c>
      <c r="AI820" s="60">
        <v>0.22354312823160699</v>
      </c>
      <c r="AJ820" s="60">
        <v>0.94506601381427202</v>
      </c>
      <c r="AK820" s="60">
        <v>82.849097683799698</v>
      </c>
      <c r="AL820" s="60">
        <v>0.158010241406739</v>
      </c>
      <c r="AM820" s="60">
        <v>31.631609108060701</v>
      </c>
      <c r="AN820" s="60">
        <v>4.6908727642954499E-2</v>
      </c>
      <c r="AO820" s="60">
        <v>1.0651174238819699E-2</v>
      </c>
      <c r="AP820" s="60">
        <v>1.4343360021744999E-2</v>
      </c>
      <c r="AQ820" s="60">
        <v>2.1914193382389702E-2</v>
      </c>
      <c r="AR820" s="60">
        <v>3.4809957910712699</v>
      </c>
    </row>
    <row r="821" spans="1:44">
      <c r="A821">
        <v>0</v>
      </c>
      <c r="B821">
        <v>816</v>
      </c>
      <c r="C821" s="59" t="s">
        <v>1599</v>
      </c>
      <c r="D821" t="s">
        <v>1515</v>
      </c>
      <c r="E821" t="s">
        <v>293</v>
      </c>
      <c r="F821" s="60">
        <v>6.5538355208486596</v>
      </c>
      <c r="G821" s="60">
        <v>6.5500036815071798</v>
      </c>
      <c r="H821" s="60">
        <v>3.8318393414771301E-3</v>
      </c>
      <c r="I821" s="60">
        <v>37849.275062040302</v>
      </c>
      <c r="J821" s="60">
        <v>85250.357068945101</v>
      </c>
      <c r="K821" s="60">
        <v>3.4119896563456101E-3</v>
      </c>
      <c r="L821" s="60">
        <v>37337.047329200497</v>
      </c>
      <c r="M821" s="60">
        <v>7.7006271801152004E-3</v>
      </c>
      <c r="N821" s="60">
        <v>84267.160937537396</v>
      </c>
      <c r="O821" s="60">
        <v>1.1569248681466601E-5</v>
      </c>
      <c r="P821" s="60">
        <v>141.11126798906199</v>
      </c>
      <c r="Q821" s="60">
        <v>3.4856469429019602E-4</v>
      </c>
      <c r="R821" s="60">
        <v>56.800690650182403</v>
      </c>
      <c r="S821" s="60">
        <v>3.2388703958627901E-3</v>
      </c>
      <c r="T821" s="60">
        <v>527.769089218006</v>
      </c>
      <c r="U821" s="60">
        <v>7.1787160725500401E-4</v>
      </c>
      <c r="V821" s="60">
        <v>5.7602581445114702E-4</v>
      </c>
      <c r="W821" s="60">
        <v>3.6242451800335401E-5</v>
      </c>
      <c r="X821" s="60">
        <v>1.0560334100352101E-4</v>
      </c>
      <c r="Y821" s="60">
        <v>27.608931951437501</v>
      </c>
      <c r="Z821" s="60">
        <v>6.0024180752393298E-4</v>
      </c>
      <c r="AA821" s="60">
        <v>30.634306058425398</v>
      </c>
      <c r="AB821" s="60">
        <v>4.3267274531909204E-3</v>
      </c>
      <c r="AC821" s="60">
        <v>2.66994215623015</v>
      </c>
      <c r="AD821" s="60">
        <v>7.7821980722226694E-2</v>
      </c>
      <c r="AE821" s="60">
        <v>3.32489335100697</v>
      </c>
      <c r="AF821" s="60">
        <v>5.4898112601301702E-2</v>
      </c>
      <c r="AG821" s="60">
        <v>1.4825478824850999</v>
      </c>
      <c r="AH821" s="60">
        <v>7.6476240674688996E-4</v>
      </c>
      <c r="AI821" s="60">
        <v>0.430863387847918</v>
      </c>
      <c r="AJ821" s="60">
        <v>2.0088646822146199</v>
      </c>
      <c r="AK821" s="60">
        <v>176.106879157165</v>
      </c>
      <c r="AL821" s="60">
        <v>0.32992377407530399</v>
      </c>
      <c r="AM821" s="60">
        <v>66.046477520039105</v>
      </c>
      <c r="AN821" s="60">
        <v>8.10013063825957E-2</v>
      </c>
      <c r="AO821" s="60">
        <v>1.8392290526903599E-2</v>
      </c>
      <c r="AP821" s="60">
        <v>2.4767895164072198E-2</v>
      </c>
      <c r="AQ821" s="60">
        <v>3.7841120691619802E-2</v>
      </c>
      <c r="AR821" s="60">
        <v>6.01093273591359</v>
      </c>
    </row>
    <row r="822" spans="1:44">
      <c r="A822">
        <v>0</v>
      </c>
      <c r="B822">
        <v>817</v>
      </c>
      <c r="C822" s="59" t="s">
        <v>1600</v>
      </c>
      <c r="D822" t="s">
        <v>1515</v>
      </c>
      <c r="E822" t="s">
        <v>1601</v>
      </c>
      <c r="F822" s="60">
        <v>6.8515924121180696</v>
      </c>
      <c r="G822" s="60">
        <v>6.8476146959504396</v>
      </c>
      <c r="H822" s="60">
        <v>3.9777161676388699E-3</v>
      </c>
      <c r="I822" s="60">
        <v>58782.578780948701</v>
      </c>
      <c r="J822" s="60">
        <v>132427.78384249899</v>
      </c>
      <c r="K822" s="60">
        <v>5.3046290519090499E-3</v>
      </c>
      <c r="L822" s="60">
        <v>58048.003049080202</v>
      </c>
      <c r="M822" s="60">
        <v>1.1976431385098799E-2</v>
      </c>
      <c r="N822" s="60">
        <v>131056.840875446</v>
      </c>
      <c r="O822" s="60">
        <v>1.6632045510630799E-5</v>
      </c>
      <c r="P822" s="60">
        <v>202.86270058458001</v>
      </c>
      <c r="Q822" s="60">
        <v>4.8188070360738298E-4</v>
      </c>
      <c r="R822" s="60">
        <v>76.748657632395805</v>
      </c>
      <c r="S822" s="60">
        <v>4.4776347883304602E-3</v>
      </c>
      <c r="T822" s="60">
        <v>713.11589281714896</v>
      </c>
      <c r="U822" s="60">
        <v>1.09042049162369E-3</v>
      </c>
      <c r="V822" s="60">
        <v>9.0536362840046096E-4</v>
      </c>
      <c r="W822" s="60">
        <v>5.02855125923711E-5</v>
      </c>
      <c r="X822" s="60">
        <v>1.3477135063086099E-4</v>
      </c>
      <c r="Y822" s="60">
        <v>42.448994006398301</v>
      </c>
      <c r="Z822" s="60">
        <v>7.8167020787204904E-4</v>
      </c>
      <c r="AA822" s="60">
        <v>39.875731986532799</v>
      </c>
      <c r="AB822" s="60">
        <v>5.9257966002043503E-3</v>
      </c>
      <c r="AC822" s="60">
        <v>3.6566976596741099</v>
      </c>
      <c r="AD822" s="60">
        <v>0.106977731006413</v>
      </c>
      <c r="AE822" s="60">
        <v>4.5705537590801502</v>
      </c>
      <c r="AF822" s="60">
        <v>7.5290982144073704E-2</v>
      </c>
      <c r="AG822" s="60">
        <v>2.0332663703501002</v>
      </c>
      <c r="AH822" s="60">
        <v>1.5095914741432199E-3</v>
      </c>
      <c r="AI822" s="60">
        <v>0.85049643009811904</v>
      </c>
      <c r="AJ822" s="60">
        <v>2.9133645310583001</v>
      </c>
      <c r="AK822" s="60">
        <v>255.39974890008199</v>
      </c>
      <c r="AL822" s="60">
        <v>0.488637659167866</v>
      </c>
      <c r="AM822" s="60">
        <v>97.818947004131104</v>
      </c>
      <c r="AN822" s="60">
        <v>0.111981921255947</v>
      </c>
      <c r="AO822" s="60">
        <v>2.54267998346344E-2</v>
      </c>
      <c r="AP822" s="60">
        <v>3.42408840730411E-2</v>
      </c>
      <c r="AQ822" s="60">
        <v>5.2314237348271501E-2</v>
      </c>
      <c r="AR822" s="60">
        <v>8.3099375351864708</v>
      </c>
    </row>
    <row r="823" spans="1:44">
      <c r="A823">
        <v>0</v>
      </c>
      <c r="B823">
        <v>818</v>
      </c>
      <c r="C823" s="59" t="s">
        <v>1602</v>
      </c>
      <c r="D823" t="s">
        <v>1515</v>
      </c>
      <c r="E823" t="s">
        <v>297</v>
      </c>
      <c r="F823" s="60">
        <v>6.7793488842501297</v>
      </c>
      <c r="G823" s="60">
        <v>6.7752362206246</v>
      </c>
      <c r="H823" s="60">
        <v>4.1126636255262002E-3</v>
      </c>
      <c r="I823" s="60">
        <v>89285.222437083794</v>
      </c>
      <c r="J823" s="60">
        <v>201053.92551364901</v>
      </c>
      <c r="K823" s="60">
        <v>8.0498861617266798E-3</v>
      </c>
      <c r="L823" s="60">
        <v>88089.065585555407</v>
      </c>
      <c r="M823" s="60">
        <v>1.8173645699113401E-2</v>
      </c>
      <c r="N823" s="60">
        <v>198872.31145321601</v>
      </c>
      <c r="O823" s="60">
        <v>2.7774231057167101E-5</v>
      </c>
      <c r="P823" s="60">
        <v>338.76503736811497</v>
      </c>
      <c r="Q823" s="60">
        <v>7.3976509151363703E-4</v>
      </c>
      <c r="R823" s="60">
        <v>118.850565786689</v>
      </c>
      <c r="S823" s="60">
        <v>6.8738893442490904E-3</v>
      </c>
      <c r="T823" s="60">
        <v>1104.3077746916599</v>
      </c>
      <c r="U823" s="60">
        <v>1.9070373476996201E-3</v>
      </c>
      <c r="V823" s="60">
        <v>1.60964474974567E-3</v>
      </c>
      <c r="W823" s="60">
        <v>8.3287790937528299E-5</v>
      </c>
      <c r="X823" s="60">
        <v>2.14104807016426E-4</v>
      </c>
      <c r="Y823" s="60">
        <v>74.684677407875597</v>
      </c>
      <c r="Z823" s="60">
        <v>1.42886330066342E-3</v>
      </c>
      <c r="AA823" s="60">
        <v>72.804832359402695</v>
      </c>
      <c r="AB823" s="60">
        <v>9.8119659055548401E-3</v>
      </c>
      <c r="AC823" s="60">
        <v>6.0547796666539604</v>
      </c>
      <c r="AD823" s="60">
        <v>0.17724674777538399</v>
      </c>
      <c r="AE823" s="60">
        <v>7.57275165315429</v>
      </c>
      <c r="AF823" s="60">
        <v>0.124696751378074</v>
      </c>
      <c r="AG823" s="60">
        <v>3.3674910839093299</v>
      </c>
      <c r="AH823" s="60">
        <v>1.8034177451035399E-3</v>
      </c>
      <c r="AI823" s="60">
        <v>1.0160367095813001</v>
      </c>
      <c r="AJ823" s="60">
        <v>4.6151390512134798</v>
      </c>
      <c r="AK823" s="60">
        <v>404.58560617909001</v>
      </c>
      <c r="AL823" s="60">
        <v>0.77108990608480099</v>
      </c>
      <c r="AM823" s="60">
        <v>154.36223803785299</v>
      </c>
      <c r="AN823" s="60">
        <v>0.18991030479708401</v>
      </c>
      <c r="AO823" s="60">
        <v>4.3121346698205297E-2</v>
      </c>
      <c r="AP823" s="60">
        <v>5.8069162815103402E-2</v>
      </c>
      <c r="AQ823" s="60">
        <v>8.8719795283775701E-2</v>
      </c>
      <c r="AR823" s="60">
        <v>14.092835276017199</v>
      </c>
    </row>
    <row r="824" spans="1:44">
      <c r="A824">
        <v>0</v>
      </c>
      <c r="B824">
        <v>819</v>
      </c>
      <c r="C824" s="59" t="s">
        <v>1603</v>
      </c>
      <c r="D824" t="s">
        <v>1515</v>
      </c>
      <c r="E824" t="s">
        <v>299</v>
      </c>
      <c r="F824" s="60">
        <v>6.8533498650466598</v>
      </c>
      <c r="G824" s="60">
        <v>6.8489302825723799</v>
      </c>
      <c r="H824" s="60">
        <v>4.4195824742798697E-3</v>
      </c>
      <c r="I824" s="60">
        <v>131204.951382406</v>
      </c>
      <c r="J824" s="60">
        <v>295317.52517283201</v>
      </c>
      <c r="K824" s="60">
        <v>1.1844162309060401E-2</v>
      </c>
      <c r="L824" s="60">
        <v>129609.43415689201</v>
      </c>
      <c r="M824" s="60">
        <v>2.6723388128538601E-2</v>
      </c>
      <c r="N824" s="60">
        <v>292431.25209837197</v>
      </c>
      <c r="O824" s="60">
        <v>4.0707794344761898E-5</v>
      </c>
      <c r="P824" s="60">
        <v>496.51698525846899</v>
      </c>
      <c r="Q824" s="60">
        <v>9.8157298804407993E-4</v>
      </c>
      <c r="R824" s="60">
        <v>155.67159645848301</v>
      </c>
      <c r="S824" s="60">
        <v>9.12073178183977E-3</v>
      </c>
      <c r="T824" s="60">
        <v>1446.42744540425</v>
      </c>
      <c r="U824" s="60">
        <v>2.8957957123292898E-3</v>
      </c>
      <c r="V824" s="60">
        <v>2.5182265381175802E-3</v>
      </c>
      <c r="W824" s="60">
        <v>1.1446354333936201E-4</v>
      </c>
      <c r="X824" s="60">
        <v>2.63105630872345E-4</v>
      </c>
      <c r="Y824" s="60">
        <v>114.65626650339701</v>
      </c>
      <c r="Z824" s="60">
        <v>2.1443864931937002E-3</v>
      </c>
      <c r="AA824" s="60">
        <v>108.888620223533</v>
      </c>
      <c r="AB824" s="60">
        <v>1.37617890632852E-2</v>
      </c>
      <c r="AC824" s="60">
        <v>8.4921412690587896</v>
      </c>
      <c r="AD824" s="60">
        <v>0.24873112766059799</v>
      </c>
      <c r="AE824" s="60">
        <v>10.626875143400101</v>
      </c>
      <c r="AF824" s="60">
        <v>0.17492863168153799</v>
      </c>
      <c r="AG824" s="60">
        <v>4.7240252933455302</v>
      </c>
      <c r="AH824" s="60">
        <v>3.0079932378239099E-3</v>
      </c>
      <c r="AI824" s="60">
        <v>1.6946886322324199</v>
      </c>
      <c r="AJ824" s="60">
        <v>5.5677067717025803</v>
      </c>
      <c r="AK824" s="60">
        <v>488.092340070322</v>
      </c>
      <c r="AL824" s="60">
        <v>0.93790337248762901</v>
      </c>
      <c r="AM824" s="60">
        <v>187.75613906754799</v>
      </c>
      <c r="AN824" s="60">
        <v>0.24791915912476301</v>
      </c>
      <c r="AO824" s="60">
        <v>5.6292931250542702E-2</v>
      </c>
      <c r="AP824" s="60">
        <v>7.5806610152206799E-2</v>
      </c>
      <c r="AQ824" s="60">
        <v>0.115819617722013</v>
      </c>
      <c r="AR824" s="60">
        <v>18.3975475951509</v>
      </c>
    </row>
    <row r="825" spans="1:44">
      <c r="A825">
        <v>0</v>
      </c>
      <c r="B825">
        <v>820</v>
      </c>
      <c r="C825" s="59" t="s">
        <v>1604</v>
      </c>
      <c r="D825" t="s">
        <v>1515</v>
      </c>
      <c r="E825" t="s">
        <v>1605</v>
      </c>
      <c r="F825" s="60">
        <v>6.30043126853516</v>
      </c>
      <c r="G825" s="60">
        <v>6.2962908676521598</v>
      </c>
      <c r="H825" s="60">
        <v>4.1404008830081603E-3</v>
      </c>
      <c r="I825" s="60">
        <v>39959.497294059998</v>
      </c>
      <c r="J825" s="60">
        <v>90144.384876357406</v>
      </c>
      <c r="K825" s="60">
        <v>3.6060515230293701E-3</v>
      </c>
      <c r="L825" s="60">
        <v>39460.646117868899</v>
      </c>
      <c r="M825" s="60">
        <v>8.1412242624643704E-3</v>
      </c>
      <c r="N825" s="60">
        <v>89088.568905812994</v>
      </c>
      <c r="O825" s="60">
        <v>1.03743114485339E-5</v>
      </c>
      <c r="P825" s="60">
        <v>126.53650062525</v>
      </c>
      <c r="Q825" s="60">
        <v>3.9068208779352202E-4</v>
      </c>
      <c r="R825" s="60">
        <v>67.172483314471094</v>
      </c>
      <c r="S825" s="60">
        <v>3.63021397385683E-3</v>
      </c>
      <c r="T825" s="60">
        <v>624.13727766782699</v>
      </c>
      <c r="U825" s="60">
        <v>4.7322871144233301E-4</v>
      </c>
      <c r="V825" s="60">
        <v>3.3170622892490201E-4</v>
      </c>
      <c r="W825" s="60">
        <v>3.3529777287670199E-5</v>
      </c>
      <c r="X825" s="60">
        <v>1.0799270522976E-4</v>
      </c>
      <c r="Y825" s="60">
        <v>17.378060028302102</v>
      </c>
      <c r="Z825" s="60">
        <v>6.1364691424002301E-4</v>
      </c>
      <c r="AA825" s="60">
        <v>31.444215264176201</v>
      </c>
      <c r="AB825" s="60">
        <v>4.0799945239170798E-3</v>
      </c>
      <c r="AC825" s="60">
        <v>2.51768790487615</v>
      </c>
      <c r="AD825" s="60">
        <v>7.3784457010030599E-2</v>
      </c>
      <c r="AE825" s="60">
        <v>3.1523927847064299</v>
      </c>
      <c r="AF825" s="60">
        <v>5.1872747488335903E-2</v>
      </c>
      <c r="AG825" s="60">
        <v>1.40084655561898</v>
      </c>
      <c r="AH825" s="60">
        <v>1.0802542285566401E-3</v>
      </c>
      <c r="AI825" s="60">
        <v>0.60860993237311101</v>
      </c>
      <c r="AJ825" s="60">
        <v>2.0156074559735599</v>
      </c>
      <c r="AK825" s="60">
        <v>176.69798360240901</v>
      </c>
      <c r="AL825" s="60">
        <v>0.33103110759807902</v>
      </c>
      <c r="AM825" s="60">
        <v>66.268151386447101</v>
      </c>
      <c r="AN825" s="60">
        <v>7.6464212979042601E-2</v>
      </c>
      <c r="AO825" s="60">
        <v>1.7362090138074701E-2</v>
      </c>
      <c r="AP825" s="60">
        <v>2.3380578498744101E-2</v>
      </c>
      <c r="AQ825" s="60">
        <v>3.5721544342223903E-2</v>
      </c>
      <c r="AR825" s="60">
        <v>5.6742447924315504</v>
      </c>
    </row>
    <row r="826" spans="1:44">
      <c r="A826">
        <v>0</v>
      </c>
      <c r="B826">
        <v>821</v>
      </c>
      <c r="C826" s="59" t="s">
        <v>1606</v>
      </c>
      <c r="D826" t="s">
        <v>1515</v>
      </c>
      <c r="E826" t="s">
        <v>1049</v>
      </c>
      <c r="F826" s="60">
        <v>6.2099673939513096</v>
      </c>
      <c r="G826" s="60">
        <v>6.2066918625429404</v>
      </c>
      <c r="H826" s="60">
        <v>3.2755314083692299E-3</v>
      </c>
      <c r="I826" s="60">
        <v>26978.235503872002</v>
      </c>
      <c r="J826" s="60">
        <v>60777.116120674997</v>
      </c>
      <c r="K826" s="60">
        <v>2.43944837676128E-3</v>
      </c>
      <c r="L826" s="60">
        <v>26694.629431505899</v>
      </c>
      <c r="M826" s="60">
        <v>5.50185459317485E-3</v>
      </c>
      <c r="N826" s="60">
        <v>60206.221599090502</v>
      </c>
      <c r="O826" s="60">
        <v>5.6127141733362299E-6</v>
      </c>
      <c r="P826" s="60">
        <v>68.458828716200898</v>
      </c>
      <c r="Q826" s="60">
        <v>2.21599722463332E-4</v>
      </c>
      <c r="R826" s="60">
        <v>34.647993517959598</v>
      </c>
      <c r="S826" s="60">
        <v>2.05911693993029E-3</v>
      </c>
      <c r="T826" s="60">
        <v>321.93644273624102</v>
      </c>
      <c r="U826" s="60">
        <v>6.9511517857126102E-4</v>
      </c>
      <c r="V826" s="60">
        <v>6.2453539166111398E-4</v>
      </c>
      <c r="W826" s="60">
        <v>1.8379280925339501E-5</v>
      </c>
      <c r="X826" s="60">
        <v>5.2200505984807399E-5</v>
      </c>
      <c r="Y826" s="60">
        <v>27.8977338303567</v>
      </c>
      <c r="Z826" s="60">
        <v>3.8206199288262302E-4</v>
      </c>
      <c r="AA826" s="60">
        <v>19.409904886194401</v>
      </c>
      <c r="AB826" s="60">
        <v>2.21437118571139E-3</v>
      </c>
      <c r="AC826" s="60">
        <v>1.3664468220460699</v>
      </c>
      <c r="AD826" s="60">
        <v>4.0090584835030002E-2</v>
      </c>
      <c r="AE826" s="60">
        <v>1.71284407976912</v>
      </c>
      <c r="AF826" s="60">
        <v>2.81651900839348E-2</v>
      </c>
      <c r="AG826" s="60">
        <v>0.76061345172252304</v>
      </c>
      <c r="AH826" s="60">
        <v>4.1330828410144201E-4</v>
      </c>
      <c r="AI826" s="60">
        <v>0.23285585946874199</v>
      </c>
      <c r="AJ826" s="60">
        <v>1.0411149959680199</v>
      </c>
      <c r="AK826" s="60">
        <v>91.269220075852104</v>
      </c>
      <c r="AL826" s="60">
        <v>0.173510767659382</v>
      </c>
      <c r="AM826" s="60">
        <v>34.7346142236009</v>
      </c>
      <c r="AN826" s="60">
        <v>4.1976919328800599E-2</v>
      </c>
      <c r="AO826" s="60">
        <v>9.5313491495156201E-3</v>
      </c>
      <c r="AP826" s="60">
        <v>1.28353503175439E-2</v>
      </c>
      <c r="AQ826" s="60">
        <v>1.96102198617411E-2</v>
      </c>
      <c r="AR826" s="60">
        <v>3.11501690299289</v>
      </c>
    </row>
    <row r="827" spans="1:44">
      <c r="A827">
        <v>0</v>
      </c>
      <c r="B827">
        <v>822</v>
      </c>
      <c r="C827" s="59" t="s">
        <v>1607</v>
      </c>
      <c r="D827" t="s">
        <v>1515</v>
      </c>
      <c r="E827" t="s">
        <v>1608</v>
      </c>
      <c r="F827" s="60">
        <v>6.3564330692741597</v>
      </c>
      <c r="G827" s="60">
        <v>6.3528950469417502</v>
      </c>
      <c r="H827" s="60">
        <v>3.53802233241485E-3</v>
      </c>
      <c r="I827" s="60">
        <v>30557.962095968302</v>
      </c>
      <c r="J827" s="60">
        <v>68861.715996194805</v>
      </c>
      <c r="K827" s="60">
        <v>2.7705679098135698E-3</v>
      </c>
      <c r="L827" s="60">
        <v>30318.035983809801</v>
      </c>
      <c r="M827" s="60">
        <v>6.2471797838187402E-3</v>
      </c>
      <c r="N827" s="60">
        <v>68362.2375081543</v>
      </c>
      <c r="O827" s="60">
        <v>4.6406569657592303E-6</v>
      </c>
      <c r="P827" s="60">
        <v>56.602551018684203</v>
      </c>
      <c r="Q827" s="60">
        <v>2.0319750830727299E-4</v>
      </c>
      <c r="R827" s="60">
        <v>31.303022514058298</v>
      </c>
      <c r="S827" s="60">
        <v>1.88811753380027E-3</v>
      </c>
      <c r="T827" s="60">
        <v>290.85539839598101</v>
      </c>
      <c r="U827" s="60">
        <v>3.6183547511996802E-4</v>
      </c>
      <c r="V827" s="60">
        <v>3.02801587598013E-4</v>
      </c>
      <c r="W827" s="60">
        <v>1.5067608470492501E-5</v>
      </c>
      <c r="X827" s="60">
        <v>4.3966279051462397E-5</v>
      </c>
      <c r="Y827" s="60">
        <v>14.1337440823119</v>
      </c>
      <c r="Z827" s="60">
        <v>4.0888140119971602E-4</v>
      </c>
      <c r="AA827" s="60">
        <v>20.701362532142898</v>
      </c>
      <c r="AB827" s="60">
        <v>1.8111504063458199E-3</v>
      </c>
      <c r="AC827" s="60">
        <v>1.1176268608298401</v>
      </c>
      <c r="AD827" s="60">
        <v>3.2916482872482999E-2</v>
      </c>
      <c r="AE827" s="60">
        <v>1.4063352541988901</v>
      </c>
      <c r="AF827" s="60">
        <v>2.3069658531478601E-2</v>
      </c>
      <c r="AG827" s="60">
        <v>0.62300636187421299</v>
      </c>
      <c r="AH827" s="60">
        <v>3.6774995522737501E-4</v>
      </c>
      <c r="AI827" s="60">
        <v>0.207188520502291</v>
      </c>
      <c r="AJ827" s="60">
        <v>0.91911711865280898</v>
      </c>
      <c r="AK827" s="60">
        <v>80.5742909310502</v>
      </c>
      <c r="AL827" s="60">
        <v>0.15331032522357299</v>
      </c>
      <c r="AM827" s="60">
        <v>30.690746603054802</v>
      </c>
      <c r="AN827" s="60">
        <v>3.4581752530809202E-2</v>
      </c>
      <c r="AO827" s="60">
        <v>7.8521900938798295E-3</v>
      </c>
      <c r="AP827" s="60">
        <v>1.05741172499338E-2</v>
      </c>
      <c r="AQ827" s="60">
        <v>1.61554451869956E-2</v>
      </c>
      <c r="AR827" s="60">
        <v>2.5662374798114</v>
      </c>
    </row>
    <row r="828" spans="1:44">
      <c r="A828">
        <v>0</v>
      </c>
      <c r="B828">
        <v>823</v>
      </c>
      <c r="C828" s="59" t="s">
        <v>1609</v>
      </c>
      <c r="D828" t="s">
        <v>1515</v>
      </c>
      <c r="E828" t="s">
        <v>303</v>
      </c>
      <c r="F828" s="60">
        <v>6.7704723473748096</v>
      </c>
      <c r="G828" s="60">
        <v>6.7668705751269798</v>
      </c>
      <c r="H828" s="60">
        <v>3.6017722478334201E-3</v>
      </c>
      <c r="I828" s="60">
        <v>21619.420241609601</v>
      </c>
      <c r="J828" s="60">
        <v>48689.216831358099</v>
      </c>
      <c r="K828" s="60">
        <v>1.9540213822648298E-3</v>
      </c>
      <c r="L828" s="60">
        <v>21382.652405233901</v>
      </c>
      <c r="M828" s="60">
        <v>4.4092526452950698E-3</v>
      </c>
      <c r="N828" s="60">
        <v>48249.9923168315</v>
      </c>
      <c r="O828" s="60">
        <v>5.6851273798190202E-6</v>
      </c>
      <c r="P828" s="60">
        <v>69.342059742456698</v>
      </c>
      <c r="Q828" s="60">
        <v>1.5462834051971E-4</v>
      </c>
      <c r="R828" s="60">
        <v>24.4170434029243</v>
      </c>
      <c r="S828" s="60">
        <v>1.4368123563246E-3</v>
      </c>
      <c r="T828" s="60">
        <v>226.87372155395201</v>
      </c>
      <c r="U828" s="60">
        <v>3.7995172033807598E-4</v>
      </c>
      <c r="V828" s="60">
        <v>3.22773309170534E-4</v>
      </c>
      <c r="W828" s="60">
        <v>1.62909423079378E-5</v>
      </c>
      <c r="X828" s="60">
        <v>4.0887468859603902E-5</v>
      </c>
      <c r="Y828" s="60">
        <v>14.9147025300942</v>
      </c>
      <c r="Z828" s="60">
        <v>2.8842540126628802E-4</v>
      </c>
      <c r="AA828" s="60">
        <v>14.6613307222263</v>
      </c>
      <c r="AB828" s="60">
        <v>1.8737054065466399E-3</v>
      </c>
      <c r="AC828" s="60">
        <v>1.1562283752367599</v>
      </c>
      <c r="AD828" s="60">
        <v>3.3811280080718001E-2</v>
      </c>
      <c r="AE828" s="60">
        <v>1.4445648811057099</v>
      </c>
      <c r="AF828" s="60">
        <v>2.3802806622954201E-2</v>
      </c>
      <c r="AG828" s="60">
        <v>0.64280535129410399</v>
      </c>
      <c r="AH828" s="60">
        <v>3.5399625011666298E-4</v>
      </c>
      <c r="AI828" s="60">
        <v>0.199439750522102</v>
      </c>
      <c r="AJ828" s="60">
        <v>0.88549111749355003</v>
      </c>
      <c r="AK828" s="60">
        <v>77.626471610455596</v>
      </c>
      <c r="AL828" s="60">
        <v>0.14827102489227101</v>
      </c>
      <c r="AM828" s="60">
        <v>29.681943775853501</v>
      </c>
      <c r="AN828" s="60">
        <v>3.6131571785312497E-2</v>
      </c>
      <c r="AO828" s="60">
        <v>8.2040945800698692E-3</v>
      </c>
      <c r="AP828" s="60">
        <v>1.1048007686776501E-2</v>
      </c>
      <c r="AQ828" s="60">
        <v>1.6879469518466101E-2</v>
      </c>
      <c r="AR828" s="60">
        <v>2.6812462334683</v>
      </c>
    </row>
    <row r="829" spans="1:44">
      <c r="A829">
        <v>0</v>
      </c>
      <c r="B829">
        <v>824</v>
      </c>
      <c r="C829" s="59" t="s">
        <v>1610</v>
      </c>
      <c r="D829" t="s">
        <v>1515</v>
      </c>
      <c r="E829" t="s">
        <v>305</v>
      </c>
      <c r="F829" s="60">
        <v>6.0281957675146298</v>
      </c>
      <c r="G829" s="60">
        <v>6.0245719485137297</v>
      </c>
      <c r="H829" s="60">
        <v>3.6238190009019199E-3</v>
      </c>
      <c r="I829" s="60">
        <v>34653.648135156</v>
      </c>
      <c r="J829" s="60">
        <v>78073.193974594207</v>
      </c>
      <c r="K829" s="60">
        <v>3.1400291501864101E-3</v>
      </c>
      <c r="L829" s="60">
        <v>34361.011844668901</v>
      </c>
      <c r="M829" s="60">
        <v>7.07919998242803E-3</v>
      </c>
      <c r="N829" s="60">
        <v>77466.947857012303</v>
      </c>
      <c r="O829" s="60">
        <v>5.4463548049538701E-6</v>
      </c>
      <c r="P829" s="60">
        <v>66.4297270812866</v>
      </c>
      <c r="Q829" s="60">
        <v>2.41522895664588E-4</v>
      </c>
      <c r="R829" s="60">
        <v>37.8225665417283</v>
      </c>
      <c r="S829" s="60">
        <v>2.2442380175832699E-3</v>
      </c>
      <c r="T829" s="60">
        <v>351.43239363649298</v>
      </c>
      <c r="U829" s="60">
        <v>6.1128471063597598E-4</v>
      </c>
      <c r="V829" s="60">
        <v>5.3517291155836101E-4</v>
      </c>
      <c r="W829" s="60">
        <v>1.7714124366064701E-5</v>
      </c>
      <c r="X829" s="60">
        <v>5.8397674711550197E-5</v>
      </c>
      <c r="Y829" s="60">
        <v>24.300849000388599</v>
      </c>
      <c r="Z829" s="60">
        <v>3.5833050418337199E-4</v>
      </c>
      <c r="AA829" s="60">
        <v>18.260028919419799</v>
      </c>
      <c r="AB829" s="60">
        <v>2.27735359462312E-3</v>
      </c>
      <c r="AC829" s="60">
        <v>1.40531208233195</v>
      </c>
      <c r="AD829" s="60">
        <v>4.1766739633630402E-2</v>
      </c>
      <c r="AE829" s="60">
        <v>1.7844566999235301</v>
      </c>
      <c r="AF829" s="60">
        <v>2.9107148992052401E-2</v>
      </c>
      <c r="AG829" s="60">
        <v>0.78605146987006602</v>
      </c>
      <c r="AH829" s="60">
        <v>4.3894715250723402E-4</v>
      </c>
      <c r="AI829" s="60">
        <v>0.24730067213888199</v>
      </c>
      <c r="AJ829" s="60">
        <v>1.14570164549577</v>
      </c>
      <c r="AK829" s="60">
        <v>100.43779604460801</v>
      </c>
      <c r="AL829" s="60">
        <v>0.189870739673689</v>
      </c>
      <c r="AM829" s="60">
        <v>38.009669278059398</v>
      </c>
      <c r="AN829" s="60">
        <v>4.2482469547153297E-2</v>
      </c>
      <c r="AO829" s="60">
        <v>9.6461399338826793E-3</v>
      </c>
      <c r="AP829" s="60">
        <v>1.29899316094627E-2</v>
      </c>
      <c r="AQ829" s="60">
        <v>1.9846398003808E-2</v>
      </c>
      <c r="AR829" s="60">
        <v>3.1525326974023198</v>
      </c>
    </row>
    <row r="830" spans="1:44">
      <c r="A830">
        <v>0</v>
      </c>
      <c r="B830">
        <v>825</v>
      </c>
      <c r="C830" s="59" t="s">
        <v>1611</v>
      </c>
      <c r="D830" t="s">
        <v>1515</v>
      </c>
      <c r="E830" t="s">
        <v>1612</v>
      </c>
      <c r="F830" s="60">
        <v>7.1266200768205801</v>
      </c>
      <c r="G830" s="60">
        <v>7.1224297670415702</v>
      </c>
      <c r="H830" s="60">
        <v>4.1903097790108E-3</v>
      </c>
      <c r="I830" s="60">
        <v>113116.742209462</v>
      </c>
      <c r="J830" s="60">
        <v>254540.492975756</v>
      </c>
      <c r="K830" s="60">
        <v>1.01839459152702E-2</v>
      </c>
      <c r="L830" s="60">
        <v>111441.859130286</v>
      </c>
      <c r="M830" s="60">
        <v>2.2996024424487602E-2</v>
      </c>
      <c r="N830" s="60">
        <v>251643.09942256601</v>
      </c>
      <c r="O830" s="60">
        <v>3.8664944407095503E-5</v>
      </c>
      <c r="P830" s="60">
        <v>471.60014295069902</v>
      </c>
      <c r="Q830" s="60">
        <v>9.0792995218443701E-4</v>
      </c>
      <c r="R830" s="60">
        <v>147.44034634041699</v>
      </c>
      <c r="S830" s="60">
        <v>8.4364708369709003E-3</v>
      </c>
      <c r="T830" s="60">
        <v>1369.95082035322</v>
      </c>
      <c r="U830" s="60">
        <v>3.6713904632949398E-3</v>
      </c>
      <c r="V830" s="60">
        <v>3.27849260841579E-3</v>
      </c>
      <c r="W830" s="60">
        <v>1.12394869652339E-4</v>
      </c>
      <c r="X830" s="60">
        <v>2.8050298522681199E-4</v>
      </c>
      <c r="Y830" s="60">
        <v>146.93189372207601</v>
      </c>
      <c r="Z830" s="60">
        <v>2.73742923140113E-3</v>
      </c>
      <c r="AA830" s="60">
        <v>139.50062820999801</v>
      </c>
      <c r="AB830" s="60">
        <v>1.34445344737828E-2</v>
      </c>
      <c r="AC830" s="60">
        <v>8.2963694271912907</v>
      </c>
      <c r="AD830" s="60">
        <v>0.242925441479795</v>
      </c>
      <c r="AE830" s="60">
        <v>10.378830989274901</v>
      </c>
      <c r="AF830" s="60">
        <v>0.17087717895490501</v>
      </c>
      <c r="AG830" s="60">
        <v>4.6146140153207096</v>
      </c>
      <c r="AH830" s="60">
        <v>2.33445608075102E-3</v>
      </c>
      <c r="AI830" s="60">
        <v>1.3152211024818301</v>
      </c>
      <c r="AJ830" s="60">
        <v>5.98893702595345</v>
      </c>
      <c r="AK830" s="60">
        <v>525.01943931173105</v>
      </c>
      <c r="AL830" s="60">
        <v>1.0063368780544</v>
      </c>
      <c r="AM830" s="60">
        <v>201.45564283838499</v>
      </c>
      <c r="AN830" s="60">
        <v>0.247008240311444</v>
      </c>
      <c r="AO830" s="60">
        <v>5.6086097635530303E-2</v>
      </c>
      <c r="AP830" s="60">
        <v>7.5528083328583004E-2</v>
      </c>
      <c r="AQ830" s="60">
        <v>0.11539405934733001</v>
      </c>
      <c r="AR830" s="60">
        <v>18.329950269141399</v>
      </c>
    </row>
    <row r="831" spans="1:44">
      <c r="A831">
        <v>0</v>
      </c>
      <c r="B831">
        <v>826</v>
      </c>
      <c r="C831" s="59" t="s">
        <v>1613</v>
      </c>
      <c r="D831" t="s">
        <v>1515</v>
      </c>
      <c r="E831" t="s">
        <v>1614</v>
      </c>
      <c r="F831" s="60">
        <v>5.9878108417537002</v>
      </c>
      <c r="G831" s="60">
        <v>5.9848579253555299</v>
      </c>
      <c r="H831" s="60">
        <v>2.9529163981738501E-3</v>
      </c>
      <c r="I831" s="60">
        <v>31222.595068943599</v>
      </c>
      <c r="J831" s="60">
        <v>70319.600516947597</v>
      </c>
      <c r="K831" s="60">
        <v>2.8231331609465701E-3</v>
      </c>
      <c r="L831" s="60">
        <v>30893.2520504161</v>
      </c>
      <c r="M831" s="60">
        <v>6.3634545601107201E-3</v>
      </c>
      <c r="N831" s="60">
        <v>69634.620270960106</v>
      </c>
      <c r="O831" s="60">
        <v>6.8478678354082102E-6</v>
      </c>
      <c r="P831" s="60">
        <v>83.524119835365994</v>
      </c>
      <c r="Q831" s="60">
        <v>2.7257463777275001E-4</v>
      </c>
      <c r="R831" s="60">
        <v>42.890939069842901</v>
      </c>
      <c r="S831" s="60">
        <v>2.53278706767298E-3</v>
      </c>
      <c r="T831" s="60">
        <v>398.52816652986502</v>
      </c>
      <c r="U831" s="60">
        <v>5.1880461942399505E-4</v>
      </c>
      <c r="V831" s="60">
        <v>4.3444581078390501E-4</v>
      </c>
      <c r="W831" s="60">
        <v>2.2832326716028398E-5</v>
      </c>
      <c r="X831" s="60">
        <v>6.1526481924061604E-5</v>
      </c>
      <c r="Y831" s="60">
        <v>20.261919443843901</v>
      </c>
      <c r="Z831" s="60">
        <v>5.3015366320645102E-4</v>
      </c>
      <c r="AA831" s="60">
        <v>26.9304313683723</v>
      </c>
      <c r="AB831" s="60">
        <v>2.7659585925091899E-3</v>
      </c>
      <c r="AC831" s="60">
        <v>1.7068210393240699</v>
      </c>
      <c r="AD831" s="60">
        <v>4.9924985941715898E-2</v>
      </c>
      <c r="AE831" s="60">
        <v>2.1330124505468699</v>
      </c>
      <c r="AF831" s="60">
        <v>3.5141051682789103E-2</v>
      </c>
      <c r="AG831" s="60">
        <v>0.94899968855000405</v>
      </c>
      <c r="AH831" s="60">
        <v>7.4540300570354598E-4</v>
      </c>
      <c r="AI831" s="60">
        <v>0.41995639627387399</v>
      </c>
      <c r="AJ831" s="60">
        <v>1.2129620790522899</v>
      </c>
      <c r="AK831" s="60">
        <v>106.334173809257</v>
      </c>
      <c r="AL831" s="60">
        <v>0.201711948641324</v>
      </c>
      <c r="AM831" s="60">
        <v>40.380126345249998</v>
      </c>
      <c r="AN831" s="60">
        <v>5.1376223911774203E-2</v>
      </c>
      <c r="AO831" s="60">
        <v>1.1665571211585899E-2</v>
      </c>
      <c r="AP831" s="60">
        <v>1.5709392646825301E-2</v>
      </c>
      <c r="AQ831" s="60">
        <v>2.4001260053363001E-2</v>
      </c>
      <c r="AR831" s="60">
        <v>3.81251908086836</v>
      </c>
    </row>
    <row r="832" spans="1:44">
      <c r="A832">
        <v>0</v>
      </c>
      <c r="B832">
        <v>827</v>
      </c>
      <c r="C832" s="59" t="s">
        <v>1615</v>
      </c>
      <c r="D832" t="s">
        <v>1515</v>
      </c>
      <c r="E832" t="s">
        <v>846</v>
      </c>
      <c r="F832" s="60">
        <v>5.7768897312823597</v>
      </c>
      <c r="G832" s="60">
        <v>5.7741081512377797</v>
      </c>
      <c r="H832" s="60">
        <v>2.7815800445854001E-3</v>
      </c>
      <c r="I832" s="60">
        <v>10161.828671182</v>
      </c>
      <c r="J832" s="60">
        <v>22898.478876434499</v>
      </c>
      <c r="K832" s="60">
        <v>9.1596118817045802E-4</v>
      </c>
      <c r="L832" s="60">
        <v>10023.2678521834</v>
      </c>
      <c r="M832" s="60">
        <v>2.0682137779500201E-3</v>
      </c>
      <c r="N832" s="60">
        <v>22632.247894013599</v>
      </c>
      <c r="O832" s="60">
        <v>2.7832002652532898E-6</v>
      </c>
      <c r="P832" s="60">
        <v>33.946968321852999</v>
      </c>
      <c r="Q832" s="60">
        <v>9.7566964869103703E-5</v>
      </c>
      <c r="R832" s="60">
        <v>15.3973628227299</v>
      </c>
      <c r="S832" s="60">
        <v>9.0660336393118897E-4</v>
      </c>
      <c r="T832" s="60">
        <v>143.06752624501499</v>
      </c>
      <c r="U832" s="60">
        <v>2.8557661302336097E-4</v>
      </c>
      <c r="V832" s="60">
        <v>2.5190368130481502E-4</v>
      </c>
      <c r="W832" s="60">
        <v>8.8016172306119506E-6</v>
      </c>
      <c r="X832" s="60">
        <v>2.4871314487934398E-5</v>
      </c>
      <c r="Y832" s="60">
        <v>11.379294212428</v>
      </c>
      <c r="Z832" s="60">
        <v>2.2112810634250201E-4</v>
      </c>
      <c r="AA832" s="60">
        <v>11.2304940089747</v>
      </c>
      <c r="AB832" s="60">
        <v>1.0886093006884799E-3</v>
      </c>
      <c r="AC832" s="60">
        <v>0.67176033041527905</v>
      </c>
      <c r="AD832" s="60">
        <v>1.9919135181235E-2</v>
      </c>
      <c r="AE832" s="60">
        <v>0.85103205427642903</v>
      </c>
      <c r="AF832" s="60">
        <v>1.3901580330429E-2</v>
      </c>
      <c r="AG832" s="60">
        <v>0.37541834328172102</v>
      </c>
      <c r="AH832" s="60">
        <v>2.03774972065136E-4</v>
      </c>
      <c r="AI832" s="60">
        <v>0.114805819489755</v>
      </c>
      <c r="AJ832" s="60">
        <v>0.52077769747616198</v>
      </c>
      <c r="AK832" s="60">
        <v>45.653913799746498</v>
      </c>
      <c r="AL832" s="60">
        <v>8.6787656538619806E-2</v>
      </c>
      <c r="AM832" s="60">
        <v>17.3737676912198</v>
      </c>
      <c r="AN832" s="60">
        <v>2.1102910396872999E-2</v>
      </c>
      <c r="AO832" s="60">
        <v>4.7916621518962503E-3</v>
      </c>
      <c r="AP832" s="60">
        <v>6.4526720812919103E-3</v>
      </c>
      <c r="AQ832" s="60">
        <v>9.8585761636848599E-3</v>
      </c>
      <c r="AR832" s="60">
        <v>1.56600159420232</v>
      </c>
    </row>
    <row r="833" spans="1:44">
      <c r="A833">
        <v>0</v>
      </c>
      <c r="B833">
        <v>828</v>
      </c>
      <c r="C833" s="59" t="s">
        <v>1616</v>
      </c>
      <c r="D833" t="s">
        <v>1515</v>
      </c>
      <c r="E833" t="s">
        <v>1617</v>
      </c>
      <c r="F833" s="60">
        <v>6.1910747436423197</v>
      </c>
      <c r="G833" s="60">
        <v>6.1875084793129096</v>
      </c>
      <c r="H833" s="60">
        <v>3.56626432940921E-3</v>
      </c>
      <c r="I833" s="60">
        <v>46469.558261749698</v>
      </c>
      <c r="J833" s="60">
        <v>104720.210721877</v>
      </c>
      <c r="K833" s="60">
        <v>4.2068802814195496E-3</v>
      </c>
      <c r="L833" s="60">
        <v>46035.452623227902</v>
      </c>
      <c r="M833" s="60">
        <v>9.4877197294498394E-3</v>
      </c>
      <c r="N833" s="60">
        <v>103823.128515597</v>
      </c>
      <c r="O833" s="60">
        <v>8.5189268322121307E-6</v>
      </c>
      <c r="P833" s="60">
        <v>103.906191343716</v>
      </c>
      <c r="Q833" s="60">
        <v>3.5663556077102798E-4</v>
      </c>
      <c r="R833" s="60">
        <v>55.836732139182502</v>
      </c>
      <c r="S833" s="60">
        <v>3.3138708120741098E-3</v>
      </c>
      <c r="T833" s="60">
        <v>518.81329989708502</v>
      </c>
      <c r="U833" s="60">
        <v>5.65478784807479E-4</v>
      </c>
      <c r="V833" s="60">
        <v>4.5054788401780301E-4</v>
      </c>
      <c r="W833" s="60">
        <v>2.62006886974821E-5</v>
      </c>
      <c r="X833" s="60">
        <v>8.8730212092193294E-5</v>
      </c>
      <c r="Y833" s="60">
        <v>21.7121271696824</v>
      </c>
      <c r="Z833" s="60">
        <v>6.3442547472621297E-4</v>
      </c>
      <c r="AA833" s="60">
        <v>32.244413964205002</v>
      </c>
      <c r="AB833" s="60">
        <v>3.3375188983774599E-3</v>
      </c>
      <c r="AC833" s="60">
        <v>2.0595201570695298</v>
      </c>
      <c r="AD833" s="60">
        <v>6.0454402116777002E-2</v>
      </c>
      <c r="AE833" s="60">
        <v>2.5828748866548099</v>
      </c>
      <c r="AF833" s="60">
        <v>4.2458558783631098E-2</v>
      </c>
      <c r="AG833" s="60">
        <v>1.14661221370566</v>
      </c>
      <c r="AH833" s="60">
        <v>6.5244334500780504E-4</v>
      </c>
      <c r="AI833" s="60">
        <v>0.367583379528166</v>
      </c>
      <c r="AJ833" s="60">
        <v>1.7339780764131301</v>
      </c>
      <c r="AK833" s="60">
        <v>152.00897813954299</v>
      </c>
      <c r="AL833" s="60">
        <v>0.28897077074479499</v>
      </c>
      <c r="AM833" s="60">
        <v>57.848215295901397</v>
      </c>
      <c r="AN833" s="60">
        <v>5.9190366988317901E-2</v>
      </c>
      <c r="AO833" s="60">
        <v>1.34398628805741E-2</v>
      </c>
      <c r="AP833" s="60">
        <v>1.8098732091094499E-2</v>
      </c>
      <c r="AQ833" s="60">
        <v>2.7651772016649302E-2</v>
      </c>
      <c r="AR833" s="60">
        <v>4.3923898325825803</v>
      </c>
    </row>
    <row r="834" spans="1:44">
      <c r="A834">
        <v>0</v>
      </c>
      <c r="B834">
        <v>829</v>
      </c>
      <c r="C834" s="59" t="s">
        <v>1618</v>
      </c>
      <c r="D834" t="s">
        <v>1515</v>
      </c>
      <c r="E834" t="s">
        <v>1619</v>
      </c>
      <c r="F834" s="60">
        <v>6.1975704447643203</v>
      </c>
      <c r="G834" s="60">
        <v>6.1944121396237302</v>
      </c>
      <c r="H834" s="60">
        <v>3.1583051405892301E-3</v>
      </c>
      <c r="I834" s="60">
        <v>22392.486989285899</v>
      </c>
      <c r="J834" s="60">
        <v>50413.875158259201</v>
      </c>
      <c r="K834" s="60">
        <v>2.0238212631282599E-3</v>
      </c>
      <c r="L834" s="60">
        <v>22146.465229379999</v>
      </c>
      <c r="M834" s="60">
        <v>4.5651589191177504E-3</v>
      </c>
      <c r="N834" s="60">
        <v>49956.058428084398</v>
      </c>
      <c r="O834" s="60">
        <v>4.9467365173339104E-6</v>
      </c>
      <c r="P834" s="60">
        <v>60.335833517608897</v>
      </c>
      <c r="Q834" s="60">
        <v>1.6441776075946899E-4</v>
      </c>
      <c r="R834" s="60">
        <v>25.543170730110401</v>
      </c>
      <c r="S834" s="60">
        <v>1.5277815118913201E-3</v>
      </c>
      <c r="T834" s="60">
        <v>237.33814099893701</v>
      </c>
      <c r="U834" s="60">
        <v>6.3961572710778203E-4</v>
      </c>
      <c r="V834" s="60">
        <v>5.85135858229255E-4</v>
      </c>
      <c r="W834" s="60">
        <v>1.5509985585926701E-5</v>
      </c>
      <c r="X834" s="60">
        <v>3.8969883292600303E-5</v>
      </c>
      <c r="Y834" s="60">
        <v>25.845068618761601</v>
      </c>
      <c r="Z834" s="60">
        <v>5.06932347624626E-4</v>
      </c>
      <c r="AA834" s="60">
        <v>25.612623529344301</v>
      </c>
      <c r="AB834" s="60">
        <v>1.8656023851763401E-3</v>
      </c>
      <c r="AC834" s="60">
        <v>1.15122815310966</v>
      </c>
      <c r="AD834" s="60">
        <v>3.3941038352151398E-2</v>
      </c>
      <c r="AE834" s="60">
        <v>1.45010871859125</v>
      </c>
      <c r="AF834" s="60">
        <v>2.3772439787971701E-2</v>
      </c>
      <c r="AG834" s="60">
        <v>0.64198528144529099</v>
      </c>
      <c r="AH834" s="60">
        <v>5.5946563529317103E-4</v>
      </c>
      <c r="AI834" s="60">
        <v>0.315200194039787</v>
      </c>
      <c r="AJ834" s="60">
        <v>0.84431518189132204</v>
      </c>
      <c r="AK834" s="60">
        <v>74.016788200973494</v>
      </c>
      <c r="AL834" s="60">
        <v>0.142156556848274</v>
      </c>
      <c r="AM834" s="60">
        <v>28.4579062618953</v>
      </c>
      <c r="AN834" s="60">
        <v>3.5735393568667798E-2</v>
      </c>
      <c r="AO834" s="60">
        <v>8.1141380066066492E-3</v>
      </c>
      <c r="AP834" s="60">
        <v>1.0926869377866801E-2</v>
      </c>
      <c r="AQ834" s="60">
        <v>1.6694386184194301E-2</v>
      </c>
      <c r="AR834" s="60">
        <v>2.6518467000775998</v>
      </c>
    </row>
    <row r="835" spans="1:44">
      <c r="A835">
        <v>0</v>
      </c>
      <c r="B835">
        <v>830</v>
      </c>
      <c r="C835" s="59" t="s">
        <v>1620</v>
      </c>
      <c r="D835" t="s">
        <v>1515</v>
      </c>
      <c r="E835" t="s">
        <v>1621</v>
      </c>
      <c r="F835" s="60">
        <v>6.1637611418231497</v>
      </c>
      <c r="G835" s="60">
        <v>6.1607271827042602</v>
      </c>
      <c r="H835" s="60">
        <v>3.03395911888504E-3</v>
      </c>
      <c r="I835" s="60">
        <v>49892.515266336697</v>
      </c>
      <c r="J835" s="60">
        <v>112364.143968399</v>
      </c>
      <c r="K835" s="60">
        <v>4.5020166582273504E-3</v>
      </c>
      <c r="L835" s="60">
        <v>49265.099245675097</v>
      </c>
      <c r="M835" s="60">
        <v>1.01566537784661E-2</v>
      </c>
      <c r="N835" s="60">
        <v>111143.204120686</v>
      </c>
      <c r="O835" s="60">
        <v>1.29354942726142E-5</v>
      </c>
      <c r="P835" s="60">
        <v>157.77550030521499</v>
      </c>
      <c r="Q835" s="60">
        <v>4.47672909173302E-4</v>
      </c>
      <c r="R835" s="60">
        <v>71.580733783718401</v>
      </c>
      <c r="S835" s="60">
        <v>4.1598188483878999E-3</v>
      </c>
      <c r="T835" s="60">
        <v>665.10456083460099</v>
      </c>
      <c r="U835" s="60">
        <v>1.0580309535500299E-3</v>
      </c>
      <c r="V835" s="60">
        <v>8.9431292055232097E-4</v>
      </c>
      <c r="W835" s="60">
        <v>4.1466127867551798E-5</v>
      </c>
      <c r="X835" s="60">
        <v>1.2225190513016001E-4</v>
      </c>
      <c r="Y835" s="60">
        <v>41.485477148736301</v>
      </c>
      <c r="Z835" s="60">
        <v>1.06780535793269E-3</v>
      </c>
      <c r="AA835" s="60">
        <v>54.109676925368703</v>
      </c>
      <c r="AB835" s="60">
        <v>5.02761625888218E-3</v>
      </c>
      <c r="AC835" s="60">
        <v>3.1024474594622302</v>
      </c>
      <c r="AD835" s="60">
        <v>9.1186620600735402E-2</v>
      </c>
      <c r="AE835" s="60">
        <v>3.8958888699884802</v>
      </c>
      <c r="AF835" s="60">
        <v>6.3990496514457401E-2</v>
      </c>
      <c r="AG835" s="60">
        <v>1.7280917432565699</v>
      </c>
      <c r="AH835" s="60">
        <v>9.1473973622437001E-4</v>
      </c>
      <c r="AI835" s="60">
        <v>0.51535987944504102</v>
      </c>
      <c r="AJ835" s="60">
        <v>2.3688018669513302</v>
      </c>
      <c r="AK835" s="60">
        <v>207.660728880243</v>
      </c>
      <c r="AL835" s="60">
        <v>0.391804514595813</v>
      </c>
      <c r="AM835" s="60">
        <v>78.434202379110303</v>
      </c>
      <c r="AN835" s="60">
        <v>9.6053360335489293E-2</v>
      </c>
      <c r="AO835" s="60">
        <v>2.1810036276793301E-2</v>
      </c>
      <c r="AP835" s="60">
        <v>2.93703934229625E-2</v>
      </c>
      <c r="AQ835" s="60">
        <v>4.4872930635733499E-2</v>
      </c>
      <c r="AR835" s="60">
        <v>7.1279132870769804</v>
      </c>
    </row>
    <row r="836" spans="1:44">
      <c r="A836">
        <v>0</v>
      </c>
      <c r="B836">
        <v>831</v>
      </c>
      <c r="C836" s="59" t="s">
        <v>1622</v>
      </c>
      <c r="D836" t="s">
        <v>1515</v>
      </c>
      <c r="E836" t="s">
        <v>1623</v>
      </c>
      <c r="F836" s="60">
        <v>6.2855127993920199</v>
      </c>
      <c r="G836" s="60">
        <v>6.2821896059522402</v>
      </c>
      <c r="H836" s="60">
        <v>3.3231934397797099E-3</v>
      </c>
      <c r="I836" s="60">
        <v>16904.151997210101</v>
      </c>
      <c r="J836" s="60">
        <v>38093.972740566503</v>
      </c>
      <c r="K836" s="60">
        <v>1.52819664676908E-3</v>
      </c>
      <c r="L836" s="60">
        <v>16722.8966895095</v>
      </c>
      <c r="M836" s="60">
        <v>3.44809182624853E-3</v>
      </c>
      <c r="N836" s="60">
        <v>37732.109613121902</v>
      </c>
      <c r="O836" s="60">
        <v>4.1575612889192001E-6</v>
      </c>
      <c r="P836" s="60">
        <v>50.710185369380099</v>
      </c>
      <c r="Q836" s="60">
        <v>1.3905483489176101E-4</v>
      </c>
      <c r="R836" s="60">
        <v>21.781937491528701</v>
      </c>
      <c r="S836" s="60">
        <v>1.2921052764398699E-3</v>
      </c>
      <c r="T836" s="60">
        <v>202.389757235475</v>
      </c>
      <c r="U836" s="60">
        <v>2.7644179103587303E-4</v>
      </c>
      <c r="V836" s="60">
        <v>2.31548173645731E-4</v>
      </c>
      <c r="W836" s="60">
        <v>1.24474978136851E-5</v>
      </c>
      <c r="X836" s="60">
        <v>3.2446119576457E-5</v>
      </c>
      <c r="Y836" s="60">
        <v>10.7955558840995</v>
      </c>
      <c r="Z836" s="60">
        <v>2.45497955714111E-4</v>
      </c>
      <c r="AA836" s="60">
        <v>12.432009782919801</v>
      </c>
      <c r="AB836" s="60">
        <v>1.4571042346180399E-3</v>
      </c>
      <c r="AC836" s="60">
        <v>0.89915162536042104</v>
      </c>
      <c r="AD836" s="60">
        <v>2.6464984392602101E-2</v>
      </c>
      <c r="AE836" s="60">
        <v>1.1306991909592199</v>
      </c>
      <c r="AF836" s="60">
        <v>1.85555223771206E-2</v>
      </c>
      <c r="AG836" s="60">
        <v>0.50110011264672705</v>
      </c>
      <c r="AH836" s="60">
        <v>2.7314613655132899E-4</v>
      </c>
      <c r="AI836" s="60">
        <v>0.153889193209689</v>
      </c>
      <c r="AJ836" s="60">
        <v>0.66772730493351096</v>
      </c>
      <c r="AK836" s="60">
        <v>58.536233346603602</v>
      </c>
      <c r="AL836" s="60">
        <v>0.11114579993594299</v>
      </c>
      <c r="AM836" s="60">
        <v>22.249953333889</v>
      </c>
      <c r="AN836" s="60">
        <v>2.78217518758672E-2</v>
      </c>
      <c r="AO836" s="60">
        <v>6.3172532483327E-3</v>
      </c>
      <c r="AP836" s="60">
        <v>8.5071017936875892E-3</v>
      </c>
      <c r="AQ836" s="60">
        <v>1.2997396833846901E-2</v>
      </c>
      <c r="AR836" s="60">
        <v>2.0645923700441502</v>
      </c>
    </row>
    <row r="837" spans="1:44">
      <c r="A837">
        <v>0</v>
      </c>
      <c r="B837">
        <v>832</v>
      </c>
      <c r="C837" s="59" t="s">
        <v>1624</v>
      </c>
      <c r="D837" t="s">
        <v>1515</v>
      </c>
      <c r="E837" t="s">
        <v>466</v>
      </c>
      <c r="F837" s="60">
        <v>6.7450398163308201</v>
      </c>
      <c r="G837" s="60">
        <v>6.7389870376240104</v>
      </c>
      <c r="H837" s="60">
        <v>6.05277870681231E-3</v>
      </c>
      <c r="I837" s="60">
        <v>1324176.51768411</v>
      </c>
      <c r="J837" s="60">
        <v>2976519.64219055</v>
      </c>
      <c r="K837" s="60">
        <v>0.118368476007316</v>
      </c>
      <c r="L837" s="60">
        <v>1295293.90065736</v>
      </c>
      <c r="M837" s="60">
        <v>0.26784571760464498</v>
      </c>
      <c r="N837" s="60">
        <v>2931007.7820808301</v>
      </c>
      <c r="O837" s="60">
        <v>9.2141172288485204E-4</v>
      </c>
      <c r="P837" s="60">
        <v>11238.5497222958</v>
      </c>
      <c r="Q837" s="60">
        <v>1.2192526668579199E-2</v>
      </c>
      <c r="R837" s="60">
        <v>2005.6056559370199</v>
      </c>
      <c r="S837" s="60">
        <v>0.11329060787661401</v>
      </c>
      <c r="T837" s="60">
        <v>18634.848738914101</v>
      </c>
      <c r="U837" s="60">
        <v>3.1494252466271799E-2</v>
      </c>
      <c r="V837" s="60">
        <v>2.5228244528781099E-2</v>
      </c>
      <c r="W837" s="60">
        <v>1.88690008156384E-3</v>
      </c>
      <c r="X837" s="60">
        <v>4.3791078559268096E-3</v>
      </c>
      <c r="Y837" s="60">
        <v>1208.6961284102099</v>
      </c>
      <c r="Z837" s="60">
        <v>2.12875917520759E-2</v>
      </c>
      <c r="AA837" s="60">
        <v>1090.20008421698</v>
      </c>
      <c r="AB837" s="60">
        <v>0.21845943557491901</v>
      </c>
      <c r="AC837" s="60">
        <v>134.80721001679001</v>
      </c>
      <c r="AD837" s="60">
        <v>3.9264110778985302</v>
      </c>
      <c r="AE837" s="60">
        <v>167.753351496184</v>
      </c>
      <c r="AF837" s="60">
        <v>2.7710790249889898</v>
      </c>
      <c r="AG837" s="60">
        <v>74.834218264160995</v>
      </c>
      <c r="AH837" s="60">
        <v>3.9568769668188397E-2</v>
      </c>
      <c r="AI837" s="60">
        <v>22.292850697449399</v>
      </c>
      <c r="AJ837" s="60">
        <v>103.759460296624</v>
      </c>
      <c r="AK837" s="60">
        <v>9096.0605249557502</v>
      </c>
      <c r="AL837" s="60">
        <v>17.716734724576501</v>
      </c>
      <c r="AM837" s="60">
        <v>3546.6614220052002</v>
      </c>
      <c r="AN837" s="60">
        <v>4.0043723314515498</v>
      </c>
      <c r="AO837" s="60">
        <v>0.90923922732471096</v>
      </c>
      <c r="AP837" s="60">
        <v>1.2244221721808499</v>
      </c>
      <c r="AQ837" s="60">
        <v>1.87071093194599</v>
      </c>
      <c r="AR837" s="60">
        <v>297.15585845267998</v>
      </c>
    </row>
    <row r="838" spans="1:44">
      <c r="A838">
        <v>0</v>
      </c>
      <c r="B838">
        <v>833</v>
      </c>
      <c r="C838" s="59" t="s">
        <v>1625</v>
      </c>
      <c r="D838" t="s">
        <v>1515</v>
      </c>
      <c r="E838" t="s">
        <v>1626</v>
      </c>
      <c r="F838" s="60">
        <v>6.3542412092864096</v>
      </c>
      <c r="G838" s="60">
        <v>6.3495028139803296</v>
      </c>
      <c r="H838" s="60">
        <v>4.7383953060844402E-3</v>
      </c>
      <c r="I838" s="60">
        <v>270093.76770079503</v>
      </c>
      <c r="J838" s="60">
        <v>607566.63884632196</v>
      </c>
      <c r="K838" s="60">
        <v>2.4259847265486099E-2</v>
      </c>
      <c r="L838" s="60">
        <v>265472.98109947098</v>
      </c>
      <c r="M838" s="60">
        <v>5.48748013551624E-2</v>
      </c>
      <c r="N838" s="60">
        <v>600489.23406543804</v>
      </c>
      <c r="O838" s="60">
        <v>1.6817442405069399E-4</v>
      </c>
      <c r="P838" s="60">
        <v>2051.2400480370102</v>
      </c>
      <c r="Q838" s="60">
        <v>1.8171395332352599E-3</v>
      </c>
      <c r="R838" s="60">
        <v>296.28060773753401</v>
      </c>
      <c r="S838" s="60">
        <v>1.6884774040139099E-2</v>
      </c>
      <c r="T838" s="60">
        <v>2752.8987872971002</v>
      </c>
      <c r="U838" s="60">
        <v>4.8705871614291097E-3</v>
      </c>
      <c r="V838" s="60">
        <v>3.5527721668791299E-3</v>
      </c>
      <c r="W838" s="60">
        <v>4.6054107424894198E-4</v>
      </c>
      <c r="X838" s="60">
        <v>8.5727392030103696E-4</v>
      </c>
      <c r="Y838" s="60">
        <v>180.33086294549901</v>
      </c>
      <c r="Z838" s="60">
        <v>4.3099159606268004E-3</v>
      </c>
      <c r="AA838" s="60">
        <v>220.36627578173901</v>
      </c>
      <c r="AB838" s="60">
        <v>3.2064184992727202E-2</v>
      </c>
      <c r="AC838" s="60">
        <v>19.786205658530299</v>
      </c>
      <c r="AD838" s="60">
        <v>0.57679372404298002</v>
      </c>
      <c r="AE838" s="60">
        <v>24.643135527715</v>
      </c>
      <c r="AF838" s="60">
        <v>0.406854366346178</v>
      </c>
      <c r="AG838" s="60">
        <v>10.987282635506199</v>
      </c>
      <c r="AH838" s="60">
        <v>8.8157659389857708E-3</v>
      </c>
      <c r="AI838" s="60">
        <v>4.9667592777048197</v>
      </c>
      <c r="AJ838" s="60">
        <v>14.5636296697052</v>
      </c>
      <c r="AK838" s="60">
        <v>1276.7188318055601</v>
      </c>
      <c r="AL838" s="60">
        <v>2.45816748990435</v>
      </c>
      <c r="AM838" s="60">
        <v>492.09337616695097</v>
      </c>
      <c r="AN838" s="60">
        <v>0.58448285684976098</v>
      </c>
      <c r="AO838" s="60">
        <v>0.13271363331227501</v>
      </c>
      <c r="AP838" s="60">
        <v>0.17871817242965199</v>
      </c>
      <c r="AQ838" s="60">
        <v>0.27305105110783401</v>
      </c>
      <c r="AR838" s="60">
        <v>43.373215750671001</v>
      </c>
    </row>
    <row r="839" spans="1:44">
      <c r="A839">
        <v>0</v>
      </c>
      <c r="B839">
        <v>834</v>
      </c>
      <c r="C839" s="59" t="s">
        <v>1627</v>
      </c>
      <c r="D839" t="s">
        <v>1515</v>
      </c>
      <c r="E839" t="s">
        <v>1628</v>
      </c>
      <c r="F839" s="60">
        <v>6.9194535284460201</v>
      </c>
      <c r="G839" s="60">
        <v>6.91499198424345</v>
      </c>
      <c r="H839" s="60">
        <v>4.4615442025710498E-3</v>
      </c>
      <c r="I839" s="60">
        <v>65141.692516697498</v>
      </c>
      <c r="J839" s="60">
        <v>147004.37595356299</v>
      </c>
      <c r="K839" s="60">
        <v>5.8892375852505402E-3</v>
      </c>
      <c r="L839" s="60">
        <v>64445.313321645401</v>
      </c>
      <c r="M839" s="60">
        <v>1.3296339752869601E-2</v>
      </c>
      <c r="N839" s="60">
        <v>145500.460628517</v>
      </c>
      <c r="O839" s="60">
        <v>1.2024795001279099E-5</v>
      </c>
      <c r="P839" s="60">
        <v>146.667611411732</v>
      </c>
      <c r="Q839" s="60">
        <v>6.1467173287644704E-4</v>
      </c>
      <c r="R839" s="60">
        <v>97.393278838776197</v>
      </c>
      <c r="S839" s="60">
        <v>5.7114799753666999E-3</v>
      </c>
      <c r="T839" s="60">
        <v>904.92940883225901</v>
      </c>
      <c r="U839" s="60">
        <v>1.30228502964185E-3</v>
      </c>
      <c r="V839" s="60">
        <v>1.0362130553260699E-3</v>
      </c>
      <c r="W839" s="60">
        <v>4.1947796484654703E-5</v>
      </c>
      <c r="X839" s="60">
        <v>2.2412417783112599E-4</v>
      </c>
      <c r="Y839" s="60">
        <v>50.096578078686498</v>
      </c>
      <c r="Z839" s="60">
        <v>1.22979655852094E-3</v>
      </c>
      <c r="AA839" s="60">
        <v>62.760055441236297</v>
      </c>
      <c r="AB839" s="60">
        <v>5.0167649154807996E-3</v>
      </c>
      <c r="AC839" s="60">
        <v>3.0957512994862499</v>
      </c>
      <c r="AD839" s="60">
        <v>9.0669404757336897E-2</v>
      </c>
      <c r="AE839" s="60">
        <v>3.87379116053941</v>
      </c>
      <c r="AF839" s="60">
        <v>6.3768017135953606E-2</v>
      </c>
      <c r="AG839" s="60">
        <v>1.7220835889527399</v>
      </c>
      <c r="AH839" s="60">
        <v>1.0152797286336001E-3</v>
      </c>
      <c r="AI839" s="60">
        <v>0.57200361790316601</v>
      </c>
      <c r="AJ839" s="60">
        <v>2.6640496681050898</v>
      </c>
      <c r="AK839" s="60">
        <v>233.54359162333401</v>
      </c>
      <c r="AL839" s="60">
        <v>0.44659544805241802</v>
      </c>
      <c r="AM839" s="60">
        <v>89.402639452146403</v>
      </c>
      <c r="AN839" s="60">
        <v>9.7722958005875701E-2</v>
      </c>
      <c r="AO839" s="60">
        <v>2.2189135185047101E-2</v>
      </c>
      <c r="AP839" s="60">
        <v>2.9880893818788098E-2</v>
      </c>
      <c r="AQ839" s="60">
        <v>4.5652929002040502E-2</v>
      </c>
      <c r="AR839" s="60">
        <v>7.2518105393673098</v>
      </c>
    </row>
    <row r="840" spans="1:44">
      <c r="A840">
        <v>0</v>
      </c>
      <c r="B840">
        <v>835</v>
      </c>
      <c r="C840" s="59" t="s">
        <v>1629</v>
      </c>
      <c r="D840" t="s">
        <v>1515</v>
      </c>
      <c r="E840" t="s">
        <v>1630</v>
      </c>
      <c r="F840" s="60">
        <v>6.49990941923188</v>
      </c>
      <c r="G840" s="60">
        <v>6.49639909253463</v>
      </c>
      <c r="H840" s="60">
        <v>3.5103266972491601E-3</v>
      </c>
      <c r="I840" s="60">
        <v>13757.7219958968</v>
      </c>
      <c r="J840" s="60">
        <v>30996.389442719101</v>
      </c>
      <c r="K840" s="60">
        <v>1.24416072085236E-3</v>
      </c>
      <c r="L840" s="60">
        <v>13614.7211446562</v>
      </c>
      <c r="M840" s="60">
        <v>2.8066996148887499E-3</v>
      </c>
      <c r="N840" s="60">
        <v>30713.421468044198</v>
      </c>
      <c r="O840" s="60">
        <v>3.53629922218235E-6</v>
      </c>
      <c r="P840" s="60">
        <v>43.1325906262418</v>
      </c>
      <c r="Q840" s="60">
        <v>1.1164811908363201E-4</v>
      </c>
      <c r="R840" s="60">
        <v>16.880587090028399</v>
      </c>
      <c r="S840" s="60">
        <v>1.0374372372230301E-3</v>
      </c>
      <c r="T840" s="60">
        <v>156.847710524224</v>
      </c>
      <c r="U840" s="60">
        <v>2.4753668697893399E-4</v>
      </c>
      <c r="V840" s="60">
        <v>2.1540096671834299E-4</v>
      </c>
      <c r="W840" s="60">
        <v>1.00436517549658E-5</v>
      </c>
      <c r="X840" s="60">
        <v>2.2092068505625598E-5</v>
      </c>
      <c r="Y840" s="60">
        <v>9.8015539786800101</v>
      </c>
      <c r="Z840" s="60">
        <v>1.7998238207410599E-4</v>
      </c>
      <c r="AA840" s="60">
        <v>9.1651626012342806</v>
      </c>
      <c r="AB840" s="60">
        <v>1.1771402090092701E-3</v>
      </c>
      <c r="AC840" s="60">
        <v>0.72639108929996699</v>
      </c>
      <c r="AD840" s="60">
        <v>2.1317971160040701E-2</v>
      </c>
      <c r="AE840" s="60">
        <v>0.91079640879320101</v>
      </c>
      <c r="AF840" s="60">
        <v>1.4973983792853401E-2</v>
      </c>
      <c r="AG840" s="60">
        <v>0.40437907448087201</v>
      </c>
      <c r="AH840" s="60">
        <v>3.62977456279555E-4</v>
      </c>
      <c r="AI840" s="60">
        <v>0.204499718006831</v>
      </c>
      <c r="AJ840" s="60">
        <v>0.49605908611807198</v>
      </c>
      <c r="AK840" s="60">
        <v>43.486959727671803</v>
      </c>
      <c r="AL840" s="60">
        <v>8.3165038154497106E-2</v>
      </c>
      <c r="AM840" s="60">
        <v>16.6485662887406</v>
      </c>
      <c r="AN840" s="60">
        <v>2.2091526075288401E-2</v>
      </c>
      <c r="AO840" s="60">
        <v>5.0161385681075001E-3</v>
      </c>
      <c r="AP840" s="60">
        <v>6.7549609884313402E-3</v>
      </c>
      <c r="AQ840" s="60">
        <v>1.0320426518749501E-2</v>
      </c>
      <c r="AR840" s="60">
        <v>1.6393646374667801</v>
      </c>
    </row>
    <row r="841" spans="1:44">
      <c r="A841">
        <v>0</v>
      </c>
      <c r="B841">
        <v>836</v>
      </c>
      <c r="C841" s="59" t="s">
        <v>1631</v>
      </c>
      <c r="D841" t="s">
        <v>1515</v>
      </c>
      <c r="E841" t="s">
        <v>1632</v>
      </c>
      <c r="F841" s="60">
        <v>6.3366928775355298</v>
      </c>
      <c r="G841" s="60">
        <v>6.3333485581825002</v>
      </c>
      <c r="H841" s="60">
        <v>3.34431935303048E-3</v>
      </c>
      <c r="I841" s="60">
        <v>27369.3472023797</v>
      </c>
      <c r="J841" s="60">
        <v>61660.295741535701</v>
      </c>
      <c r="K841" s="60">
        <v>2.4784337921802901E-3</v>
      </c>
      <c r="L841" s="60">
        <v>27121.242770717199</v>
      </c>
      <c r="M841" s="60">
        <v>5.5869244116731002E-3</v>
      </c>
      <c r="N841" s="60">
        <v>61137.131759866701</v>
      </c>
      <c r="O841" s="60">
        <v>5.2029878754461104E-6</v>
      </c>
      <c r="P841" s="60">
        <v>63.461356623103001</v>
      </c>
      <c r="Q841" s="60">
        <v>2.1332079706678101E-4</v>
      </c>
      <c r="R841" s="60">
        <v>33.173166567533002</v>
      </c>
      <c r="S841" s="60">
        <v>1.9821877058417E-3</v>
      </c>
      <c r="T841" s="60">
        <v>308.23271657398698</v>
      </c>
      <c r="U841" s="60">
        <v>3.4399908034185502E-4</v>
      </c>
      <c r="V841" s="60">
        <v>2.78473817290074E-4</v>
      </c>
      <c r="W841" s="60">
        <v>1.6547156817578901E-5</v>
      </c>
      <c r="X841" s="60">
        <v>4.89781062342019E-5</v>
      </c>
      <c r="Y841" s="60">
        <v>13.2739639443088</v>
      </c>
      <c r="Z841" s="60">
        <v>3.15485744965849E-4</v>
      </c>
      <c r="AA841" s="60">
        <v>16.062881830611602</v>
      </c>
      <c r="AB841" s="60">
        <v>2.0389930452251702E-3</v>
      </c>
      <c r="AC841" s="60">
        <v>1.2582242691741301</v>
      </c>
      <c r="AD841" s="60">
        <v>3.6896319569159099E-2</v>
      </c>
      <c r="AE841" s="60">
        <v>1.57637118039952</v>
      </c>
      <c r="AF841" s="60">
        <v>2.5929485853789298E-2</v>
      </c>
      <c r="AG841" s="60">
        <v>0.70023726727448798</v>
      </c>
      <c r="AH841" s="60">
        <v>3.7923186390722701E-4</v>
      </c>
      <c r="AI841" s="60">
        <v>0.21365737151898301</v>
      </c>
      <c r="AJ841" s="60">
        <v>0.95534323260558796</v>
      </c>
      <c r="AK841" s="60">
        <v>83.7500488248983</v>
      </c>
      <c r="AL841" s="60">
        <v>0.15895739579766499</v>
      </c>
      <c r="AM841" s="60">
        <v>31.821217181512299</v>
      </c>
      <c r="AN841" s="60">
        <v>3.7911172865195499E-2</v>
      </c>
      <c r="AO841" s="60">
        <v>8.6081739411378397E-3</v>
      </c>
      <c r="AP841" s="60">
        <v>1.15921601806951E-2</v>
      </c>
      <c r="AQ841" s="60">
        <v>1.77108387433626E-2</v>
      </c>
      <c r="AR841" s="60">
        <v>2.8133066021913802</v>
      </c>
    </row>
    <row r="842" spans="1:44">
      <c r="A842">
        <v>0</v>
      </c>
      <c r="B842">
        <v>837</v>
      </c>
      <c r="C842" s="59" t="s">
        <v>1633</v>
      </c>
      <c r="D842" t="s">
        <v>1515</v>
      </c>
      <c r="E842" t="s">
        <v>479</v>
      </c>
      <c r="F842" s="60">
        <v>7.2756426323123504</v>
      </c>
      <c r="G842" s="60">
        <v>7.27064913587781</v>
      </c>
      <c r="H842" s="60">
        <v>4.9934964345412797E-3</v>
      </c>
      <c r="I842" s="60">
        <v>490748.04908903898</v>
      </c>
      <c r="J842" s="60">
        <v>1105063.3537085699</v>
      </c>
      <c r="K842" s="60">
        <v>4.4143344846683898E-2</v>
      </c>
      <c r="L842" s="60">
        <v>483056.02355639299</v>
      </c>
      <c r="M842" s="60">
        <v>9.9755475587276696E-2</v>
      </c>
      <c r="N842" s="60">
        <v>1091613.7762674899</v>
      </c>
      <c r="O842" s="60">
        <v>1.83159954081522E-4</v>
      </c>
      <c r="P842" s="60">
        <v>2234.0200368124101</v>
      </c>
      <c r="Q842" s="60">
        <v>4.2898008112854701E-3</v>
      </c>
      <c r="R842" s="60">
        <v>694.39373985629095</v>
      </c>
      <c r="S842" s="60">
        <v>3.98604187506564E-2</v>
      </c>
      <c r="T842" s="60">
        <v>6451.9456482895403</v>
      </c>
      <c r="U842" s="60">
        <v>1.46340303576143E-2</v>
      </c>
      <c r="V842" s="60">
        <v>1.2784613310198501E-2</v>
      </c>
      <c r="W842" s="60">
        <v>5.1348134506128205E-4</v>
      </c>
      <c r="X842" s="60">
        <v>1.3359357023545199E-3</v>
      </c>
      <c r="Y842" s="60">
        <v>580.76011766184797</v>
      </c>
      <c r="Z842" s="60">
        <v>8.5583450430339603E-3</v>
      </c>
      <c r="AA842" s="60">
        <v>439.14054096021198</v>
      </c>
      <c r="AB842" s="60">
        <v>6.0662005284122501E-2</v>
      </c>
      <c r="AC842" s="60">
        <v>37.433382837665903</v>
      </c>
      <c r="AD842" s="60">
        <v>1.0950763917556401</v>
      </c>
      <c r="AE842" s="60">
        <v>46.786424349555801</v>
      </c>
      <c r="AF842" s="60">
        <v>0.77073531975465503</v>
      </c>
      <c r="AG842" s="60">
        <v>20.814049192497102</v>
      </c>
      <c r="AH842" s="60">
        <v>1.11402458124215E-2</v>
      </c>
      <c r="AI842" s="60">
        <v>6.2763598340013598</v>
      </c>
      <c r="AJ842" s="60">
        <v>29.223007145939398</v>
      </c>
      <c r="AK842" s="60">
        <v>2561.8313834784799</v>
      </c>
      <c r="AL842" s="60">
        <v>4.9314965594176501</v>
      </c>
      <c r="AM842" s="60">
        <v>987.22190470998601</v>
      </c>
      <c r="AN842" s="60">
        <v>1.12316410940855</v>
      </c>
      <c r="AO842" s="60">
        <v>0.25502747386013602</v>
      </c>
      <c r="AP842" s="60">
        <v>0.34343149050188698</v>
      </c>
      <c r="AQ842" s="60">
        <v>0.52470514504652999</v>
      </c>
      <c r="AR842" s="60">
        <v>83.347592953114599</v>
      </c>
    </row>
    <row r="843" spans="1:44">
      <c r="A843">
        <v>0</v>
      </c>
      <c r="B843">
        <v>838</v>
      </c>
      <c r="C843" s="59" t="s">
        <v>1634</v>
      </c>
      <c r="D843" t="s">
        <v>1515</v>
      </c>
      <c r="E843" t="s">
        <v>321</v>
      </c>
      <c r="F843" s="60">
        <v>6.3565808275120803</v>
      </c>
      <c r="G843" s="60">
        <v>6.3527107141093202</v>
      </c>
      <c r="H843" s="60">
        <v>3.8701134027627798E-3</v>
      </c>
      <c r="I843" s="60">
        <v>33866.932399983802</v>
      </c>
      <c r="J843" s="60">
        <v>76373.960034752905</v>
      </c>
      <c r="K843" s="60">
        <v>3.0603554004149601E-3</v>
      </c>
      <c r="L843" s="60">
        <v>33489.150301777197</v>
      </c>
      <c r="M843" s="60">
        <v>6.90322457246937E-3</v>
      </c>
      <c r="N843" s="60">
        <v>75541.267279938402</v>
      </c>
      <c r="O843" s="60">
        <v>7.3031050878608302E-6</v>
      </c>
      <c r="P843" s="60">
        <v>89.076693532943594</v>
      </c>
      <c r="Q843" s="60">
        <v>3.45759062322027E-4</v>
      </c>
      <c r="R843" s="60">
        <v>54.864153357537397</v>
      </c>
      <c r="S843" s="60">
        <v>3.2127958386289502E-3</v>
      </c>
      <c r="T843" s="60">
        <v>509.77480996548599</v>
      </c>
      <c r="U843" s="60">
        <v>7.37263441805406E-4</v>
      </c>
      <c r="V843" s="60">
        <v>5.7642743825827604E-4</v>
      </c>
      <c r="W843" s="60">
        <v>4.4480069417824402E-5</v>
      </c>
      <c r="X843" s="60">
        <v>1.16355934129306E-4</v>
      </c>
      <c r="Y843" s="60">
        <v>28.068613045633501</v>
      </c>
      <c r="Z843" s="60">
        <v>6.0735922089436999E-4</v>
      </c>
      <c r="AA843" s="60">
        <v>30.909178951370201</v>
      </c>
      <c r="AB843" s="60">
        <v>2.8950076437276998E-3</v>
      </c>
      <c r="AC843" s="60">
        <v>1.7864547823313199</v>
      </c>
      <c r="AD843" s="60">
        <v>5.20941973367893E-2</v>
      </c>
      <c r="AE843" s="60">
        <v>2.2256905920882901</v>
      </c>
      <c r="AF843" s="60">
        <v>3.67384606495973E-2</v>
      </c>
      <c r="AG843" s="60">
        <v>0.99213842627680904</v>
      </c>
      <c r="AH843" s="60">
        <v>1.23631367758422E-3</v>
      </c>
      <c r="AI843" s="60">
        <v>0.69653306027564499</v>
      </c>
      <c r="AJ843" s="60">
        <v>1.3698478136498</v>
      </c>
      <c r="AK843" s="60">
        <v>120.08754273890899</v>
      </c>
      <c r="AL843" s="60">
        <v>0.22564648339546201</v>
      </c>
      <c r="AM843" s="60">
        <v>45.171511009851201</v>
      </c>
      <c r="AN843" s="60">
        <v>5.2603447572710203E-2</v>
      </c>
      <c r="AO843" s="60">
        <v>1.19442257234216E-2</v>
      </c>
      <c r="AP843" s="60">
        <v>1.6084637583722399E-2</v>
      </c>
      <c r="AQ843" s="60">
        <v>2.4574584265566201E-2</v>
      </c>
      <c r="AR843" s="60">
        <v>3.9035887093378698</v>
      </c>
    </row>
    <row r="844" spans="1:44">
      <c r="A844">
        <v>0</v>
      </c>
      <c r="B844">
        <v>839</v>
      </c>
      <c r="C844" s="59" t="s">
        <v>1635</v>
      </c>
      <c r="D844" t="s">
        <v>1515</v>
      </c>
      <c r="E844" t="s">
        <v>1636</v>
      </c>
      <c r="F844" s="60">
        <v>5.9136908723577601</v>
      </c>
      <c r="G844" s="60">
        <v>5.9109141803352001</v>
      </c>
      <c r="H844" s="60">
        <v>2.77669202256092E-3</v>
      </c>
      <c r="I844" s="60">
        <v>48544.437472630998</v>
      </c>
      <c r="J844" s="60">
        <v>109276.336316481</v>
      </c>
      <c r="K844" s="60">
        <v>4.3584524845991903E-3</v>
      </c>
      <c r="L844" s="60">
        <v>47694.091450981803</v>
      </c>
      <c r="M844" s="60">
        <v>9.8515414592145606E-3</v>
      </c>
      <c r="N844" s="60">
        <v>107804.391799427</v>
      </c>
      <c r="O844" s="60">
        <v>2.19496650849102E-5</v>
      </c>
      <c r="P844" s="60">
        <v>267.72223135186999</v>
      </c>
      <c r="Q844" s="60">
        <v>4.7225555086947703E-4</v>
      </c>
      <c r="R844" s="60">
        <v>74.966434059619203</v>
      </c>
      <c r="S844" s="60">
        <v>4.3882525308753502E-3</v>
      </c>
      <c r="T844" s="60">
        <v>696.56492946405001</v>
      </c>
      <c r="U844" s="60">
        <v>1.39004390484063E-3</v>
      </c>
      <c r="V844" s="60">
        <v>1.18986488492191E-3</v>
      </c>
      <c r="W844" s="60">
        <v>6.6537049408114403E-5</v>
      </c>
      <c r="X844" s="60">
        <v>1.3364197051060999E-4</v>
      </c>
      <c r="Y844" s="60">
        <v>54.664085996757898</v>
      </c>
      <c r="Z844" s="60">
        <v>9.7247382006837699E-4</v>
      </c>
      <c r="AA844" s="60">
        <v>49.407473114331196</v>
      </c>
      <c r="AB844" s="60">
        <v>7.7595279941489901E-3</v>
      </c>
      <c r="AC844" s="60">
        <v>4.7882588233625496</v>
      </c>
      <c r="AD844" s="60">
        <v>0.14024681003496201</v>
      </c>
      <c r="AE844" s="60">
        <v>5.99195345399378</v>
      </c>
      <c r="AF844" s="60">
        <v>9.8633227049235106E-2</v>
      </c>
      <c r="AG844" s="60">
        <v>2.6636340481593899</v>
      </c>
      <c r="AH844" s="60">
        <v>1.29917238838974E-3</v>
      </c>
      <c r="AI844" s="60">
        <v>0.73194734954883101</v>
      </c>
      <c r="AJ844" s="60">
        <v>3.1150445805247902</v>
      </c>
      <c r="AK844" s="60">
        <v>273.08000601956599</v>
      </c>
      <c r="AL844" s="60">
        <v>0.52419822852437303</v>
      </c>
      <c r="AM844" s="60">
        <v>104.937713607681</v>
      </c>
      <c r="AN844" s="60">
        <v>0.15351858238957899</v>
      </c>
      <c r="AO844" s="60">
        <v>3.4858186257936997E-2</v>
      </c>
      <c r="AP844" s="60">
        <v>4.6941632866582698E-2</v>
      </c>
      <c r="AQ844" s="60">
        <v>7.1718763265059202E-2</v>
      </c>
      <c r="AR844" s="60">
        <v>11.392283824385901</v>
      </c>
    </row>
    <row r="845" spans="1:44">
      <c r="A845">
        <v>0</v>
      </c>
      <c r="B845">
        <v>840</v>
      </c>
      <c r="C845" s="59" t="s">
        <v>1637</v>
      </c>
      <c r="D845" t="s">
        <v>1515</v>
      </c>
      <c r="E845" t="s">
        <v>1638</v>
      </c>
      <c r="F845" s="60">
        <v>6.6620849567169698</v>
      </c>
      <c r="G845" s="60">
        <v>6.6573036411137698</v>
      </c>
      <c r="H845" s="60">
        <v>4.7813156032043801E-3</v>
      </c>
      <c r="I845" s="60">
        <v>149382.48834773299</v>
      </c>
      <c r="J845" s="60">
        <v>337120.47244785202</v>
      </c>
      <c r="K845" s="60">
        <v>1.33028351809869E-2</v>
      </c>
      <c r="L845" s="60">
        <v>145571.539421675</v>
      </c>
      <c r="M845" s="60">
        <v>3.0265703497761299E-2</v>
      </c>
      <c r="N845" s="60">
        <v>331194.44012552302</v>
      </c>
      <c r="O845" s="60">
        <v>7.8543392079884195E-5</v>
      </c>
      <c r="P845" s="60">
        <v>958.00150499915696</v>
      </c>
      <c r="Q845" s="60">
        <v>1.60279515263144E-3</v>
      </c>
      <c r="R845" s="60">
        <v>255.09054311583401</v>
      </c>
      <c r="S845" s="60">
        <v>1.4893052845512501E-2</v>
      </c>
      <c r="T845" s="60">
        <v>2370.17393938635</v>
      </c>
      <c r="U845" s="60">
        <v>3.7121018809657502E-3</v>
      </c>
      <c r="V845" s="60">
        <v>2.92480043356596E-3</v>
      </c>
      <c r="W845" s="60">
        <v>2.3787690491405199E-4</v>
      </c>
      <c r="X845" s="60">
        <v>5.4942454248574596E-4</v>
      </c>
      <c r="Y845" s="60">
        <v>141.593646387576</v>
      </c>
      <c r="Z845" s="60">
        <v>2.8423919367216001E-3</v>
      </c>
      <c r="AA845" s="60">
        <v>145.07094272701801</v>
      </c>
      <c r="AB845" s="60">
        <v>2.30270848145907E-2</v>
      </c>
      <c r="AC845" s="60">
        <v>14.2095810625237</v>
      </c>
      <c r="AD845" s="60">
        <v>0.41378790508897401</v>
      </c>
      <c r="AE845" s="60">
        <v>17.678818266887099</v>
      </c>
      <c r="AF845" s="60">
        <v>0.292069202785533</v>
      </c>
      <c r="AG845" s="60">
        <v>7.8874583771853599</v>
      </c>
      <c r="AH845" s="60">
        <v>6.7756886336661701E-3</v>
      </c>
      <c r="AI845" s="60">
        <v>3.8173897330413502</v>
      </c>
      <c r="AJ845" s="60">
        <v>18.283639382688602</v>
      </c>
      <c r="AK845" s="60">
        <v>1602.8330329201999</v>
      </c>
      <c r="AL845" s="60">
        <v>3.0990319657081602</v>
      </c>
      <c r="AM845" s="60">
        <v>620.38616535196604</v>
      </c>
      <c r="AN845" s="60">
        <v>0.59804782843319004</v>
      </c>
      <c r="AO845" s="60">
        <v>0.13579371743941701</v>
      </c>
      <c r="AP845" s="60">
        <v>0.182865950703758</v>
      </c>
      <c r="AQ845" s="60">
        <v>0.27938816029001501</v>
      </c>
      <c r="AR845" s="60">
        <v>44.379843117486999</v>
      </c>
    </row>
    <row r="846" spans="1:44">
      <c r="A846">
        <v>0</v>
      </c>
      <c r="B846">
        <v>841</v>
      </c>
      <c r="C846" s="59" t="s">
        <v>1639</v>
      </c>
      <c r="D846" t="s">
        <v>1515</v>
      </c>
      <c r="E846" t="s">
        <v>1640</v>
      </c>
      <c r="F846" s="60">
        <v>6.9416779195983001</v>
      </c>
      <c r="G846" s="60">
        <v>6.9374632942203203</v>
      </c>
      <c r="H846" s="60">
        <v>4.2146253779744604E-3</v>
      </c>
      <c r="I846" s="60">
        <v>52932.038185070698</v>
      </c>
      <c r="J846" s="60">
        <v>119336.446937092</v>
      </c>
      <c r="K846" s="60">
        <v>4.7827747402668999E-3</v>
      </c>
      <c r="L846" s="60">
        <v>52337.405686484701</v>
      </c>
      <c r="M846" s="60">
        <v>1.0793161724612799E-2</v>
      </c>
      <c r="N846" s="60">
        <v>118108.444260408</v>
      </c>
      <c r="O846" s="60">
        <v>1.2447404422298E-5</v>
      </c>
      <c r="P846" s="60">
        <v>151.82222022912501</v>
      </c>
      <c r="Q846" s="60">
        <v>4.9256464896411099E-4</v>
      </c>
      <c r="R846" s="60">
        <v>76.387818884365203</v>
      </c>
      <c r="S846" s="60">
        <v>4.5768731714926998E-3</v>
      </c>
      <c r="T846" s="60">
        <v>709.75799698309402</v>
      </c>
      <c r="U846" s="60">
        <v>8.1903966098174398E-4</v>
      </c>
      <c r="V846" s="60">
        <v>6.6979368787987601E-4</v>
      </c>
      <c r="W846" s="60">
        <v>3.9414322172119602E-5</v>
      </c>
      <c r="X846" s="60">
        <v>1.09831650929749E-4</v>
      </c>
      <c r="Y846" s="60">
        <v>31.711605551992701</v>
      </c>
      <c r="Z846" s="60">
        <v>8.0535676297419404E-4</v>
      </c>
      <c r="AA846" s="60">
        <v>40.965680916190998</v>
      </c>
      <c r="AB846" s="60">
        <v>4.8891228925066399E-3</v>
      </c>
      <c r="AC846" s="60">
        <v>3.0169858071523401</v>
      </c>
      <c r="AD846" s="60">
        <v>8.8721061038951304E-2</v>
      </c>
      <c r="AE846" s="60">
        <v>3.7905494463782201</v>
      </c>
      <c r="AF846" s="60">
        <v>6.2239850954463001E-2</v>
      </c>
      <c r="AG846" s="60">
        <v>1.6808147833581299</v>
      </c>
      <c r="AH846" s="60">
        <v>7.17588924385559E-4</v>
      </c>
      <c r="AI846" s="60">
        <v>0.40428607933299099</v>
      </c>
      <c r="AJ846" s="60">
        <v>2.2996084747324699</v>
      </c>
      <c r="AK846" s="60">
        <v>201.594898528481</v>
      </c>
      <c r="AL846" s="60">
        <v>0.38236948849372598</v>
      </c>
      <c r="AM846" s="60">
        <v>76.545432037842701</v>
      </c>
      <c r="AN846" s="60">
        <v>9.0451433189838296E-2</v>
      </c>
      <c r="AO846" s="60">
        <v>2.0538051265066099E-2</v>
      </c>
      <c r="AP846" s="60">
        <v>2.7657471326861999E-2</v>
      </c>
      <c r="AQ846" s="60">
        <v>4.2255910597910201E-2</v>
      </c>
      <c r="AR846" s="60">
        <v>6.7122063217479404</v>
      </c>
    </row>
    <row r="847" spans="1:44">
      <c r="A847">
        <v>0</v>
      </c>
      <c r="B847">
        <v>842</v>
      </c>
      <c r="C847" s="59" t="s">
        <v>1641</v>
      </c>
      <c r="D847" t="s">
        <v>1515</v>
      </c>
      <c r="E847" t="s">
        <v>870</v>
      </c>
      <c r="F847" s="60">
        <v>6.3146974802656901</v>
      </c>
      <c r="G847" s="60">
        <v>6.3112345923537401</v>
      </c>
      <c r="H847" s="60">
        <v>3.4628879119464901E-3</v>
      </c>
      <c r="I847" s="60">
        <v>16155.913279337101</v>
      </c>
      <c r="J847" s="60">
        <v>36415.036182161901</v>
      </c>
      <c r="K847" s="60">
        <v>1.46145178812689E-3</v>
      </c>
      <c r="L847" s="60">
        <v>15992.514655241201</v>
      </c>
      <c r="M847" s="60">
        <v>3.2984166230094801E-3</v>
      </c>
      <c r="N847" s="60">
        <v>36094.229458077803</v>
      </c>
      <c r="O847" s="60">
        <v>3.3774986191039098E-6</v>
      </c>
      <c r="P847" s="60">
        <v>41.1956839977478</v>
      </c>
      <c r="Q847" s="60">
        <v>1.21325277267107E-4</v>
      </c>
      <c r="R847" s="60">
        <v>18.983997908187501</v>
      </c>
      <c r="S847" s="60">
        <v>1.1273597827919E-3</v>
      </c>
      <c r="T847" s="60">
        <v>176.392097896449</v>
      </c>
      <c r="U847" s="60">
        <v>2.3127361597059901E-4</v>
      </c>
      <c r="V847" s="60">
        <v>1.9089434765544099E-4</v>
      </c>
      <c r="W847" s="60">
        <v>1.0791297170708701E-5</v>
      </c>
      <c r="X847" s="60">
        <v>2.9587971144449E-5</v>
      </c>
      <c r="Y847" s="60">
        <v>8.9845526122004191</v>
      </c>
      <c r="Z847" s="60">
        <v>2.4378430294967E-4</v>
      </c>
      <c r="AA847" s="60">
        <v>12.3866746896697</v>
      </c>
      <c r="AB847" s="60">
        <v>1.3365935093627101E-3</v>
      </c>
      <c r="AC847" s="60">
        <v>0.82478672275955001</v>
      </c>
      <c r="AD847" s="60">
        <v>2.43200751677469E-2</v>
      </c>
      <c r="AE847" s="60">
        <v>1.0390593437843001</v>
      </c>
      <c r="AF847" s="60">
        <v>1.7032412611809301E-2</v>
      </c>
      <c r="AG847" s="60">
        <v>0.45996785781396199</v>
      </c>
      <c r="AH847" s="60">
        <v>2.5194361450058298E-4</v>
      </c>
      <c r="AI847" s="60">
        <v>0.1419437963114</v>
      </c>
      <c r="AJ847" s="60">
        <v>0.63889456362043495</v>
      </c>
      <c r="AK847" s="60">
        <v>56.008614570114403</v>
      </c>
      <c r="AL847" s="60">
        <v>0.107476345563196</v>
      </c>
      <c r="AM847" s="60">
        <v>21.515375971528002</v>
      </c>
      <c r="AN847" s="60">
        <v>2.5037332892236999E-2</v>
      </c>
      <c r="AO847" s="60">
        <v>5.6850183752069601E-3</v>
      </c>
      <c r="AP847" s="60">
        <v>7.6557051434644899E-3</v>
      </c>
      <c r="AQ847" s="60">
        <v>1.16966093735655E-2</v>
      </c>
      <c r="AR847" s="60">
        <v>1.85796662576111</v>
      </c>
    </row>
    <row r="848" spans="1:44">
      <c r="A848">
        <v>0</v>
      </c>
      <c r="B848">
        <v>843</v>
      </c>
      <c r="C848" s="59" t="s">
        <v>1642</v>
      </c>
      <c r="D848" t="s">
        <v>1515</v>
      </c>
      <c r="E848" t="s">
        <v>491</v>
      </c>
      <c r="F848" s="60">
        <v>6.4544680023089702</v>
      </c>
      <c r="G848" s="60">
        <v>6.4507761839875499</v>
      </c>
      <c r="H848" s="60">
        <v>3.69181832142118E-3</v>
      </c>
      <c r="I848" s="60">
        <v>32644.9601175598</v>
      </c>
      <c r="J848" s="60">
        <v>73535.124106591495</v>
      </c>
      <c r="K848" s="60">
        <v>2.9488944714555002E-3</v>
      </c>
      <c r="L848" s="60">
        <v>32269.444968797699</v>
      </c>
      <c r="M848" s="60">
        <v>6.6545701787488198E-3</v>
      </c>
      <c r="N848" s="60">
        <v>72820.268155661499</v>
      </c>
      <c r="O848" s="60">
        <v>8.8680468844600802E-6</v>
      </c>
      <c r="P848" s="60">
        <v>108.16444307721299</v>
      </c>
      <c r="Q848" s="60">
        <v>2.5746190775783202E-4</v>
      </c>
      <c r="R848" s="60">
        <v>40.925832214246398</v>
      </c>
      <c r="S848" s="60">
        <v>2.3923433482162999E-3</v>
      </c>
      <c r="T848" s="60">
        <v>380.26663438209602</v>
      </c>
      <c r="U848" s="60">
        <v>5.6802424732076303E-4</v>
      </c>
      <c r="V848" s="60">
        <v>4.7241396196070898E-4</v>
      </c>
      <c r="W848" s="60">
        <v>2.6574120094995699E-5</v>
      </c>
      <c r="X848" s="60">
        <v>6.9036165265058197E-5</v>
      </c>
      <c r="Y848" s="60">
        <v>22.122753842044499</v>
      </c>
      <c r="Z848" s="60">
        <v>3.8334572014495202E-4</v>
      </c>
      <c r="AA848" s="60">
        <v>19.573640523716801</v>
      </c>
      <c r="AB848" s="60">
        <v>3.1540037527665898E-3</v>
      </c>
      <c r="AC848" s="60">
        <v>1.94627641133467</v>
      </c>
      <c r="AD848" s="60">
        <v>5.6949067526801601E-2</v>
      </c>
      <c r="AE848" s="60">
        <v>2.4331117533716302</v>
      </c>
      <c r="AF848" s="60">
        <v>4.0076303542719398E-2</v>
      </c>
      <c r="AG848" s="60">
        <v>1.08227835420484</v>
      </c>
      <c r="AH848" s="60">
        <v>5.7171949148153705E-4</v>
      </c>
      <c r="AI848" s="60">
        <v>0.322103956503072</v>
      </c>
      <c r="AJ848" s="60">
        <v>1.4396964586283201</v>
      </c>
      <c r="AK848" s="60">
        <v>126.21081574451701</v>
      </c>
      <c r="AL848" s="60">
        <v>0.24131630218295499</v>
      </c>
      <c r="AM848" s="60">
        <v>48.308406303898899</v>
      </c>
      <c r="AN848" s="60">
        <v>5.9636367630885999E-2</v>
      </c>
      <c r="AO848" s="60">
        <v>1.3541132379782699E-2</v>
      </c>
      <c r="AP848" s="60">
        <v>1.82351055959439E-2</v>
      </c>
      <c r="AQ848" s="60">
        <v>2.7860129655159299E-2</v>
      </c>
      <c r="AR848" s="60">
        <v>4.4254865810471999</v>
      </c>
    </row>
    <row r="849" spans="1:44">
      <c r="A849">
        <v>0</v>
      </c>
      <c r="B849">
        <v>844</v>
      </c>
      <c r="C849" s="59" t="s">
        <v>1643</v>
      </c>
      <c r="D849" t="s">
        <v>1515</v>
      </c>
      <c r="E849" t="s">
        <v>493</v>
      </c>
      <c r="F849" s="60">
        <v>6.6477534265655898</v>
      </c>
      <c r="G849" s="60">
        <v>6.6445083072990201</v>
      </c>
      <c r="H849" s="60">
        <v>3.2451192665758901E-3</v>
      </c>
      <c r="I849" s="60">
        <v>17407.1325153699</v>
      </c>
      <c r="J849" s="60">
        <v>39207.6922147152</v>
      </c>
      <c r="K849" s="60">
        <v>1.57285271144958E-3</v>
      </c>
      <c r="L849" s="60">
        <v>17211.563352789301</v>
      </c>
      <c r="M849" s="60">
        <v>3.54914345872059E-3</v>
      </c>
      <c r="N849" s="60">
        <v>38837.907099138698</v>
      </c>
      <c r="O849" s="60">
        <v>5.0294105300208001E-6</v>
      </c>
      <c r="P849" s="60">
        <v>61.344216609821203</v>
      </c>
      <c r="Q849" s="60">
        <v>1.34580677841219E-4</v>
      </c>
      <c r="R849" s="60">
        <v>21.011027057177401</v>
      </c>
      <c r="S849" s="60">
        <v>1.2505328082128701E-3</v>
      </c>
      <c r="T849" s="60">
        <v>195.22698005305801</v>
      </c>
      <c r="U849" s="60">
        <v>2.93688958075324E-4</v>
      </c>
      <c r="V849" s="60">
        <v>2.4686181842891402E-4</v>
      </c>
      <c r="W849" s="60">
        <v>1.4459128571232699E-5</v>
      </c>
      <c r="X849" s="60">
        <v>3.2368011075177301E-5</v>
      </c>
      <c r="Y849" s="60">
        <v>11.475047533772701</v>
      </c>
      <c r="Z849" s="60">
        <v>2.32098467549066E-4</v>
      </c>
      <c r="AA849" s="60">
        <v>11.8498782237771</v>
      </c>
      <c r="AB849" s="60">
        <v>1.6974393686007101E-3</v>
      </c>
      <c r="AC849" s="60">
        <v>1.0474579175375101</v>
      </c>
      <c r="AD849" s="60">
        <v>3.0397794131317501E-2</v>
      </c>
      <c r="AE849" s="60">
        <v>1.2987259210639699</v>
      </c>
      <c r="AF849" s="60">
        <v>2.15024159175808E-2</v>
      </c>
      <c r="AG849" s="60">
        <v>0.58068227988893295</v>
      </c>
      <c r="AH849" s="60">
        <v>4.4743544185420902E-4</v>
      </c>
      <c r="AI849" s="60">
        <v>0.25208293270448001</v>
      </c>
      <c r="AJ849" s="60">
        <v>0.69722165120976298</v>
      </c>
      <c r="AK849" s="60">
        <v>61.121851642090398</v>
      </c>
      <c r="AL849" s="60">
        <v>0.116308555594704</v>
      </c>
      <c r="AM849" s="60">
        <v>23.2834703228162</v>
      </c>
      <c r="AN849" s="60">
        <v>3.10576598317263E-2</v>
      </c>
      <c r="AO849" s="60">
        <v>7.05200393788037E-3</v>
      </c>
      <c r="AP849" s="60">
        <v>9.4965508352156894E-3</v>
      </c>
      <c r="AQ849" s="60">
        <v>1.45091050586303E-2</v>
      </c>
      <c r="AR849" s="60">
        <v>2.3047221399321098</v>
      </c>
    </row>
    <row r="850" spans="1:44">
      <c r="A850">
        <v>0</v>
      </c>
      <c r="B850">
        <v>845</v>
      </c>
      <c r="C850" s="59" t="s">
        <v>1644</v>
      </c>
      <c r="D850" t="s">
        <v>1515</v>
      </c>
      <c r="E850" t="s">
        <v>1645</v>
      </c>
      <c r="F850" s="60">
        <v>6.8691204140470798</v>
      </c>
      <c r="G850" s="60">
        <v>6.8655683679222301</v>
      </c>
      <c r="H850" s="60">
        <v>3.5520461248470499E-3</v>
      </c>
      <c r="I850" s="60">
        <v>88843.510491591704</v>
      </c>
      <c r="J850" s="60">
        <v>199904.95124747301</v>
      </c>
      <c r="K850" s="60">
        <v>8.0148489368560404E-3</v>
      </c>
      <c r="L850" s="60">
        <v>87705.656884170297</v>
      </c>
      <c r="M850" s="60">
        <v>1.8084978738285701E-2</v>
      </c>
      <c r="N850" s="60">
        <v>197902.03813869899</v>
      </c>
      <c r="O850" s="60">
        <v>2.6183798617534099E-5</v>
      </c>
      <c r="P850" s="60">
        <v>319.36637593497602</v>
      </c>
      <c r="Q850" s="60">
        <v>6.51051963235857E-4</v>
      </c>
      <c r="R850" s="60">
        <v>104.32937291762001</v>
      </c>
      <c r="S850" s="60">
        <v>6.0496035233418202E-3</v>
      </c>
      <c r="T850" s="60">
        <v>969.38887426965096</v>
      </c>
      <c r="U850" s="60">
        <v>2.9246447376595299E-3</v>
      </c>
      <c r="V850" s="60">
        <v>2.6671946454375102E-3</v>
      </c>
      <c r="W850" s="60">
        <v>7.0211321849439795E-5</v>
      </c>
      <c r="X850" s="60">
        <v>1.8723877037257899E-4</v>
      </c>
      <c r="Y850" s="60">
        <v>118.048887522089</v>
      </c>
      <c r="Z850" s="60">
        <v>1.66362379860398E-3</v>
      </c>
      <c r="AA850" s="60">
        <v>84.281802317320398</v>
      </c>
      <c r="AB850" s="60">
        <v>8.2102110351374505E-3</v>
      </c>
      <c r="AC850" s="60">
        <v>5.0663668537968896</v>
      </c>
      <c r="AD850" s="60">
        <v>0.147930720074819</v>
      </c>
      <c r="AE850" s="60">
        <v>6.3202434970401997</v>
      </c>
      <c r="AF850" s="60">
        <v>0.104240443498885</v>
      </c>
      <c r="AG850" s="60">
        <v>2.81505941562944</v>
      </c>
      <c r="AH850" s="60">
        <v>1.5446169855266401E-3</v>
      </c>
      <c r="AI850" s="60">
        <v>0.87022963137021703</v>
      </c>
      <c r="AJ850" s="60">
        <v>3.9990480450870298</v>
      </c>
      <c r="AK850" s="60">
        <v>350.57606271590498</v>
      </c>
      <c r="AL850" s="60">
        <v>0.67300404495126098</v>
      </c>
      <c r="AM850" s="60">
        <v>134.726715740174</v>
      </c>
      <c r="AN850" s="60">
        <v>0.15432991234660301</v>
      </c>
      <c r="AO850" s="60">
        <v>3.5042405858570498E-2</v>
      </c>
      <c r="AP850" s="60">
        <v>4.71897015236485E-2</v>
      </c>
      <c r="AQ850" s="60">
        <v>7.2097804964384296E-2</v>
      </c>
      <c r="AR850" s="60">
        <v>11.452490875557</v>
      </c>
    </row>
    <row r="851" spans="1:44">
      <c r="A851">
        <v>0</v>
      </c>
      <c r="B851">
        <v>846</v>
      </c>
      <c r="C851" s="59" t="s">
        <v>1646</v>
      </c>
      <c r="D851" t="s">
        <v>1515</v>
      </c>
      <c r="E851" t="s">
        <v>1129</v>
      </c>
      <c r="F851" s="60">
        <v>6.70405227602736</v>
      </c>
      <c r="G851" s="60">
        <v>6.6996377405444303</v>
      </c>
      <c r="H851" s="60">
        <v>4.4145354829367997E-3</v>
      </c>
      <c r="I851" s="60">
        <v>126081.631270372</v>
      </c>
      <c r="J851" s="60">
        <v>285476.16950280801</v>
      </c>
      <c r="K851" s="60">
        <v>1.13191707568399E-2</v>
      </c>
      <c r="L851" s="60">
        <v>123864.506297502</v>
      </c>
      <c r="M851" s="60">
        <v>2.5574212297356302E-2</v>
      </c>
      <c r="N851" s="60">
        <v>279855.94070531701</v>
      </c>
      <c r="O851" s="60">
        <v>4.1620063173595198E-5</v>
      </c>
      <c r="P851" s="60">
        <v>507.64401819966503</v>
      </c>
      <c r="Q851" s="60">
        <v>2.53674087720466E-3</v>
      </c>
      <c r="R851" s="60">
        <v>410.43734180086102</v>
      </c>
      <c r="S851" s="60">
        <v>2.35709343953408E-2</v>
      </c>
      <c r="T851" s="60">
        <v>3813.5411664224898</v>
      </c>
      <c r="U851" s="60">
        <v>3.3810783716219399E-3</v>
      </c>
      <c r="V851" s="60">
        <v>2.78413225967062E-3</v>
      </c>
      <c r="W851" s="60">
        <v>1.29406694505574E-4</v>
      </c>
      <c r="X851" s="60">
        <v>4.6753941744574702E-4</v>
      </c>
      <c r="Y851" s="60">
        <v>131.42251888055699</v>
      </c>
      <c r="Z851" s="60">
        <v>3.3775728447481999E-3</v>
      </c>
      <c r="AA851" s="60">
        <v>172.60909853781499</v>
      </c>
      <c r="AB851" s="60">
        <v>1.5558973806457E-2</v>
      </c>
      <c r="AC851" s="60">
        <v>9.6011501817392908</v>
      </c>
      <c r="AD851" s="60">
        <v>0.28233257691230101</v>
      </c>
      <c r="AE851" s="60">
        <v>12.0624751392413</v>
      </c>
      <c r="AF851" s="60">
        <v>0.19806718048625099</v>
      </c>
      <c r="AG851" s="60">
        <v>5.3488920676067604</v>
      </c>
      <c r="AH851" s="60">
        <v>4.0344841607484203E-3</v>
      </c>
      <c r="AI851" s="60">
        <v>2.2730085819868502</v>
      </c>
      <c r="AJ851" s="60">
        <v>7.7969289991138302</v>
      </c>
      <c r="AK851" s="60">
        <v>683.51683674890796</v>
      </c>
      <c r="AL851" s="60">
        <v>1.2984489906635599</v>
      </c>
      <c r="AM851" s="60">
        <v>259.93271419477799</v>
      </c>
      <c r="AN851" s="60">
        <v>0.30019625620812701</v>
      </c>
      <c r="AO851" s="60">
        <v>6.8163054760123798E-2</v>
      </c>
      <c r="AP851" s="60">
        <v>9.1791456071324606E-2</v>
      </c>
      <c r="AQ851" s="60">
        <v>0.140241745376678</v>
      </c>
      <c r="AR851" s="60">
        <v>22.2769185365614</v>
      </c>
    </row>
    <row r="852" spans="1:44">
      <c r="A852">
        <v>0</v>
      </c>
      <c r="B852">
        <v>847</v>
      </c>
      <c r="C852" s="59" t="s">
        <v>1647</v>
      </c>
      <c r="D852" t="s">
        <v>1515</v>
      </c>
      <c r="E852" t="s">
        <v>333</v>
      </c>
      <c r="F852" s="60">
        <v>7.0515188913800699</v>
      </c>
      <c r="G852" s="60">
        <v>7.0474535755816001</v>
      </c>
      <c r="H852" s="60">
        <v>4.0653157984680303E-3</v>
      </c>
      <c r="I852" s="60">
        <v>62659.737372678901</v>
      </c>
      <c r="J852" s="60">
        <v>141220.747497887</v>
      </c>
      <c r="K852" s="60">
        <v>5.6574417582290603E-3</v>
      </c>
      <c r="L852" s="60">
        <v>61908.7957363366</v>
      </c>
      <c r="M852" s="60">
        <v>1.27710340295686E-2</v>
      </c>
      <c r="N852" s="60">
        <v>139752.09482772599</v>
      </c>
      <c r="O852" s="60">
        <v>1.6569306572728101E-5</v>
      </c>
      <c r="P852" s="60">
        <v>202.09746756699201</v>
      </c>
      <c r="Q852" s="60">
        <v>5.4279699398715095E-4</v>
      </c>
      <c r="R852" s="60">
        <v>86.559179628176096</v>
      </c>
      <c r="S852" s="60">
        <v>5.0436631798713898E-3</v>
      </c>
      <c r="T852" s="60">
        <v>804.27021344621505</v>
      </c>
      <c r="U852" s="60">
        <v>9.5214306024179096E-4</v>
      </c>
      <c r="V852" s="60">
        <v>7.5595023593701203E-4</v>
      </c>
      <c r="W852" s="60">
        <v>5.0965507762343501E-5</v>
      </c>
      <c r="X852" s="60">
        <v>1.45227316542435E-4</v>
      </c>
      <c r="Y852" s="60">
        <v>36.472877533559704</v>
      </c>
      <c r="Z852" s="60">
        <v>1.01185311708928E-3</v>
      </c>
      <c r="AA852" s="60">
        <v>51.466477375562903</v>
      </c>
      <c r="AB852" s="60">
        <v>6.2984101202874197E-3</v>
      </c>
      <c r="AC852" s="60">
        <v>3.8866304566931098</v>
      </c>
      <c r="AD852" s="60">
        <v>0.11427481018615999</v>
      </c>
      <c r="AE852" s="60">
        <v>4.8823167060181198</v>
      </c>
      <c r="AF852" s="60">
        <v>8.0175202349907701E-2</v>
      </c>
      <c r="AG852" s="60">
        <v>2.1651669035494598</v>
      </c>
      <c r="AH852" s="60">
        <v>1.13482592055301E-3</v>
      </c>
      <c r="AI852" s="60">
        <v>0.63935535590492198</v>
      </c>
      <c r="AJ852" s="60">
        <v>2.92546527867388</v>
      </c>
      <c r="AK852" s="60">
        <v>256.460559474788</v>
      </c>
      <c r="AL852" s="60">
        <v>0.48844650395247002</v>
      </c>
      <c r="AM852" s="60">
        <v>97.780680199406405</v>
      </c>
      <c r="AN852" s="60">
        <v>0.114959875861311</v>
      </c>
      <c r="AO852" s="60">
        <v>2.6102978924473299E-2</v>
      </c>
      <c r="AP852" s="60">
        <v>3.5151456728697801E-2</v>
      </c>
      <c r="AQ852" s="60">
        <v>5.3705440208139797E-2</v>
      </c>
      <c r="AR852" s="60">
        <v>8.5309251417183596</v>
      </c>
    </row>
    <row r="853" spans="1:44">
      <c r="A853">
        <v>0</v>
      </c>
      <c r="B853">
        <v>848</v>
      </c>
      <c r="C853" s="59" t="s">
        <v>1648</v>
      </c>
      <c r="D853" t="s">
        <v>1515</v>
      </c>
      <c r="E853" t="s">
        <v>1132</v>
      </c>
      <c r="F853" s="60">
        <v>6.7013407683235799</v>
      </c>
      <c r="G853" s="60">
        <v>6.6977987585988599</v>
      </c>
      <c r="H853" s="60">
        <v>3.5420097247209599E-3</v>
      </c>
      <c r="I853" s="60">
        <v>16097.2865667071</v>
      </c>
      <c r="J853" s="60">
        <v>36243.924987237697</v>
      </c>
      <c r="K853" s="60">
        <v>1.45415799262637E-3</v>
      </c>
      <c r="L853" s="60">
        <v>15912.6994109875</v>
      </c>
      <c r="M853" s="60">
        <v>3.2804528965768198E-3</v>
      </c>
      <c r="N853" s="60">
        <v>35897.654271286803</v>
      </c>
      <c r="O853" s="60">
        <v>4.8483468008499096E-6</v>
      </c>
      <c r="P853" s="60">
        <v>59.135764435129602</v>
      </c>
      <c r="Q853" s="60">
        <v>1.2542150259728499E-4</v>
      </c>
      <c r="R853" s="60">
        <v>19.499654653575099</v>
      </c>
      <c r="S853" s="60">
        <v>1.16542102019082E-3</v>
      </c>
      <c r="T853" s="60">
        <v>181.183214884845</v>
      </c>
      <c r="U853" s="60">
        <v>2.7064464252327201E-4</v>
      </c>
      <c r="V853" s="60">
        <v>2.2774733369144301E-4</v>
      </c>
      <c r="W853" s="60">
        <v>1.3674199654431E-5</v>
      </c>
      <c r="X853" s="60">
        <v>2.9223109177397599E-5</v>
      </c>
      <c r="Y853" s="60">
        <v>10.5765027127282</v>
      </c>
      <c r="Z853" s="60">
        <v>2.3135352894894799E-4</v>
      </c>
      <c r="AA853" s="60">
        <v>11.7630521311248</v>
      </c>
      <c r="AB853" s="60">
        <v>1.6340850238758E-3</v>
      </c>
      <c r="AC853" s="60">
        <v>1.0083631426547901</v>
      </c>
      <c r="AD853" s="60">
        <v>2.9557985626028599E-2</v>
      </c>
      <c r="AE853" s="60">
        <v>1.26284565061286</v>
      </c>
      <c r="AF853" s="60">
        <v>2.0777350989285501E-2</v>
      </c>
      <c r="AG853" s="60">
        <v>0.56110157987625398</v>
      </c>
      <c r="AH853" s="60">
        <v>2.7676194322398399E-4</v>
      </c>
      <c r="AI853" s="60">
        <v>0.15592632094936401</v>
      </c>
      <c r="AJ853" s="60">
        <v>0.64638332756763905</v>
      </c>
      <c r="AK853" s="60">
        <v>56.665116154896602</v>
      </c>
      <c r="AL853" s="60">
        <v>0.108455958036265</v>
      </c>
      <c r="AM853" s="60">
        <v>21.711481733721801</v>
      </c>
      <c r="AN853" s="60">
        <v>3.0284494511408099E-2</v>
      </c>
      <c r="AO853" s="60">
        <v>6.8764475573449496E-3</v>
      </c>
      <c r="AP853" s="60">
        <v>9.2601378449745503E-3</v>
      </c>
      <c r="AQ853" s="60">
        <v>1.4147909109088599E-2</v>
      </c>
      <c r="AR853" s="60">
        <v>2.2473472043696798</v>
      </c>
    </row>
    <row r="854" spans="1:44">
      <c r="A854">
        <v>0</v>
      </c>
      <c r="B854">
        <v>849</v>
      </c>
      <c r="C854" s="59" t="s">
        <v>1649</v>
      </c>
      <c r="D854" t="s">
        <v>1515</v>
      </c>
      <c r="E854" t="s">
        <v>1134</v>
      </c>
      <c r="F854" s="60">
        <v>6.4390070330401397</v>
      </c>
      <c r="G854" s="60">
        <v>6.43539088730647</v>
      </c>
      <c r="H854" s="60">
        <v>3.6161457336714199E-3</v>
      </c>
      <c r="I854" s="60">
        <v>95803.060406713004</v>
      </c>
      <c r="J854" s="60">
        <v>215831.78217951499</v>
      </c>
      <c r="K854" s="60">
        <v>8.6540051724256408E-3</v>
      </c>
      <c r="L854" s="60">
        <v>94699.876979132503</v>
      </c>
      <c r="M854" s="60">
        <v>1.95388342995459E-2</v>
      </c>
      <c r="N854" s="60">
        <v>213811.428074756</v>
      </c>
      <c r="O854" s="60">
        <v>2.4711786065773699E-5</v>
      </c>
      <c r="P854" s="60">
        <v>301.41209356161198</v>
      </c>
      <c r="Q854" s="60">
        <v>6.9168063046881601E-4</v>
      </c>
      <c r="R854" s="60">
        <v>110.61426142113</v>
      </c>
      <c r="S854" s="60">
        <v>6.4271223572283098E-3</v>
      </c>
      <c r="T854" s="60">
        <v>1027.7849385996899</v>
      </c>
      <c r="U854" s="60">
        <v>1.98214908233323E-3</v>
      </c>
      <c r="V854" s="60">
        <v>1.71585254917351E-3</v>
      </c>
      <c r="W854" s="60">
        <v>7.08069349192066E-5</v>
      </c>
      <c r="X854" s="60">
        <v>1.9548959824051401E-4</v>
      </c>
      <c r="Y854" s="60">
        <v>78.4043866162379</v>
      </c>
      <c r="Z854" s="60">
        <v>1.17767734821569E-3</v>
      </c>
      <c r="AA854" s="60">
        <v>60.0319385552828</v>
      </c>
      <c r="AB854" s="60">
        <v>8.2321587491924805E-3</v>
      </c>
      <c r="AC854" s="60">
        <v>5.0799103754590096</v>
      </c>
      <c r="AD854" s="60">
        <v>0.14847256287868901</v>
      </c>
      <c r="AE854" s="60">
        <v>6.3433933773074003</v>
      </c>
      <c r="AF854" s="60">
        <v>0.104557578386116</v>
      </c>
      <c r="AG854" s="60">
        <v>2.8236237839337099</v>
      </c>
      <c r="AH854" s="60">
        <v>1.6539513744495201E-3</v>
      </c>
      <c r="AI854" s="60">
        <v>0.93182808966824804</v>
      </c>
      <c r="AJ854" s="60">
        <v>4.3305846937478103</v>
      </c>
      <c r="AK854" s="60">
        <v>379.64018288228198</v>
      </c>
      <c r="AL854" s="60">
        <v>0.73080750912736003</v>
      </c>
      <c r="AM854" s="60">
        <v>146.29822254651799</v>
      </c>
      <c r="AN854" s="60">
        <v>0.15636602438872099</v>
      </c>
      <c r="AO854" s="60">
        <v>3.5504728640150897E-2</v>
      </c>
      <c r="AP854" s="60">
        <v>4.7812285632763803E-2</v>
      </c>
      <c r="AQ854" s="60">
        <v>7.3049010115806695E-2</v>
      </c>
      <c r="AR854" s="60">
        <v>11.6035863711055</v>
      </c>
    </row>
    <row r="855" spans="1:44">
      <c r="A855">
        <v>0</v>
      </c>
      <c r="B855">
        <v>850</v>
      </c>
      <c r="C855" s="59" t="s">
        <v>1650</v>
      </c>
      <c r="D855" t="s">
        <v>1515</v>
      </c>
      <c r="E855" t="s">
        <v>1378</v>
      </c>
      <c r="F855" s="60">
        <v>6.1525540672053598</v>
      </c>
      <c r="G855" s="60">
        <v>6.14945279580449</v>
      </c>
      <c r="H855" s="60">
        <v>3.1012714008742401E-3</v>
      </c>
      <c r="I855" s="60">
        <v>23580.197261029702</v>
      </c>
      <c r="J855" s="60">
        <v>53128.066520603199</v>
      </c>
      <c r="K855" s="60">
        <v>2.13086434872961E-3</v>
      </c>
      <c r="L855" s="60">
        <v>23317.826562767499</v>
      </c>
      <c r="M855" s="60">
        <v>4.8064131179738501E-3</v>
      </c>
      <c r="N855" s="60">
        <v>52596.077990953403</v>
      </c>
      <c r="O855" s="60">
        <v>5.2412864485569403E-6</v>
      </c>
      <c r="P855" s="60">
        <v>63.928488099194396</v>
      </c>
      <c r="Q855" s="60">
        <v>2.05586397526751E-4</v>
      </c>
      <c r="R855" s="60">
        <v>32.5167789817448</v>
      </c>
      <c r="S855" s="60">
        <v>1.91032463867232E-3</v>
      </c>
      <c r="T855" s="60">
        <v>302.134610369337</v>
      </c>
      <c r="U855" s="60">
        <v>4.7281116816598402E-4</v>
      </c>
      <c r="V855" s="60">
        <v>4.0980230728646002E-4</v>
      </c>
      <c r="W855" s="60">
        <v>1.6357210483521701E-5</v>
      </c>
      <c r="X855" s="60">
        <v>4.6651650396002203E-5</v>
      </c>
      <c r="Y855" s="60">
        <v>18.713639690053999</v>
      </c>
      <c r="Z855" s="60">
        <v>4.1983042312377598E-4</v>
      </c>
      <c r="AA855" s="60">
        <v>21.339234546579899</v>
      </c>
      <c r="AB855" s="60">
        <v>1.9623120084172E-3</v>
      </c>
      <c r="AC855" s="60">
        <v>1.21090584318775</v>
      </c>
      <c r="AD855" s="60">
        <v>3.5463988440442698E-2</v>
      </c>
      <c r="AE855" s="60">
        <v>1.5151757674569</v>
      </c>
      <c r="AF855" s="60">
        <v>2.4942588883195602E-2</v>
      </c>
      <c r="AG855" s="60">
        <v>0.67358567681616899</v>
      </c>
      <c r="AH855" s="60">
        <v>7.0438541628480001E-4</v>
      </c>
      <c r="AI855" s="60">
        <v>0.396847287636726</v>
      </c>
      <c r="AJ855" s="60">
        <v>0.98363052270447304</v>
      </c>
      <c r="AK855" s="60">
        <v>86.229850686732107</v>
      </c>
      <c r="AL855" s="60">
        <v>0.16500998802094499</v>
      </c>
      <c r="AM855" s="60">
        <v>33.032867955492698</v>
      </c>
      <c r="AN855" s="60">
        <v>3.79114036383092E-2</v>
      </c>
      <c r="AO855" s="60">
        <v>8.6082265210531295E-3</v>
      </c>
      <c r="AP855" s="60">
        <v>1.15922317496627E-2</v>
      </c>
      <c r="AQ855" s="60">
        <v>1.7710945367593399E-2</v>
      </c>
      <c r="AR855" s="60">
        <v>2.8133237273678202</v>
      </c>
    </row>
    <row r="856" spans="1:44">
      <c r="A856">
        <v>0</v>
      </c>
      <c r="B856">
        <v>851</v>
      </c>
      <c r="C856" s="59" t="s">
        <v>1651</v>
      </c>
      <c r="D856" t="s">
        <v>1515</v>
      </c>
      <c r="E856" t="s">
        <v>1652</v>
      </c>
      <c r="F856" s="60">
        <v>6.1286626441893102</v>
      </c>
      <c r="G856" s="60">
        <v>6.1254901639269397</v>
      </c>
      <c r="H856" s="60">
        <v>3.1724802623624999E-3</v>
      </c>
      <c r="I856" s="60">
        <v>41426.545964478399</v>
      </c>
      <c r="J856" s="60">
        <v>93376.537393599705</v>
      </c>
      <c r="K856" s="60">
        <v>3.7369793049720598E-3</v>
      </c>
      <c r="L856" s="60">
        <v>40893.375194878201</v>
      </c>
      <c r="M856" s="60">
        <v>8.4367911385065508E-3</v>
      </c>
      <c r="N856" s="60">
        <v>92322.926436530295</v>
      </c>
      <c r="O856" s="60">
        <v>1.01143121051209E-5</v>
      </c>
      <c r="P856" s="60">
        <v>123.365262973136</v>
      </c>
      <c r="Q856" s="60">
        <v>3.9625392322116499E-4</v>
      </c>
      <c r="R856" s="60">
        <v>62.766778866719299</v>
      </c>
      <c r="S856" s="60">
        <v>3.6820206703833602E-3</v>
      </c>
      <c r="T856" s="60">
        <v>583.20696633582395</v>
      </c>
      <c r="U856" s="60">
        <v>7.3700696632114605E-4</v>
      </c>
      <c r="V856" s="60">
        <v>6.0406431931417598E-4</v>
      </c>
      <c r="W856" s="60">
        <v>3.2258356687726598E-5</v>
      </c>
      <c r="X856" s="60">
        <v>1.00684290319244E-4</v>
      </c>
      <c r="Y856" s="60">
        <v>28.577190840344301</v>
      </c>
      <c r="Z856" s="60">
        <v>9.9470832905338802E-4</v>
      </c>
      <c r="AA856" s="60">
        <v>50.507207619515803</v>
      </c>
      <c r="AB856" s="60">
        <v>3.5695418027319502E-3</v>
      </c>
      <c r="AC856" s="60">
        <v>2.2026971286373001</v>
      </c>
      <c r="AD856" s="60">
        <v>6.4301913648102796E-2</v>
      </c>
      <c r="AE856" s="60">
        <v>2.74725730650208</v>
      </c>
      <c r="AF856" s="60">
        <v>4.53168883163277E-2</v>
      </c>
      <c r="AG856" s="60">
        <v>1.2238026706330201</v>
      </c>
      <c r="AH856" s="60">
        <v>8.0485628379475403E-4</v>
      </c>
      <c r="AI856" s="60">
        <v>0.45345208146274801</v>
      </c>
      <c r="AJ856" s="60">
        <v>2.11535812266502</v>
      </c>
      <c r="AK856" s="60">
        <v>185.44261372130401</v>
      </c>
      <c r="AL856" s="60">
        <v>0.35043794648479998</v>
      </c>
      <c r="AM856" s="60">
        <v>70.153149828463796</v>
      </c>
      <c r="AN856" s="60">
        <v>7.7233831983868906E-2</v>
      </c>
      <c r="AO856" s="60">
        <v>1.75368425582558E-2</v>
      </c>
      <c r="AP856" s="60">
        <v>2.3615914226433301E-2</v>
      </c>
      <c r="AQ856" s="60">
        <v>3.6081075199179698E-2</v>
      </c>
      <c r="AR856" s="60">
        <v>5.73135656354843</v>
      </c>
    </row>
    <row r="857" spans="1:44">
      <c r="A857">
        <v>0</v>
      </c>
      <c r="B857">
        <v>852</v>
      </c>
      <c r="C857" s="59" t="s">
        <v>1653</v>
      </c>
      <c r="D857" t="s">
        <v>1515</v>
      </c>
      <c r="E857" t="s">
        <v>1654</v>
      </c>
      <c r="F857" s="60">
        <v>6.3766804798079004</v>
      </c>
      <c r="G857" s="60">
        <v>6.3730891131673202</v>
      </c>
      <c r="H857" s="60">
        <v>3.59136664057846E-3</v>
      </c>
      <c r="I857" s="60">
        <v>198364.62741614701</v>
      </c>
      <c r="J857" s="60">
        <v>447507.353546853</v>
      </c>
      <c r="K857" s="60">
        <v>1.7838344557618398E-2</v>
      </c>
      <c r="L857" s="60">
        <v>195203.14599538801</v>
      </c>
      <c r="M857" s="60">
        <v>4.0404997511199803E-2</v>
      </c>
      <c r="N857" s="60">
        <v>442147.67814615002</v>
      </c>
      <c r="O857" s="60">
        <v>9.0732758987958906E-5</v>
      </c>
      <c r="P857" s="60">
        <v>1106.6764162004199</v>
      </c>
      <c r="Q857" s="60">
        <v>1.63018183418459E-3</v>
      </c>
      <c r="R857" s="60">
        <v>265.11028135840297</v>
      </c>
      <c r="S857" s="60">
        <v>1.51477241368687E-2</v>
      </c>
      <c r="T857" s="60">
        <v>2463.3042613023999</v>
      </c>
      <c r="U857" s="60">
        <v>2.7550076158742798E-3</v>
      </c>
      <c r="V857" s="60">
        <v>1.9846145781059299E-3</v>
      </c>
      <c r="W857" s="60">
        <v>2.41845241483707E-4</v>
      </c>
      <c r="X857" s="60">
        <v>5.28547796284644E-4</v>
      </c>
      <c r="Y857" s="60">
        <v>101.724335749784</v>
      </c>
      <c r="Z857" s="60">
        <v>2.7511802565400802E-3</v>
      </c>
      <c r="AA857" s="60">
        <v>140.66935817551001</v>
      </c>
      <c r="AB857" s="60">
        <v>2.83416956530083E-2</v>
      </c>
      <c r="AC857" s="60">
        <v>17.4891274806795</v>
      </c>
      <c r="AD857" s="60">
        <v>0.50939548370156695</v>
      </c>
      <c r="AE857" s="60">
        <v>21.7635896834555</v>
      </c>
      <c r="AF857" s="60">
        <v>0.35950675091055501</v>
      </c>
      <c r="AG857" s="60">
        <v>9.7086392782272597</v>
      </c>
      <c r="AH857" s="60">
        <v>4.7898759402572799E-3</v>
      </c>
      <c r="AI857" s="60">
        <v>2.69859260441737</v>
      </c>
      <c r="AJ857" s="60">
        <v>11.984765418575201</v>
      </c>
      <c r="AK857" s="60">
        <v>1050.64300944811</v>
      </c>
      <c r="AL857" s="60">
        <v>2.0294971950406002</v>
      </c>
      <c r="AM857" s="60">
        <v>406.279120820912</v>
      </c>
      <c r="AN857" s="60">
        <v>0.52176353758569305</v>
      </c>
      <c r="AO857" s="60">
        <v>0.118472493804664</v>
      </c>
      <c r="AP857" s="60">
        <v>0.15954046033833499</v>
      </c>
      <c r="AQ857" s="60">
        <v>0.24375058344269401</v>
      </c>
      <c r="AR857" s="60">
        <v>38.718949959476198</v>
      </c>
    </row>
    <row r="858" spans="1:44">
      <c r="A858">
        <v>0</v>
      </c>
      <c r="B858">
        <v>853</v>
      </c>
      <c r="C858" s="59" t="s">
        <v>1655</v>
      </c>
      <c r="D858" t="s">
        <v>1515</v>
      </c>
      <c r="E858" t="s">
        <v>1146</v>
      </c>
      <c r="F858" s="60">
        <v>6.1856187210222</v>
      </c>
      <c r="G858" s="60">
        <v>6.1820219527316498</v>
      </c>
      <c r="H858" s="60">
        <v>3.5967682905422298E-3</v>
      </c>
      <c r="I858" s="60">
        <v>17942.897194413799</v>
      </c>
      <c r="J858" s="60">
        <v>40517.015876387799</v>
      </c>
      <c r="K858" s="60">
        <v>1.6190390827385301E-3</v>
      </c>
      <c r="L858" s="60">
        <v>17716.9760018495</v>
      </c>
      <c r="M858" s="60">
        <v>3.65779669217349E-3</v>
      </c>
      <c r="N858" s="60">
        <v>40026.8881127114</v>
      </c>
      <c r="O858" s="60">
        <v>4.7036613143295996E-6</v>
      </c>
      <c r="P858" s="60">
        <v>57.3710212763798</v>
      </c>
      <c r="Q858" s="60">
        <v>2.0349030170309601E-4</v>
      </c>
      <c r="R858" s="60">
        <v>31.864408429610599</v>
      </c>
      <c r="S858" s="60">
        <v>1.89083415705251E-3</v>
      </c>
      <c r="T858" s="60">
        <v>296.07097954162901</v>
      </c>
      <c r="U858" s="60">
        <v>3.61962297695719E-4</v>
      </c>
      <c r="V858" s="60">
        <v>2.8822276160747102E-4</v>
      </c>
      <c r="W858" s="60">
        <v>1.34580368425455E-5</v>
      </c>
      <c r="X858" s="60">
        <v>6.0281499245701801E-5</v>
      </c>
      <c r="Y858" s="60">
        <v>13.916077947371701</v>
      </c>
      <c r="Z858" s="60">
        <v>2.7133472062320198E-4</v>
      </c>
      <c r="AA858" s="60">
        <v>13.827601473582099</v>
      </c>
      <c r="AB858" s="60">
        <v>1.60343338046871E-3</v>
      </c>
      <c r="AC858" s="60">
        <v>0.98944858984884398</v>
      </c>
      <c r="AD858" s="60">
        <v>2.9099277164668098E-2</v>
      </c>
      <c r="AE858" s="60">
        <v>1.2432476308879199</v>
      </c>
      <c r="AF858" s="60">
        <v>2.0412782354546102E-2</v>
      </c>
      <c r="AG858" s="60">
        <v>0.55125624217988001</v>
      </c>
      <c r="AH858" s="60">
        <v>3.65215424607079E-4</v>
      </c>
      <c r="AI858" s="60">
        <v>0.20576057838567699</v>
      </c>
      <c r="AJ858" s="60">
        <v>0.85632062748383098</v>
      </c>
      <c r="AK858" s="60">
        <v>75.069244135365807</v>
      </c>
      <c r="AL858" s="60">
        <v>0.14301949217783499</v>
      </c>
      <c r="AM858" s="60">
        <v>28.630654767227501</v>
      </c>
      <c r="AN858" s="60">
        <v>3.0353547707357698E-2</v>
      </c>
      <c r="AO858" s="60">
        <v>6.8921268580761797E-3</v>
      </c>
      <c r="AP858" s="60">
        <v>9.2812521688774192E-3</v>
      </c>
      <c r="AQ858" s="60">
        <v>1.4180168680404099E-2</v>
      </c>
      <c r="AR858" s="60">
        <v>2.2524714935273402</v>
      </c>
    </row>
    <row r="859" spans="1:44">
      <c r="A859">
        <v>0</v>
      </c>
      <c r="B859">
        <v>854</v>
      </c>
      <c r="C859" s="59" t="s">
        <v>1656</v>
      </c>
      <c r="D859" t="s">
        <v>1515</v>
      </c>
      <c r="E859" t="s">
        <v>1657</v>
      </c>
      <c r="F859" s="60">
        <v>6.4094436471103</v>
      </c>
      <c r="G859" s="60">
        <v>6.4057822575447503</v>
      </c>
      <c r="H859" s="60">
        <v>3.6613895655488401E-3</v>
      </c>
      <c r="I859" s="60">
        <v>33022.924239026499</v>
      </c>
      <c r="J859" s="60">
        <v>74367.065593202598</v>
      </c>
      <c r="K859" s="60">
        <v>2.9840916522323102E-3</v>
      </c>
      <c r="L859" s="60">
        <v>32654.604050999002</v>
      </c>
      <c r="M859" s="60">
        <v>6.7276142851410599E-3</v>
      </c>
      <c r="N859" s="60">
        <v>73619.582201767698</v>
      </c>
      <c r="O859" s="60">
        <v>8.2984091403362794E-6</v>
      </c>
      <c r="P859" s="60">
        <v>101.216515292022</v>
      </c>
      <c r="Q859" s="60">
        <v>2.9272496563421599E-4</v>
      </c>
      <c r="R859" s="60">
        <v>45.728600732769799</v>
      </c>
      <c r="S859" s="60">
        <v>2.7200067806384801E-3</v>
      </c>
      <c r="T859" s="60">
        <v>424.89180414018699</v>
      </c>
      <c r="U859" s="60">
        <v>4.7008699691324102E-4</v>
      </c>
      <c r="V859" s="60">
        <v>3.7511348775106902E-4</v>
      </c>
      <c r="W859" s="60">
        <v>2.4600451691834799E-5</v>
      </c>
      <c r="X859" s="60">
        <v>7.0373057470336404E-5</v>
      </c>
      <c r="Y859" s="60">
        <v>18.040700206149999</v>
      </c>
      <c r="Z859" s="60">
        <v>5.1135678705577095E-4</v>
      </c>
      <c r="AA859" s="60">
        <v>25.982296572546801</v>
      </c>
      <c r="AB859" s="60">
        <v>2.9836913325953802E-3</v>
      </c>
      <c r="AC859" s="60">
        <v>1.8411798192187701</v>
      </c>
      <c r="AD859" s="60">
        <v>5.4301982541273101E-2</v>
      </c>
      <c r="AE859" s="60">
        <v>2.32001677446909</v>
      </c>
      <c r="AF859" s="60">
        <v>3.8024780415444201E-2</v>
      </c>
      <c r="AG859" s="60">
        <v>1.02687606213881</v>
      </c>
      <c r="AH859" s="60">
        <v>5.4886252492759098E-4</v>
      </c>
      <c r="AI859" s="60">
        <v>0.30922645368850799</v>
      </c>
      <c r="AJ859" s="60">
        <v>1.3871457479140099</v>
      </c>
      <c r="AK859" s="60">
        <v>121.603964051955</v>
      </c>
      <c r="AL859" s="60">
        <v>0.23020474634171501</v>
      </c>
      <c r="AM859" s="60">
        <v>46.0840163667444</v>
      </c>
      <c r="AN859" s="60">
        <v>5.6150336331670499E-2</v>
      </c>
      <c r="AO859" s="60">
        <v>1.2749588374193E-2</v>
      </c>
      <c r="AP859" s="60">
        <v>1.7169176528014699E-2</v>
      </c>
      <c r="AQ859" s="60">
        <v>2.62315714294627E-2</v>
      </c>
      <c r="AR859" s="60">
        <v>4.1667956957928398</v>
      </c>
    </row>
    <row r="860" spans="1:44">
      <c r="A860">
        <v>0</v>
      </c>
      <c r="B860">
        <v>855</v>
      </c>
      <c r="C860" s="59" t="s">
        <v>1658</v>
      </c>
      <c r="D860" t="s">
        <v>1659</v>
      </c>
      <c r="E860" t="s">
        <v>1384</v>
      </c>
      <c r="F860" s="60">
        <v>6.9262480828066497</v>
      </c>
      <c r="G860" s="60">
        <v>6.9231056925239196</v>
      </c>
      <c r="H860" s="60">
        <v>3.1423902827301098E-3</v>
      </c>
      <c r="I860" s="60">
        <v>33729.119965661397</v>
      </c>
      <c r="J860" s="60">
        <v>75936.808221300598</v>
      </c>
      <c r="K860" s="60">
        <v>3.0467262406290302E-3</v>
      </c>
      <c r="L860" s="60">
        <v>33340.007826202098</v>
      </c>
      <c r="M860" s="60">
        <v>6.8767820425261802E-3</v>
      </c>
      <c r="N860" s="60">
        <v>75251.909429700798</v>
      </c>
      <c r="O860" s="60">
        <v>1.13708821770327E-5</v>
      </c>
      <c r="P860" s="60">
        <v>138.691772156799</v>
      </c>
      <c r="Q860" s="60">
        <v>2.2491196547608699E-4</v>
      </c>
      <c r="R860" s="60">
        <v>35.672807762323998</v>
      </c>
      <c r="S860" s="60">
        <v>2.0898999287460398E-3</v>
      </c>
      <c r="T860" s="60">
        <v>331.45945990287998</v>
      </c>
      <c r="U860" s="60">
        <v>5.8020563729257199E-4</v>
      </c>
      <c r="V860" s="60">
        <v>4.9722519688705897E-4</v>
      </c>
      <c r="W860" s="60">
        <v>2.2424192258666599E-5</v>
      </c>
      <c r="X860" s="60">
        <v>6.0556248146846598E-5</v>
      </c>
      <c r="Y860" s="60">
        <v>22.8596961469663</v>
      </c>
      <c r="Z860" s="60">
        <v>6.08103377242118E-4</v>
      </c>
      <c r="AA860" s="60">
        <v>30.817115546590699</v>
      </c>
      <c r="AB860" s="60">
        <v>2.6481579087668599E-3</v>
      </c>
      <c r="AC860" s="60">
        <v>1.6341284523841599</v>
      </c>
      <c r="AD860" s="60">
        <v>4.7915013794227503E-2</v>
      </c>
      <c r="AE860" s="60">
        <v>2.04713770196205</v>
      </c>
      <c r="AF860" s="60">
        <v>3.36749814330983E-2</v>
      </c>
      <c r="AG860" s="60">
        <v>0.90940781113813995</v>
      </c>
      <c r="AH860" s="60">
        <v>4.9158794864544305E-4</v>
      </c>
      <c r="AI860" s="60">
        <v>0.27695823841271</v>
      </c>
      <c r="AJ860" s="60">
        <v>1.2581276018393801</v>
      </c>
      <c r="AK860" s="60">
        <v>110.293603896288</v>
      </c>
      <c r="AL860" s="60">
        <v>0.21063786974829299</v>
      </c>
      <c r="AM860" s="60">
        <v>42.166980443259099</v>
      </c>
      <c r="AN860" s="60">
        <v>5.0433092175404703E-2</v>
      </c>
      <c r="AO860" s="60">
        <v>1.1451421957721799E-2</v>
      </c>
      <c r="AP860" s="60">
        <v>1.54210086590989E-2</v>
      </c>
      <c r="AQ860" s="60">
        <v>2.3560661558583999E-2</v>
      </c>
      <c r="AR860" s="60">
        <v>3.7425313031201202</v>
      </c>
    </row>
    <row r="861" spans="1:44">
      <c r="A861">
        <v>0</v>
      </c>
      <c r="B861">
        <v>856</v>
      </c>
      <c r="C861" s="59" t="s">
        <v>1660</v>
      </c>
      <c r="D861" t="s">
        <v>1659</v>
      </c>
      <c r="E861" t="s">
        <v>1661</v>
      </c>
      <c r="F861" s="60">
        <v>6.6444157001043198</v>
      </c>
      <c r="G861" s="60">
        <v>6.6413477083307999</v>
      </c>
      <c r="H861" s="60">
        <v>3.0679917735190201E-3</v>
      </c>
      <c r="I861" s="60">
        <v>15415.655135323201</v>
      </c>
      <c r="J861" s="60">
        <v>34704.781722559397</v>
      </c>
      <c r="K861" s="60">
        <v>1.3873838905329901E-3</v>
      </c>
      <c r="L861" s="60">
        <v>15181.9973686794</v>
      </c>
      <c r="M861" s="60">
        <v>3.1373593512458802E-3</v>
      </c>
      <c r="N861" s="60">
        <v>34331.796513017202</v>
      </c>
      <c r="O861" s="60">
        <v>7.8769087223323698E-6</v>
      </c>
      <c r="P861" s="60">
        <v>96.075433093855807</v>
      </c>
      <c r="Q861" s="60">
        <v>1.07505904042407E-4</v>
      </c>
      <c r="R861" s="60">
        <v>16.803274279362601</v>
      </c>
      <c r="S861" s="60">
        <v>9.9895673126772807E-4</v>
      </c>
      <c r="T861" s="60">
        <v>156.13071717778701</v>
      </c>
      <c r="U861" s="60">
        <v>3.2957550342440701E-4</v>
      </c>
      <c r="V861" s="60">
        <v>2.6559343653159798E-4</v>
      </c>
      <c r="W861" s="60">
        <v>2.5974743504154201E-5</v>
      </c>
      <c r="X861" s="60">
        <v>3.8007323388654699E-5</v>
      </c>
      <c r="Y861" s="60">
        <v>12.6344430261819</v>
      </c>
      <c r="Z861" s="60">
        <v>2.9378465684088101E-4</v>
      </c>
      <c r="AA861" s="60">
        <v>14.9444686506769</v>
      </c>
      <c r="AB861" s="60">
        <v>1.72360296079827E-3</v>
      </c>
      <c r="AC861" s="60">
        <v>1.0636029783305501</v>
      </c>
      <c r="AD861" s="60">
        <v>3.0975925722814698E-2</v>
      </c>
      <c r="AE861" s="60">
        <v>1.3234262161057699</v>
      </c>
      <c r="AF861" s="60">
        <v>2.1862662712623999E-2</v>
      </c>
      <c r="AG861" s="60">
        <v>0.59041090438723198</v>
      </c>
      <c r="AH861" s="60">
        <v>6.2478363722918095E-4</v>
      </c>
      <c r="AI861" s="60">
        <v>0.352000035864315</v>
      </c>
      <c r="AJ861" s="60">
        <v>0.72158299574049001</v>
      </c>
      <c r="AK861" s="60">
        <v>63.257485960997897</v>
      </c>
      <c r="AL861" s="60">
        <v>0.12107268656239401</v>
      </c>
      <c r="AM861" s="60">
        <v>24.237187798138901</v>
      </c>
      <c r="AN861" s="60">
        <v>3.2018630410925598E-2</v>
      </c>
      <c r="AO861" s="60">
        <v>7.2702036277089302E-3</v>
      </c>
      <c r="AP861" s="60">
        <v>9.7903889812062696E-3</v>
      </c>
      <c r="AQ861" s="60">
        <v>1.4958037802010399E-2</v>
      </c>
      <c r="AR861" s="60">
        <v>2.3760336998404799</v>
      </c>
    </row>
    <row r="862" spans="1:44">
      <c r="A862">
        <v>0</v>
      </c>
      <c r="B862">
        <v>857</v>
      </c>
      <c r="C862" s="59" t="s">
        <v>1662</v>
      </c>
      <c r="D862" t="s">
        <v>1659</v>
      </c>
      <c r="E862" t="s">
        <v>1663</v>
      </c>
      <c r="F862" s="60">
        <v>6.7678812961699997</v>
      </c>
      <c r="G862" s="60">
        <v>6.7638617123507103</v>
      </c>
      <c r="H862" s="60">
        <v>4.0195838192920198E-3</v>
      </c>
      <c r="I862" s="60">
        <v>41167.510626368101</v>
      </c>
      <c r="J862" s="60">
        <v>92768.707163346699</v>
      </c>
      <c r="K862" s="60">
        <v>3.7049489924795001E-3</v>
      </c>
      <c r="L862" s="60">
        <v>40542.870822369499</v>
      </c>
      <c r="M862" s="60">
        <v>8.3881119966498201E-3</v>
      </c>
      <c r="N862" s="60">
        <v>91790.235658857797</v>
      </c>
      <c r="O862" s="60">
        <v>1.94728079017392E-5</v>
      </c>
      <c r="P862" s="60">
        <v>237.51175983655199</v>
      </c>
      <c r="Q862" s="60">
        <v>2.6695440314499001E-4</v>
      </c>
      <c r="R862" s="60">
        <v>42.673535401568898</v>
      </c>
      <c r="S862" s="60">
        <v>2.4805462422809502E-3</v>
      </c>
      <c r="T862" s="60">
        <v>396.50523589179801</v>
      </c>
      <c r="U862" s="60">
        <v>7.8399003492604397E-4</v>
      </c>
      <c r="V862" s="60">
        <v>6.0567048651845399E-4</v>
      </c>
      <c r="W862" s="60">
        <v>6.7708594898568405E-5</v>
      </c>
      <c r="X862" s="60">
        <v>1.10610953509022E-4</v>
      </c>
      <c r="Y862" s="60">
        <v>29.603204626589701</v>
      </c>
      <c r="Z862" s="60">
        <v>7.1659350276961605E-4</v>
      </c>
      <c r="AA862" s="60">
        <v>36.569220246237798</v>
      </c>
      <c r="AB862" s="60">
        <v>4.5536758337512504E-3</v>
      </c>
      <c r="AC862" s="60">
        <v>2.8099877345804498</v>
      </c>
      <c r="AD862" s="60">
        <v>8.2141386268682698E-2</v>
      </c>
      <c r="AE862" s="60">
        <v>3.5094371347610198</v>
      </c>
      <c r="AF862" s="60">
        <v>5.7840071580878699E-2</v>
      </c>
      <c r="AG862" s="60">
        <v>1.5619967897217799</v>
      </c>
      <c r="AH862" s="60">
        <v>1.7327023313892301E-3</v>
      </c>
      <c r="AI862" s="60">
        <v>0.97619599242831201</v>
      </c>
      <c r="AJ862" s="60">
        <v>2.1666358337025899</v>
      </c>
      <c r="AK862" s="60">
        <v>189.93786805132501</v>
      </c>
      <c r="AL862" s="60">
        <v>0.364873925909943</v>
      </c>
      <c r="AM862" s="60">
        <v>73.043046421259206</v>
      </c>
      <c r="AN862" s="60">
        <v>8.6831134788179803E-2</v>
      </c>
      <c r="AO862" s="60">
        <v>1.9716020684188401E-2</v>
      </c>
      <c r="AP862" s="60">
        <v>2.6550489064872399E-2</v>
      </c>
      <c r="AQ862" s="60">
        <v>4.0564625039119E-2</v>
      </c>
      <c r="AR862" s="60">
        <v>6.4435517635915698</v>
      </c>
    </row>
    <row r="863" spans="1:44">
      <c r="A863">
        <v>0</v>
      </c>
      <c r="B863">
        <v>858</v>
      </c>
      <c r="C863" s="59" t="s">
        <v>1664</v>
      </c>
      <c r="D863" t="s">
        <v>1659</v>
      </c>
      <c r="E863" t="s">
        <v>1665</v>
      </c>
      <c r="F863" s="60">
        <v>6.0828156433982601</v>
      </c>
      <c r="G863" s="60">
        <v>6.0811278320600399</v>
      </c>
      <c r="H863" s="60">
        <v>1.68781133822016E-3</v>
      </c>
      <c r="I863" s="60">
        <v>6396.37052542523</v>
      </c>
      <c r="J863" s="60">
        <v>14396.663681738401</v>
      </c>
      <c r="K863" s="60">
        <v>5.7787897280510599E-4</v>
      </c>
      <c r="L863" s="60">
        <v>6323.6693927387596</v>
      </c>
      <c r="M863" s="60">
        <v>1.30464730677154E-3</v>
      </c>
      <c r="N863" s="60">
        <v>14276.619552538599</v>
      </c>
      <c r="O863" s="60">
        <v>2.22234512789705E-6</v>
      </c>
      <c r="P863" s="60">
        <v>27.1061628582015</v>
      </c>
      <c r="Q863" s="60">
        <v>3.7068164082162603E-5</v>
      </c>
      <c r="R863" s="60">
        <v>5.7096030593227001</v>
      </c>
      <c r="S863" s="60">
        <v>3.4444649770636E-4</v>
      </c>
      <c r="T863" s="60">
        <v>53.052599572642002</v>
      </c>
      <c r="U863" s="60">
        <v>1.14650493990175E-4</v>
      </c>
      <c r="V863" s="60">
        <v>9.4434237106828296E-5</v>
      </c>
      <c r="W863" s="60">
        <v>8.2119492951918893E-6</v>
      </c>
      <c r="X863" s="60">
        <v>1.20043075881545E-5</v>
      </c>
      <c r="Y863" s="60">
        <v>4.43274695517196</v>
      </c>
      <c r="Z863" s="60">
        <v>1.01245756363003E-4</v>
      </c>
      <c r="AA863" s="60">
        <v>5.1426081986441998</v>
      </c>
      <c r="AB863" s="60">
        <v>5.8483681566755003E-4</v>
      </c>
      <c r="AC863" s="60">
        <v>0.36089180230536999</v>
      </c>
      <c r="AD863" s="60">
        <v>1.0686008971971099E-2</v>
      </c>
      <c r="AE863" s="60">
        <v>0.45655276118614602</v>
      </c>
      <c r="AF863" s="60">
        <v>7.4644012565601601E-3</v>
      </c>
      <c r="AG863" s="60">
        <v>0.20157946699009099</v>
      </c>
      <c r="AH863" s="60">
        <v>2.0415810049285001E-4</v>
      </c>
      <c r="AI863" s="60">
        <v>0.115021672163284</v>
      </c>
      <c r="AJ863" s="60">
        <v>0.233791558208198</v>
      </c>
      <c r="AK863" s="60">
        <v>20.4953086456511</v>
      </c>
      <c r="AL863" s="60">
        <v>3.9415927605255197E-2</v>
      </c>
      <c r="AM863" s="60">
        <v>7.8905595203266303</v>
      </c>
      <c r="AN863" s="60">
        <v>1.06470912999077E-2</v>
      </c>
      <c r="AO863" s="60">
        <v>2.4175465967254898E-3</v>
      </c>
      <c r="AP863" s="60">
        <v>3.2555801212824698E-3</v>
      </c>
      <c r="AQ863" s="60">
        <v>4.9739645818997697E-3</v>
      </c>
      <c r="AR863" s="60">
        <v>0.79009774650532305</v>
      </c>
    </row>
    <row r="864" spans="1:44">
      <c r="A864">
        <v>0</v>
      </c>
      <c r="B864">
        <v>859</v>
      </c>
      <c r="C864" s="59" t="s">
        <v>1666</v>
      </c>
      <c r="D864" t="s">
        <v>1659</v>
      </c>
      <c r="E864" t="s">
        <v>1667</v>
      </c>
      <c r="F864" s="60">
        <v>5.2945027605536596</v>
      </c>
      <c r="G864" s="60">
        <v>5.2919283606786101</v>
      </c>
      <c r="H864" s="60">
        <v>2.5743998750540299E-3</v>
      </c>
      <c r="I864" s="60">
        <v>45049.316179881796</v>
      </c>
      <c r="J864" s="60">
        <v>101357.974629487</v>
      </c>
      <c r="K864" s="60">
        <v>4.0564358078942998E-3</v>
      </c>
      <c r="L864" s="60">
        <v>44389.1544235888</v>
      </c>
      <c r="M864" s="60">
        <v>9.1653056508957196E-3</v>
      </c>
      <c r="N864" s="60">
        <v>100294.984844883</v>
      </c>
      <c r="O864" s="60">
        <v>2.0657793387796601E-5</v>
      </c>
      <c r="P864" s="60">
        <v>251.96514476154499</v>
      </c>
      <c r="Q864" s="60">
        <v>3.0733196937002402E-4</v>
      </c>
      <c r="R864" s="60">
        <v>48.581874115859002</v>
      </c>
      <c r="S864" s="60">
        <v>2.8557782620826002E-3</v>
      </c>
      <c r="T864" s="60">
        <v>451.40990242641499</v>
      </c>
      <c r="U864" s="60">
        <v>9.2198981851807104E-4</v>
      </c>
      <c r="V864" s="60">
        <v>7.3409181748157904E-4</v>
      </c>
      <c r="W864" s="60">
        <v>7.1978337990831796E-5</v>
      </c>
      <c r="X864" s="60">
        <v>1.1591966304566E-4</v>
      </c>
      <c r="Y864" s="60">
        <v>35.208054809481403</v>
      </c>
      <c r="Z864" s="60">
        <v>8.3063258413039996E-4</v>
      </c>
      <c r="AA864" s="60">
        <v>42.310918421980801</v>
      </c>
      <c r="AB864" s="60">
        <v>4.9187306604832996E-3</v>
      </c>
      <c r="AC864" s="60">
        <v>3.0352562040580802</v>
      </c>
      <c r="AD864" s="60">
        <v>8.9055029720446405E-2</v>
      </c>
      <c r="AE864" s="60">
        <v>3.8048180403955301</v>
      </c>
      <c r="AF864" s="60">
        <v>6.2563462245173701E-2</v>
      </c>
      <c r="AG864" s="60">
        <v>1.6895540498111601</v>
      </c>
      <c r="AH864" s="60">
        <v>1.8114345635537399E-3</v>
      </c>
      <c r="AI864" s="60">
        <v>1.02055334573277</v>
      </c>
      <c r="AJ864" s="60">
        <v>2.1890018320554199</v>
      </c>
      <c r="AK864" s="60">
        <v>191.89858058912</v>
      </c>
      <c r="AL864" s="60">
        <v>0.36833287677037602</v>
      </c>
      <c r="AM864" s="60">
        <v>73.735483699799701</v>
      </c>
      <c r="AN864" s="60">
        <v>9.3137293720111106E-2</v>
      </c>
      <c r="AO864" s="60">
        <v>2.1147910161794198E-2</v>
      </c>
      <c r="AP864" s="60">
        <v>2.8478747625150201E-2</v>
      </c>
      <c r="AQ864" s="60">
        <v>4.3510635933166598E-2</v>
      </c>
      <c r="AR864" s="60">
        <v>6.9115182551784802</v>
      </c>
    </row>
    <row r="865" spans="1:44">
      <c r="A865">
        <v>0</v>
      </c>
      <c r="B865">
        <v>860</v>
      </c>
      <c r="C865" s="59" t="s">
        <v>1668</v>
      </c>
      <c r="D865" t="s">
        <v>1659</v>
      </c>
      <c r="E865" t="s">
        <v>1669</v>
      </c>
      <c r="F865" s="60">
        <v>6.86561676768775</v>
      </c>
      <c r="G865" s="60">
        <v>6.8623454927190002</v>
      </c>
      <c r="H865" s="60">
        <v>3.27127496875246E-3</v>
      </c>
      <c r="I865" s="60">
        <v>36477.406896546803</v>
      </c>
      <c r="J865" s="60">
        <v>82075.306213942502</v>
      </c>
      <c r="K865" s="60">
        <v>3.2911471305337101E-3</v>
      </c>
      <c r="L865" s="60">
        <v>36014.6801592919</v>
      </c>
      <c r="M865" s="60">
        <v>7.4334858560823301E-3</v>
      </c>
      <c r="N865" s="60">
        <v>81343.861260924998</v>
      </c>
      <c r="O865" s="60">
        <v>1.5441140091735799E-5</v>
      </c>
      <c r="P865" s="60">
        <v>188.337109654502</v>
      </c>
      <c r="Q865" s="60">
        <v>2.0631208743329601E-4</v>
      </c>
      <c r="R865" s="60">
        <v>32.408229955125002</v>
      </c>
      <c r="S865" s="60">
        <v>1.91707096957988E-3</v>
      </c>
      <c r="T865" s="60">
        <v>301.12644571775701</v>
      </c>
      <c r="U865" s="60">
        <v>6.2677894804678499E-4</v>
      </c>
      <c r="V865" s="60">
        <v>4.9751627708706698E-4</v>
      </c>
      <c r="W865" s="60">
        <v>5.2646658364200502E-5</v>
      </c>
      <c r="X865" s="60">
        <v>7.6616012595517998E-5</v>
      </c>
      <c r="Y865" s="60">
        <v>23.887170321006099</v>
      </c>
      <c r="Z865" s="60">
        <v>5.5951070834930395E-4</v>
      </c>
      <c r="AA865" s="60">
        <v>28.489378793372701</v>
      </c>
      <c r="AB865" s="60">
        <v>3.4358935690442199E-3</v>
      </c>
      <c r="AC865" s="60">
        <v>2.1202253166063798</v>
      </c>
      <c r="AD865" s="60">
        <v>6.16437529828162E-2</v>
      </c>
      <c r="AE865" s="60">
        <v>2.6336891264082598</v>
      </c>
      <c r="AF865" s="60">
        <v>4.3554272291657301E-2</v>
      </c>
      <c r="AG865" s="60">
        <v>1.17620244302615</v>
      </c>
      <c r="AH865" s="60">
        <v>1.2598802740459299E-3</v>
      </c>
      <c r="AI865" s="60">
        <v>0.70981036509959705</v>
      </c>
      <c r="AJ865" s="60">
        <v>1.4671283090029299</v>
      </c>
      <c r="AK865" s="60">
        <v>128.61562558648899</v>
      </c>
      <c r="AL865" s="60">
        <v>0.24723443668633599</v>
      </c>
      <c r="AM865" s="60">
        <v>49.493140379318803</v>
      </c>
      <c r="AN865" s="60">
        <v>6.5439914520074305E-2</v>
      </c>
      <c r="AO865" s="60">
        <v>1.4858895883492301E-2</v>
      </c>
      <c r="AP865" s="60">
        <v>2.0009668226203401E-2</v>
      </c>
      <c r="AQ865" s="60">
        <v>3.05713504103786E-2</v>
      </c>
      <c r="AR865" s="60">
        <v>4.8561553139175002</v>
      </c>
    </row>
    <row r="866" spans="1:44">
      <c r="A866">
        <v>0</v>
      </c>
      <c r="B866">
        <v>861</v>
      </c>
      <c r="C866" s="59" t="s">
        <v>1670</v>
      </c>
      <c r="D866" t="s">
        <v>1659</v>
      </c>
      <c r="E866" t="s">
        <v>1232</v>
      </c>
      <c r="F866" s="60">
        <v>6.58948127217249</v>
      </c>
      <c r="G866" s="60">
        <v>6.5858981975561903</v>
      </c>
      <c r="H866" s="60">
        <v>3.5830746163032501E-3</v>
      </c>
      <c r="I866" s="60">
        <v>24529.873556637802</v>
      </c>
      <c r="J866" s="60">
        <v>55191.516065466698</v>
      </c>
      <c r="K866" s="60">
        <v>2.2113036137845301E-3</v>
      </c>
      <c r="L866" s="60">
        <v>24198.0650596503</v>
      </c>
      <c r="M866" s="60">
        <v>4.9953311532161303E-3</v>
      </c>
      <c r="N866" s="60">
        <v>54663.3883680707</v>
      </c>
      <c r="O866" s="60">
        <v>1.10790794287339E-5</v>
      </c>
      <c r="P866" s="60">
        <v>135.13262523647199</v>
      </c>
      <c r="Q866" s="60">
        <v>1.5193258187614701E-4</v>
      </c>
      <c r="R866" s="60">
        <v>23.676778990572799</v>
      </c>
      <c r="S866" s="60">
        <v>1.41176685331017E-3</v>
      </c>
      <c r="T866" s="60">
        <v>219.99597939914301</v>
      </c>
      <c r="U866" s="60">
        <v>4.6525897783008998E-4</v>
      </c>
      <c r="V866" s="60">
        <v>3.7340506087943002E-4</v>
      </c>
      <c r="W866" s="60">
        <v>3.8307810608579098E-5</v>
      </c>
      <c r="X866" s="60">
        <v>5.35461063420814E-5</v>
      </c>
      <c r="Y866" s="60">
        <v>17.801321198662801</v>
      </c>
      <c r="Z866" s="60">
        <v>4.1258623260129797E-4</v>
      </c>
      <c r="AA866" s="60">
        <v>20.987975908540001</v>
      </c>
      <c r="AB866" s="60">
        <v>2.6495739246454402E-3</v>
      </c>
      <c r="AC866" s="60">
        <v>1.63500224915759</v>
      </c>
      <c r="AD866" s="60">
        <v>4.8060077160799901E-2</v>
      </c>
      <c r="AE866" s="60">
        <v>2.05333543965153</v>
      </c>
      <c r="AF866" s="60">
        <v>3.3724368428499497E-2</v>
      </c>
      <c r="AG866" s="60">
        <v>0.910741528856017</v>
      </c>
      <c r="AH866" s="60">
        <v>9.0865617632305098E-4</v>
      </c>
      <c r="AI866" s="60">
        <v>0.511932431640439</v>
      </c>
      <c r="AJ866" s="60">
        <v>1.0338893893694201</v>
      </c>
      <c r="AK866" s="60">
        <v>90.635788148175095</v>
      </c>
      <c r="AL866" s="60">
        <v>0.174050908486131</v>
      </c>
      <c r="AM866" s="60">
        <v>34.842743439422101</v>
      </c>
      <c r="AN866" s="60">
        <v>4.87853030537699E-2</v>
      </c>
      <c r="AO866" s="60">
        <v>1.1077271793941501E-2</v>
      </c>
      <c r="AP866" s="60">
        <v>1.49171591524102E-2</v>
      </c>
      <c r="AQ866" s="60">
        <v>2.27908721074182E-2</v>
      </c>
      <c r="AR866" s="60">
        <v>3.62025241632867</v>
      </c>
    </row>
    <row r="867" spans="1:44">
      <c r="A867">
        <v>0</v>
      </c>
      <c r="B867">
        <v>862</v>
      </c>
      <c r="C867" s="59" t="s">
        <v>1671</v>
      </c>
      <c r="D867" t="s">
        <v>1659</v>
      </c>
      <c r="E867" t="s">
        <v>217</v>
      </c>
      <c r="F867" s="60">
        <v>6.8491661514675304</v>
      </c>
      <c r="G867" s="60">
        <v>6.8463603845466396</v>
      </c>
      <c r="H867" s="60">
        <v>2.80576692088896E-3</v>
      </c>
      <c r="I867" s="60">
        <v>120611.910746232</v>
      </c>
      <c r="J867" s="60">
        <v>271750.917502322</v>
      </c>
      <c r="K867" s="60">
        <v>1.0855274128354899E-2</v>
      </c>
      <c r="L867" s="60">
        <v>118788.133823339</v>
      </c>
      <c r="M867" s="60">
        <v>2.45710645984198E-2</v>
      </c>
      <c r="N867" s="60">
        <v>268878.5999494</v>
      </c>
      <c r="O867" s="60">
        <v>5.3782281320722002E-5</v>
      </c>
      <c r="P867" s="60">
        <v>655.98779328421006</v>
      </c>
      <c r="Q867" s="60">
        <v>7.8294003020864102E-4</v>
      </c>
      <c r="R867" s="60">
        <v>126.45639610475401</v>
      </c>
      <c r="S867" s="60">
        <v>7.2751910910178099E-3</v>
      </c>
      <c r="T867" s="60">
        <v>1174.9970261338401</v>
      </c>
      <c r="U867" s="60">
        <v>2.2466445224570901E-3</v>
      </c>
      <c r="V867" s="60">
        <v>1.7066588440693201E-3</v>
      </c>
      <c r="W867" s="60">
        <v>1.9447838730093201E-4</v>
      </c>
      <c r="X867" s="60">
        <v>3.4550729108683101E-4</v>
      </c>
      <c r="Y867" s="60">
        <v>84.370229567634794</v>
      </c>
      <c r="Z867" s="60">
        <v>2.08627570330536E-3</v>
      </c>
      <c r="AA867" s="60">
        <v>106.629128808716</v>
      </c>
      <c r="AB867" s="60">
        <v>1.2938361399161699E-2</v>
      </c>
      <c r="AC867" s="60">
        <v>7.9840195403771999</v>
      </c>
      <c r="AD867" s="60">
        <v>0.23313674509295401</v>
      </c>
      <c r="AE867" s="60">
        <v>9.9606153228323002</v>
      </c>
      <c r="AF867" s="60">
        <v>0.16427515751934599</v>
      </c>
      <c r="AG867" s="60">
        <v>4.4363234979309096</v>
      </c>
      <c r="AH867" s="60">
        <v>5.1364953711120704E-3</v>
      </c>
      <c r="AI867" s="60">
        <v>2.8938762910979099</v>
      </c>
      <c r="AJ867" s="60">
        <v>6.6463892636977304</v>
      </c>
      <c r="AK867" s="60">
        <v>582.65491013717201</v>
      </c>
      <c r="AL867" s="60">
        <v>1.11742856756078</v>
      </c>
      <c r="AM867" s="60">
        <v>223.69476396328801</v>
      </c>
      <c r="AN867" s="60">
        <v>0.25211438621308901</v>
      </c>
      <c r="AO867" s="60">
        <v>5.7245514349562897E-2</v>
      </c>
      <c r="AP867" s="60">
        <v>7.7089435370995996E-2</v>
      </c>
      <c r="AQ867" s="60">
        <v>0.11777943649253</v>
      </c>
      <c r="AR867" s="60">
        <v>18.7088663746371</v>
      </c>
    </row>
    <row r="868" spans="1:44">
      <c r="A868">
        <v>0</v>
      </c>
      <c r="B868">
        <v>863</v>
      </c>
      <c r="C868" s="59" t="s">
        <v>1672</v>
      </c>
      <c r="D868" t="s">
        <v>1659</v>
      </c>
      <c r="E868" t="s">
        <v>1673</v>
      </c>
      <c r="F868" s="60">
        <v>6.3322905779744403</v>
      </c>
      <c r="G868" s="60">
        <v>6.3300859656316097</v>
      </c>
      <c r="H868" s="60">
        <v>2.2046123428278702E-3</v>
      </c>
      <c r="I868" s="60">
        <v>4353.8892153557399</v>
      </c>
      <c r="J868" s="60">
        <v>9813.6678509454705</v>
      </c>
      <c r="K868" s="60">
        <v>3.9318749248251102E-4</v>
      </c>
      <c r="L868" s="60">
        <v>4302.6097657613</v>
      </c>
      <c r="M868" s="60">
        <v>8.8879497041725896E-4</v>
      </c>
      <c r="N868" s="60">
        <v>9725.9907616388009</v>
      </c>
      <c r="O868" s="60">
        <v>1.3625045350167199E-6</v>
      </c>
      <c r="P868" s="60">
        <v>16.6186022853027</v>
      </c>
      <c r="Q868" s="60">
        <v>2.8482805175723298E-5</v>
      </c>
      <c r="R868" s="60">
        <v>4.3896117851496497</v>
      </c>
      <c r="S868" s="60">
        <v>2.6466774701052701E-4</v>
      </c>
      <c r="T868" s="60">
        <v>40.787251497385299</v>
      </c>
      <c r="U868" s="60">
        <v>8.7005992002804104E-5</v>
      </c>
      <c r="V868" s="60">
        <v>7.2798845496825699E-5</v>
      </c>
      <c r="W868" s="60">
        <v>4.8824089966800396E-6</v>
      </c>
      <c r="X868" s="60">
        <v>9.3247375092983295E-6</v>
      </c>
      <c r="Y868" s="60">
        <v>3.3904259634699598</v>
      </c>
      <c r="Z868" s="60">
        <v>7.8276564343349796E-5</v>
      </c>
      <c r="AA868" s="60">
        <v>3.9762644589187701</v>
      </c>
      <c r="AB868" s="60">
        <v>3.1259798983513998E-4</v>
      </c>
      <c r="AC868" s="60">
        <v>0.19289834177055101</v>
      </c>
      <c r="AD868" s="60">
        <v>5.5909937232822404E-3</v>
      </c>
      <c r="AE868" s="60">
        <v>0.23887155895472501</v>
      </c>
      <c r="AF868" s="60">
        <v>3.9580140764505899E-3</v>
      </c>
      <c r="AG868" s="60">
        <v>0.106887925829146</v>
      </c>
      <c r="AH868" s="60">
        <v>1.42608351903609E-4</v>
      </c>
      <c r="AI868" s="60">
        <v>8.0344845788224803E-2</v>
      </c>
      <c r="AJ868" s="60">
        <v>0.180127064721672</v>
      </c>
      <c r="AK868" s="60">
        <v>15.790817321206401</v>
      </c>
      <c r="AL868" s="60">
        <v>3.01596554979396E-2</v>
      </c>
      <c r="AM868" s="60">
        <v>6.0375734196170301</v>
      </c>
      <c r="AN868" s="60">
        <v>6.1604222846219003E-3</v>
      </c>
      <c r="AO868" s="60">
        <v>1.3987958632983299E-3</v>
      </c>
      <c r="AP868" s="60">
        <v>1.8836829765026899E-3</v>
      </c>
      <c r="AQ868" s="60">
        <v>2.8779434448208902E-3</v>
      </c>
      <c r="AR868" s="60">
        <v>0.457151688428099</v>
      </c>
    </row>
    <row r="869" spans="1:44">
      <c r="A869">
        <v>0</v>
      </c>
      <c r="B869">
        <v>864</v>
      </c>
      <c r="C869" s="59" t="s">
        <v>1674</v>
      </c>
      <c r="D869" t="s">
        <v>1659</v>
      </c>
      <c r="E869" t="s">
        <v>1675</v>
      </c>
      <c r="F869" s="60">
        <v>7.6137562540036798</v>
      </c>
      <c r="G869" s="60">
        <v>7.61064043405747</v>
      </c>
      <c r="H869" s="60">
        <v>3.1158199462115702E-3</v>
      </c>
      <c r="I869" s="60">
        <v>8789.2569250061097</v>
      </c>
      <c r="J869" s="60">
        <v>19790.606365093499</v>
      </c>
      <c r="K869" s="60">
        <v>7.9435593776107296E-4</v>
      </c>
      <c r="L869" s="60">
        <v>8692.5542664694494</v>
      </c>
      <c r="M869" s="60">
        <v>1.79327970858447E-3</v>
      </c>
      <c r="N869" s="60">
        <v>19623.6730171175</v>
      </c>
      <c r="O869" s="60">
        <v>2.7670112340654301E-6</v>
      </c>
      <c r="P869" s="60">
        <v>33.749509110686297</v>
      </c>
      <c r="Q869" s="60">
        <v>5.5475628090296902E-5</v>
      </c>
      <c r="R869" s="60">
        <v>8.4700240924225696</v>
      </c>
      <c r="S869" s="60">
        <v>5.1548518112002099E-4</v>
      </c>
      <c r="T869" s="60">
        <v>78.700713531780096</v>
      </c>
      <c r="U869" s="60">
        <v>1.72874004556246E-4</v>
      </c>
      <c r="V869" s="60">
        <v>1.4719664207859601E-4</v>
      </c>
      <c r="W869" s="60">
        <v>9.2742304213859304E-6</v>
      </c>
      <c r="X869" s="60">
        <v>1.6403132056263699E-5</v>
      </c>
      <c r="Y869" s="60">
        <v>6.7796443156676602</v>
      </c>
      <c r="Z869" s="60">
        <v>1.53623119009993E-4</v>
      </c>
      <c r="AA869" s="60">
        <v>7.7913115560436701</v>
      </c>
      <c r="AB869" s="60">
        <v>6.2063870711411505E-4</v>
      </c>
      <c r="AC869" s="60">
        <v>0.38298447633674798</v>
      </c>
      <c r="AD869" s="60">
        <v>1.12805596859354E-2</v>
      </c>
      <c r="AE869" s="60">
        <v>0.48195455252261099</v>
      </c>
      <c r="AF869" s="60">
        <v>7.9056595337509902E-3</v>
      </c>
      <c r="AG869" s="60">
        <v>0.21349584249883199</v>
      </c>
      <c r="AH869" s="60">
        <v>2.5999061185798998E-4</v>
      </c>
      <c r="AI869" s="60">
        <v>0.14647743513964701</v>
      </c>
      <c r="AJ869" s="60">
        <v>0.31176419681643203</v>
      </c>
      <c r="AK869" s="60">
        <v>27.3307705692525</v>
      </c>
      <c r="AL869" s="60">
        <v>5.2282549710450897E-2</v>
      </c>
      <c r="AM869" s="60">
        <v>10.466291051076199</v>
      </c>
      <c r="AN869" s="60">
        <v>1.1995975406845801E-2</v>
      </c>
      <c r="AO869" s="60">
        <v>2.72382617374573E-3</v>
      </c>
      <c r="AP869" s="60">
        <v>3.6680289547135602E-3</v>
      </c>
      <c r="AQ869" s="60">
        <v>5.6041202783865002E-3</v>
      </c>
      <c r="AR869" s="60">
        <v>0.89019553501568005</v>
      </c>
    </row>
    <row r="870" spans="1:44">
      <c r="A870">
        <v>0</v>
      </c>
      <c r="B870">
        <v>865</v>
      </c>
      <c r="C870" s="59" t="s">
        <v>1676</v>
      </c>
      <c r="D870" t="s">
        <v>1659</v>
      </c>
      <c r="E870" t="s">
        <v>223</v>
      </c>
      <c r="F870" s="60">
        <v>7.8924099945128701</v>
      </c>
      <c r="G870" s="60">
        <v>7.8886662223153401</v>
      </c>
      <c r="H870" s="60">
        <v>3.7437721975281898E-3</v>
      </c>
      <c r="I870" s="60">
        <v>63852.459238407399</v>
      </c>
      <c r="J870" s="60">
        <v>143663.613105695</v>
      </c>
      <c r="K870" s="60">
        <v>5.76799731978999E-3</v>
      </c>
      <c r="L870" s="60">
        <v>63118.5937282003</v>
      </c>
      <c r="M870" s="60">
        <v>1.3017747394163601E-2</v>
      </c>
      <c r="N870" s="60">
        <v>142451.85347250901</v>
      </c>
      <c r="O870" s="60">
        <v>2.1595738140688799E-5</v>
      </c>
      <c r="P870" s="60">
        <v>263.40534948255902</v>
      </c>
      <c r="Q870" s="60">
        <v>3.5556616687178498E-4</v>
      </c>
      <c r="R870" s="60">
        <v>57.6357724201373</v>
      </c>
      <c r="S870" s="60">
        <v>3.3039385324755101E-3</v>
      </c>
      <c r="T870" s="60">
        <v>535.52989539878001</v>
      </c>
      <c r="U870" s="60">
        <v>1.0144506200054099E-3</v>
      </c>
      <c r="V870" s="60">
        <v>7.9244990296279598E-4</v>
      </c>
      <c r="W870" s="60">
        <v>7.55219616089762E-5</v>
      </c>
      <c r="X870" s="60">
        <v>1.4647875543364E-4</v>
      </c>
      <c r="Y870" s="60">
        <v>38.520125875764997</v>
      </c>
      <c r="Z870" s="60">
        <v>9.4811202569749001E-4</v>
      </c>
      <c r="AA870" s="60">
        <v>48.401437758803802</v>
      </c>
      <c r="AB870" s="60">
        <v>5.1254498616852403E-3</v>
      </c>
      <c r="AC870" s="60">
        <v>3.1628187361940601</v>
      </c>
      <c r="AD870" s="60">
        <v>9.2597332520407305E-2</v>
      </c>
      <c r="AE870" s="60">
        <v>3.9561606163302399</v>
      </c>
      <c r="AF870" s="60">
        <v>6.5140016008725501E-2</v>
      </c>
      <c r="AG870" s="60">
        <v>1.7591350271027599</v>
      </c>
      <c r="AH870" s="60">
        <v>2.0043873815740998E-3</v>
      </c>
      <c r="AI870" s="60">
        <v>1.1292620167437999</v>
      </c>
      <c r="AJ870" s="60">
        <v>2.5536616150686302</v>
      </c>
      <c r="AK870" s="60">
        <v>223.86643631835099</v>
      </c>
      <c r="AL870" s="60">
        <v>0.42378653565487301</v>
      </c>
      <c r="AM870" s="60">
        <v>84.836589842223205</v>
      </c>
      <c r="AN870" s="60">
        <v>9.6922659559304805E-2</v>
      </c>
      <c r="AO870" s="60">
        <v>2.2007419465051501E-2</v>
      </c>
      <c r="AP870" s="60">
        <v>2.9636192966395698E-2</v>
      </c>
      <c r="AQ870" s="60">
        <v>4.5279047127857602E-2</v>
      </c>
      <c r="AR870" s="60">
        <v>7.1924221128612897</v>
      </c>
    </row>
    <row r="871" spans="1:44">
      <c r="A871">
        <v>0</v>
      </c>
      <c r="B871">
        <v>866</v>
      </c>
      <c r="C871" s="59" t="s">
        <v>1677</v>
      </c>
      <c r="D871" t="s">
        <v>1659</v>
      </c>
      <c r="E871" t="s">
        <v>636</v>
      </c>
      <c r="F871" s="60">
        <v>4.9061854459752601</v>
      </c>
      <c r="G871" s="60">
        <v>4.90392779713767</v>
      </c>
      <c r="H871" s="60">
        <v>2.2576488375838401E-3</v>
      </c>
      <c r="I871" s="60">
        <v>4685.1080043622596</v>
      </c>
      <c r="J871" s="60">
        <v>10549.1043414373</v>
      </c>
      <c r="K871" s="60">
        <v>4.2333871818233299E-4</v>
      </c>
      <c r="L871" s="60">
        <v>4632.55148727091</v>
      </c>
      <c r="M871" s="60">
        <v>9.55497158229995E-4</v>
      </c>
      <c r="N871" s="60">
        <v>10455.9058534661</v>
      </c>
      <c r="O871" s="60">
        <v>1.4909534313904999E-6</v>
      </c>
      <c r="P871" s="60">
        <v>18.1853061515733</v>
      </c>
      <c r="Q871" s="60">
        <v>3.2597231921369302E-5</v>
      </c>
      <c r="R871" s="60">
        <v>4.9014915344877998</v>
      </c>
      <c r="S871" s="60">
        <v>3.0289942029875498E-4</v>
      </c>
      <c r="T871" s="60">
        <v>45.543462414309801</v>
      </c>
      <c r="U871" s="60">
        <v>1.04050622324756E-4</v>
      </c>
      <c r="V871" s="60">
        <v>9.0434469596400795E-5</v>
      </c>
      <c r="W871" s="60">
        <v>4.7911898466609396E-6</v>
      </c>
      <c r="X871" s="60">
        <v>8.8249628816943101E-6</v>
      </c>
      <c r="Y871" s="60">
        <v>4.1147204500260504</v>
      </c>
      <c r="Z871" s="60">
        <v>9.123805012009E-5</v>
      </c>
      <c r="AA871" s="60">
        <v>4.6213599821046403</v>
      </c>
      <c r="AB871" s="60">
        <v>3.23603081539275E-4</v>
      </c>
      <c r="AC871" s="60">
        <v>0.199689376933253</v>
      </c>
      <c r="AD871" s="60">
        <v>5.8496718495376797E-3</v>
      </c>
      <c r="AE871" s="60">
        <v>0.24992341312312</v>
      </c>
      <c r="AF871" s="60">
        <v>4.1136162672899398E-3</v>
      </c>
      <c r="AG871" s="60">
        <v>0.111090032014732</v>
      </c>
      <c r="AH871" s="60">
        <v>1.3744635388065801E-4</v>
      </c>
      <c r="AI871" s="60">
        <v>7.7436601428287594E-2</v>
      </c>
      <c r="AJ871" s="60">
        <v>0.16216387362943899</v>
      </c>
      <c r="AK871" s="60">
        <v>14.216076348873001</v>
      </c>
      <c r="AL871" s="60">
        <v>2.7107896599426098E-2</v>
      </c>
      <c r="AM871" s="60">
        <v>5.4266507116304199</v>
      </c>
      <c r="AN871" s="60">
        <v>6.1014096692070096E-3</v>
      </c>
      <c r="AO871" s="60">
        <v>1.38539635312938E-3</v>
      </c>
      <c r="AP871" s="60">
        <v>1.8656385517108901E-3</v>
      </c>
      <c r="AQ871" s="60">
        <v>2.8503747643667402E-3</v>
      </c>
      <c r="AR871" s="60">
        <v>0.45277248915748802</v>
      </c>
    </row>
    <row r="872" spans="1:44">
      <c r="A872">
        <v>0</v>
      </c>
      <c r="B872">
        <v>867</v>
      </c>
      <c r="C872" s="59" t="s">
        <v>1678</v>
      </c>
      <c r="D872" t="s">
        <v>1659</v>
      </c>
      <c r="E872" t="s">
        <v>387</v>
      </c>
      <c r="F872" s="60">
        <v>5.2491102366818598</v>
      </c>
      <c r="G872" s="60">
        <v>5.2465881164469099</v>
      </c>
      <c r="H872" s="60">
        <v>2.5221202349463602E-3</v>
      </c>
      <c r="I872" s="60">
        <v>3767.9674779407001</v>
      </c>
      <c r="J872" s="60">
        <v>8485.83430629332</v>
      </c>
      <c r="K872" s="60">
        <v>3.39955749726197E-4</v>
      </c>
      <c r="L872" s="60">
        <v>3720.1003507600099</v>
      </c>
      <c r="M872" s="60">
        <v>7.6837211528828502E-4</v>
      </c>
      <c r="N872" s="60">
        <v>8408.2160042898504</v>
      </c>
      <c r="O872" s="60">
        <v>1.4522415554123999E-6</v>
      </c>
      <c r="P872" s="60">
        <v>17.7131335796192</v>
      </c>
      <c r="Q872" s="60">
        <v>2.28138825730381E-5</v>
      </c>
      <c r="R872" s="60">
        <v>3.5880512495407899</v>
      </c>
      <c r="S872" s="60">
        <v>2.1199029407696599E-4</v>
      </c>
      <c r="T872" s="60">
        <v>33.339226072323797</v>
      </c>
      <c r="U872" s="60">
        <v>7.0624935948629004E-5</v>
      </c>
      <c r="V872" s="60">
        <v>5.6913676299163903E-5</v>
      </c>
      <c r="W872" s="60">
        <v>5.4940035972589097E-6</v>
      </c>
      <c r="X872" s="60">
        <v>8.2172560522061893E-6</v>
      </c>
      <c r="Y872" s="60">
        <v>2.7078897227500498</v>
      </c>
      <c r="Z872" s="60">
        <v>6.2827114729564906E-5</v>
      </c>
      <c r="AA872" s="60">
        <v>3.1963489166007202</v>
      </c>
      <c r="AB872" s="60">
        <v>3.8164609461166E-4</v>
      </c>
      <c r="AC872" s="60">
        <v>0.23550662892177099</v>
      </c>
      <c r="AD872" s="60">
        <v>6.9776952238697698E-3</v>
      </c>
      <c r="AE872" s="60">
        <v>0.29811747580682701</v>
      </c>
      <c r="AF872" s="60">
        <v>4.8721689089157704E-3</v>
      </c>
      <c r="AG872" s="60">
        <v>0.13157508258037201</v>
      </c>
      <c r="AH872" s="60">
        <v>1.3517929380721299E-4</v>
      </c>
      <c r="AI872" s="60">
        <v>7.61593509058274E-2</v>
      </c>
      <c r="AJ872" s="60">
        <v>0.16019736154171699</v>
      </c>
      <c r="AK872" s="60">
        <v>14.043682304784401</v>
      </c>
      <c r="AL872" s="60">
        <v>2.6661685213709398E-2</v>
      </c>
      <c r="AM872" s="60">
        <v>5.3373249564964604</v>
      </c>
      <c r="AN872" s="60">
        <v>7.2679361803059204E-3</v>
      </c>
      <c r="AO872" s="60">
        <v>1.650269789393E-3</v>
      </c>
      <c r="AP872" s="60">
        <v>2.2223291640454E-3</v>
      </c>
      <c r="AQ872" s="60">
        <v>3.39533722686752E-3</v>
      </c>
      <c r="AR872" s="60">
        <v>0.53933791267986897</v>
      </c>
    </row>
    <row r="873" spans="1:44">
      <c r="A873">
        <v>0</v>
      </c>
      <c r="B873">
        <v>868</v>
      </c>
      <c r="C873" s="59" t="s">
        <v>1679</v>
      </c>
      <c r="D873" t="s">
        <v>1659</v>
      </c>
      <c r="E873" t="s">
        <v>231</v>
      </c>
      <c r="F873" s="60">
        <v>5.9619587295980399</v>
      </c>
      <c r="G873" s="60">
        <v>5.9593756989988496</v>
      </c>
      <c r="H873" s="60">
        <v>2.5830305991929601E-3</v>
      </c>
      <c r="I873" s="60">
        <v>15205.3121159948</v>
      </c>
      <c r="J873" s="60">
        <v>34229.850122063799</v>
      </c>
      <c r="K873" s="60">
        <v>1.3715887782715401E-3</v>
      </c>
      <c r="L873" s="60">
        <v>15009.153100825601</v>
      </c>
      <c r="M873" s="60">
        <v>3.0986481949156798E-3</v>
      </c>
      <c r="N873" s="60">
        <v>33908.184362440901</v>
      </c>
      <c r="O873" s="60">
        <v>5.9982380127978498E-6</v>
      </c>
      <c r="P873" s="60">
        <v>73.161101035196907</v>
      </c>
      <c r="Q873" s="60">
        <v>9.8697939923942803E-5</v>
      </c>
      <c r="R873" s="60">
        <v>15.1363767612446</v>
      </c>
      <c r="S873" s="60">
        <v>9.1711667534559601E-4</v>
      </c>
      <c r="T873" s="60">
        <v>140.64312121504</v>
      </c>
      <c r="U873" s="60">
        <v>3.0622186320449797E-4</v>
      </c>
      <c r="V873" s="60">
        <v>2.5171370780764001E-4</v>
      </c>
      <c r="W873" s="60">
        <v>2.1505810272371902E-5</v>
      </c>
      <c r="X873" s="60">
        <v>3.3002345124486803E-5</v>
      </c>
      <c r="Y873" s="60">
        <v>11.834073259551401</v>
      </c>
      <c r="Z873" s="60">
        <v>2.7167451782113202E-4</v>
      </c>
      <c r="AA873" s="60">
        <v>13.8044500760289</v>
      </c>
      <c r="AB873" s="60">
        <v>1.5058970392941701E-3</v>
      </c>
      <c r="AC873" s="60">
        <v>0.92926074767859401</v>
      </c>
      <c r="AD873" s="60">
        <v>2.72499355749862E-2</v>
      </c>
      <c r="AE873" s="60">
        <v>1.16423571808116</v>
      </c>
      <c r="AF873" s="60">
        <v>1.9150274298391098E-2</v>
      </c>
      <c r="AG873" s="60">
        <v>0.51716165210050002</v>
      </c>
      <c r="AH873" s="60">
        <v>5.4302155648484798E-4</v>
      </c>
      <c r="AI873" s="60">
        <v>0.30593568071733102</v>
      </c>
      <c r="AJ873" s="60">
        <v>0.63668632532382297</v>
      </c>
      <c r="AK873" s="60">
        <v>55.8150296271888</v>
      </c>
      <c r="AL873" s="60">
        <v>0.10722933607228</v>
      </c>
      <c r="AM873" s="60">
        <v>21.465927862385801</v>
      </c>
      <c r="AN873" s="60">
        <v>2.7294454272499401E-2</v>
      </c>
      <c r="AO873" s="60">
        <v>6.1975245723973199E-3</v>
      </c>
      <c r="AP873" s="60">
        <v>8.3458713620890093E-3</v>
      </c>
      <c r="AQ873" s="60">
        <v>1.2751058338013099E-2</v>
      </c>
      <c r="AR873" s="60">
        <v>2.0254627489651802</v>
      </c>
    </row>
    <row r="874" spans="1:44">
      <c r="A874">
        <v>0</v>
      </c>
      <c r="B874">
        <v>869</v>
      </c>
      <c r="C874" s="59" t="s">
        <v>1680</v>
      </c>
      <c r="D874" t="s">
        <v>1659</v>
      </c>
      <c r="E874" t="s">
        <v>1681</v>
      </c>
      <c r="F874" s="60">
        <v>5.7379376557448998</v>
      </c>
      <c r="G874" s="60">
        <v>5.7355224378706602</v>
      </c>
      <c r="H874" s="60">
        <v>2.4152178742395899E-3</v>
      </c>
      <c r="I874" s="60">
        <v>16953.086828872401</v>
      </c>
      <c r="J874" s="60">
        <v>38128.095990324196</v>
      </c>
      <c r="K874" s="60">
        <v>1.53041865739525E-3</v>
      </c>
      <c r="L874" s="60">
        <v>16747.211920290199</v>
      </c>
      <c r="M874" s="60">
        <v>3.4534442741724798E-3</v>
      </c>
      <c r="N874" s="60">
        <v>37790.680893105702</v>
      </c>
      <c r="O874" s="60">
        <v>6.47252086870257E-6</v>
      </c>
      <c r="P874" s="60">
        <v>78.945975837776103</v>
      </c>
      <c r="Q874" s="60">
        <v>1.0198734765227999E-4</v>
      </c>
      <c r="R874" s="60">
        <v>15.8639888948898</v>
      </c>
      <c r="S874" s="60">
        <v>9.47684145374126E-4</v>
      </c>
      <c r="T874" s="60">
        <v>147.404177531247</v>
      </c>
      <c r="U874" s="60">
        <v>3.1434141717922302E-4</v>
      </c>
      <c r="V874" s="60">
        <v>2.5570860228867699E-4</v>
      </c>
      <c r="W874" s="60">
        <v>2.3575928304971501E-5</v>
      </c>
      <c r="X874" s="60">
        <v>3.5056886585574498E-5</v>
      </c>
      <c r="Y874" s="60">
        <v>12.095915332879301</v>
      </c>
      <c r="Z874" s="60">
        <v>2.7929675981275298E-4</v>
      </c>
      <c r="AA874" s="60">
        <v>14.2008569468492</v>
      </c>
      <c r="AB874" s="60">
        <v>1.6293126029608401E-3</v>
      </c>
      <c r="AC874" s="60">
        <v>1.0054181714436501</v>
      </c>
      <c r="AD874" s="60">
        <v>2.93724768426031E-2</v>
      </c>
      <c r="AE874" s="60">
        <v>1.2549199088771701</v>
      </c>
      <c r="AF874" s="60">
        <v>2.0690627434789902E-2</v>
      </c>
      <c r="AG874" s="60">
        <v>0.55875957181829405</v>
      </c>
      <c r="AH874" s="60">
        <v>5.6968983531123995E-4</v>
      </c>
      <c r="AI874" s="60">
        <v>0.32096045816586599</v>
      </c>
      <c r="AJ874" s="60">
        <v>0.65347232627074603</v>
      </c>
      <c r="AK874" s="60">
        <v>57.286572367953703</v>
      </c>
      <c r="AL874" s="60">
        <v>0.110237137524605</v>
      </c>
      <c r="AM874" s="60">
        <v>22.068050857500499</v>
      </c>
      <c r="AN874" s="60">
        <v>3.0636789179425299E-2</v>
      </c>
      <c r="AO874" s="60">
        <v>6.9564408434026502E-3</v>
      </c>
      <c r="AP874" s="60">
        <v>9.3678633099819799E-3</v>
      </c>
      <c r="AQ874" s="60">
        <v>1.4312485026040701E-2</v>
      </c>
      <c r="AR874" s="60">
        <v>2.2734902339977499</v>
      </c>
    </row>
    <row r="875" spans="1:44">
      <c r="A875">
        <v>0</v>
      </c>
      <c r="B875">
        <v>870</v>
      </c>
      <c r="C875" s="59" t="s">
        <v>1682</v>
      </c>
      <c r="D875" t="s">
        <v>1659</v>
      </c>
      <c r="E875" t="s">
        <v>1683</v>
      </c>
      <c r="F875" s="60">
        <v>6.6606295328504102</v>
      </c>
      <c r="G875" s="60">
        <v>6.6577807092522701</v>
      </c>
      <c r="H875" s="60">
        <v>2.8488235981374301E-3</v>
      </c>
      <c r="I875" s="60">
        <v>17543.4874824117</v>
      </c>
      <c r="J875" s="60">
        <v>39540.254994463801</v>
      </c>
      <c r="K875" s="60">
        <v>1.5833195910950101E-3</v>
      </c>
      <c r="L875" s="60">
        <v>17326.101326251101</v>
      </c>
      <c r="M875" s="60">
        <v>3.5797205137606098E-3</v>
      </c>
      <c r="N875" s="60">
        <v>39172.5086267527</v>
      </c>
      <c r="O875" s="60">
        <v>5.69992537482051E-6</v>
      </c>
      <c r="P875" s="60">
        <v>69.522552347970603</v>
      </c>
      <c r="Q875" s="60">
        <v>1.14376247817606E-4</v>
      </c>
      <c r="R875" s="60">
        <v>18.133802048376399</v>
      </c>
      <c r="S875" s="60">
        <v>1.0627996066588099E-3</v>
      </c>
      <c r="T875" s="60">
        <v>168.494013598847</v>
      </c>
      <c r="U875" s="60">
        <v>3.3484180175579002E-4</v>
      </c>
      <c r="V875" s="60">
        <v>2.70915808392355E-4</v>
      </c>
      <c r="W875" s="60">
        <v>2.1282023024009901E-5</v>
      </c>
      <c r="X875" s="60">
        <v>4.2643970339425297E-5</v>
      </c>
      <c r="Y875" s="60">
        <v>12.885655564975901</v>
      </c>
      <c r="Z875" s="60">
        <v>3.0792597731504201E-4</v>
      </c>
      <c r="AA875" s="60">
        <v>15.6836288039322</v>
      </c>
      <c r="AB875" s="60">
        <v>1.3832152219176901E-3</v>
      </c>
      <c r="AC875" s="60">
        <v>0.85355610495263801</v>
      </c>
      <c r="AD875" s="60">
        <v>2.4840902282561399E-2</v>
      </c>
      <c r="AE875" s="60">
        <v>1.06131134244843</v>
      </c>
      <c r="AF875" s="60">
        <v>1.7540439583906199E-2</v>
      </c>
      <c r="AG875" s="60">
        <v>0.47368735154587599</v>
      </c>
      <c r="AH875" s="60">
        <v>6.1354674146443203E-4</v>
      </c>
      <c r="AI875" s="60">
        <v>0.34566922392108201</v>
      </c>
      <c r="AJ875" s="60">
        <v>0.79552903315440604</v>
      </c>
      <c r="AK875" s="60">
        <v>69.739956378391796</v>
      </c>
      <c r="AL875" s="60">
        <v>0.13323372171133199</v>
      </c>
      <c r="AM875" s="60">
        <v>26.671669935220201</v>
      </c>
      <c r="AN875" s="60">
        <v>2.7148975186553698E-2</v>
      </c>
      <c r="AO875" s="60">
        <v>6.1644917062058397E-3</v>
      </c>
      <c r="AP875" s="60">
        <v>8.3013871888804203E-3</v>
      </c>
      <c r="AQ875" s="60">
        <v>1.26830962914674E-2</v>
      </c>
      <c r="AR875" s="60">
        <v>2.0146670588812299</v>
      </c>
    </row>
    <row r="876" spans="1:44">
      <c r="A876">
        <v>0</v>
      </c>
      <c r="B876">
        <v>871</v>
      </c>
      <c r="C876" s="59" t="s">
        <v>1684</v>
      </c>
      <c r="D876" t="s">
        <v>1659</v>
      </c>
      <c r="E876" t="s">
        <v>1685</v>
      </c>
      <c r="F876" s="60">
        <v>5.5748244287403601</v>
      </c>
      <c r="G876" s="60">
        <v>5.5723124017202599</v>
      </c>
      <c r="H876" s="60">
        <v>2.5120270201019999E-3</v>
      </c>
      <c r="I876" s="60">
        <v>4113.1942926498996</v>
      </c>
      <c r="J876" s="60">
        <v>9257.1402346743907</v>
      </c>
      <c r="K876" s="60">
        <v>3.7192134745905398E-4</v>
      </c>
      <c r="L876" s="60">
        <v>4069.8965563956899</v>
      </c>
      <c r="M876" s="60">
        <v>8.3944492084481995E-4</v>
      </c>
      <c r="N876" s="60">
        <v>9185.9583107321105</v>
      </c>
      <c r="O876" s="60">
        <v>1.3368015546825201E-6</v>
      </c>
      <c r="P876" s="60">
        <v>16.305100497423801</v>
      </c>
      <c r="Q876" s="60">
        <v>2.2072646747947099E-5</v>
      </c>
      <c r="R876" s="60">
        <v>3.3628889064694198</v>
      </c>
      <c r="S876" s="60">
        <v>2.05102630355338E-4</v>
      </c>
      <c r="T876" s="60">
        <v>31.247076594533201</v>
      </c>
      <c r="U876" s="60">
        <v>6.9203553574397294E-5</v>
      </c>
      <c r="V876" s="60">
        <v>5.7271650544575797E-5</v>
      </c>
      <c r="W876" s="60">
        <v>4.99285272404111E-6</v>
      </c>
      <c r="X876" s="60">
        <v>6.9390503057804102E-6</v>
      </c>
      <c r="Y876" s="60">
        <v>2.67969020475907</v>
      </c>
      <c r="Z876" s="60">
        <v>6.0864914712356402E-5</v>
      </c>
      <c r="AA876" s="60">
        <v>3.08945598813543</v>
      </c>
      <c r="AB876" s="60">
        <v>3.6967870551191302E-4</v>
      </c>
      <c r="AC876" s="60">
        <v>0.22812177813024301</v>
      </c>
      <c r="AD876" s="60">
        <v>6.8096640383670101E-3</v>
      </c>
      <c r="AE876" s="60">
        <v>0.29093845303902899</v>
      </c>
      <c r="AF876" s="60">
        <v>4.7327387535302098E-3</v>
      </c>
      <c r="AG876" s="60">
        <v>0.127809709385802</v>
      </c>
      <c r="AH876" s="60">
        <v>1.2234272437312401E-4</v>
      </c>
      <c r="AI876" s="60">
        <v>6.8927290666243604E-2</v>
      </c>
      <c r="AJ876" s="60">
        <v>0.137690093279972</v>
      </c>
      <c r="AK876" s="60">
        <v>12.070585357528</v>
      </c>
      <c r="AL876" s="60">
        <v>2.2894328411049499E-2</v>
      </c>
      <c r="AM876" s="60">
        <v>4.58314879239847</v>
      </c>
      <c r="AN876" s="60">
        <v>6.6174842825003901E-3</v>
      </c>
      <c r="AO876" s="60">
        <v>1.5025770908921E-3</v>
      </c>
      <c r="AP876" s="60">
        <v>2.0234393921371098E-3</v>
      </c>
      <c r="AQ876" s="60">
        <v>3.0914677994711799E-3</v>
      </c>
      <c r="AR876" s="60">
        <v>0.49106927628048702</v>
      </c>
    </row>
    <row r="877" spans="1:44">
      <c r="A877">
        <v>0</v>
      </c>
      <c r="B877">
        <v>872</v>
      </c>
      <c r="C877" s="59" t="s">
        <v>1686</v>
      </c>
      <c r="D877" t="s">
        <v>1659</v>
      </c>
      <c r="E877" t="s">
        <v>1687</v>
      </c>
      <c r="F877" s="60">
        <v>7.4327394580071999</v>
      </c>
      <c r="G877" s="60">
        <v>7.42943383964269</v>
      </c>
      <c r="H877" s="60">
        <v>3.3056183645134899E-3</v>
      </c>
      <c r="I877" s="60">
        <v>83788.287917690206</v>
      </c>
      <c r="J877" s="60">
        <v>189009.20541903499</v>
      </c>
      <c r="K877" s="60">
        <v>7.5516534839672701E-3</v>
      </c>
      <c r="L877" s="60">
        <v>82636.957301504503</v>
      </c>
      <c r="M877" s="60">
        <v>1.7107390186352801E-2</v>
      </c>
      <c r="N877" s="60">
        <v>187204.38846554799</v>
      </c>
      <c r="O877" s="60">
        <v>3.7162578249793298E-5</v>
      </c>
      <c r="P877" s="60">
        <v>453.27563465480802</v>
      </c>
      <c r="Q877" s="60">
        <v>4.9460457640109097E-4</v>
      </c>
      <c r="R877" s="60">
        <v>78.812441359690396</v>
      </c>
      <c r="S877" s="60">
        <v>4.5959107712484704E-3</v>
      </c>
      <c r="T877" s="60">
        <v>732.29877866150798</v>
      </c>
      <c r="U877" s="60">
        <v>1.46426426908467E-3</v>
      </c>
      <c r="V877" s="60">
        <v>1.1392342279321901E-3</v>
      </c>
      <c r="W877" s="60">
        <v>1.2430985735357701E-4</v>
      </c>
      <c r="X877" s="60">
        <v>2.0072018379890799E-4</v>
      </c>
      <c r="Y877" s="60">
        <v>55.430827299231801</v>
      </c>
      <c r="Z877" s="60">
        <v>1.33279587812326E-3</v>
      </c>
      <c r="AA877" s="60">
        <v>67.9850954239255</v>
      </c>
      <c r="AB877" s="60">
        <v>8.3227932117579308E-3</v>
      </c>
      <c r="AC877" s="60">
        <v>5.1358391981151001</v>
      </c>
      <c r="AD877" s="60">
        <v>0.149957264924994</v>
      </c>
      <c r="AE877" s="60">
        <v>6.4068263035343502</v>
      </c>
      <c r="AF877" s="60">
        <v>0.105669360905445</v>
      </c>
      <c r="AG877" s="60">
        <v>2.85364796403231</v>
      </c>
      <c r="AH877" s="60">
        <v>3.12795580466088E-3</v>
      </c>
      <c r="AI877" s="60">
        <v>1.76227495378827</v>
      </c>
      <c r="AJ877" s="60">
        <v>3.8577370652498701</v>
      </c>
      <c r="AK877" s="60">
        <v>338.18805277671498</v>
      </c>
      <c r="AL877" s="60">
        <v>0.64817234261571399</v>
      </c>
      <c r="AM877" s="60">
        <v>129.75572971564301</v>
      </c>
      <c r="AN877" s="60">
        <v>0.157992000161601</v>
      </c>
      <c r="AO877" s="60">
        <v>3.5873926351243403E-2</v>
      </c>
      <c r="AP877" s="60">
        <v>4.8309468158314599E-2</v>
      </c>
      <c r="AQ877" s="60">
        <v>7.3808605652042794E-2</v>
      </c>
      <c r="AR877" s="60">
        <v>11.7242465362001</v>
      </c>
    </row>
    <row r="878" spans="1:44">
      <c r="A878">
        <v>0</v>
      </c>
      <c r="B878">
        <v>873</v>
      </c>
      <c r="C878" s="59" t="s">
        <v>1688</v>
      </c>
      <c r="D878" t="s">
        <v>1659</v>
      </c>
      <c r="E878" t="s">
        <v>399</v>
      </c>
      <c r="F878" s="60">
        <v>7.2713257122940096</v>
      </c>
      <c r="G878" s="60">
        <v>7.2677748912328601</v>
      </c>
      <c r="H878" s="60">
        <v>3.5508210611441301E-3</v>
      </c>
      <c r="I878" s="60">
        <v>79382.482339070906</v>
      </c>
      <c r="J878" s="60">
        <v>178714.165836231</v>
      </c>
      <c r="K878" s="60">
        <v>7.1290440070161101E-3</v>
      </c>
      <c r="L878" s="60">
        <v>78012.385825050005</v>
      </c>
      <c r="M878" s="60">
        <v>1.6148979093986202E-2</v>
      </c>
      <c r="N878" s="60">
        <v>176716.595734414</v>
      </c>
      <c r="O878" s="60">
        <v>4.4197294514877801E-5</v>
      </c>
      <c r="P878" s="60">
        <v>539.07876322784898</v>
      </c>
      <c r="Q878" s="60">
        <v>4.7347255568401699E-4</v>
      </c>
      <c r="R878" s="60">
        <v>75.675433866611996</v>
      </c>
      <c r="S878" s="60">
        <v>4.3995393027397699E-3</v>
      </c>
      <c r="T878" s="60">
        <v>703.14902166251204</v>
      </c>
      <c r="U878" s="60">
        <v>1.4204057290037901E-3</v>
      </c>
      <c r="V878" s="60">
        <v>1.0605685068897999E-3</v>
      </c>
      <c r="W878" s="60">
        <v>1.4490120340159501E-4</v>
      </c>
      <c r="X878" s="60">
        <v>2.14936018712399E-4</v>
      </c>
      <c r="Y878" s="60">
        <v>52.9109458708636</v>
      </c>
      <c r="Z878" s="60">
        <v>1.2842140140089701E-3</v>
      </c>
      <c r="AA878" s="60">
        <v>65.608929930347799</v>
      </c>
      <c r="AB878" s="60">
        <v>9.1567309963189406E-3</v>
      </c>
      <c r="AC878" s="60">
        <v>5.6504465244976698</v>
      </c>
      <c r="AD878" s="60">
        <v>0.16394812866078401</v>
      </c>
      <c r="AE878" s="60">
        <v>7.0045768282352201</v>
      </c>
      <c r="AF878" s="60">
        <v>0.115985275875361</v>
      </c>
      <c r="AG878" s="60">
        <v>3.1322338237250902</v>
      </c>
      <c r="AH878" s="60">
        <v>3.8115029658206301E-3</v>
      </c>
      <c r="AI878" s="60">
        <v>2.1473820707326201</v>
      </c>
      <c r="AJ878" s="60">
        <v>4.9752456872675497</v>
      </c>
      <c r="AK878" s="60">
        <v>436.15431083138901</v>
      </c>
      <c r="AL878" s="60">
        <v>0.84487260120525998</v>
      </c>
      <c r="AM878" s="60">
        <v>169.132580454974</v>
      </c>
      <c r="AN878" s="60">
        <v>0.18328129332346901</v>
      </c>
      <c r="AO878" s="60">
        <v>4.1616154443842E-2</v>
      </c>
      <c r="AP878" s="60">
        <v>5.60422111260735E-2</v>
      </c>
      <c r="AQ878" s="60">
        <v>8.5622927753553096E-2</v>
      </c>
      <c r="AR878" s="60">
        <v>13.600910591675801</v>
      </c>
    </row>
    <row r="879" spans="1:44">
      <c r="A879">
        <v>0</v>
      </c>
      <c r="B879">
        <v>874</v>
      </c>
      <c r="C879" s="59" t="s">
        <v>1689</v>
      </c>
      <c r="D879" t="s">
        <v>1659</v>
      </c>
      <c r="E879" t="s">
        <v>954</v>
      </c>
      <c r="F879" s="60">
        <v>4.8097111847904896</v>
      </c>
      <c r="G879" s="60">
        <v>4.8075356531369202</v>
      </c>
      <c r="H879" s="60">
        <v>2.1755316535729801E-3</v>
      </c>
      <c r="I879" s="60">
        <v>4982.8372386277797</v>
      </c>
      <c r="J879" s="60">
        <v>11205.795937111099</v>
      </c>
      <c r="K879" s="60">
        <v>4.5014051794553197E-4</v>
      </c>
      <c r="L879" s="60">
        <v>4925.8407897180095</v>
      </c>
      <c r="M879" s="60">
        <v>1.0151593020066099E-3</v>
      </c>
      <c r="N879" s="60">
        <v>11108.782476877401</v>
      </c>
      <c r="O879" s="60">
        <v>1.98083022995894E-6</v>
      </c>
      <c r="P879" s="60">
        <v>24.160381811858301</v>
      </c>
      <c r="Q879" s="60">
        <v>3.18220496280626E-5</v>
      </c>
      <c r="R879" s="60">
        <v>4.8261148937023304</v>
      </c>
      <c r="S879" s="60">
        <v>2.9569657907688E-4</v>
      </c>
      <c r="T879" s="60">
        <v>44.843126217624999</v>
      </c>
      <c r="U879" s="60">
        <v>1.023307695958E-4</v>
      </c>
      <c r="V879" s="60">
        <v>8.76714149504909E-5</v>
      </c>
      <c r="W879" s="60">
        <v>6.1456924712692402E-6</v>
      </c>
      <c r="X879" s="60">
        <v>8.5136621740401702E-6</v>
      </c>
      <c r="Y879" s="60">
        <v>4.0175553399496202</v>
      </c>
      <c r="Z879" s="60">
        <v>8.8483620247658599E-5</v>
      </c>
      <c r="AA879" s="60">
        <v>4.4820044337223903</v>
      </c>
      <c r="AB879" s="60">
        <v>4.3316395397278702E-4</v>
      </c>
      <c r="AC879" s="60">
        <v>0.26729733124705102</v>
      </c>
      <c r="AD879" s="60">
        <v>7.7367625515037302E-3</v>
      </c>
      <c r="AE879" s="60">
        <v>0.33054813212261902</v>
      </c>
      <c r="AF879" s="60">
        <v>5.4817886455306398E-3</v>
      </c>
      <c r="AG879" s="60">
        <v>0.148038133982581</v>
      </c>
      <c r="AH879" s="60">
        <v>1.4452363416634099E-4</v>
      </c>
      <c r="AI879" s="60">
        <v>8.1423906418075898E-2</v>
      </c>
      <c r="AJ879" s="60">
        <v>0.14959780701299699</v>
      </c>
      <c r="AK879" s="60">
        <v>13.1144736402908</v>
      </c>
      <c r="AL879" s="60">
        <v>2.5110198678164601E-2</v>
      </c>
      <c r="AM879" s="60">
        <v>5.0267373946279497</v>
      </c>
      <c r="AN879" s="60">
        <v>7.3021101819373997E-3</v>
      </c>
      <c r="AO879" s="60">
        <v>1.6580294450898199E-3</v>
      </c>
      <c r="AP879" s="60">
        <v>2.2327788825508899E-3</v>
      </c>
      <c r="AQ879" s="60">
        <v>3.4113018542967001E-3</v>
      </c>
      <c r="AR879" s="60">
        <v>0.54187389184239698</v>
      </c>
    </row>
    <row r="880" spans="1:44">
      <c r="A880">
        <v>0</v>
      </c>
      <c r="B880">
        <v>875</v>
      </c>
      <c r="C880" s="59" t="s">
        <v>1690</v>
      </c>
      <c r="D880" t="s">
        <v>1659</v>
      </c>
      <c r="E880" t="s">
        <v>1558</v>
      </c>
      <c r="F880" s="60">
        <v>6.0383569345104897</v>
      </c>
      <c r="G880" s="60">
        <v>6.0358513084697103</v>
      </c>
      <c r="H880" s="60">
        <v>2.5056260407829698E-3</v>
      </c>
      <c r="I880" s="60">
        <v>33590.328099021099</v>
      </c>
      <c r="J880" s="60">
        <v>75548.172159243506</v>
      </c>
      <c r="K880" s="60">
        <v>3.02592944015631E-3</v>
      </c>
      <c r="L880" s="60">
        <v>33112.430605356298</v>
      </c>
      <c r="M880" s="60">
        <v>6.8343616682522397E-3</v>
      </c>
      <c r="N880" s="60">
        <v>74787.707693613105</v>
      </c>
      <c r="O880" s="60">
        <v>1.5877530606884701E-5</v>
      </c>
      <c r="P880" s="60">
        <v>193.659807837117</v>
      </c>
      <c r="Q880" s="60">
        <v>2.1458033844675599E-4</v>
      </c>
      <c r="R880" s="60">
        <v>34.0781175974424</v>
      </c>
      <c r="S880" s="60">
        <v>1.9939166965840002E-3</v>
      </c>
      <c r="T880" s="60">
        <v>316.645089563071</v>
      </c>
      <c r="U880" s="60">
        <v>6.3983856211100195E-4</v>
      </c>
      <c r="V880" s="60">
        <v>5.0238987260675801E-4</v>
      </c>
      <c r="W880" s="60">
        <v>5.3556209335683702E-5</v>
      </c>
      <c r="X880" s="60">
        <v>8.3892480168559999E-5</v>
      </c>
      <c r="Y880" s="60">
        <v>24.298988755219099</v>
      </c>
      <c r="Z880" s="60">
        <v>5.7895128245964603E-4</v>
      </c>
      <c r="AA880" s="60">
        <v>29.514358429925299</v>
      </c>
      <c r="AB880" s="60">
        <v>3.6448690983650299E-3</v>
      </c>
      <c r="AC880" s="60">
        <v>2.24918018639895</v>
      </c>
      <c r="AD880" s="60">
        <v>6.5347279738370498E-2</v>
      </c>
      <c r="AE880" s="60">
        <v>2.7919198906543099</v>
      </c>
      <c r="AF880" s="60">
        <v>4.6191328095914599E-2</v>
      </c>
      <c r="AG880" s="60">
        <v>1.2474173047644801</v>
      </c>
      <c r="AH880" s="60">
        <v>1.2858589332281701E-3</v>
      </c>
      <c r="AI880" s="60">
        <v>0.72444661421857703</v>
      </c>
      <c r="AJ880" s="60">
        <v>1.52148898949404</v>
      </c>
      <c r="AK880" s="60">
        <v>133.381148060404</v>
      </c>
      <c r="AL880" s="60">
        <v>0.255275565412931</v>
      </c>
      <c r="AM880" s="60">
        <v>51.102870472778299</v>
      </c>
      <c r="AN880" s="60">
        <v>6.5346706077836506E-2</v>
      </c>
      <c r="AO880" s="60">
        <v>1.4837732797080699E-2</v>
      </c>
      <c r="AP880" s="60">
        <v>1.9981173188826699E-2</v>
      </c>
      <c r="AQ880" s="60">
        <v>3.0527800091929101E-2</v>
      </c>
      <c r="AR880" s="60">
        <v>4.84923851588385</v>
      </c>
    </row>
    <row r="881" spans="1:44">
      <c r="A881">
        <v>0</v>
      </c>
      <c r="B881">
        <v>876</v>
      </c>
      <c r="C881" s="59" t="s">
        <v>1691</v>
      </c>
      <c r="D881" t="s">
        <v>1659</v>
      </c>
      <c r="E881" t="s">
        <v>1692</v>
      </c>
      <c r="F881" s="60">
        <v>6.8346946249325997</v>
      </c>
      <c r="G881" s="60">
        <v>6.8307134855287099</v>
      </c>
      <c r="H881" s="60">
        <v>3.9811394038924402E-3</v>
      </c>
      <c r="I881" s="60">
        <v>19423.5692665715</v>
      </c>
      <c r="J881" s="60">
        <v>43785.239283473602</v>
      </c>
      <c r="K881" s="60">
        <v>1.7503023162121799E-3</v>
      </c>
      <c r="L881" s="60">
        <v>19153.3758900129</v>
      </c>
      <c r="M881" s="60">
        <v>3.9599162765183897E-3</v>
      </c>
      <c r="N881" s="60">
        <v>43332.951247687502</v>
      </c>
      <c r="O881" s="60">
        <v>7.08567149644024E-6</v>
      </c>
      <c r="P881" s="60">
        <v>86.424634558887206</v>
      </c>
      <c r="Q881" s="60">
        <v>1.4021033425634099E-4</v>
      </c>
      <c r="R881" s="60">
        <v>21.961351347128701</v>
      </c>
      <c r="S881" s="60">
        <v>1.3028376290205E-3</v>
      </c>
      <c r="T881" s="60">
        <v>204.05601057463701</v>
      </c>
      <c r="U881" s="60">
        <v>4.1879000047350599E-4</v>
      </c>
      <c r="V881" s="60">
        <v>3.3800300922597E-4</v>
      </c>
      <c r="W881" s="60">
        <v>2.9054239197632299E-5</v>
      </c>
      <c r="X881" s="60">
        <v>5.1732752049903802E-5</v>
      </c>
      <c r="Y881" s="60">
        <v>16.087620538716401</v>
      </c>
      <c r="Z881" s="60">
        <v>3.7975246952810402E-4</v>
      </c>
      <c r="AA881" s="60">
        <v>19.334859756148798</v>
      </c>
      <c r="AB881" s="60">
        <v>1.9870617536101899E-3</v>
      </c>
      <c r="AC881" s="60">
        <v>1.2261784455787299</v>
      </c>
      <c r="AD881" s="60">
        <v>3.5805430859782703E-2</v>
      </c>
      <c r="AE881" s="60">
        <v>1.52976367204735</v>
      </c>
      <c r="AF881" s="60">
        <v>2.5229318758707101E-2</v>
      </c>
      <c r="AG881" s="60">
        <v>0.68132894429190105</v>
      </c>
      <c r="AH881" s="60">
        <v>7.8669813494416701E-4</v>
      </c>
      <c r="AI881" s="60">
        <v>0.44322186948732001</v>
      </c>
      <c r="AJ881" s="60">
        <v>0.98415144587592596</v>
      </c>
      <c r="AK881" s="60">
        <v>86.2755173534904</v>
      </c>
      <c r="AL881" s="60">
        <v>0.16666890618902599</v>
      </c>
      <c r="AM881" s="60">
        <v>33.3649619423622</v>
      </c>
      <c r="AN881" s="60">
        <v>3.8593466298870699E-2</v>
      </c>
      <c r="AO881" s="60">
        <v>8.7630961425955306E-3</v>
      </c>
      <c r="AP881" s="60">
        <v>1.18007834575539E-2</v>
      </c>
      <c r="AQ881" s="60">
        <v>1.80295866987213E-2</v>
      </c>
      <c r="AR881" s="60">
        <v>2.86393813048557</v>
      </c>
    </row>
    <row r="882" spans="1:44">
      <c r="A882">
        <v>0</v>
      </c>
      <c r="B882">
        <v>877</v>
      </c>
      <c r="C882" s="59" t="s">
        <v>1693</v>
      </c>
      <c r="D882" t="s">
        <v>1659</v>
      </c>
      <c r="E882" t="s">
        <v>654</v>
      </c>
      <c r="F882" s="60">
        <v>6.4777235736726198</v>
      </c>
      <c r="G882" s="60">
        <v>6.47355651890999</v>
      </c>
      <c r="H882" s="60">
        <v>4.1670547626324597E-3</v>
      </c>
      <c r="I882" s="60">
        <v>188804.082710877</v>
      </c>
      <c r="J882" s="60">
        <v>424152.58036249701</v>
      </c>
      <c r="K882" s="60">
        <v>1.6824604091121399E-2</v>
      </c>
      <c r="L882" s="60">
        <v>184109.889687669</v>
      </c>
      <c r="M882" s="60">
        <v>3.8149470817960697E-2</v>
      </c>
      <c r="N882" s="60">
        <v>417465.68453543697</v>
      </c>
      <c r="O882" s="60">
        <v>1.2826228170067001E-4</v>
      </c>
      <c r="P882" s="60">
        <v>1564.4277086848299</v>
      </c>
      <c r="Q882" s="60">
        <v>1.50706081670047E-3</v>
      </c>
      <c r="R882" s="60">
        <v>240.32834385478799</v>
      </c>
      <c r="S882" s="60">
        <v>1.4003626965953199E-2</v>
      </c>
      <c r="T882" s="60">
        <v>2233.0311477065502</v>
      </c>
      <c r="U882" s="60">
        <v>4.4115630418511296E-3</v>
      </c>
      <c r="V882" s="60">
        <v>3.1866325164886999E-3</v>
      </c>
      <c r="W882" s="60">
        <v>4.5796516883657998E-4</v>
      </c>
      <c r="X882" s="60">
        <v>7.66965356525848E-4</v>
      </c>
      <c r="Y882" s="60">
        <v>162.58172417795399</v>
      </c>
      <c r="Z882" s="60">
        <v>4.0630893394278901E-3</v>
      </c>
      <c r="AA882" s="60">
        <v>208.03181097036199</v>
      </c>
      <c r="AB882" s="60">
        <v>2.7095877478259499E-2</v>
      </c>
      <c r="AC882" s="60">
        <v>16.720356510068399</v>
      </c>
      <c r="AD882" s="60">
        <v>0.486245521633279</v>
      </c>
      <c r="AE882" s="60">
        <v>20.774522658399199</v>
      </c>
      <c r="AF882" s="60">
        <v>0.34350421312309598</v>
      </c>
      <c r="AG882" s="60">
        <v>9.2764836468764198</v>
      </c>
      <c r="AH882" s="60">
        <v>1.3891912007475801E-2</v>
      </c>
      <c r="AI882" s="60">
        <v>7.8266350677883398</v>
      </c>
      <c r="AJ882" s="60">
        <v>19.851173006177699</v>
      </c>
      <c r="AK882" s="60">
        <v>1740.2506782452499</v>
      </c>
      <c r="AL882" s="60">
        <v>3.3891731941255601</v>
      </c>
      <c r="AM882" s="60">
        <v>678.46869115361699</v>
      </c>
      <c r="AN882" s="60">
        <v>0.61322445909924195</v>
      </c>
      <c r="AO882" s="60">
        <v>0.13923975536741101</v>
      </c>
      <c r="AP882" s="60">
        <v>0.18750657213473801</v>
      </c>
      <c r="AQ882" s="60">
        <v>0.28647813159709301</v>
      </c>
      <c r="AR882" s="60">
        <v>45.506068238604897</v>
      </c>
    </row>
    <row r="883" spans="1:44">
      <c r="A883">
        <v>0</v>
      </c>
      <c r="B883">
        <v>878</v>
      </c>
      <c r="C883" s="59" t="s">
        <v>1694</v>
      </c>
      <c r="D883" t="s">
        <v>1659</v>
      </c>
      <c r="E883" t="s">
        <v>1262</v>
      </c>
      <c r="F883" s="60">
        <v>5.2494142225864397</v>
      </c>
      <c r="G883" s="60">
        <v>5.2469839390431696</v>
      </c>
      <c r="H883" s="60">
        <v>2.4302835432781201E-3</v>
      </c>
      <c r="I883" s="60">
        <v>4685.8565168734403</v>
      </c>
      <c r="J883" s="60">
        <v>10554.962091997</v>
      </c>
      <c r="K883" s="60">
        <v>4.2225448574664202E-4</v>
      </c>
      <c r="L883" s="60">
        <v>4620.6868446885501</v>
      </c>
      <c r="M883" s="60">
        <v>9.5472027657080797E-4</v>
      </c>
      <c r="N883" s="60">
        <v>10447.404518409499</v>
      </c>
      <c r="O883" s="60">
        <v>1.98827596405525E-6</v>
      </c>
      <c r="P883" s="60">
        <v>24.251198165483999</v>
      </c>
      <c r="Q883" s="60">
        <v>3.2403864536346302E-5</v>
      </c>
      <c r="R883" s="60">
        <v>5.1120573248522403</v>
      </c>
      <c r="S883" s="60">
        <v>3.01102433617646E-4</v>
      </c>
      <c r="T883" s="60">
        <v>47.499958727407403</v>
      </c>
      <c r="U883" s="60">
        <v>9.6163588850577505E-5</v>
      </c>
      <c r="V883" s="60">
        <v>7.7742783487165406E-5</v>
      </c>
      <c r="W883" s="60">
        <v>6.7449140444311204E-6</v>
      </c>
      <c r="X883" s="60">
        <v>1.1675891318981E-5</v>
      </c>
      <c r="Y883" s="60">
        <v>3.6956720060336599</v>
      </c>
      <c r="Z883" s="60">
        <v>8.7119618100015104E-5</v>
      </c>
      <c r="AA883" s="60">
        <v>4.4346916834005699</v>
      </c>
      <c r="AB883" s="60">
        <v>4.46623469550506E-4</v>
      </c>
      <c r="AC883" s="60">
        <v>0.27560294523179302</v>
      </c>
      <c r="AD883" s="60">
        <v>8.0443770412014903E-3</v>
      </c>
      <c r="AE883" s="60">
        <v>0.343690760490306</v>
      </c>
      <c r="AF883" s="60">
        <v>5.6697906342240301E-3</v>
      </c>
      <c r="AG883" s="60">
        <v>0.15311521108110701</v>
      </c>
      <c r="AH883" s="60">
        <v>1.7768191836588701E-4</v>
      </c>
      <c r="AI883" s="60">
        <v>0.100105121053087</v>
      </c>
      <c r="AJ883" s="60">
        <v>0.21643132310413701</v>
      </c>
      <c r="AK883" s="60">
        <v>18.9734257370222</v>
      </c>
      <c r="AL883" s="60">
        <v>3.5934667984136699E-2</v>
      </c>
      <c r="AM883" s="60">
        <v>7.1936563160878597</v>
      </c>
      <c r="AN883" s="60">
        <v>8.5766791557060802E-3</v>
      </c>
      <c r="AO883" s="60">
        <v>1.9474351818246399E-3</v>
      </c>
      <c r="AP883" s="60">
        <v>2.6225058077092001E-3</v>
      </c>
      <c r="AQ883" s="60">
        <v>4.0067381661722402E-3</v>
      </c>
      <c r="AR883" s="60">
        <v>0.63645691415093697</v>
      </c>
    </row>
    <row r="884" spans="1:44">
      <c r="A884">
        <v>0</v>
      </c>
      <c r="B884">
        <v>879</v>
      </c>
      <c r="C884" s="59" t="s">
        <v>1695</v>
      </c>
      <c r="D884" t="s">
        <v>1659</v>
      </c>
      <c r="E884" t="s">
        <v>1696</v>
      </c>
      <c r="F884" s="60">
        <v>7.3334862841892496</v>
      </c>
      <c r="G884" s="60">
        <v>7.3308134498371</v>
      </c>
      <c r="H884" s="60">
        <v>2.6728343521522598E-3</v>
      </c>
      <c r="I884" s="60">
        <v>5174.2711900834902</v>
      </c>
      <c r="J884" s="60">
        <v>11656.637544654801</v>
      </c>
      <c r="K884" s="60">
        <v>4.6708804230996499E-4</v>
      </c>
      <c r="L884" s="60">
        <v>5111.2957831500098</v>
      </c>
      <c r="M884" s="60">
        <v>1.0552972045463601E-3</v>
      </c>
      <c r="N884" s="60">
        <v>11548.007362578401</v>
      </c>
      <c r="O884" s="60">
        <v>1.87330361284628E-6</v>
      </c>
      <c r="P884" s="60">
        <v>22.848869050649501</v>
      </c>
      <c r="Q884" s="60">
        <v>3.5872649358853701E-5</v>
      </c>
      <c r="R884" s="60">
        <v>5.5060679053741497</v>
      </c>
      <c r="S884" s="60">
        <v>3.33333926295341E-4</v>
      </c>
      <c r="T884" s="60">
        <v>51.1608430482488</v>
      </c>
      <c r="U884" s="60">
        <v>1.1083371009737E-4</v>
      </c>
      <c r="V884" s="60">
        <v>9.4022754007218304E-5</v>
      </c>
      <c r="W884" s="60">
        <v>6.1325171581076697E-6</v>
      </c>
      <c r="X884" s="60">
        <v>1.06784389320437E-5</v>
      </c>
      <c r="Y884" s="60">
        <v>4.3398906139073699</v>
      </c>
      <c r="Z884" s="60">
        <v>9.8675686493792503E-5</v>
      </c>
      <c r="AA884" s="60">
        <v>5.0057638909047304</v>
      </c>
      <c r="AB884" s="60">
        <v>3.7102942791326601E-4</v>
      </c>
      <c r="AC884" s="60">
        <v>0.22895528352658501</v>
      </c>
      <c r="AD884" s="60">
        <v>6.5682829514894098E-3</v>
      </c>
      <c r="AE884" s="60">
        <v>0.28062560359251099</v>
      </c>
      <c r="AF884" s="60">
        <v>4.6800284300687897E-3</v>
      </c>
      <c r="AG884" s="60">
        <v>0.126386243719498</v>
      </c>
      <c r="AH884" s="60">
        <v>1.6807453077455299E-4</v>
      </c>
      <c r="AI884" s="60">
        <v>9.4692366020806301E-2</v>
      </c>
      <c r="AJ884" s="60">
        <v>0.19823715071857401</v>
      </c>
      <c r="AK884" s="60">
        <v>17.378435817573401</v>
      </c>
      <c r="AL884" s="60">
        <v>3.2955407468677499E-2</v>
      </c>
      <c r="AM884" s="60">
        <v>6.5972468478338397</v>
      </c>
      <c r="AN884" s="60">
        <v>7.6605549933780499E-3</v>
      </c>
      <c r="AO884" s="60">
        <v>1.73941845365791E-3</v>
      </c>
      <c r="AP884" s="60">
        <v>2.3423807579258898E-3</v>
      </c>
      <c r="AQ884" s="60">
        <v>3.5787557817942399E-3</v>
      </c>
      <c r="AR884" s="60">
        <v>0.56847331038671201</v>
      </c>
    </row>
    <row r="885" spans="1:44">
      <c r="A885">
        <v>0</v>
      </c>
      <c r="B885">
        <v>880</v>
      </c>
      <c r="C885" s="59" t="s">
        <v>1697</v>
      </c>
      <c r="D885" t="s">
        <v>1659</v>
      </c>
      <c r="E885" t="s">
        <v>1698</v>
      </c>
      <c r="F885" s="60">
        <v>4.7675856651409401</v>
      </c>
      <c r="G885" s="60">
        <v>4.7651615131181</v>
      </c>
      <c r="H885" s="60">
        <v>2.4241520228365202E-3</v>
      </c>
      <c r="I885" s="60">
        <v>39970.8778475937</v>
      </c>
      <c r="J885" s="60">
        <v>89903.3655738987</v>
      </c>
      <c r="K885" s="60">
        <v>3.58889757600344E-3</v>
      </c>
      <c r="L885" s="60">
        <v>39272.932262758397</v>
      </c>
      <c r="M885" s="60">
        <v>8.1190192198213693E-3</v>
      </c>
      <c r="N885" s="60">
        <v>88845.581437616507</v>
      </c>
      <c r="O885" s="60">
        <v>2.2818149115831002E-5</v>
      </c>
      <c r="P885" s="60">
        <v>278.31521679160898</v>
      </c>
      <c r="Q885" s="60">
        <v>2.7442686480880099E-4</v>
      </c>
      <c r="R885" s="60">
        <v>43.397168718501398</v>
      </c>
      <c r="S885" s="60">
        <v>2.5500233991868201E-3</v>
      </c>
      <c r="T885" s="60">
        <v>403.23572016540101</v>
      </c>
      <c r="U885" s="60">
        <v>8.2131442067009703E-4</v>
      </c>
      <c r="V885" s="60">
        <v>6.3241335023384395E-4</v>
      </c>
      <c r="W885" s="60">
        <v>7.4720661887592006E-5</v>
      </c>
      <c r="X885" s="60">
        <v>1.14180408548661E-4</v>
      </c>
      <c r="Y885" s="60">
        <v>30.955489458528099</v>
      </c>
      <c r="Z885" s="60">
        <v>7.3957612546554695E-4</v>
      </c>
      <c r="AA885" s="60">
        <v>37.733976540731</v>
      </c>
      <c r="AB885" s="60">
        <v>5.0218929449782797E-3</v>
      </c>
      <c r="AC885" s="60">
        <v>3.09891571006718</v>
      </c>
      <c r="AD885" s="60">
        <v>9.0585963229252706E-2</v>
      </c>
      <c r="AE885" s="60">
        <v>3.8702261756938601</v>
      </c>
      <c r="AF885" s="60">
        <v>6.3787082295730907E-2</v>
      </c>
      <c r="AG885" s="60">
        <v>1.7225984520494499</v>
      </c>
      <c r="AH885" s="60">
        <v>1.9062519933830499E-3</v>
      </c>
      <c r="AI885" s="60">
        <v>1.0739730204973099</v>
      </c>
      <c r="AJ885" s="60">
        <v>2.3887642125327302</v>
      </c>
      <c r="AK885" s="60">
        <v>209.41072548883599</v>
      </c>
      <c r="AL885" s="60">
        <v>0.40608868239267498</v>
      </c>
      <c r="AM885" s="60">
        <v>81.293708245069993</v>
      </c>
      <c r="AN885" s="60">
        <v>9.53212672494302E-2</v>
      </c>
      <c r="AO885" s="60">
        <v>2.1643807134840001E-2</v>
      </c>
      <c r="AP885" s="60">
        <v>2.91465464619029E-2</v>
      </c>
      <c r="AQ885" s="60">
        <v>4.4530913652687298E-2</v>
      </c>
      <c r="AR885" s="60">
        <v>7.0735862336842397</v>
      </c>
    </row>
    <row r="886" spans="1:44">
      <c r="A886">
        <v>0</v>
      </c>
      <c r="B886">
        <v>881</v>
      </c>
      <c r="C886" s="59" t="s">
        <v>1699</v>
      </c>
      <c r="D886" t="s">
        <v>1659</v>
      </c>
      <c r="E886" t="s">
        <v>1700</v>
      </c>
      <c r="F886" s="60">
        <v>5.5814463921875603</v>
      </c>
      <c r="G886" s="60">
        <v>5.5788446947477599</v>
      </c>
      <c r="H886" s="60">
        <v>2.6016974397942102E-3</v>
      </c>
      <c r="I886" s="60">
        <v>12763.042865757199</v>
      </c>
      <c r="J886" s="60">
        <v>28722.535266913099</v>
      </c>
      <c r="K886" s="60">
        <v>1.15240996246394E-3</v>
      </c>
      <c r="L886" s="60">
        <v>12610.7021547196</v>
      </c>
      <c r="M886" s="60">
        <v>2.6010638030029699E-3</v>
      </c>
      <c r="N886" s="60">
        <v>28463.170202868601</v>
      </c>
      <c r="O886" s="60">
        <v>4.0745225758825998E-6</v>
      </c>
      <c r="P886" s="60">
        <v>49.697353991008498</v>
      </c>
      <c r="Q886" s="60">
        <v>8.2342422632027606E-5</v>
      </c>
      <c r="R886" s="60">
        <v>12.907358847002</v>
      </c>
      <c r="S886" s="60">
        <v>7.6513878918885105E-4</v>
      </c>
      <c r="T886" s="60">
        <v>119.93171185388201</v>
      </c>
      <c r="U886" s="60">
        <v>2.4309015284263799E-4</v>
      </c>
      <c r="V886" s="60">
        <v>1.9963533197061E-4</v>
      </c>
      <c r="W886" s="60">
        <v>1.3594773747484501E-5</v>
      </c>
      <c r="X886" s="60">
        <v>2.98600471245439E-5</v>
      </c>
      <c r="Y886" s="60">
        <v>9.4133419690675098</v>
      </c>
      <c r="Z886" s="60">
        <v>2.23090784011768E-4</v>
      </c>
      <c r="AA886" s="60">
        <v>11.3563039008432</v>
      </c>
      <c r="AB886" s="60">
        <v>9.36034062561523E-4</v>
      </c>
      <c r="AC886" s="60">
        <v>0.57760901982797197</v>
      </c>
      <c r="AD886" s="60">
        <v>1.68663808604585E-2</v>
      </c>
      <c r="AE886" s="60">
        <v>0.72060511770645697</v>
      </c>
      <c r="AF886" s="60">
        <v>1.18845829322968E-2</v>
      </c>
      <c r="AG886" s="60">
        <v>0.32094843384610999</v>
      </c>
      <c r="AH886" s="60">
        <v>4.1040513117383202E-4</v>
      </c>
      <c r="AI886" s="60">
        <v>0.23122023734838601</v>
      </c>
      <c r="AJ886" s="60">
        <v>0.54161671056572702</v>
      </c>
      <c r="AK886" s="60">
        <v>47.480763359306103</v>
      </c>
      <c r="AL886" s="60">
        <v>9.1714833937908205E-2</v>
      </c>
      <c r="AM886" s="60">
        <v>18.360124955868098</v>
      </c>
      <c r="AN886" s="60">
        <v>1.7182565160773201E-2</v>
      </c>
      <c r="AO886" s="60">
        <v>3.9015020620880099E-3</v>
      </c>
      <c r="AP886" s="60">
        <v>5.2539419221634904E-3</v>
      </c>
      <c r="AQ886" s="60">
        <v>8.0271211765217208E-3</v>
      </c>
      <c r="AR886" s="60">
        <v>1.27508120577734</v>
      </c>
    </row>
    <row r="887" spans="1:44">
      <c r="A887">
        <v>0</v>
      </c>
      <c r="B887">
        <v>882</v>
      </c>
      <c r="C887" s="59" t="s">
        <v>1701</v>
      </c>
      <c r="D887" t="s">
        <v>1659</v>
      </c>
      <c r="E887" t="s">
        <v>1702</v>
      </c>
      <c r="F887" s="60">
        <v>4.7687445247746396</v>
      </c>
      <c r="G887" s="60">
        <v>4.7664768543382001</v>
      </c>
      <c r="H887" s="60">
        <v>2.26767043643772E-3</v>
      </c>
      <c r="I887" s="60">
        <v>31820.595435217201</v>
      </c>
      <c r="J887" s="60">
        <v>71586.520974622006</v>
      </c>
      <c r="K887" s="60">
        <v>2.8271743830443601E-3</v>
      </c>
      <c r="L887" s="60">
        <v>30937.474722794999</v>
      </c>
      <c r="M887" s="60">
        <v>6.4279382893354196E-3</v>
      </c>
      <c r="N887" s="60">
        <v>70340.259001590093</v>
      </c>
      <c r="O887" s="60">
        <v>3.3802122073094003E-5</v>
      </c>
      <c r="P887" s="60">
        <v>412.287819009065</v>
      </c>
      <c r="Q887" s="60">
        <v>2.6382080332042299E-4</v>
      </c>
      <c r="R887" s="60">
        <v>43.795359686577399</v>
      </c>
      <c r="S887" s="60">
        <v>2.4514761838686301E-3</v>
      </c>
      <c r="T887" s="60">
        <v>406.93662029622999</v>
      </c>
      <c r="U887" s="60">
        <v>7.5970663278642696E-4</v>
      </c>
      <c r="V887" s="60">
        <v>5.1486896179148004E-4</v>
      </c>
      <c r="W887" s="60">
        <v>1.08165984993127E-4</v>
      </c>
      <c r="X887" s="60">
        <v>1.3667168600182099E-4</v>
      </c>
      <c r="Y887" s="60">
        <v>27.275644048855899</v>
      </c>
      <c r="Z887" s="60">
        <v>6.9229918950482205E-4</v>
      </c>
      <c r="AA887" s="60">
        <v>35.522856907226597</v>
      </c>
      <c r="AB887" s="60">
        <v>7.2359064461284999E-3</v>
      </c>
      <c r="AC887" s="60">
        <v>4.4651418116960704</v>
      </c>
      <c r="AD887" s="60">
        <v>0.130424404073199</v>
      </c>
      <c r="AE887" s="60">
        <v>5.5722975679565803</v>
      </c>
      <c r="AF887" s="60">
        <v>9.1883190351354602E-2</v>
      </c>
      <c r="AG887" s="60">
        <v>2.4813463129540501</v>
      </c>
      <c r="AH887" s="60">
        <v>2.3708487698249699E-3</v>
      </c>
      <c r="AI887" s="60">
        <v>1.3357245649066101</v>
      </c>
      <c r="AJ887" s="60">
        <v>2.8000307220681999</v>
      </c>
      <c r="AK887" s="60">
        <v>245.46435425605901</v>
      </c>
      <c r="AL887" s="60">
        <v>0.47481656813731699</v>
      </c>
      <c r="AM887" s="60">
        <v>95.052143124628699</v>
      </c>
      <c r="AN887" s="60">
        <v>0.13297818529115099</v>
      </c>
      <c r="AO887" s="60">
        <v>3.0194250636146398E-2</v>
      </c>
      <c r="AP887" s="60">
        <v>4.0660968788445898E-2</v>
      </c>
      <c r="AQ887" s="60">
        <v>6.21229658665583E-2</v>
      </c>
      <c r="AR887" s="60">
        <v>9.8680251322552408</v>
      </c>
    </row>
    <row r="888" spans="1:44">
      <c r="A888">
        <v>0</v>
      </c>
      <c r="B888">
        <v>883</v>
      </c>
      <c r="C888" s="59" t="s">
        <v>1703</v>
      </c>
      <c r="D888" t="s">
        <v>1659</v>
      </c>
      <c r="E888" t="s">
        <v>1266</v>
      </c>
      <c r="F888" s="60">
        <v>5.0726248779916201</v>
      </c>
      <c r="G888" s="60">
        <v>5.0702163389893196</v>
      </c>
      <c r="H888" s="60">
        <v>2.40853900229876E-3</v>
      </c>
      <c r="I888" s="60">
        <v>34764.386544807698</v>
      </c>
      <c r="J888" s="60">
        <v>78116.4165905095</v>
      </c>
      <c r="K888" s="60">
        <v>3.0937537296800099E-3</v>
      </c>
      <c r="L888" s="60">
        <v>33854.624739299798</v>
      </c>
      <c r="M888" s="60">
        <v>7.0223882673593899E-3</v>
      </c>
      <c r="N888" s="60">
        <v>76845.263177978704</v>
      </c>
      <c r="O888" s="60">
        <v>3.5927988038839299E-5</v>
      </c>
      <c r="P888" s="60">
        <v>438.21721600453799</v>
      </c>
      <c r="Q888" s="60">
        <v>2.6508869410891002E-4</v>
      </c>
      <c r="R888" s="60">
        <v>43.584432539255403</v>
      </c>
      <c r="S888" s="60">
        <v>2.4632533681096802E-3</v>
      </c>
      <c r="T888" s="60">
        <v>404.97603956209502</v>
      </c>
      <c r="U888" s="60">
        <v>7.7987253880062004E-4</v>
      </c>
      <c r="V888" s="60">
        <v>5.3098861120627096E-4</v>
      </c>
      <c r="W888" s="60">
        <v>1.13002694717497E-4</v>
      </c>
      <c r="X888" s="60">
        <v>1.3588123287685199E-4</v>
      </c>
      <c r="Y888" s="60">
        <v>28.0261414331863</v>
      </c>
      <c r="Z888" s="60">
        <v>7.0250486427334198E-4</v>
      </c>
      <c r="AA888" s="60">
        <v>36.0267955200408</v>
      </c>
      <c r="AB888" s="60">
        <v>7.6997616687707804E-3</v>
      </c>
      <c r="AC888" s="60">
        <v>4.75137814775342</v>
      </c>
      <c r="AD888" s="60">
        <v>0.138662385567831</v>
      </c>
      <c r="AE888" s="60">
        <v>5.9242599524014796</v>
      </c>
      <c r="AF888" s="60">
        <v>9.7741017800917401E-2</v>
      </c>
      <c r="AG888" s="60">
        <v>2.6395395416426899</v>
      </c>
      <c r="AH888" s="60">
        <v>2.4112133879904299E-3</v>
      </c>
      <c r="AI888" s="60">
        <v>1.35846579274343</v>
      </c>
      <c r="AJ888" s="60">
        <v>2.7871380451102001</v>
      </c>
      <c r="AK888" s="60">
        <v>244.33411929142699</v>
      </c>
      <c r="AL888" s="60">
        <v>0.47271327104059502</v>
      </c>
      <c r="AM888" s="60">
        <v>94.631090216859505</v>
      </c>
      <c r="AN888" s="60">
        <v>0.13837305847112599</v>
      </c>
      <c r="AO888" s="60">
        <v>3.1419219241498403E-2</v>
      </c>
      <c r="AP888" s="60">
        <v>4.2310566328138198E-2</v>
      </c>
      <c r="AQ888" s="60">
        <v>6.4643272901489704E-2</v>
      </c>
      <c r="AR888" s="60">
        <v>10.268367068105601</v>
      </c>
    </row>
    <row r="889" spans="1:44">
      <c r="A889">
        <v>0</v>
      </c>
      <c r="B889">
        <v>884</v>
      </c>
      <c r="C889" s="59" t="s">
        <v>1704</v>
      </c>
      <c r="D889" t="s">
        <v>1659</v>
      </c>
      <c r="E889" t="s">
        <v>263</v>
      </c>
      <c r="F889" s="60">
        <v>6.44139442796331</v>
      </c>
      <c r="G889" s="60">
        <v>6.4379033191573001</v>
      </c>
      <c r="H889" s="60">
        <v>3.4911088060090001E-3</v>
      </c>
      <c r="I889" s="60">
        <v>57322.101308491801</v>
      </c>
      <c r="J889" s="60">
        <v>129092.509316624</v>
      </c>
      <c r="K889" s="60">
        <v>5.1572116044111601E-3</v>
      </c>
      <c r="L889" s="60">
        <v>56434.829279885998</v>
      </c>
      <c r="M889" s="60">
        <v>1.1668659474219399E-2</v>
      </c>
      <c r="N889" s="60">
        <v>127688.924920094</v>
      </c>
      <c r="O889" s="60">
        <v>2.7996180010342299E-5</v>
      </c>
      <c r="P889" s="60">
        <v>341.47217065513303</v>
      </c>
      <c r="Q889" s="60">
        <v>3.8463437736947602E-4</v>
      </c>
      <c r="R889" s="60">
        <v>62.268954723426098</v>
      </c>
      <c r="S889" s="60">
        <v>3.57405207931148E-3</v>
      </c>
      <c r="T889" s="60">
        <v>578.58132264688697</v>
      </c>
      <c r="U889" s="60">
        <v>1.09898215618892E-3</v>
      </c>
      <c r="V889" s="60">
        <v>8.43743362860025E-4</v>
      </c>
      <c r="W889" s="60">
        <v>9.1672880677242299E-5</v>
      </c>
      <c r="X889" s="60">
        <v>1.6356591265165101E-4</v>
      </c>
      <c r="Y889" s="60">
        <v>41.434035142616601</v>
      </c>
      <c r="Z889" s="60">
        <v>1.02081982060731E-3</v>
      </c>
      <c r="AA889" s="60">
        <v>52.143430658258701</v>
      </c>
      <c r="AB889" s="60">
        <v>6.1790365735721999E-3</v>
      </c>
      <c r="AC889" s="60">
        <v>3.81296728558705</v>
      </c>
      <c r="AD889" s="60">
        <v>0.111170620793644</v>
      </c>
      <c r="AE889" s="60">
        <v>4.7496922395671604</v>
      </c>
      <c r="AF889" s="60">
        <v>7.8409016745020904E-2</v>
      </c>
      <c r="AG889" s="60">
        <v>2.1174702778454502</v>
      </c>
      <c r="AH889" s="60">
        <v>2.3939150600114901E-3</v>
      </c>
      <c r="AI889" s="60">
        <v>1.3487199996491801</v>
      </c>
      <c r="AJ889" s="60">
        <v>3.0446080721293298</v>
      </c>
      <c r="AK889" s="60">
        <v>266.90519803868398</v>
      </c>
      <c r="AL889" s="60">
        <v>0.51197756274526196</v>
      </c>
      <c r="AM889" s="60">
        <v>102.491294188764</v>
      </c>
      <c r="AN889" s="60">
        <v>0.114921743164163</v>
      </c>
      <c r="AO889" s="60">
        <v>2.6094321740192099E-2</v>
      </c>
      <c r="AP889" s="60">
        <v>3.5139804034073303E-2</v>
      </c>
      <c r="AQ889" s="60">
        <v>5.3687617389897802E-2</v>
      </c>
      <c r="AR889" s="60">
        <v>8.5280953962755994</v>
      </c>
    </row>
    <row r="890" spans="1:44">
      <c r="A890">
        <v>0</v>
      </c>
      <c r="B890">
        <v>885</v>
      </c>
      <c r="C890" s="59" t="s">
        <v>1705</v>
      </c>
      <c r="D890" t="s">
        <v>1659</v>
      </c>
      <c r="E890" t="s">
        <v>1706</v>
      </c>
      <c r="F890" s="60">
        <v>6.1697929116084298</v>
      </c>
      <c r="G890" s="60">
        <v>6.1671096838210904</v>
      </c>
      <c r="H890" s="60">
        <v>2.6832277873385401E-3</v>
      </c>
      <c r="I890" s="60">
        <v>28931.956520397202</v>
      </c>
      <c r="J890" s="60">
        <v>64644.117523913403</v>
      </c>
      <c r="K890" s="60">
        <v>2.5438127147203002E-3</v>
      </c>
      <c r="L890" s="60">
        <v>27836.677508530302</v>
      </c>
      <c r="M890" s="60">
        <v>5.7818077131592599E-3</v>
      </c>
      <c r="N890" s="60">
        <v>63269.719423996103</v>
      </c>
      <c r="O890" s="60">
        <v>4.6887330302238401E-5</v>
      </c>
      <c r="P890" s="60">
        <v>571.88939521802195</v>
      </c>
      <c r="Q890" s="60">
        <v>2.07927502106699E-4</v>
      </c>
      <c r="R890" s="60">
        <v>33.662316492175101</v>
      </c>
      <c r="S890" s="60">
        <v>1.9320967651396701E-3</v>
      </c>
      <c r="T890" s="60">
        <v>312.78140454253497</v>
      </c>
      <c r="U890" s="60">
        <v>6.4288709024376903E-4</v>
      </c>
      <c r="V890" s="60">
        <v>3.7015309206364698E-4</v>
      </c>
      <c r="W890" s="60">
        <v>1.42942080428827E-4</v>
      </c>
      <c r="X890" s="60">
        <v>1.2979191775129499E-4</v>
      </c>
      <c r="Y890" s="60">
        <v>21.717986889638301</v>
      </c>
      <c r="Z890" s="60">
        <v>5.5088672279241099E-4</v>
      </c>
      <c r="AA890" s="60">
        <v>28.3706308881351</v>
      </c>
      <c r="AB890" s="60">
        <v>9.5690718421242195E-3</v>
      </c>
      <c r="AC890" s="60">
        <v>5.9048943072299096</v>
      </c>
      <c r="AD890" s="60">
        <v>0.17119801762863601</v>
      </c>
      <c r="AE890" s="60">
        <v>7.3143236041594903</v>
      </c>
      <c r="AF890" s="60">
        <v>0.121173459925856</v>
      </c>
      <c r="AG890" s="60">
        <v>3.2723430353817098</v>
      </c>
      <c r="AH890" s="60">
        <v>2.9210982150584298E-3</v>
      </c>
      <c r="AI890" s="60">
        <v>1.64573240268776</v>
      </c>
      <c r="AJ890" s="60">
        <v>3.3310786656897302</v>
      </c>
      <c r="AK890" s="60">
        <v>292.01860794074202</v>
      </c>
      <c r="AL890" s="60">
        <v>0.58477137420649405</v>
      </c>
      <c r="AM890" s="60">
        <v>117.063674871991</v>
      </c>
      <c r="AN890" s="60">
        <v>0.16735569534021899</v>
      </c>
      <c r="AO890" s="60">
        <v>3.8000064587640901E-2</v>
      </c>
      <c r="AP890" s="60">
        <v>5.1172631667383402E-2</v>
      </c>
      <c r="AQ890" s="60">
        <v>7.8182999085194896E-2</v>
      </c>
      <c r="AR890" s="60">
        <v>12.419106216764099</v>
      </c>
    </row>
    <row r="891" spans="1:44">
      <c r="A891">
        <v>0</v>
      </c>
      <c r="B891">
        <v>886</v>
      </c>
      <c r="C891" s="59" t="s">
        <v>1707</v>
      </c>
      <c r="D891" t="s">
        <v>1659</v>
      </c>
      <c r="E891" t="s">
        <v>1708</v>
      </c>
      <c r="F891" s="60">
        <v>4.6274426986721604</v>
      </c>
      <c r="G891" s="60">
        <v>4.6251598629372399</v>
      </c>
      <c r="H891" s="60">
        <v>2.2828357349133901E-3</v>
      </c>
      <c r="I891" s="60">
        <v>4996.8359401279604</v>
      </c>
      <c r="J891" s="60">
        <v>11239.111365684599</v>
      </c>
      <c r="K891" s="60">
        <v>4.5158225430165099E-4</v>
      </c>
      <c r="L891" s="60">
        <v>4941.6175604548498</v>
      </c>
      <c r="M891" s="60">
        <v>1.01871860387807E-3</v>
      </c>
      <c r="N891" s="60">
        <v>11147.7315464288</v>
      </c>
      <c r="O891" s="60">
        <v>1.8197175907118799E-6</v>
      </c>
      <c r="P891" s="60">
        <v>22.195275050030599</v>
      </c>
      <c r="Q891" s="60">
        <v>2.85701424166439E-5</v>
      </c>
      <c r="R891" s="60">
        <v>4.3611314162774901</v>
      </c>
      <c r="S891" s="60">
        <v>2.6547898503239098E-4</v>
      </c>
      <c r="T891" s="60">
        <v>40.522570998947501</v>
      </c>
      <c r="U891" s="60">
        <v>9.11838757359882E-5</v>
      </c>
      <c r="V891" s="60">
        <v>7.6089849910191293E-5</v>
      </c>
      <c r="W891" s="60">
        <v>6.4606298395380997E-6</v>
      </c>
      <c r="X891" s="60">
        <v>8.6333959862587997E-6</v>
      </c>
      <c r="Y891" s="60">
        <v>3.5415047836989002</v>
      </c>
      <c r="Z891" s="60">
        <v>7.9200659963936E-5</v>
      </c>
      <c r="AA891" s="60">
        <v>4.0181027630099697</v>
      </c>
      <c r="AB891" s="60">
        <v>4.5995804419443902E-4</v>
      </c>
      <c r="AC891" s="60">
        <v>0.28383146051555003</v>
      </c>
      <c r="AD891" s="60">
        <v>8.3625333947676891E-3</v>
      </c>
      <c r="AE891" s="60">
        <v>0.35728378311367798</v>
      </c>
      <c r="AF891" s="60">
        <v>5.8595728773727703E-3</v>
      </c>
      <c r="AG891" s="60">
        <v>0.15824036474088399</v>
      </c>
      <c r="AH891" s="60">
        <v>1.5019732246910001E-4</v>
      </c>
      <c r="AI891" s="60">
        <v>8.4620434571300501E-2</v>
      </c>
      <c r="AJ891" s="60">
        <v>0.16159149806423001</v>
      </c>
      <c r="AK891" s="60">
        <v>14.165899114245301</v>
      </c>
      <c r="AL891" s="60">
        <v>2.7187240928075999E-2</v>
      </c>
      <c r="AM891" s="60">
        <v>5.4425344212333604</v>
      </c>
      <c r="AN891" s="60">
        <v>8.2195628569286597E-3</v>
      </c>
      <c r="AO891" s="60">
        <v>1.8663477783935701E-3</v>
      </c>
      <c r="AP891" s="60">
        <v>2.5133098803904299E-3</v>
      </c>
      <c r="AQ891" s="60">
        <v>3.8399051981446602E-3</v>
      </c>
      <c r="AR891" s="60">
        <v>0.60995608167410797</v>
      </c>
    </row>
    <row r="892" spans="1:44">
      <c r="A892">
        <v>0</v>
      </c>
      <c r="B892">
        <v>887</v>
      </c>
      <c r="C892" s="59" t="s">
        <v>1709</v>
      </c>
      <c r="D892" t="s">
        <v>1659</v>
      </c>
      <c r="E892" t="s">
        <v>348</v>
      </c>
      <c r="F892" s="60">
        <v>4.7144349471787903</v>
      </c>
      <c r="G892" s="60">
        <v>4.7121310668480003</v>
      </c>
      <c r="H892" s="60">
        <v>2.3038803307864298E-3</v>
      </c>
      <c r="I892" s="60">
        <v>3889.61547699124</v>
      </c>
      <c r="J892" s="60">
        <v>8755.9738170032997</v>
      </c>
      <c r="K892" s="60">
        <v>3.5123965609767699E-4</v>
      </c>
      <c r="L892" s="60">
        <v>3843.5789625625598</v>
      </c>
      <c r="M892" s="60">
        <v>7.9265498153310995E-4</v>
      </c>
      <c r="N892" s="60">
        <v>8673.9408796819898</v>
      </c>
      <c r="O892" s="60">
        <v>1.2809045171924301E-6</v>
      </c>
      <c r="P892" s="60">
        <v>15.623318814427</v>
      </c>
      <c r="Q892" s="60">
        <v>2.81090715590087E-5</v>
      </c>
      <c r="R892" s="60">
        <v>4.3412296053029102</v>
      </c>
      <c r="S892" s="60">
        <v>2.6119466192527698E-4</v>
      </c>
      <c r="T892" s="60">
        <v>40.337652497937299</v>
      </c>
      <c r="U892" s="60">
        <v>8.6763891946364501E-5</v>
      </c>
      <c r="V892" s="60">
        <v>7.2790821870617297E-5</v>
      </c>
      <c r="W892" s="60">
        <v>5.4692520600562401E-6</v>
      </c>
      <c r="X892" s="60">
        <v>8.5038180156909506E-6</v>
      </c>
      <c r="Y892" s="60">
        <v>3.3802875028282702</v>
      </c>
      <c r="Z892" s="60">
        <v>7.6786339352069306E-5</v>
      </c>
      <c r="AA892" s="60">
        <v>3.89730987891619</v>
      </c>
      <c r="AB892" s="60">
        <v>4.01352793108905E-4</v>
      </c>
      <c r="AC892" s="60">
        <v>0.247667262020837</v>
      </c>
      <c r="AD892" s="60">
        <v>7.3200762296682298E-3</v>
      </c>
      <c r="AE892" s="60">
        <v>0.31274548089132398</v>
      </c>
      <c r="AF892" s="60">
        <v>5.1190389508829603E-3</v>
      </c>
      <c r="AG892" s="60">
        <v>0.138241917570228</v>
      </c>
      <c r="AH892" s="60">
        <v>1.3286732806529401E-4</v>
      </c>
      <c r="AI892" s="60">
        <v>7.4856800749790994E-2</v>
      </c>
      <c r="AJ892" s="60">
        <v>0.144669426526251</v>
      </c>
      <c r="AK892" s="60">
        <v>12.682427761589301</v>
      </c>
      <c r="AL892" s="60">
        <v>2.4080924849424801E-2</v>
      </c>
      <c r="AM892" s="60">
        <v>4.8206900705684497</v>
      </c>
      <c r="AN892" s="60">
        <v>6.9768810011696302E-3</v>
      </c>
      <c r="AO892" s="60">
        <v>1.58418234169034E-3</v>
      </c>
      <c r="AP892" s="60">
        <v>2.1333328946655399E-3</v>
      </c>
      <c r="AQ892" s="60">
        <v>3.2593657648137498E-3</v>
      </c>
      <c r="AR892" s="60">
        <v>0.517739333812955</v>
      </c>
    </row>
    <row r="893" spans="1:44">
      <c r="A893">
        <v>0</v>
      </c>
      <c r="B893">
        <v>888</v>
      </c>
      <c r="C893" s="59" t="s">
        <v>1710</v>
      </c>
      <c r="D893" t="s">
        <v>1659</v>
      </c>
      <c r="E893" t="s">
        <v>417</v>
      </c>
      <c r="F893" s="60">
        <v>4.7352604571850696</v>
      </c>
      <c r="G893" s="60">
        <v>4.7331198310182003</v>
      </c>
      <c r="H893" s="60">
        <v>2.1406261668737202E-3</v>
      </c>
      <c r="I893" s="60">
        <v>7304.1092545746196</v>
      </c>
      <c r="J893" s="60">
        <v>16436.378290930901</v>
      </c>
      <c r="K893" s="60">
        <v>6.5122481183711701E-4</v>
      </c>
      <c r="L893" s="60">
        <v>7126.2852676858201</v>
      </c>
      <c r="M893" s="60">
        <v>1.4792418144782E-3</v>
      </c>
      <c r="N893" s="60">
        <v>16187.189060139001</v>
      </c>
      <c r="O893" s="60">
        <v>7.0847279569201297E-6</v>
      </c>
      <c r="P893" s="60">
        <v>86.413126114238196</v>
      </c>
      <c r="Q893" s="60">
        <v>5.3050198775192197E-5</v>
      </c>
      <c r="R893" s="60">
        <v>8.6067398264936692</v>
      </c>
      <c r="S893" s="60">
        <v>4.9295375840133302E-4</v>
      </c>
      <c r="T893" s="60">
        <v>79.971983729587507</v>
      </c>
      <c r="U893" s="60">
        <v>1.5702057527022201E-4</v>
      </c>
      <c r="V893" s="60">
        <v>1.09343513087786E-4</v>
      </c>
      <c r="W893" s="60">
        <v>2.2198678021917501E-5</v>
      </c>
      <c r="X893" s="60">
        <v>2.5478384160518401E-5</v>
      </c>
      <c r="Y893" s="60">
        <v>5.6848933709027696</v>
      </c>
      <c r="Z893" s="60">
        <v>1.3981638736046E-4</v>
      </c>
      <c r="AA893" s="60">
        <v>7.1590920009580099</v>
      </c>
      <c r="AB893" s="60">
        <v>1.44831750926045E-3</v>
      </c>
      <c r="AC893" s="60">
        <v>0.89372950235839499</v>
      </c>
      <c r="AD893" s="60">
        <v>2.6040227511209699E-2</v>
      </c>
      <c r="AE893" s="60">
        <v>1.11255173033654</v>
      </c>
      <c r="AF893" s="60">
        <v>1.83739454664225E-2</v>
      </c>
      <c r="AG893" s="60">
        <v>0.496196547629497</v>
      </c>
      <c r="AH893" s="60">
        <v>4.7427561014937202E-4</v>
      </c>
      <c r="AI893" s="60">
        <v>0.26720455183581099</v>
      </c>
      <c r="AJ893" s="60">
        <v>0.537174628851804</v>
      </c>
      <c r="AK893" s="60">
        <v>47.091348803648899</v>
      </c>
      <c r="AL893" s="60">
        <v>9.0444255120218697E-2</v>
      </c>
      <c r="AM893" s="60">
        <v>18.105771490267902</v>
      </c>
      <c r="AN893" s="60">
        <v>2.6861483917749E-2</v>
      </c>
      <c r="AO893" s="60">
        <v>6.0992138293068697E-3</v>
      </c>
      <c r="AP893" s="60">
        <v>8.2134825818408908E-3</v>
      </c>
      <c r="AQ893" s="60">
        <v>1.25487875066013E-2</v>
      </c>
      <c r="AR893" s="60">
        <v>1.9933329501350701</v>
      </c>
    </row>
    <row r="894" spans="1:44">
      <c r="A894">
        <v>0</v>
      </c>
      <c r="B894">
        <v>889</v>
      </c>
      <c r="C894" s="59" t="s">
        <v>1711</v>
      </c>
      <c r="D894" t="s">
        <v>1659</v>
      </c>
      <c r="E894" t="s">
        <v>1712</v>
      </c>
      <c r="F894" s="60">
        <v>4.8881339549729796</v>
      </c>
      <c r="G894" s="60">
        <v>4.8858425358832704</v>
      </c>
      <c r="H894" s="60">
        <v>2.2914190897065402E-3</v>
      </c>
      <c r="I894" s="60">
        <v>6801.4696423949699</v>
      </c>
      <c r="J894" s="60">
        <v>15305.461108852</v>
      </c>
      <c r="K894" s="60">
        <v>6.0825294953535203E-4</v>
      </c>
      <c r="L894" s="60">
        <v>6656.0486555668604</v>
      </c>
      <c r="M894" s="60">
        <v>1.3791207195919799E-3</v>
      </c>
      <c r="N894" s="60">
        <v>15091.574349975401</v>
      </c>
      <c r="O894" s="60">
        <v>5.38290080237026E-6</v>
      </c>
      <c r="P894" s="60">
        <v>65.655772349213294</v>
      </c>
      <c r="Q894" s="60">
        <v>5.1398776338874803E-5</v>
      </c>
      <c r="R894" s="60">
        <v>8.2570790689884994</v>
      </c>
      <c r="S894" s="60">
        <v>4.7760735767569701E-4</v>
      </c>
      <c r="T894" s="60">
        <v>76.722851117498806</v>
      </c>
      <c r="U894" s="60">
        <v>1.54622175335862E-4</v>
      </c>
      <c r="V894" s="60">
        <v>1.1462210033523401E-4</v>
      </c>
      <c r="W894" s="60">
        <v>1.7857413841695801E-5</v>
      </c>
      <c r="X894" s="60">
        <v>2.2142661158931801E-5</v>
      </c>
      <c r="Y894" s="60">
        <v>5.73347559935804</v>
      </c>
      <c r="Z894" s="60">
        <v>1.3771148851132601E-4</v>
      </c>
      <c r="AA894" s="60">
        <v>7.0326231885316801</v>
      </c>
      <c r="AB894" s="60">
        <v>1.1597840258030299E-3</v>
      </c>
      <c r="AC894" s="60">
        <v>0.71568091499041797</v>
      </c>
      <c r="AD894" s="60">
        <v>2.08111100716671E-2</v>
      </c>
      <c r="AE894" s="60">
        <v>0.88914109949655296</v>
      </c>
      <c r="AF894" s="60">
        <v>1.47026076335825E-2</v>
      </c>
      <c r="AG894" s="60">
        <v>0.397050440922811</v>
      </c>
      <c r="AH894" s="60">
        <v>3.95865666149453E-4</v>
      </c>
      <c r="AI894" s="60">
        <v>0.22302877408677599</v>
      </c>
      <c r="AJ894" s="60">
        <v>0.45282888148282802</v>
      </c>
      <c r="AK894" s="60">
        <v>39.697189072116501</v>
      </c>
      <c r="AL894" s="60">
        <v>7.5845229369605999E-2</v>
      </c>
      <c r="AM894" s="60">
        <v>15.1832351293925</v>
      </c>
      <c r="AN894" s="60">
        <v>2.2055769123994502E-2</v>
      </c>
      <c r="AO894" s="60">
        <v>5.0080200605928096E-3</v>
      </c>
      <c r="AP894" s="60">
        <v>6.7440304618023297E-3</v>
      </c>
      <c r="AQ894" s="60">
        <v>1.03037186015994E-2</v>
      </c>
      <c r="AR894" s="60">
        <v>1.63671119101428</v>
      </c>
    </row>
    <row r="895" spans="1:44">
      <c r="A895">
        <v>0</v>
      </c>
      <c r="B895">
        <v>890</v>
      </c>
      <c r="C895" s="59" t="s">
        <v>1713</v>
      </c>
      <c r="D895" t="s">
        <v>1659</v>
      </c>
      <c r="E895" t="s">
        <v>1714</v>
      </c>
      <c r="F895" s="60">
        <v>4.7203618058716499</v>
      </c>
      <c r="G895" s="60">
        <v>4.7180038050645399</v>
      </c>
      <c r="H895" s="60">
        <v>2.3580008071064601E-3</v>
      </c>
      <c r="I895" s="60">
        <v>1700.0433029717201</v>
      </c>
      <c r="J895" s="60">
        <v>3816.7423187879999</v>
      </c>
      <c r="K895" s="60">
        <v>1.5256039152204099E-4</v>
      </c>
      <c r="L895" s="60">
        <v>1669.45246982976</v>
      </c>
      <c r="M895" s="60">
        <v>3.44508857700239E-4</v>
      </c>
      <c r="N895" s="60">
        <v>3769.9245369516698</v>
      </c>
      <c r="O895" s="60">
        <v>1.1685304822492701E-6</v>
      </c>
      <c r="P895" s="60">
        <v>14.252681619525999</v>
      </c>
      <c r="Q895" s="60">
        <v>1.26312830806848E-5</v>
      </c>
      <c r="R895" s="60">
        <v>1.95699900101778</v>
      </c>
      <c r="S895" s="60">
        <v>1.17372120375952E-4</v>
      </c>
      <c r="T895" s="60">
        <v>18.183947695396199</v>
      </c>
      <c r="U895" s="60">
        <v>4.0059017070193502E-5</v>
      </c>
      <c r="V895" s="60">
        <v>3.2380110674533603E-5</v>
      </c>
      <c r="W895" s="60">
        <v>3.3746804024785701E-6</v>
      </c>
      <c r="X895" s="60">
        <v>4.3042259931813497E-6</v>
      </c>
      <c r="Y895" s="60">
        <v>1.5358628291029399</v>
      </c>
      <c r="Z895" s="60">
        <v>3.483857383224E-5</v>
      </c>
      <c r="AA895" s="60">
        <v>1.7706826556084601</v>
      </c>
      <c r="AB895" s="60">
        <v>2.3967945444982499E-4</v>
      </c>
      <c r="AC895" s="60">
        <v>0.14790168466606099</v>
      </c>
      <c r="AD895" s="60">
        <v>4.3443670936008996E-3</v>
      </c>
      <c r="AE895" s="60">
        <v>0.18561024956952299</v>
      </c>
      <c r="AF895" s="60">
        <v>3.0498762846588199E-3</v>
      </c>
      <c r="AG895" s="60">
        <v>8.2363261930342505E-2</v>
      </c>
      <c r="AH895" s="60">
        <v>7.6535890475149494E-5</v>
      </c>
      <c r="AI895" s="60">
        <v>4.3119945188398297E-2</v>
      </c>
      <c r="AJ895" s="60">
        <v>8.4721702353990902E-2</v>
      </c>
      <c r="AK895" s="60">
        <v>7.42711777977767</v>
      </c>
      <c r="AL895" s="60">
        <v>1.43729197153602E-2</v>
      </c>
      <c r="AM895" s="60">
        <v>2.87727285352039</v>
      </c>
      <c r="AN895" s="60">
        <v>4.1939129761083003E-3</v>
      </c>
      <c r="AO895" s="60">
        <v>9.5227693393919296E-4</v>
      </c>
      <c r="AP895" s="60">
        <v>1.2823799538686099E-3</v>
      </c>
      <c r="AQ895" s="60">
        <v>1.9592560883004901E-3</v>
      </c>
      <c r="AR895" s="60">
        <v>0.31122126204471701</v>
      </c>
    </row>
    <row r="896" spans="1:44">
      <c r="A896">
        <v>0</v>
      </c>
      <c r="B896">
        <v>891</v>
      </c>
      <c r="C896" s="59" t="s">
        <v>1715</v>
      </c>
      <c r="D896" t="s">
        <v>1659</v>
      </c>
      <c r="E896" t="s">
        <v>1716</v>
      </c>
      <c r="F896" s="60">
        <v>6.8782468658212599</v>
      </c>
      <c r="G896" s="60">
        <v>6.8756953479426803</v>
      </c>
      <c r="H896" s="60">
        <v>2.5515178785804299E-3</v>
      </c>
      <c r="I896" s="60">
        <v>13508.3254306158</v>
      </c>
      <c r="J896" s="60">
        <v>30423.3257456887</v>
      </c>
      <c r="K896" s="60">
        <v>1.2219121110395E-3</v>
      </c>
      <c r="L896" s="60">
        <v>13371.2569254588</v>
      </c>
      <c r="M896" s="60">
        <v>2.75835980543369E-3</v>
      </c>
      <c r="N896" s="60">
        <v>30184.443969489501</v>
      </c>
      <c r="O896" s="60">
        <v>3.6928794782617799E-6</v>
      </c>
      <c r="P896" s="60">
        <v>45.042415463252603</v>
      </c>
      <c r="Q896" s="60">
        <v>7.9208394548682006E-5</v>
      </c>
      <c r="R896" s="60">
        <v>12.2788874021476</v>
      </c>
      <c r="S896" s="60">
        <v>7.3601713412067501E-4</v>
      </c>
      <c r="T896" s="60">
        <v>114.092158444391</v>
      </c>
      <c r="U896" s="60">
        <v>2.40009250850135E-4</v>
      </c>
      <c r="V896" s="60">
        <v>2.01230682722676E-4</v>
      </c>
      <c r="W896" s="60">
        <v>1.3342246353618E-5</v>
      </c>
      <c r="X896" s="60">
        <v>2.5436321773840501E-5</v>
      </c>
      <c r="Y896" s="60">
        <v>9.3599485577878205</v>
      </c>
      <c r="Z896" s="60">
        <v>2.16142371742919E-4</v>
      </c>
      <c r="AA896" s="60">
        <v>10.9787859716008</v>
      </c>
      <c r="AB896" s="60">
        <v>8.7550176150407301E-4</v>
      </c>
      <c r="AC896" s="60">
        <v>0.54025567502976701</v>
      </c>
      <c r="AD896" s="60">
        <v>1.5887004734166401E-2</v>
      </c>
      <c r="AE896" s="60">
        <v>0.67876191170960098</v>
      </c>
      <c r="AF896" s="60">
        <v>1.11452963247913E-2</v>
      </c>
      <c r="AG896" s="60">
        <v>0.30098367107791102</v>
      </c>
      <c r="AH896" s="60">
        <v>3.7964194458549501E-4</v>
      </c>
      <c r="AI896" s="60">
        <v>0.213888408956593</v>
      </c>
      <c r="AJ896" s="60">
        <v>0.46663063928189602</v>
      </c>
      <c r="AK896" s="60">
        <v>40.907118498620797</v>
      </c>
      <c r="AL896" s="60">
        <v>7.7273815050039996E-2</v>
      </c>
      <c r="AM896" s="60">
        <v>15.4692195277363</v>
      </c>
      <c r="AN896" s="60">
        <v>1.74946462069379E-2</v>
      </c>
      <c r="AO896" s="60">
        <v>3.9723637251805402E-3</v>
      </c>
      <c r="AP896" s="60">
        <v>5.3493675656052899E-3</v>
      </c>
      <c r="AQ896" s="60">
        <v>8.1729149161521106E-3</v>
      </c>
      <c r="AR896" s="60">
        <v>1.29824006901579</v>
      </c>
    </row>
    <row r="897" spans="1:44">
      <c r="A897">
        <v>0</v>
      </c>
      <c r="B897">
        <v>892</v>
      </c>
      <c r="C897" s="59" t="s">
        <v>1717</v>
      </c>
      <c r="D897" t="s">
        <v>1659</v>
      </c>
      <c r="E897" t="s">
        <v>803</v>
      </c>
      <c r="F897" s="60">
        <v>4.653656770774</v>
      </c>
      <c r="G897" s="60">
        <v>4.6513734558798898</v>
      </c>
      <c r="H897" s="60">
        <v>2.28331489410927E-3</v>
      </c>
      <c r="I897" s="60">
        <v>2475.67110621441</v>
      </c>
      <c r="J897" s="60">
        <v>5563.8544375274696</v>
      </c>
      <c r="K897" s="60">
        <v>2.2095232443766099E-4</v>
      </c>
      <c r="L897" s="60">
        <v>2417.85826627083</v>
      </c>
      <c r="M897" s="60">
        <v>5.0075540007974199E-4</v>
      </c>
      <c r="N897" s="60">
        <v>5479.7141715708103</v>
      </c>
      <c r="O897" s="60">
        <v>2.0668497120089999E-6</v>
      </c>
      <c r="P897" s="60">
        <v>25.209569924072699</v>
      </c>
      <c r="Q897" s="60">
        <v>1.93567465122392E-5</v>
      </c>
      <c r="R897" s="60">
        <v>3.1751262361984298</v>
      </c>
      <c r="S897" s="60">
        <v>1.7986676744102901E-4</v>
      </c>
      <c r="T897" s="60">
        <v>29.502552249274402</v>
      </c>
      <c r="U897" s="60">
        <v>5.54236748703978E-5</v>
      </c>
      <c r="V897" s="60">
        <v>3.9049044982462598E-5</v>
      </c>
      <c r="W897" s="60">
        <v>6.9894027489428203E-6</v>
      </c>
      <c r="X897" s="60">
        <v>9.3852271389924299E-6</v>
      </c>
      <c r="Y897" s="60">
        <v>2.01913708193258</v>
      </c>
      <c r="Z897" s="60">
        <v>5.0627481043547798E-5</v>
      </c>
      <c r="AA897" s="60">
        <v>2.5937296411659299</v>
      </c>
      <c r="AB897" s="60">
        <v>4.7876331619429302E-4</v>
      </c>
      <c r="AC897" s="60">
        <v>0.295435840272532</v>
      </c>
      <c r="AD897" s="60">
        <v>8.6571282803412294E-3</v>
      </c>
      <c r="AE897" s="60">
        <v>0.36987015738986501</v>
      </c>
      <c r="AF897" s="60">
        <v>6.0867032611120198E-3</v>
      </c>
      <c r="AG897" s="60">
        <v>0.16437412150418501</v>
      </c>
      <c r="AH897" s="60">
        <v>1.5994170808865201E-4</v>
      </c>
      <c r="AI897" s="60">
        <v>9.0110373620759507E-2</v>
      </c>
      <c r="AJ897" s="60">
        <v>0.19147409807882401</v>
      </c>
      <c r="AK897" s="60">
        <v>16.7855536266988</v>
      </c>
      <c r="AL897" s="60">
        <v>3.2211794401463302E-2</v>
      </c>
      <c r="AM897" s="60">
        <v>6.4483851179841896</v>
      </c>
      <c r="AN897" s="60">
        <v>8.9147957947021891E-3</v>
      </c>
      <c r="AO897" s="60">
        <v>2.0242085396046999E-3</v>
      </c>
      <c r="AP897" s="60">
        <v>2.72589245168871E-3</v>
      </c>
      <c r="AQ897" s="60">
        <v>4.1646948034087796E-3</v>
      </c>
      <c r="AR897" s="60">
        <v>0.66154782273825197</v>
      </c>
    </row>
    <row r="898" spans="1:44">
      <c r="A898">
        <v>0</v>
      </c>
      <c r="B898">
        <v>893</v>
      </c>
      <c r="C898" s="59" t="s">
        <v>1718</v>
      </c>
      <c r="D898" t="s">
        <v>1659</v>
      </c>
      <c r="E898" t="s">
        <v>1719</v>
      </c>
      <c r="F898" s="60">
        <v>6.6193048641835102</v>
      </c>
      <c r="G898" s="60">
        <v>6.6163398743396504</v>
      </c>
      <c r="H898" s="60">
        <v>2.9649898438632899E-3</v>
      </c>
      <c r="I898" s="60">
        <v>11639.5614330314</v>
      </c>
      <c r="J898" s="60">
        <v>26189.652598912198</v>
      </c>
      <c r="K898" s="60">
        <v>1.04896182078578E-3</v>
      </c>
      <c r="L898" s="60">
        <v>11478.679918142199</v>
      </c>
      <c r="M898" s="60">
        <v>2.3701341636291101E-3</v>
      </c>
      <c r="N898" s="60">
        <v>25936.1312187435</v>
      </c>
      <c r="O898" s="60">
        <v>5.5844337019343803E-6</v>
      </c>
      <c r="P898" s="60">
        <v>68.113889015385595</v>
      </c>
      <c r="Q898" s="60">
        <v>7.2818916734101899E-5</v>
      </c>
      <c r="R898" s="60">
        <v>11.172610873684</v>
      </c>
      <c r="S898" s="60">
        <v>6.76642136374643E-4</v>
      </c>
      <c r="T898" s="60">
        <v>103.812476153281</v>
      </c>
      <c r="U898" s="60">
        <v>2.27458871007179E-4</v>
      </c>
      <c r="V898" s="60">
        <v>1.8476017697412599E-4</v>
      </c>
      <c r="W898" s="60">
        <v>1.85701134555971E-5</v>
      </c>
      <c r="X898" s="60">
        <v>2.4128580577455899E-5</v>
      </c>
      <c r="Y898" s="60">
        <v>8.7388204749779099</v>
      </c>
      <c r="Z898" s="60">
        <v>1.99238121796897E-4</v>
      </c>
      <c r="AA898" s="60">
        <v>10.1225068483489</v>
      </c>
      <c r="AB898" s="60">
        <v>1.2423263361520699E-3</v>
      </c>
      <c r="AC898" s="60">
        <v>0.76661622266989704</v>
      </c>
      <c r="AD898" s="60">
        <v>2.24674111990667E-2</v>
      </c>
      <c r="AE898" s="60">
        <v>0.95990548450254098</v>
      </c>
      <c r="AF898" s="60">
        <v>1.579503513095E-2</v>
      </c>
      <c r="AG898" s="60">
        <v>0.42655193006785402</v>
      </c>
      <c r="AH898" s="60">
        <v>4.3488995395919402E-4</v>
      </c>
      <c r="AI898" s="60">
        <v>0.24501486637733699</v>
      </c>
      <c r="AJ898" s="60">
        <v>0.48296518696903001</v>
      </c>
      <c r="AK898" s="60">
        <v>42.339084644022897</v>
      </c>
      <c r="AL898" s="60">
        <v>8.1311058581644502E-2</v>
      </c>
      <c r="AM898" s="60">
        <v>16.2774235284949</v>
      </c>
      <c r="AN898" s="60">
        <v>2.3165891711346101E-2</v>
      </c>
      <c r="AO898" s="60">
        <v>5.2600860588511104E-3</v>
      </c>
      <c r="AP898" s="60">
        <v>7.0834728524631803E-3</v>
      </c>
      <c r="AQ898" s="60">
        <v>1.08223328000318E-2</v>
      </c>
      <c r="AR898" s="60">
        <v>1.71909100066415</v>
      </c>
    </row>
    <row r="899" spans="1:44">
      <c r="A899">
        <v>0</v>
      </c>
      <c r="B899">
        <v>894</v>
      </c>
      <c r="C899" s="59" t="s">
        <v>1720</v>
      </c>
      <c r="D899" t="s">
        <v>1659</v>
      </c>
      <c r="E899" t="s">
        <v>1721</v>
      </c>
      <c r="F899" s="60">
        <v>6.3855519201910198</v>
      </c>
      <c r="G899" s="60">
        <v>6.3826155967294902</v>
      </c>
      <c r="H899" s="60">
        <v>2.9363234615322801E-3</v>
      </c>
      <c r="I899" s="60">
        <v>73426.980149434195</v>
      </c>
      <c r="J899" s="60">
        <v>165244.488080929</v>
      </c>
      <c r="K899" s="60">
        <v>6.6190386187462797E-3</v>
      </c>
      <c r="L899" s="60">
        <v>72431.449996430703</v>
      </c>
      <c r="M899" s="60">
        <v>1.49554462850611E-2</v>
      </c>
      <c r="N899" s="60">
        <v>163655.89055527901</v>
      </c>
      <c r="O899" s="60">
        <v>3.2173049786288602E-5</v>
      </c>
      <c r="P899" s="60">
        <v>392.41786354642397</v>
      </c>
      <c r="Q899" s="60">
        <v>4.5700532886445701E-4</v>
      </c>
      <c r="R899" s="60">
        <v>71.525446479232102</v>
      </c>
      <c r="S899" s="60">
        <v>4.24655013617402E-3</v>
      </c>
      <c r="T899" s="60">
        <v>664.59281912560596</v>
      </c>
      <c r="U899" s="60">
        <v>1.3972609353689999E-3</v>
      </c>
      <c r="V899" s="60">
        <v>1.117897384614E-3</v>
      </c>
      <c r="W899" s="60">
        <v>1.12248357406927E-4</v>
      </c>
      <c r="X899" s="60">
        <v>1.6711519334806899E-4</v>
      </c>
      <c r="Y899" s="60">
        <v>53.422765926554199</v>
      </c>
      <c r="Z899" s="60">
        <v>1.2458382601542399E-3</v>
      </c>
      <c r="AA899" s="60">
        <v>63.411528384984997</v>
      </c>
      <c r="AB899" s="60">
        <v>7.5262677658609204E-3</v>
      </c>
      <c r="AC899" s="60">
        <v>4.6443183224606797</v>
      </c>
      <c r="AD899" s="60">
        <v>0.135373424206573</v>
      </c>
      <c r="AE899" s="60">
        <v>5.7837412241413997</v>
      </c>
      <c r="AF899" s="60">
        <v>9.5495343223514606E-2</v>
      </c>
      <c r="AG899" s="60">
        <v>2.5788941035443198</v>
      </c>
      <c r="AH899" s="60">
        <v>2.7334593134100398E-3</v>
      </c>
      <c r="AI899" s="60">
        <v>1.54001756611241</v>
      </c>
      <c r="AJ899" s="60">
        <v>3.2139996589906699</v>
      </c>
      <c r="AK899" s="60">
        <v>281.75489099298699</v>
      </c>
      <c r="AL899" s="60">
        <v>0.53966156386108299</v>
      </c>
      <c r="AM899" s="60">
        <v>108.033273582294</v>
      </c>
      <c r="AN899" s="60">
        <v>0.14038154959542701</v>
      </c>
      <c r="AO899" s="60">
        <v>3.1875269166100402E-2</v>
      </c>
      <c r="AP899" s="60">
        <v>4.2924698003760198E-2</v>
      </c>
      <c r="AQ899" s="60">
        <v>6.5581582425566401E-2</v>
      </c>
      <c r="AR899" s="60">
        <v>10.417412874747599</v>
      </c>
    </row>
    <row r="900" spans="1:44">
      <c r="A900">
        <v>0</v>
      </c>
      <c r="B900">
        <v>895</v>
      </c>
      <c r="C900" s="59" t="s">
        <v>1722</v>
      </c>
      <c r="D900" t="s">
        <v>1659</v>
      </c>
      <c r="E900" t="s">
        <v>1723</v>
      </c>
      <c r="F900" s="60">
        <v>4.8311134503946196</v>
      </c>
      <c r="G900" s="60">
        <v>4.8289534297510901</v>
      </c>
      <c r="H900" s="60">
        <v>2.1600206435277202E-3</v>
      </c>
      <c r="I900" s="60">
        <v>3390.9647187837099</v>
      </c>
      <c r="J900" s="60">
        <v>7637.6078294629697</v>
      </c>
      <c r="K900" s="60">
        <v>3.0165402090797701E-4</v>
      </c>
      <c r="L900" s="60">
        <v>3300.9685227908299</v>
      </c>
      <c r="M900" s="60">
        <v>6.8612650297551704E-4</v>
      </c>
      <c r="N900" s="60">
        <v>7508.2108375596999</v>
      </c>
      <c r="O900" s="60">
        <v>3.4307233475117999E-6</v>
      </c>
      <c r="P900" s="60">
        <v>41.844871263126798</v>
      </c>
      <c r="Q900" s="60">
        <v>2.9485158137820201E-5</v>
      </c>
      <c r="R900" s="60">
        <v>4.7517880437866697</v>
      </c>
      <c r="S900" s="60">
        <v>2.7398229473480799E-4</v>
      </c>
      <c r="T900" s="60">
        <v>44.152583954167703</v>
      </c>
      <c r="U900" s="60">
        <v>8.7027144198908706E-5</v>
      </c>
      <c r="V900" s="60">
        <v>6.2813789332134698E-5</v>
      </c>
      <c r="W900" s="60">
        <v>1.08315711687871E-5</v>
      </c>
      <c r="X900" s="60">
        <v>1.33817836979869E-5</v>
      </c>
      <c r="Y900" s="60">
        <v>3.1951399396576901</v>
      </c>
      <c r="Z900" s="60">
        <v>7.7737194051859804E-5</v>
      </c>
      <c r="AA900" s="60">
        <v>3.9754465437786299</v>
      </c>
      <c r="AB900" s="60">
        <v>7.0228108004115298E-4</v>
      </c>
      <c r="AC900" s="60">
        <v>0.43336444955456699</v>
      </c>
      <c r="AD900" s="60">
        <v>1.2576009068129E-2</v>
      </c>
      <c r="AE900" s="60">
        <v>0.53730178215424096</v>
      </c>
      <c r="AF900" s="60">
        <v>8.8960804100673193E-3</v>
      </c>
      <c r="AG900" s="60">
        <v>0.24024259759432501</v>
      </c>
      <c r="AH900" s="60">
        <v>2.41392037892706E-4</v>
      </c>
      <c r="AI900" s="60">
        <v>0.13599908981525999</v>
      </c>
      <c r="AJ900" s="60">
        <v>0.27911723589850101</v>
      </c>
      <c r="AK900" s="60">
        <v>24.4687786928836</v>
      </c>
      <c r="AL900" s="60">
        <v>4.7158489014327599E-2</v>
      </c>
      <c r="AM900" s="60">
        <v>9.4405202937963999</v>
      </c>
      <c r="AN900" s="60">
        <v>1.31083612597498E-2</v>
      </c>
      <c r="AO900" s="60">
        <v>2.9764066049013699E-3</v>
      </c>
      <c r="AP900" s="60">
        <v>4.0081663571065003E-3</v>
      </c>
      <c r="AQ900" s="60">
        <v>6.1237882977419099E-3</v>
      </c>
      <c r="AR900" s="60">
        <v>0.97274329673455096</v>
      </c>
    </row>
    <row r="901" spans="1:44">
      <c r="A901">
        <v>0</v>
      </c>
      <c r="B901">
        <v>896</v>
      </c>
      <c r="C901" s="59" t="s">
        <v>1724</v>
      </c>
      <c r="D901" t="s">
        <v>1659</v>
      </c>
      <c r="E901" t="s">
        <v>1725</v>
      </c>
      <c r="F901" s="60">
        <v>4.8806924255317599</v>
      </c>
      <c r="G901" s="60">
        <v>4.8783827088771003</v>
      </c>
      <c r="H901" s="60">
        <v>2.3097166546568498E-3</v>
      </c>
      <c r="I901" s="60">
        <v>2644.2153781279299</v>
      </c>
      <c r="J901" s="60">
        <v>5960.4061402840998</v>
      </c>
      <c r="K901" s="60">
        <v>2.38064988471609E-4</v>
      </c>
      <c r="L901" s="60">
        <v>2605.1203659011499</v>
      </c>
      <c r="M901" s="60">
        <v>5.38630996496559E-4</v>
      </c>
      <c r="N901" s="60">
        <v>5894.1828770682996</v>
      </c>
      <c r="O901" s="60">
        <v>1.1167033657530401E-6</v>
      </c>
      <c r="P901" s="60">
        <v>13.6205411645702</v>
      </c>
      <c r="Q901" s="60">
        <v>2.0863713234706399E-5</v>
      </c>
      <c r="R901" s="60">
        <v>3.2717129011776702</v>
      </c>
      <c r="S901" s="60">
        <v>1.93869459158038E-4</v>
      </c>
      <c r="T901" s="60">
        <v>30.399963890201299</v>
      </c>
      <c r="U901" s="60">
        <v>6.3519023284904698E-5</v>
      </c>
      <c r="V901" s="60">
        <v>5.2547581977286102E-5</v>
      </c>
      <c r="W901" s="60">
        <v>3.9316515433866698E-6</v>
      </c>
      <c r="X901" s="60">
        <v>7.0397897642319198E-6</v>
      </c>
      <c r="Y901" s="60">
        <v>2.4633712717940401</v>
      </c>
      <c r="Z901" s="60">
        <v>5.7116087926130298E-5</v>
      </c>
      <c r="AA901" s="60">
        <v>2.9032787409378802</v>
      </c>
      <c r="AB901" s="60">
        <v>2.96706593853274E-4</v>
      </c>
      <c r="AC901" s="60">
        <v>0.183092060114876</v>
      </c>
      <c r="AD901" s="60">
        <v>5.4484177282468097E-3</v>
      </c>
      <c r="AE901" s="60">
        <v>0.232780092591275</v>
      </c>
      <c r="AF901" s="60">
        <v>3.7940425915789899E-3</v>
      </c>
      <c r="AG901" s="60">
        <v>0.10245980314577</v>
      </c>
      <c r="AH901" s="60">
        <v>1.0685865659995E-4</v>
      </c>
      <c r="AI901" s="60">
        <v>6.0203642851649801E-2</v>
      </c>
      <c r="AJ901" s="60">
        <v>0.13103396912790899</v>
      </c>
      <c r="AK901" s="60">
        <v>11.4870770395808</v>
      </c>
      <c r="AL901" s="60">
        <v>2.18450852849775E-2</v>
      </c>
      <c r="AM901" s="60">
        <v>4.3731038729821599</v>
      </c>
      <c r="AN901" s="60">
        <v>5.3551159460790898E-3</v>
      </c>
      <c r="AO901" s="60">
        <v>1.2159416383404301E-3</v>
      </c>
      <c r="AP901" s="60">
        <v>1.6374430031074901E-3</v>
      </c>
      <c r="AQ901" s="60">
        <v>2.5017313046311702E-3</v>
      </c>
      <c r="AR901" s="60">
        <v>0.3973916370294</v>
      </c>
    </row>
    <row r="902" spans="1:44">
      <c r="A902">
        <v>0</v>
      </c>
      <c r="B902">
        <v>897</v>
      </c>
      <c r="C902" s="59" t="s">
        <v>1726</v>
      </c>
      <c r="D902" t="s">
        <v>1659</v>
      </c>
      <c r="E902" t="s">
        <v>275</v>
      </c>
      <c r="F902" s="60">
        <v>6.5606452623007199</v>
      </c>
      <c r="G902" s="60">
        <v>6.5572237225373504</v>
      </c>
      <c r="H902" s="60">
        <v>3.42153976336945E-3</v>
      </c>
      <c r="I902" s="60">
        <v>29405.517048435999</v>
      </c>
      <c r="J902" s="60">
        <v>66210.327703892195</v>
      </c>
      <c r="K902" s="60">
        <v>2.6471984586349498E-3</v>
      </c>
      <c r="L902" s="60">
        <v>28968.0169328825</v>
      </c>
      <c r="M902" s="60">
        <v>5.98479842847235E-3</v>
      </c>
      <c r="N902" s="60">
        <v>65491.025672957701</v>
      </c>
      <c r="O902" s="60">
        <v>1.2500390583113099E-5</v>
      </c>
      <c r="P902" s="60">
        <v>152.468497662028</v>
      </c>
      <c r="Q902" s="60">
        <v>2.1357575617230999E-4</v>
      </c>
      <c r="R902" s="60">
        <v>33.9862135286821</v>
      </c>
      <c r="S902" s="60">
        <v>1.98456307967124E-3</v>
      </c>
      <c r="T902" s="60">
        <v>315.78812890969698</v>
      </c>
      <c r="U902" s="60">
        <v>6.2491436983522295E-4</v>
      </c>
      <c r="V902" s="60">
        <v>4.9111849482363196E-4</v>
      </c>
      <c r="W902" s="60">
        <v>4.9324313095159598E-5</v>
      </c>
      <c r="X902" s="60">
        <v>8.4471561916431705E-5</v>
      </c>
      <c r="Y902" s="60">
        <v>23.7581206498824</v>
      </c>
      <c r="Z902" s="60">
        <v>5.7299294172565398E-4</v>
      </c>
      <c r="AA902" s="60">
        <v>29.219689975146299</v>
      </c>
      <c r="AB902" s="60">
        <v>3.4521123569073199E-3</v>
      </c>
      <c r="AC902" s="60">
        <v>2.1302336256360399</v>
      </c>
      <c r="AD902" s="60">
        <v>6.2142958101497101E-2</v>
      </c>
      <c r="AE902" s="60">
        <v>2.6550173393949699</v>
      </c>
      <c r="AF902" s="60">
        <v>4.3814598727603599E-2</v>
      </c>
      <c r="AG902" s="60">
        <v>1.1832326739043999</v>
      </c>
      <c r="AH902" s="60">
        <v>1.2571751497539999E-3</v>
      </c>
      <c r="AI902" s="60">
        <v>0.708286311347055</v>
      </c>
      <c r="AJ902" s="60">
        <v>1.5424130318893301</v>
      </c>
      <c r="AK902" s="60">
        <v>135.21545170375501</v>
      </c>
      <c r="AL902" s="60">
        <v>0.25715026422828102</v>
      </c>
      <c r="AM902" s="60">
        <v>51.478160957714898</v>
      </c>
      <c r="AN902" s="60">
        <v>6.3298036141420697E-2</v>
      </c>
      <c r="AO902" s="60">
        <v>1.43725572291711E-2</v>
      </c>
      <c r="AP902" s="60">
        <v>1.9354741581010498E-2</v>
      </c>
      <c r="AQ902" s="60">
        <v>2.9570737331239001E-2</v>
      </c>
      <c r="AR902" s="60">
        <v>4.6972111260079501</v>
      </c>
    </row>
    <row r="903" spans="1:44">
      <c r="A903">
        <v>0</v>
      </c>
      <c r="B903">
        <v>898</v>
      </c>
      <c r="C903" s="59" t="s">
        <v>1727</v>
      </c>
      <c r="D903" t="s">
        <v>1659</v>
      </c>
      <c r="E903" t="s">
        <v>277</v>
      </c>
      <c r="F903" s="60">
        <v>6.67677355528755</v>
      </c>
      <c r="G903" s="60">
        <v>6.6725689618921002</v>
      </c>
      <c r="H903" s="60">
        <v>4.2045933954550901E-3</v>
      </c>
      <c r="I903" s="60">
        <v>54238.503650632403</v>
      </c>
      <c r="J903" s="60">
        <v>122117.803564448</v>
      </c>
      <c r="K903" s="60">
        <v>4.8868901034886001E-3</v>
      </c>
      <c r="L903" s="60">
        <v>53476.7292588981</v>
      </c>
      <c r="M903" s="60">
        <v>1.1040163757964299E-2</v>
      </c>
      <c r="N903" s="60">
        <v>120811.36177731901</v>
      </c>
      <c r="O903" s="60">
        <v>2.0162674922657101E-5</v>
      </c>
      <c r="P903" s="60">
        <v>245.92613597676899</v>
      </c>
      <c r="Q903" s="60">
        <v>4.0214971611795701E-4</v>
      </c>
      <c r="R903" s="60">
        <v>65.689227673421996</v>
      </c>
      <c r="S903" s="60">
        <v>3.7367771243065101E-3</v>
      </c>
      <c r="T903" s="60">
        <v>610.35662306875099</v>
      </c>
      <c r="U903" s="60">
        <v>1.12871766781644E-3</v>
      </c>
      <c r="V903" s="60">
        <v>8.8893696314934305E-4</v>
      </c>
      <c r="W903" s="60">
        <v>7.3551565690292597E-5</v>
      </c>
      <c r="X903" s="60">
        <v>1.66229138976808E-4</v>
      </c>
      <c r="Y903" s="60">
        <v>43.039674758488601</v>
      </c>
      <c r="Z903" s="60">
        <v>1.0677565895017001E-3</v>
      </c>
      <c r="AA903" s="60">
        <v>54.524704888027003</v>
      </c>
      <c r="AB903" s="60">
        <v>5.1010340137662502E-3</v>
      </c>
      <c r="AC903" s="60">
        <v>3.1477521755326201</v>
      </c>
      <c r="AD903" s="60">
        <v>9.2575929872808604E-2</v>
      </c>
      <c r="AE903" s="60">
        <v>3.9552462021758501</v>
      </c>
      <c r="AF903" s="60">
        <v>6.4940008273550995E-2</v>
      </c>
      <c r="AG903" s="60">
        <v>1.7537337294950099</v>
      </c>
      <c r="AH903" s="60">
        <v>2.09706790909875E-3</v>
      </c>
      <c r="AI903" s="60">
        <v>1.1814777712437301</v>
      </c>
      <c r="AJ903" s="60">
        <v>2.7776170341528799</v>
      </c>
      <c r="AK903" s="60">
        <v>243.499461018543</v>
      </c>
      <c r="AL903" s="60">
        <v>0.45856873909719897</v>
      </c>
      <c r="AM903" s="60">
        <v>91.799537644907602</v>
      </c>
      <c r="AN903" s="60">
        <v>9.7798817315980502E-2</v>
      </c>
      <c r="AO903" s="60">
        <v>2.2206360415955601E-2</v>
      </c>
      <c r="AP903" s="60">
        <v>2.99040921738154E-2</v>
      </c>
      <c r="AQ903" s="60">
        <v>4.5688364726209497E-2</v>
      </c>
      <c r="AR903" s="60">
        <v>7.2574398956184103</v>
      </c>
    </row>
    <row r="904" spans="1:44">
      <c r="A904">
        <v>0</v>
      </c>
      <c r="B904">
        <v>899</v>
      </c>
      <c r="C904" s="59" t="s">
        <v>1728</v>
      </c>
      <c r="D904" t="s">
        <v>1659</v>
      </c>
      <c r="E904" t="s">
        <v>1729</v>
      </c>
      <c r="F904" s="60">
        <v>5.4533177616965602</v>
      </c>
      <c r="G904" s="60">
        <v>5.4510065093245199</v>
      </c>
      <c r="H904" s="60">
        <v>2.3112523720358901E-3</v>
      </c>
      <c r="I904" s="60">
        <v>6014.0468934550399</v>
      </c>
      <c r="J904" s="60">
        <v>13535.6381183701</v>
      </c>
      <c r="K904" s="60">
        <v>5.4373973462797001E-4</v>
      </c>
      <c r="L904" s="60">
        <v>5950.0872661833801</v>
      </c>
      <c r="M904" s="60">
        <v>1.22656627959433E-3</v>
      </c>
      <c r="N904" s="60">
        <v>13422.187007057</v>
      </c>
      <c r="O904" s="60">
        <v>1.95215761912331E-6</v>
      </c>
      <c r="P904" s="60">
        <v>23.810659147667099</v>
      </c>
      <c r="Q904" s="60">
        <v>3.9519967644143001E-5</v>
      </c>
      <c r="R904" s="60">
        <v>5.9687594681790799</v>
      </c>
      <c r="S904" s="60">
        <v>3.6722667847810298E-4</v>
      </c>
      <c r="T904" s="60">
        <v>55.460243509622501</v>
      </c>
      <c r="U904" s="60">
        <v>1.2387758425172E-4</v>
      </c>
      <c r="V904" s="60">
        <v>1.0750572583070399E-4</v>
      </c>
      <c r="W904" s="60">
        <v>5.8914953474540999E-6</v>
      </c>
      <c r="X904" s="60">
        <v>1.0480363073561501E-5</v>
      </c>
      <c r="Y904" s="60">
        <v>4.8950484065951301</v>
      </c>
      <c r="Z904" s="60">
        <v>1.08993061586802E-4</v>
      </c>
      <c r="AA904" s="60">
        <v>5.5207106069981897</v>
      </c>
      <c r="AB904" s="60">
        <v>3.8503608813488497E-4</v>
      </c>
      <c r="AC904" s="60">
        <v>0.23759853018315799</v>
      </c>
      <c r="AD904" s="60">
        <v>6.8760813559567103E-3</v>
      </c>
      <c r="AE904" s="60">
        <v>0.29377608959872997</v>
      </c>
      <c r="AF904" s="60">
        <v>4.8724380713185004E-3</v>
      </c>
      <c r="AG904" s="60">
        <v>0.13158235143045199</v>
      </c>
      <c r="AH904" s="60">
        <v>1.63791173674072E-4</v>
      </c>
      <c r="AI904" s="60">
        <v>9.2279143645318307E-2</v>
      </c>
      <c r="AJ904" s="60">
        <v>0.18550729050491599</v>
      </c>
      <c r="AK904" s="60">
        <v>16.2624741631215</v>
      </c>
      <c r="AL904" s="60">
        <v>3.0957921847939999E-2</v>
      </c>
      <c r="AM904" s="60">
        <v>6.1973760306537198</v>
      </c>
      <c r="AN904" s="60">
        <v>7.4030353780212398E-3</v>
      </c>
      <c r="AO904" s="60">
        <v>1.68094567042881E-3</v>
      </c>
      <c r="AP904" s="60">
        <v>2.2636388450566198E-3</v>
      </c>
      <c r="AQ904" s="60">
        <v>3.4584508625358102E-3</v>
      </c>
      <c r="AR904" s="60">
        <v>0.54936333358242795</v>
      </c>
    </row>
    <row r="905" spans="1:44">
      <c r="A905">
        <v>0</v>
      </c>
      <c r="B905">
        <v>900</v>
      </c>
      <c r="C905" s="59" t="s">
        <v>1730</v>
      </c>
      <c r="D905" t="s">
        <v>1659</v>
      </c>
      <c r="E905" t="s">
        <v>432</v>
      </c>
      <c r="F905" s="60">
        <v>5.9736417801636597</v>
      </c>
      <c r="G905" s="60">
        <v>5.9684063943696604</v>
      </c>
      <c r="H905" s="60">
        <v>5.2353857940081704E-3</v>
      </c>
      <c r="I905" s="60">
        <v>1566908.6326945301</v>
      </c>
      <c r="J905" s="60">
        <v>3520195.0390957599</v>
      </c>
      <c r="K905" s="60">
        <v>0.140433364656292</v>
      </c>
      <c r="L905" s="60">
        <v>1536747.6782994401</v>
      </c>
      <c r="M905" s="60">
        <v>0.31735036967745001</v>
      </c>
      <c r="N905" s="60">
        <v>3472732.0320416698</v>
      </c>
      <c r="O905" s="60">
        <v>7.8266685937623804E-4</v>
      </c>
      <c r="P905" s="60">
        <v>9546.2649287263193</v>
      </c>
      <c r="Q905" s="60">
        <v>1.29637916194949E-2</v>
      </c>
      <c r="R905" s="60">
        <v>2086.7272599675998</v>
      </c>
      <c r="S905" s="60">
        <v>0.12045831200054</v>
      </c>
      <c r="T905" s="60">
        <v>19388.779918972701</v>
      </c>
      <c r="U905" s="60">
        <v>3.7473091450294399E-2</v>
      </c>
      <c r="V905" s="60">
        <v>2.7882558890381399E-2</v>
      </c>
      <c r="W905" s="60">
        <v>3.6001598853884899E-3</v>
      </c>
      <c r="X905" s="60">
        <v>5.9903726745244804E-3</v>
      </c>
      <c r="Y905" s="60">
        <v>1395.75642290306</v>
      </c>
      <c r="Z905" s="60">
        <v>3.4678666309529101E-2</v>
      </c>
      <c r="AA905" s="60">
        <v>1773.83493947736</v>
      </c>
      <c r="AB905" s="60">
        <v>0.24436758833873201</v>
      </c>
      <c r="AC905" s="60">
        <v>150.794643938273</v>
      </c>
      <c r="AD905" s="60">
        <v>4.4087456950440398</v>
      </c>
      <c r="AE905" s="60">
        <v>188.36078331203299</v>
      </c>
      <c r="AF905" s="60">
        <v>3.10410402867655</v>
      </c>
      <c r="AG905" s="60">
        <v>83.827706211866399</v>
      </c>
      <c r="AH905" s="60">
        <v>9.2516666318879004E-2</v>
      </c>
      <c r="AI905" s="60">
        <v>52.123435894582101</v>
      </c>
      <c r="AJ905" s="60">
        <v>119.488998252353</v>
      </c>
      <c r="AK905" s="60">
        <v>10474.9885655015</v>
      </c>
      <c r="AL905" s="60">
        <v>20.354649706927301</v>
      </c>
      <c r="AM905" s="60">
        <v>4074.7379241303302</v>
      </c>
      <c r="AN905" s="60">
        <v>4.4946429284898102</v>
      </c>
      <c r="AO905" s="60">
        <v>1.0205609300037799</v>
      </c>
      <c r="AP905" s="60">
        <v>1.37433325553448</v>
      </c>
      <c r="AQ905" s="60">
        <v>2.09974874295155</v>
      </c>
      <c r="AR905" s="60">
        <v>333.537785026476</v>
      </c>
    </row>
    <row r="906" spans="1:44">
      <c r="A906">
        <v>0</v>
      </c>
      <c r="B906">
        <v>901</v>
      </c>
      <c r="C906" s="59" t="s">
        <v>1731</v>
      </c>
      <c r="D906" t="s">
        <v>1659</v>
      </c>
      <c r="E906" t="s">
        <v>1732</v>
      </c>
      <c r="F906" s="60">
        <v>4.7128886859855497</v>
      </c>
      <c r="G906" s="60">
        <v>4.7106769781350897</v>
      </c>
      <c r="H906" s="60">
        <v>2.21170785046443E-3</v>
      </c>
      <c r="I906" s="60">
        <v>4879.4142907291998</v>
      </c>
      <c r="J906" s="60">
        <v>10995.658715854201</v>
      </c>
      <c r="K906" s="60">
        <v>4.3832954860088298E-4</v>
      </c>
      <c r="L906" s="60">
        <v>4796.5945827124497</v>
      </c>
      <c r="M906" s="60">
        <v>9.9345195226922508E-4</v>
      </c>
      <c r="N906" s="60">
        <v>10871.2412102944</v>
      </c>
      <c r="O906" s="60">
        <v>2.74121965001484E-6</v>
      </c>
      <c r="P906" s="60">
        <v>33.434926614533701</v>
      </c>
      <c r="Q906" s="60">
        <v>3.0911954354419103E-5</v>
      </c>
      <c r="R906" s="60">
        <v>5.0167544237203696</v>
      </c>
      <c r="S906" s="60">
        <v>2.8724009655296898E-4</v>
      </c>
      <c r="T906" s="60">
        <v>46.614551966732101</v>
      </c>
      <c r="U906" s="60">
        <v>9.1852031969818802E-5</v>
      </c>
      <c r="V906" s="60">
        <v>6.7838782729277698E-5</v>
      </c>
      <c r="W906" s="60">
        <v>1.0216145531636501E-5</v>
      </c>
      <c r="X906" s="60">
        <v>1.37971037089046E-5</v>
      </c>
      <c r="Y906" s="60">
        <v>3.4044091721731302</v>
      </c>
      <c r="Z906" s="60">
        <v>8.2946185849982907E-5</v>
      </c>
      <c r="AA906" s="60">
        <v>4.2390184052413202</v>
      </c>
      <c r="AB906" s="60">
        <v>6.96283340188182E-4</v>
      </c>
      <c r="AC906" s="60">
        <v>0.429663357066355</v>
      </c>
      <c r="AD906" s="60">
        <v>1.2678015381753701E-2</v>
      </c>
      <c r="AE906" s="60">
        <v>0.541659935349317</v>
      </c>
      <c r="AF906" s="60">
        <v>8.8751590752151402E-3</v>
      </c>
      <c r="AG906" s="60">
        <v>0.23967760766636301</v>
      </c>
      <c r="AH906" s="60">
        <v>2.3669697090648501E-4</v>
      </c>
      <c r="AI906" s="60">
        <v>0.13335391211058301</v>
      </c>
      <c r="AJ906" s="60">
        <v>0.28285084673931199</v>
      </c>
      <c r="AK906" s="60">
        <v>24.796085235222598</v>
      </c>
      <c r="AL906" s="60">
        <v>4.7935802321285102E-2</v>
      </c>
      <c r="AM906" s="60">
        <v>9.5961283762932794</v>
      </c>
      <c r="AN906" s="60">
        <v>1.3314372898495E-2</v>
      </c>
      <c r="AO906" s="60">
        <v>3.02318394102729E-3</v>
      </c>
      <c r="AP906" s="60">
        <v>4.0711588183043297E-3</v>
      </c>
      <c r="AQ906" s="60">
        <v>6.2200301391633697E-3</v>
      </c>
      <c r="AR906" s="60">
        <v>0.98803097737347401</v>
      </c>
    </row>
    <row r="907" spans="1:44">
      <c r="A907">
        <v>0</v>
      </c>
      <c r="B907">
        <v>902</v>
      </c>
      <c r="C907" s="59" t="s">
        <v>1733</v>
      </c>
      <c r="D907" t="s">
        <v>1659</v>
      </c>
      <c r="E907" t="s">
        <v>1734</v>
      </c>
      <c r="F907" s="60">
        <v>6.29367389932984</v>
      </c>
      <c r="G907" s="60">
        <v>6.2909508447609701</v>
      </c>
      <c r="H907" s="60">
        <v>2.7230545688681201E-3</v>
      </c>
      <c r="I907" s="60">
        <v>17580.920152554401</v>
      </c>
      <c r="J907" s="60">
        <v>39580.745957686697</v>
      </c>
      <c r="K907" s="60">
        <v>1.58949967495302E-3</v>
      </c>
      <c r="L907" s="60">
        <v>17393.729340033598</v>
      </c>
      <c r="M907" s="60">
        <v>3.5876844318289201E-3</v>
      </c>
      <c r="N907" s="60">
        <v>39259.656952448699</v>
      </c>
      <c r="O907" s="60">
        <v>5.2543844891881802E-6</v>
      </c>
      <c r="P907" s="60">
        <v>64.088246193478099</v>
      </c>
      <c r="Q907" s="60">
        <v>1.0341744024194001E-4</v>
      </c>
      <c r="R907" s="60">
        <v>16.148429291749402</v>
      </c>
      <c r="S907" s="60">
        <v>9.6096955802893501E-4</v>
      </c>
      <c r="T907" s="60">
        <v>150.046622008892</v>
      </c>
      <c r="U907" s="60">
        <v>3.1541891208758599E-4</v>
      </c>
      <c r="V907" s="60">
        <v>2.6214294752608199E-4</v>
      </c>
      <c r="W907" s="60">
        <v>1.8537877441009701E-5</v>
      </c>
      <c r="X907" s="60">
        <v>3.4738087120493997E-5</v>
      </c>
      <c r="Y907" s="60">
        <v>12.257788244515201</v>
      </c>
      <c r="Z907" s="60">
        <v>2.83901920654081E-4</v>
      </c>
      <c r="AA907" s="60">
        <v>14.4301339027938</v>
      </c>
      <c r="AB907" s="60">
        <v>1.2808521126125101E-3</v>
      </c>
      <c r="AC907" s="60">
        <v>0.79038975492632702</v>
      </c>
      <c r="AD907" s="60">
        <v>2.3193222647654801E-2</v>
      </c>
      <c r="AE907" s="60">
        <v>0.99091530508407</v>
      </c>
      <c r="AF907" s="60">
        <v>1.6292504404767798E-2</v>
      </c>
      <c r="AG907" s="60">
        <v>0.43998630847456199</v>
      </c>
      <c r="AH907" s="60">
        <v>5.0881919554519298E-4</v>
      </c>
      <c r="AI907" s="60">
        <v>0.286666238370338</v>
      </c>
      <c r="AJ907" s="60">
        <v>0.62732293683957496</v>
      </c>
      <c r="AK907" s="60">
        <v>54.994189309323701</v>
      </c>
      <c r="AL907" s="60">
        <v>0.104856941339296</v>
      </c>
      <c r="AM907" s="60">
        <v>20.991005084117401</v>
      </c>
      <c r="AN907" s="60">
        <v>2.3893198699963199E-2</v>
      </c>
      <c r="AO907" s="60">
        <v>5.4252297113538397E-3</v>
      </c>
      <c r="AP907" s="60">
        <v>7.3058633383822E-3</v>
      </c>
      <c r="AQ907" s="60">
        <v>1.11621056502272E-2</v>
      </c>
      <c r="AR907" s="60">
        <v>1.7730628880592501</v>
      </c>
    </row>
    <row r="908" spans="1:44">
      <c r="A908">
        <v>0</v>
      </c>
      <c r="B908">
        <v>903</v>
      </c>
      <c r="C908" s="59" t="s">
        <v>1735</v>
      </c>
      <c r="D908" t="s">
        <v>1659</v>
      </c>
      <c r="E908" t="s">
        <v>678</v>
      </c>
      <c r="F908" s="60">
        <v>5.4202899006612704</v>
      </c>
      <c r="G908" s="60">
        <v>5.4177886704724303</v>
      </c>
      <c r="H908" s="60">
        <v>2.50123018884008E-3</v>
      </c>
      <c r="I908" s="60">
        <v>3961.9253795512</v>
      </c>
      <c r="J908" s="60">
        <v>8950.4870546032198</v>
      </c>
      <c r="K908" s="60">
        <v>3.5712522407453699E-4</v>
      </c>
      <c r="L908" s="60">
        <v>3907.98411974192</v>
      </c>
      <c r="M908" s="60">
        <v>8.0996811826321595E-4</v>
      </c>
      <c r="N908" s="60">
        <v>8863.3967311399902</v>
      </c>
      <c r="O908" s="60">
        <v>1.5528985913736699E-6</v>
      </c>
      <c r="P908" s="60">
        <v>18.940857381534599</v>
      </c>
      <c r="Q908" s="60">
        <v>2.5850128194889499E-5</v>
      </c>
      <c r="R908" s="60">
        <v>3.9978423563352599</v>
      </c>
      <c r="S908" s="60">
        <v>2.4020365558780001E-4</v>
      </c>
      <c r="T908" s="60">
        <v>37.146906010278499</v>
      </c>
      <c r="U908" s="60">
        <v>7.9901181017446305E-5</v>
      </c>
      <c r="V908" s="60">
        <v>6.5615552250547593E-5</v>
      </c>
      <c r="W908" s="60">
        <v>5.2748455617999797E-6</v>
      </c>
      <c r="X908" s="60">
        <v>9.0107832050986795E-6</v>
      </c>
      <c r="Y908" s="60">
        <v>3.0889391230172301</v>
      </c>
      <c r="Z908" s="60">
        <v>7.1098006957034005E-5</v>
      </c>
      <c r="AA908" s="60">
        <v>3.6145548148971498</v>
      </c>
      <c r="AB908" s="60">
        <v>3.72747441079742E-4</v>
      </c>
      <c r="AC908" s="60">
        <v>0.23001543714794401</v>
      </c>
      <c r="AD908" s="60">
        <v>6.78945894154275E-3</v>
      </c>
      <c r="AE908" s="60">
        <v>0.29007520346013199</v>
      </c>
      <c r="AF908" s="60">
        <v>4.7518522890702096E-3</v>
      </c>
      <c r="AG908" s="60">
        <v>0.12832587889143501</v>
      </c>
      <c r="AH908" s="60">
        <v>1.4849432887063501E-4</v>
      </c>
      <c r="AI908" s="60">
        <v>8.3660976333536599E-2</v>
      </c>
      <c r="AJ908" s="60">
        <v>0.18897635599773399</v>
      </c>
      <c r="AK908" s="60">
        <v>16.566589369556599</v>
      </c>
      <c r="AL908" s="60">
        <v>3.2392520173532897E-2</v>
      </c>
      <c r="AM908" s="60">
        <v>6.4845640828852202</v>
      </c>
      <c r="AN908" s="60">
        <v>6.9512213356872302E-3</v>
      </c>
      <c r="AO908" s="60">
        <v>1.5783559880744201E-3</v>
      </c>
      <c r="AP908" s="60">
        <v>2.12548674496518E-3</v>
      </c>
      <c r="AQ908" s="60">
        <v>3.2473786026476301E-3</v>
      </c>
      <c r="AR908" s="60">
        <v>0.51583518522413796</v>
      </c>
    </row>
    <row r="909" spans="1:44">
      <c r="A909">
        <v>0</v>
      </c>
      <c r="B909">
        <v>904</v>
      </c>
      <c r="C909" s="59" t="s">
        <v>1736</v>
      </c>
      <c r="D909" t="s">
        <v>1659</v>
      </c>
      <c r="E909" t="s">
        <v>1737</v>
      </c>
      <c r="F909" s="60">
        <v>7.7299581138756599</v>
      </c>
      <c r="G909" s="60">
        <v>7.7261547165709299</v>
      </c>
      <c r="H909" s="60">
        <v>3.8033973047371101E-3</v>
      </c>
      <c r="I909" s="60">
        <v>62504.787011519496</v>
      </c>
      <c r="J909" s="60">
        <v>140605.34545895501</v>
      </c>
      <c r="K909" s="60">
        <v>5.6459828926576604E-3</v>
      </c>
      <c r="L909" s="60">
        <v>61783.402564237498</v>
      </c>
      <c r="M909" s="60">
        <v>1.27395989369139E-2</v>
      </c>
      <c r="N909" s="60">
        <v>139408.10388389</v>
      </c>
      <c r="O909" s="60">
        <v>2.1110533203958901E-5</v>
      </c>
      <c r="P909" s="60">
        <v>257.48725698220602</v>
      </c>
      <c r="Q909" s="60">
        <v>3.5948743710142799E-4</v>
      </c>
      <c r="R909" s="60">
        <v>57.390164559088703</v>
      </c>
      <c r="S909" s="60">
        <v>3.3403719225548198E-3</v>
      </c>
      <c r="T909" s="60">
        <v>533.24729234146105</v>
      </c>
      <c r="U909" s="60">
        <v>1.05907964152001E-3</v>
      </c>
      <c r="V909" s="60">
        <v>8.4533186688301497E-4</v>
      </c>
      <c r="W909" s="60">
        <v>7.5932358334290399E-5</v>
      </c>
      <c r="X909" s="60">
        <v>1.3781541630270201E-4</v>
      </c>
      <c r="Y909" s="60">
        <v>40.518801233473098</v>
      </c>
      <c r="Z909" s="60">
        <v>9.7009638673364895E-4</v>
      </c>
      <c r="AA909" s="60">
        <v>49.438252892139701</v>
      </c>
      <c r="AB909" s="60">
        <v>5.2093814561523302E-3</v>
      </c>
      <c r="AC909" s="60">
        <v>3.2146113449801801</v>
      </c>
      <c r="AD909" s="60">
        <v>9.4175143182271603E-2</v>
      </c>
      <c r="AE909" s="60">
        <v>4.02357154740774</v>
      </c>
      <c r="AF909" s="60">
        <v>6.6222873041075894E-2</v>
      </c>
      <c r="AG909" s="60">
        <v>1.78837806159476</v>
      </c>
      <c r="AH909" s="60">
        <v>1.9894065937711499E-3</v>
      </c>
      <c r="AI909" s="60">
        <v>1.12082191439587</v>
      </c>
      <c r="AJ909" s="60">
        <v>2.4714763376876698</v>
      </c>
      <c r="AK909" s="60">
        <v>216.66167392675399</v>
      </c>
      <c r="AL909" s="60">
        <v>0.41182066607347201</v>
      </c>
      <c r="AM909" s="60">
        <v>82.441177330558006</v>
      </c>
      <c r="AN909" s="60">
        <v>9.8368805452791697E-2</v>
      </c>
      <c r="AO909" s="60">
        <v>2.2335783630136E-2</v>
      </c>
      <c r="AP909" s="60">
        <v>3.0078382613489E-2</v>
      </c>
      <c r="AQ909" s="60">
        <v>4.59546392091668E-2</v>
      </c>
      <c r="AR909" s="60">
        <v>7.2997374893690399</v>
      </c>
    </row>
    <row r="910" spans="1:44">
      <c r="A910">
        <v>0</v>
      </c>
      <c r="B910">
        <v>905</v>
      </c>
      <c r="C910" s="59" t="s">
        <v>1738</v>
      </c>
      <c r="D910" t="s">
        <v>1659</v>
      </c>
      <c r="E910" t="s">
        <v>1739</v>
      </c>
      <c r="F910" s="60">
        <v>4.6654331803120801</v>
      </c>
      <c r="G910" s="60">
        <v>4.6631811697831997</v>
      </c>
      <c r="H910" s="60">
        <v>2.2520105288803501E-3</v>
      </c>
      <c r="I910" s="60">
        <v>2647.3513261919802</v>
      </c>
      <c r="J910" s="60">
        <v>5966.5906810773504</v>
      </c>
      <c r="K910" s="60">
        <v>2.3912519322382699E-4</v>
      </c>
      <c r="L910" s="60">
        <v>2616.7220760465998</v>
      </c>
      <c r="M910" s="60">
        <v>5.4032005947787505E-4</v>
      </c>
      <c r="N910" s="60">
        <v>5912.6661172967997</v>
      </c>
      <c r="O910" s="60">
        <v>7.6090898616477001E-7</v>
      </c>
      <c r="P910" s="60">
        <v>9.28088200178364</v>
      </c>
      <c r="Q910" s="60">
        <v>1.8253060571702499E-5</v>
      </c>
      <c r="R910" s="60">
        <v>2.80945208430688</v>
      </c>
      <c r="S910" s="60">
        <v>1.6961092131693401E-4</v>
      </c>
      <c r="T910" s="60">
        <v>26.104765719480501</v>
      </c>
      <c r="U910" s="60">
        <v>5.52780340368801E-5</v>
      </c>
      <c r="V910" s="60">
        <v>4.6432521229889801E-5</v>
      </c>
      <c r="W910" s="60">
        <v>3.0156791462887702E-6</v>
      </c>
      <c r="X910" s="60">
        <v>5.8298336607015298E-6</v>
      </c>
      <c r="Y910" s="60">
        <v>2.1574702572200199</v>
      </c>
      <c r="Z910" s="60">
        <v>4.9703469493214998E-5</v>
      </c>
      <c r="AA910" s="60">
        <v>2.5243795380214</v>
      </c>
      <c r="AB910" s="60">
        <v>2.1395339936731701E-4</v>
      </c>
      <c r="AC910" s="60">
        <v>0.13202661979974301</v>
      </c>
      <c r="AD910" s="60">
        <v>3.8712152545945901E-3</v>
      </c>
      <c r="AE910" s="60">
        <v>0.165395145958321</v>
      </c>
      <c r="AF910" s="60">
        <v>2.7207170521838099E-3</v>
      </c>
      <c r="AG910" s="60">
        <v>7.3474170849009701E-2</v>
      </c>
      <c r="AH910" s="60">
        <v>8.7946834149704294E-5</v>
      </c>
      <c r="AI910" s="60">
        <v>4.9548814869560101E-2</v>
      </c>
      <c r="AJ910" s="60">
        <v>0.108776428601491</v>
      </c>
      <c r="AK910" s="60">
        <v>9.5358724440078095</v>
      </c>
      <c r="AL910" s="60">
        <v>1.7950767420114099E-2</v>
      </c>
      <c r="AM910" s="60">
        <v>3.5935117443504101</v>
      </c>
      <c r="AN910" s="60">
        <v>4.1402267707873804E-3</v>
      </c>
      <c r="AO910" s="60">
        <v>9.4008686237153597E-4</v>
      </c>
      <c r="AP910" s="60">
        <v>1.26596427883563E-3</v>
      </c>
      <c r="AQ910" s="60">
        <v>1.93417562958021E-3</v>
      </c>
      <c r="AR910" s="60">
        <v>0.307237324211588</v>
      </c>
    </row>
    <row r="911" spans="1:44">
      <c r="A911">
        <v>0</v>
      </c>
      <c r="B911">
        <v>906</v>
      </c>
      <c r="C911" s="59" t="s">
        <v>1740</v>
      </c>
      <c r="D911" t="s">
        <v>1659</v>
      </c>
      <c r="E911" t="s">
        <v>1741</v>
      </c>
      <c r="F911" s="60">
        <v>6.7657932188615</v>
      </c>
      <c r="G911" s="60">
        <v>6.7605811742471396</v>
      </c>
      <c r="H911" s="60">
        <v>5.2120446143604201E-3</v>
      </c>
      <c r="I911" s="60">
        <v>201856.99407823701</v>
      </c>
      <c r="J911" s="60">
        <v>454028.28105656803</v>
      </c>
      <c r="K911" s="60">
        <v>1.80811583087554E-2</v>
      </c>
      <c r="L911" s="60">
        <v>197860.231576383</v>
      </c>
      <c r="M911" s="60">
        <v>4.09261084399139E-2</v>
      </c>
      <c r="N911" s="60">
        <v>447850.14074681501</v>
      </c>
      <c r="O911" s="60">
        <v>1.20297478377401E-4</v>
      </c>
      <c r="P911" s="60">
        <v>1467.28021646864</v>
      </c>
      <c r="Q911" s="60">
        <v>1.60987047408792E-3</v>
      </c>
      <c r="R911" s="60">
        <v>263.08655692526099</v>
      </c>
      <c r="S911" s="60">
        <v>1.49587721834041E-2</v>
      </c>
      <c r="T911" s="60">
        <v>2444.4643648244</v>
      </c>
      <c r="U911" s="60">
        <v>4.48542404779335E-3</v>
      </c>
      <c r="V911" s="60">
        <v>3.2758516868050202E-3</v>
      </c>
      <c r="W911" s="60">
        <v>4.3586410755678601E-4</v>
      </c>
      <c r="X911" s="60">
        <v>7.7370825343155397E-4</v>
      </c>
      <c r="Y911" s="60">
        <v>166.06021406542101</v>
      </c>
      <c r="Z911" s="60">
        <v>4.2348545384082899E-3</v>
      </c>
      <c r="AA911" s="60">
        <v>216.93513967988</v>
      </c>
      <c r="AB911" s="60">
        <v>3.0504915492754098E-2</v>
      </c>
      <c r="AC911" s="60">
        <v>18.824009768925102</v>
      </c>
      <c r="AD911" s="60">
        <v>0.55194989232013703</v>
      </c>
      <c r="AE911" s="60">
        <v>23.5816990268419</v>
      </c>
      <c r="AF911" s="60">
        <v>0.38791163305508802</v>
      </c>
      <c r="AG911" s="60">
        <v>10.4757257203688</v>
      </c>
      <c r="AH911" s="60">
        <v>1.1277796510483299E-2</v>
      </c>
      <c r="AI911" s="60">
        <v>6.3538552223672804</v>
      </c>
      <c r="AJ911" s="60">
        <v>14.6810065788034</v>
      </c>
      <c r="AK911" s="60">
        <v>1287.0086643310599</v>
      </c>
      <c r="AL911" s="60">
        <v>2.4764257471782098</v>
      </c>
      <c r="AM911" s="60">
        <v>495.74844340777901</v>
      </c>
      <c r="AN911" s="60">
        <v>0.55799996410505703</v>
      </c>
      <c r="AO911" s="60">
        <v>0.126700379208913</v>
      </c>
      <c r="AP911" s="60">
        <v>0.17062043099899299</v>
      </c>
      <c r="AQ911" s="60">
        <v>0.26067915389715102</v>
      </c>
      <c r="AR911" s="60">
        <v>41.407977237245802</v>
      </c>
    </row>
    <row r="912" spans="1:44">
      <c r="A912">
        <v>0</v>
      </c>
      <c r="B912">
        <v>907</v>
      </c>
      <c r="C912" s="59" t="s">
        <v>1742</v>
      </c>
      <c r="D912" t="s">
        <v>1659</v>
      </c>
      <c r="E912" t="s">
        <v>438</v>
      </c>
      <c r="F912" s="60">
        <v>5.4879858080736499</v>
      </c>
      <c r="G912" s="60">
        <v>5.4853907915536997</v>
      </c>
      <c r="H912" s="60">
        <v>2.5950165199430898E-3</v>
      </c>
      <c r="I912" s="60">
        <v>5187.1915179995003</v>
      </c>
      <c r="J912" s="60">
        <v>11678.1937488436</v>
      </c>
      <c r="K912" s="60">
        <v>4.6740575471490299E-4</v>
      </c>
      <c r="L912" s="60">
        <v>5114.7724768961798</v>
      </c>
      <c r="M912" s="60">
        <v>1.0560444169050601E-3</v>
      </c>
      <c r="N912" s="60">
        <v>11556.184029570801</v>
      </c>
      <c r="O912" s="60">
        <v>2.29064840326344E-6</v>
      </c>
      <c r="P912" s="60">
        <v>27.939264649003</v>
      </c>
      <c r="Q912" s="60">
        <v>3.8688791028242101E-5</v>
      </c>
      <c r="R912" s="60">
        <v>5.9807396574896501</v>
      </c>
      <c r="S912" s="60">
        <v>3.59502302844937E-4</v>
      </c>
      <c r="T912" s="60">
        <v>55.571417826896898</v>
      </c>
      <c r="U912" s="60">
        <v>1.18738456529566E-4</v>
      </c>
      <c r="V912" s="60">
        <v>9.8627869437056099E-5</v>
      </c>
      <c r="W912" s="60">
        <v>7.77798265218244E-6</v>
      </c>
      <c r="X912" s="60">
        <v>1.23326044403278E-5</v>
      </c>
      <c r="Y912" s="60">
        <v>4.6084891381544404</v>
      </c>
      <c r="Z912" s="60">
        <v>1.0523884025969E-4</v>
      </c>
      <c r="AA912" s="60">
        <v>5.3453883533826803</v>
      </c>
      <c r="AB912" s="60">
        <v>5.53128359775967E-4</v>
      </c>
      <c r="AC912" s="60">
        <v>0.341325110386408</v>
      </c>
      <c r="AD912" s="60">
        <v>1.0096945562453601E-2</v>
      </c>
      <c r="AE912" s="60">
        <v>0.43138541135195302</v>
      </c>
      <c r="AF912" s="60">
        <v>7.0571414016783098E-3</v>
      </c>
      <c r="AG912" s="60">
        <v>0.19058123395681201</v>
      </c>
      <c r="AH912" s="60">
        <v>1.9481153759030501E-4</v>
      </c>
      <c r="AI912" s="60">
        <v>0.1097558644819</v>
      </c>
      <c r="AJ912" s="60">
        <v>0.22121232581865</v>
      </c>
      <c r="AK912" s="60">
        <v>19.392551761163599</v>
      </c>
      <c r="AL912" s="60">
        <v>3.6671851817645401E-2</v>
      </c>
      <c r="AM912" s="60">
        <v>7.3412309964043398</v>
      </c>
      <c r="AN912" s="60">
        <v>9.9494721200004896E-3</v>
      </c>
      <c r="AO912" s="60">
        <v>2.2591438270351699E-3</v>
      </c>
      <c r="AP912" s="60">
        <v>3.0422668739895999E-3</v>
      </c>
      <c r="AQ912" s="60">
        <v>4.6480614189757198E-3</v>
      </c>
      <c r="AR912" s="60">
        <v>0.73832892754456503</v>
      </c>
    </row>
    <row r="913" spans="1:44">
      <c r="A913">
        <v>0</v>
      </c>
      <c r="B913">
        <v>908</v>
      </c>
      <c r="C913" s="59" t="s">
        <v>1743</v>
      </c>
      <c r="D913" t="s">
        <v>1659</v>
      </c>
      <c r="E913" t="s">
        <v>1592</v>
      </c>
      <c r="F913" s="60">
        <v>6.5534445403063</v>
      </c>
      <c r="G913" s="60">
        <v>6.5502510238001603</v>
      </c>
      <c r="H913" s="60">
        <v>3.1935165061467399E-3</v>
      </c>
      <c r="I913" s="60">
        <v>23386.481707931998</v>
      </c>
      <c r="J913" s="60">
        <v>52676.562771109398</v>
      </c>
      <c r="K913" s="60">
        <v>2.1117420341075898E-3</v>
      </c>
      <c r="L913" s="60">
        <v>23108.573066128502</v>
      </c>
      <c r="M913" s="60">
        <v>4.77027162311555E-3</v>
      </c>
      <c r="N913" s="60">
        <v>52200.585378142197</v>
      </c>
      <c r="O913" s="60">
        <v>7.4513343722560698E-6</v>
      </c>
      <c r="P913" s="60">
        <v>90.884660744127501</v>
      </c>
      <c r="Q913" s="60">
        <v>1.5233903812800499E-4</v>
      </c>
      <c r="R913" s="60">
        <v>23.887667697212098</v>
      </c>
      <c r="S913" s="60">
        <v>1.4155496559917599E-3</v>
      </c>
      <c r="T913" s="60">
        <v>221.956418860882</v>
      </c>
      <c r="U913" s="60">
        <v>4.5017828489308902E-4</v>
      </c>
      <c r="V913" s="60">
        <v>3.6844599535919298E-4</v>
      </c>
      <c r="W913" s="60">
        <v>2.7816274658762499E-5</v>
      </c>
      <c r="X913" s="60">
        <v>5.3916014875133497E-5</v>
      </c>
      <c r="Y913" s="60">
        <v>17.395945202566299</v>
      </c>
      <c r="Z913" s="60">
        <v>4.1194381450571299E-4</v>
      </c>
      <c r="AA913" s="60">
        <v>20.961374438119901</v>
      </c>
      <c r="AB913" s="60">
        <v>1.8202119934210999E-3</v>
      </c>
      <c r="AC913" s="60">
        <v>1.1232185958296499</v>
      </c>
      <c r="AD913" s="60">
        <v>3.2802410931017698E-2</v>
      </c>
      <c r="AE913" s="60">
        <v>1.40146160492661</v>
      </c>
      <c r="AF913" s="60">
        <v>2.3111805630662299E-2</v>
      </c>
      <c r="AG913" s="60">
        <v>0.62414456298326704</v>
      </c>
      <c r="AH913" s="60">
        <v>7.8107700731315597E-4</v>
      </c>
      <c r="AI913" s="60">
        <v>0.44005495375488202</v>
      </c>
      <c r="AJ913" s="60">
        <v>0.97984985795218704</v>
      </c>
      <c r="AK913" s="60">
        <v>85.898419168940507</v>
      </c>
      <c r="AL913" s="60">
        <v>0.162815808970137</v>
      </c>
      <c r="AM913" s="60">
        <v>32.593621654554298</v>
      </c>
      <c r="AN913" s="60">
        <v>3.6358326059476399E-2</v>
      </c>
      <c r="AO913" s="60">
        <v>8.2555820706280893E-3</v>
      </c>
      <c r="AP913" s="60">
        <v>1.1117344318392499E-2</v>
      </c>
      <c r="AQ913" s="60">
        <v>1.69853996704558E-2</v>
      </c>
      <c r="AR913" s="60">
        <v>2.6980731804701499</v>
      </c>
    </row>
    <row r="914" spans="1:44">
      <c r="A914">
        <v>0</v>
      </c>
      <c r="B914">
        <v>909</v>
      </c>
      <c r="C914" s="59" t="s">
        <v>1744</v>
      </c>
      <c r="D914" t="s">
        <v>1659</v>
      </c>
      <c r="E914" t="s">
        <v>442</v>
      </c>
      <c r="F914" s="60">
        <v>4.7318017419639196</v>
      </c>
      <c r="G914" s="60">
        <v>4.7294781770296401</v>
      </c>
      <c r="H914" s="60">
        <v>2.32356493427943E-3</v>
      </c>
      <c r="I914" s="60">
        <v>5370.3747448610702</v>
      </c>
      <c r="J914" s="60">
        <v>12087.871835948599</v>
      </c>
      <c r="K914" s="60">
        <v>4.8588159180993902E-4</v>
      </c>
      <c r="L914" s="60">
        <v>5316.95163731099</v>
      </c>
      <c r="M914" s="60">
        <v>1.0962469381364599E-3</v>
      </c>
      <c r="N914" s="60">
        <v>11996.1160308823</v>
      </c>
      <c r="O914" s="60">
        <v>1.40703544306961E-6</v>
      </c>
      <c r="P914" s="60">
        <v>17.161750165779601</v>
      </c>
      <c r="Q914" s="60">
        <v>2.9685602708014899E-5</v>
      </c>
      <c r="R914" s="60">
        <v>4.6229893955704799</v>
      </c>
      <c r="S914" s="60">
        <v>2.7584400785447301E-4</v>
      </c>
      <c r="T914" s="60">
        <v>42.955686911785001</v>
      </c>
      <c r="U914" s="60">
        <v>9.0872151377086207E-5</v>
      </c>
      <c r="V914" s="60">
        <v>7.5287047594337799E-5</v>
      </c>
      <c r="W914" s="60">
        <v>5.4442675125539202E-6</v>
      </c>
      <c r="X914" s="60">
        <v>1.0140836270194501E-5</v>
      </c>
      <c r="Y914" s="60">
        <v>3.52706795701127</v>
      </c>
      <c r="Z914" s="60">
        <v>8.1403782329753801E-5</v>
      </c>
      <c r="AA914" s="60">
        <v>4.1385769632234899</v>
      </c>
      <c r="AB914" s="60">
        <v>3.80787970555677E-4</v>
      </c>
      <c r="AC914" s="60">
        <v>0.23497709670206601</v>
      </c>
      <c r="AD914" s="60">
        <v>6.9214428168597403E-3</v>
      </c>
      <c r="AE914" s="60">
        <v>0.29571412841949402</v>
      </c>
      <c r="AF914" s="60">
        <v>4.8505510556283299E-3</v>
      </c>
      <c r="AG914" s="60">
        <v>0.13099128286310399</v>
      </c>
      <c r="AH914" s="60">
        <v>1.50215510231689E-4</v>
      </c>
      <c r="AI914" s="60">
        <v>8.4630681467630003E-2</v>
      </c>
      <c r="AJ914" s="60">
        <v>0.18698098370817301</v>
      </c>
      <c r="AK914" s="60">
        <v>16.391665299367901</v>
      </c>
      <c r="AL914" s="60">
        <v>3.1496730129739102E-2</v>
      </c>
      <c r="AM914" s="60">
        <v>6.3052384881901302</v>
      </c>
      <c r="AN914" s="60">
        <v>7.1354458670696E-3</v>
      </c>
      <c r="AO914" s="60">
        <v>1.6201863442300199E-3</v>
      </c>
      <c r="AP914" s="60">
        <v>2.1818175308914302E-3</v>
      </c>
      <c r="AQ914" s="60">
        <v>3.3334419919481498E-3</v>
      </c>
      <c r="AR914" s="60">
        <v>0.52950609148352801</v>
      </c>
    </row>
    <row r="915" spans="1:44">
      <c r="A915">
        <v>0</v>
      </c>
      <c r="B915">
        <v>910</v>
      </c>
      <c r="C915" s="59" t="s">
        <v>1745</v>
      </c>
      <c r="D915" t="s">
        <v>1659</v>
      </c>
      <c r="E915" t="s">
        <v>1598</v>
      </c>
      <c r="F915" s="60">
        <v>6.4389765930998504</v>
      </c>
      <c r="G915" s="60">
        <v>6.4363471323870396</v>
      </c>
      <c r="H915" s="60">
        <v>2.6294607128098898E-3</v>
      </c>
      <c r="I915" s="60">
        <v>45794.887519333497</v>
      </c>
      <c r="J915" s="60">
        <v>103132.90223007801</v>
      </c>
      <c r="K915" s="60">
        <v>4.1068445703618698E-3</v>
      </c>
      <c r="L915" s="60">
        <v>44940.772259404199</v>
      </c>
      <c r="M915" s="60">
        <v>9.3074670312323204E-3</v>
      </c>
      <c r="N915" s="60">
        <v>101850.642018738</v>
      </c>
      <c r="O915" s="60">
        <v>2.7341124183336999E-5</v>
      </c>
      <c r="P915" s="60">
        <v>333.48239008274197</v>
      </c>
      <c r="Q915" s="60">
        <v>3.2389153146194399E-4</v>
      </c>
      <c r="R915" s="60">
        <v>51.635158218317002</v>
      </c>
      <c r="S915" s="60">
        <v>3.0096518914988E-3</v>
      </c>
      <c r="T915" s="60">
        <v>479.780109629001</v>
      </c>
      <c r="U915" s="60">
        <v>9.6020121198082302E-4</v>
      </c>
      <c r="V915" s="60">
        <v>7.2832680538131096E-4</v>
      </c>
      <c r="W915" s="60">
        <v>9.1585808858709407E-5</v>
      </c>
      <c r="X915" s="60">
        <v>1.40288597740803E-4</v>
      </c>
      <c r="Y915" s="60">
        <v>35.988610869562798</v>
      </c>
      <c r="Z915" s="60">
        <v>8.7055882123387301E-4</v>
      </c>
      <c r="AA915" s="60">
        <v>44.451983247097303</v>
      </c>
      <c r="AB915" s="60">
        <v>5.9468790935070497E-3</v>
      </c>
      <c r="AC915" s="60">
        <v>3.6697072698786499</v>
      </c>
      <c r="AD915" s="60">
        <v>0.10679046227259099</v>
      </c>
      <c r="AE915" s="60">
        <v>4.5625528246120304</v>
      </c>
      <c r="AF915" s="60">
        <v>7.5409698689371404E-2</v>
      </c>
      <c r="AG915" s="60">
        <v>2.0364723633161099</v>
      </c>
      <c r="AH915" s="60">
        <v>2.3707980154586499E-3</v>
      </c>
      <c r="AI915" s="60">
        <v>1.3356959701526101</v>
      </c>
      <c r="AJ915" s="60">
        <v>3.0250625569846701</v>
      </c>
      <c r="AK915" s="60">
        <v>265.19174281986301</v>
      </c>
      <c r="AL915" s="60">
        <v>0.51551043682006303</v>
      </c>
      <c r="AM915" s="60">
        <v>103.19852993985999</v>
      </c>
      <c r="AN915" s="60">
        <v>0.115384240433191</v>
      </c>
      <c r="AO915" s="60">
        <v>2.6199339080978101E-2</v>
      </c>
      <c r="AP915" s="60">
        <v>3.5281233406761897E-2</v>
      </c>
      <c r="AQ915" s="60">
        <v>5.39036679454514E-2</v>
      </c>
      <c r="AR915" s="60">
        <v>8.5624163239102806</v>
      </c>
    </row>
    <row r="916" spans="1:44">
      <c r="A916">
        <v>0</v>
      </c>
      <c r="B916">
        <v>911</v>
      </c>
      <c r="C916" s="59" t="s">
        <v>1746</v>
      </c>
      <c r="D916" t="s">
        <v>1659</v>
      </c>
      <c r="E916" t="s">
        <v>1747</v>
      </c>
      <c r="F916" s="60">
        <v>6.0321159067585297</v>
      </c>
      <c r="G916" s="60">
        <v>6.0295367396801902</v>
      </c>
      <c r="H916" s="60">
        <v>2.57916707833594E-3</v>
      </c>
      <c r="I916" s="60">
        <v>65763.970382320593</v>
      </c>
      <c r="J916" s="60">
        <v>147904.120797418</v>
      </c>
      <c r="K916" s="60">
        <v>5.9443348794419098E-3</v>
      </c>
      <c r="L916" s="60">
        <v>65048.237271636797</v>
      </c>
      <c r="M916" s="60">
        <v>1.34065107840567E-2</v>
      </c>
      <c r="N916" s="60">
        <v>146706.05074456299</v>
      </c>
      <c r="O916" s="60">
        <v>2.1076624432108701E-5</v>
      </c>
      <c r="P916" s="60">
        <v>257.07366834534002</v>
      </c>
      <c r="Q916" s="60">
        <v>3.74441849221653E-4</v>
      </c>
      <c r="R916" s="60">
        <v>58.170844751839198</v>
      </c>
      <c r="S916" s="60">
        <v>3.4793721271254002E-3</v>
      </c>
      <c r="T916" s="60">
        <v>540.50778692265601</v>
      </c>
      <c r="U916" s="60">
        <v>1.15126982352988E-3</v>
      </c>
      <c r="V916" s="60">
        <v>9.4984889743651105E-4</v>
      </c>
      <c r="W916" s="60">
        <v>7.3822463632572898E-5</v>
      </c>
      <c r="X916" s="60">
        <v>1.27598462460793E-4</v>
      </c>
      <c r="Y916" s="60">
        <v>44.591278798614603</v>
      </c>
      <c r="Z916" s="60">
        <v>1.0292072736157499E-3</v>
      </c>
      <c r="AA916" s="60">
        <v>52.319309973644799</v>
      </c>
      <c r="AB916" s="60">
        <v>4.9561049314869902E-3</v>
      </c>
      <c r="AC916" s="60">
        <v>3.0583191639488301</v>
      </c>
      <c r="AD916" s="60">
        <v>8.9383246059576704E-2</v>
      </c>
      <c r="AE916" s="60">
        <v>3.8188408693384299</v>
      </c>
      <c r="AF916" s="60">
        <v>6.2947230647912203E-2</v>
      </c>
      <c r="AG916" s="60">
        <v>1.6999178857589801</v>
      </c>
      <c r="AH916" s="60">
        <v>1.9517947807028699E-3</v>
      </c>
      <c r="AI916" s="60">
        <v>1.0996316034310301</v>
      </c>
      <c r="AJ916" s="60">
        <v>2.3697343145576002</v>
      </c>
      <c r="AK916" s="60">
        <v>207.74247178675699</v>
      </c>
      <c r="AL916" s="60">
        <v>0.395200298912739</v>
      </c>
      <c r="AM916" s="60">
        <v>79.113994531643996</v>
      </c>
      <c r="AN916" s="60">
        <v>9.4933797992397095E-2</v>
      </c>
      <c r="AO916" s="60">
        <v>2.1555827425561599E-2</v>
      </c>
      <c r="AP916" s="60">
        <v>2.9028067721487E-2</v>
      </c>
      <c r="AQ916" s="60">
        <v>4.4349902845348503E-2</v>
      </c>
      <c r="AR916" s="60">
        <v>7.0448329734558301</v>
      </c>
    </row>
    <row r="917" spans="1:44">
      <c r="A917">
        <v>0</v>
      </c>
      <c r="B917">
        <v>912</v>
      </c>
      <c r="C917" s="59" t="s">
        <v>1748</v>
      </c>
      <c r="D917" t="s">
        <v>1659</v>
      </c>
      <c r="E917" t="s">
        <v>297</v>
      </c>
      <c r="F917" s="60">
        <v>6.2372850686726098</v>
      </c>
      <c r="G917" s="60">
        <v>6.2348105929434299</v>
      </c>
      <c r="H917" s="60">
        <v>2.4744757291816901E-3</v>
      </c>
      <c r="I917" s="60">
        <v>23848.844165266401</v>
      </c>
      <c r="J917" s="60">
        <v>53696.968101608698</v>
      </c>
      <c r="K917" s="60">
        <v>2.1555855331684701E-3</v>
      </c>
      <c r="L917" s="60">
        <v>23588.347908490399</v>
      </c>
      <c r="M917" s="60">
        <v>4.8648287007563001E-3</v>
      </c>
      <c r="N917" s="60">
        <v>53235.313627279102</v>
      </c>
      <c r="O917" s="60">
        <v>6.57301368877878E-6</v>
      </c>
      <c r="P917" s="60">
        <v>80.1716966823343</v>
      </c>
      <c r="Q917" s="60">
        <v>1.54615027950032E-4</v>
      </c>
      <c r="R917" s="60">
        <v>24.2600705038736</v>
      </c>
      <c r="S917" s="60">
        <v>1.4367086141859201E-3</v>
      </c>
      <c r="T917" s="60">
        <v>225.418288057398</v>
      </c>
      <c r="U917" s="60">
        <v>4.6734329313042803E-4</v>
      </c>
      <c r="V917" s="60">
        <v>3.9019345429303298E-4</v>
      </c>
      <c r="W917" s="60">
        <v>2.5137499616416201E-5</v>
      </c>
      <c r="X917" s="60">
        <v>5.2012339220978797E-5</v>
      </c>
      <c r="Y917" s="60">
        <v>18.204890746761901</v>
      </c>
      <c r="Z917" s="60">
        <v>4.2414368875015297E-4</v>
      </c>
      <c r="AA917" s="60">
        <v>21.5604134785093</v>
      </c>
      <c r="AB917" s="60">
        <v>1.65710147534581E-3</v>
      </c>
      <c r="AC917" s="60">
        <v>1.0225661620803099</v>
      </c>
      <c r="AD917" s="60">
        <v>2.99979966403606E-2</v>
      </c>
      <c r="AE917" s="60">
        <v>1.28164483411276</v>
      </c>
      <c r="AF917" s="60">
        <v>2.10762625138281E-2</v>
      </c>
      <c r="AG917" s="60">
        <v>0.56917381818760504</v>
      </c>
      <c r="AH917" s="60">
        <v>7.2462083797704597E-4</v>
      </c>
      <c r="AI917" s="60">
        <v>0.40824782493621198</v>
      </c>
      <c r="AJ917" s="60">
        <v>0.91495393613061904</v>
      </c>
      <c r="AK917" s="60">
        <v>80.209326039270394</v>
      </c>
      <c r="AL917" s="60">
        <v>0.15148116898161099</v>
      </c>
      <c r="AM917" s="60">
        <v>30.3245731529782</v>
      </c>
      <c r="AN917" s="60">
        <v>3.3468879059150802E-2</v>
      </c>
      <c r="AO917" s="60">
        <v>7.5994998926210804E-3</v>
      </c>
      <c r="AP917" s="60">
        <v>1.02338360489717E-2</v>
      </c>
      <c r="AQ917" s="60">
        <v>1.5635543117558E-2</v>
      </c>
      <c r="AR917" s="60">
        <v>2.4836535329534999</v>
      </c>
    </row>
    <row r="918" spans="1:44">
      <c r="A918">
        <v>0</v>
      </c>
      <c r="B918">
        <v>913</v>
      </c>
      <c r="C918" s="59" t="s">
        <v>1749</v>
      </c>
      <c r="D918" t="s">
        <v>1659</v>
      </c>
      <c r="E918" t="s">
        <v>299</v>
      </c>
      <c r="F918" s="60">
        <v>6.2015784598092898</v>
      </c>
      <c r="G918" s="60">
        <v>6.1987561660473096</v>
      </c>
      <c r="H918" s="60">
        <v>2.8222937619721798E-3</v>
      </c>
      <c r="I918" s="60">
        <v>20078.937040995101</v>
      </c>
      <c r="J918" s="60">
        <v>45154.396783875098</v>
      </c>
      <c r="K918" s="60">
        <v>1.8108553684163301E-3</v>
      </c>
      <c r="L918" s="60">
        <v>19816.0016315268</v>
      </c>
      <c r="M918" s="60">
        <v>4.0869280603884296E-3</v>
      </c>
      <c r="N918" s="60">
        <v>44722.827965778401</v>
      </c>
      <c r="O918" s="60">
        <v>8.4936838869208602E-6</v>
      </c>
      <c r="P918" s="60">
        <v>103.598300648658</v>
      </c>
      <c r="Q918" s="60">
        <v>1.3053662213051499E-4</v>
      </c>
      <c r="R918" s="60">
        <v>20.337596572326301</v>
      </c>
      <c r="S918" s="60">
        <v>1.21296380029563E-3</v>
      </c>
      <c r="T918" s="60">
        <v>188.97100520072999</v>
      </c>
      <c r="U918" s="60">
        <v>3.9930017437111602E-4</v>
      </c>
      <c r="V918" s="60">
        <v>3.2584921557702597E-4</v>
      </c>
      <c r="W918" s="60">
        <v>2.85393455062552E-5</v>
      </c>
      <c r="X918" s="60">
        <v>4.4911613287834102E-5</v>
      </c>
      <c r="Y918" s="60">
        <v>15.3903429414024</v>
      </c>
      <c r="Z918" s="60">
        <v>3.5598716771556999E-4</v>
      </c>
      <c r="AA918" s="60">
        <v>18.1026545267237</v>
      </c>
      <c r="AB918" s="60">
        <v>1.95051067800977E-3</v>
      </c>
      <c r="AC918" s="60">
        <v>1.20362346409287</v>
      </c>
      <c r="AD918" s="60">
        <v>3.5063350347760397E-2</v>
      </c>
      <c r="AE918" s="60">
        <v>1.4980587663454299</v>
      </c>
      <c r="AF918" s="60">
        <v>2.4743337023555301E-2</v>
      </c>
      <c r="AG918" s="60">
        <v>0.66820479196250604</v>
      </c>
      <c r="AH918" s="60">
        <v>7.0372470613912501E-4</v>
      </c>
      <c r="AI918" s="60">
        <v>0.396475046781814</v>
      </c>
      <c r="AJ918" s="60">
        <v>0.81731155834538205</v>
      </c>
      <c r="AK918" s="60">
        <v>71.649518812092595</v>
      </c>
      <c r="AL918" s="60">
        <v>0.13716410552331601</v>
      </c>
      <c r="AM918" s="60">
        <v>27.4584820005552</v>
      </c>
      <c r="AN918" s="60">
        <v>3.5469993036360503E-2</v>
      </c>
      <c r="AO918" s="60">
        <v>8.05387595243914E-3</v>
      </c>
      <c r="AP918" s="60">
        <v>1.08457187260245E-2</v>
      </c>
      <c r="AQ918" s="60">
        <v>1.6570398357896799E-2</v>
      </c>
      <c r="AR918" s="60">
        <v>2.6321518973760298</v>
      </c>
    </row>
    <row r="919" spans="1:44">
      <c r="A919">
        <v>0</v>
      </c>
      <c r="B919">
        <v>914</v>
      </c>
      <c r="C919" s="59" t="s">
        <v>1750</v>
      </c>
      <c r="D919" t="s">
        <v>1659</v>
      </c>
      <c r="E919" t="s">
        <v>1751</v>
      </c>
      <c r="F919" s="60">
        <v>5.0249831042655799</v>
      </c>
      <c r="G919" s="60">
        <v>5.0225831639340202</v>
      </c>
      <c r="H919" s="60">
        <v>2.39994033156243E-3</v>
      </c>
      <c r="I919" s="60">
        <v>6170.7191103108498</v>
      </c>
      <c r="J919" s="60">
        <v>13909.607547376199</v>
      </c>
      <c r="K919" s="60">
        <v>5.5512005948120597E-4</v>
      </c>
      <c r="L919" s="60">
        <v>6074.6209753863604</v>
      </c>
      <c r="M919" s="60">
        <v>1.25739718873501E-3</v>
      </c>
      <c r="N919" s="60">
        <v>13759.5664336467</v>
      </c>
      <c r="O919" s="60">
        <v>3.0736022070701502E-6</v>
      </c>
      <c r="P919" s="60">
        <v>37.489029467267599</v>
      </c>
      <c r="Q919" s="60">
        <v>4.1426245116115101E-5</v>
      </c>
      <c r="R919" s="60">
        <v>6.5056195784164901</v>
      </c>
      <c r="S919" s="60">
        <v>3.8494002361229198E-4</v>
      </c>
      <c r="T919" s="60">
        <v>60.448598383386802</v>
      </c>
      <c r="U919" s="60">
        <v>1.2686874437958001E-4</v>
      </c>
      <c r="V919" s="60">
        <v>1.0034973737656E-4</v>
      </c>
      <c r="W919" s="60">
        <v>1.0778477651079401E-5</v>
      </c>
      <c r="X919" s="60">
        <v>1.5740529351941101E-5</v>
      </c>
      <c r="Y919" s="60">
        <v>4.8287047469852302</v>
      </c>
      <c r="Z919" s="60">
        <v>1.12812112052462E-4</v>
      </c>
      <c r="AA919" s="60">
        <v>5.7450983133790903</v>
      </c>
      <c r="AB919" s="60">
        <v>6.9003642975461101E-4</v>
      </c>
      <c r="AC919" s="60">
        <v>0.42580850609798998</v>
      </c>
      <c r="AD919" s="60">
        <v>1.23881381662907E-2</v>
      </c>
      <c r="AE919" s="60">
        <v>0.52927512045053304</v>
      </c>
      <c r="AF919" s="60">
        <v>8.7492243532045003E-3</v>
      </c>
      <c r="AG919" s="60">
        <v>0.23627668463638199</v>
      </c>
      <c r="AH919" s="60">
        <v>2.6763129841896901E-4</v>
      </c>
      <c r="AI919" s="60">
        <v>0.15078216045951201</v>
      </c>
      <c r="AJ919" s="60">
        <v>0.32277322143411502</v>
      </c>
      <c r="AK919" s="60">
        <v>28.295875379521402</v>
      </c>
      <c r="AL919" s="60">
        <v>5.4383850330113899E-2</v>
      </c>
      <c r="AM919" s="60">
        <v>10.8869442899293</v>
      </c>
      <c r="AN919" s="60">
        <v>1.35392776779398E-2</v>
      </c>
      <c r="AO919" s="60">
        <v>3.0742511495830999E-3</v>
      </c>
      <c r="AP919" s="60">
        <v>4.13992806340268E-3</v>
      </c>
      <c r="AQ919" s="60">
        <v>6.3250984649540097E-3</v>
      </c>
      <c r="AR919" s="60">
        <v>1.00472067734995</v>
      </c>
    </row>
    <row r="920" spans="1:44">
      <c r="A920">
        <v>0</v>
      </c>
      <c r="B920">
        <v>915</v>
      </c>
      <c r="C920" s="59" t="s">
        <v>1752</v>
      </c>
      <c r="D920" t="s">
        <v>1659</v>
      </c>
      <c r="E920" t="s">
        <v>1451</v>
      </c>
      <c r="F920" s="60">
        <v>6.2207864418398504</v>
      </c>
      <c r="G920" s="60">
        <v>6.2171295928260299</v>
      </c>
      <c r="H920" s="60">
        <v>3.6568490138178E-3</v>
      </c>
      <c r="I920" s="60">
        <v>67213.078268174795</v>
      </c>
      <c r="J920" s="60">
        <v>151271.58279533801</v>
      </c>
      <c r="K920" s="60">
        <v>6.0335445400090497E-3</v>
      </c>
      <c r="L920" s="60">
        <v>66024.449292860998</v>
      </c>
      <c r="M920" s="60">
        <v>1.36468268018561E-2</v>
      </c>
      <c r="N920" s="60">
        <v>149335.803889873</v>
      </c>
      <c r="O920" s="60">
        <v>3.5483588307879503E-5</v>
      </c>
      <c r="P920" s="60">
        <v>432.796828626212</v>
      </c>
      <c r="Q920" s="60">
        <v>5.4710987964598002E-4</v>
      </c>
      <c r="R920" s="60">
        <v>90.108883847945805</v>
      </c>
      <c r="S920" s="60">
        <v>5.0837783680055901E-3</v>
      </c>
      <c r="T920" s="60">
        <v>837.25881399949901</v>
      </c>
      <c r="U920" s="60">
        <v>1.5261778168722E-3</v>
      </c>
      <c r="V920" s="60">
        <v>1.1554908662663899E-3</v>
      </c>
      <c r="W920" s="60">
        <v>1.2634215770385301E-4</v>
      </c>
      <c r="X920" s="60">
        <v>2.4434479290196199E-4</v>
      </c>
      <c r="Y920" s="60">
        <v>57.289007333243099</v>
      </c>
      <c r="Z920" s="60">
        <v>1.44276207102588E-3</v>
      </c>
      <c r="AA920" s="60">
        <v>73.802743507599999</v>
      </c>
      <c r="AB920" s="60">
        <v>8.6742301900663392E-3</v>
      </c>
      <c r="AC920" s="60">
        <v>5.3527043493858999</v>
      </c>
      <c r="AD920" s="60">
        <v>0.15682320038577699</v>
      </c>
      <c r="AE920" s="60">
        <v>6.7001689163815303</v>
      </c>
      <c r="AF920" s="60">
        <v>0.110271637845245</v>
      </c>
      <c r="AG920" s="60">
        <v>2.9779344942681201</v>
      </c>
      <c r="AH920" s="60">
        <v>3.2690473700739799E-3</v>
      </c>
      <c r="AI920" s="60">
        <v>1.84176524951839</v>
      </c>
      <c r="AJ920" s="60">
        <v>4.1879880939292802</v>
      </c>
      <c r="AK920" s="60">
        <v>367.13946922307298</v>
      </c>
      <c r="AL920" s="60">
        <v>0.69204864229506302</v>
      </c>
      <c r="AM920" s="60">
        <v>138.53919810483899</v>
      </c>
      <c r="AN920" s="60">
        <v>0.16278967491610399</v>
      </c>
      <c r="AO920" s="60">
        <v>3.6963293244825599E-2</v>
      </c>
      <c r="AP920" s="60">
        <v>4.9776454651354801E-2</v>
      </c>
      <c r="AQ920" s="60">
        <v>7.6049927019923205E-2</v>
      </c>
      <c r="AR920" s="60">
        <v>12.0802716612999</v>
      </c>
    </row>
    <row r="921" spans="1:44">
      <c r="A921">
        <v>0</v>
      </c>
      <c r="B921">
        <v>916</v>
      </c>
      <c r="C921" s="59" t="s">
        <v>1753</v>
      </c>
      <c r="D921" t="s">
        <v>1659</v>
      </c>
      <c r="E921" t="s">
        <v>1049</v>
      </c>
      <c r="F921" s="60">
        <v>5.4687981086171096</v>
      </c>
      <c r="G921" s="60">
        <v>5.4665053160924302</v>
      </c>
      <c r="H921" s="60">
        <v>2.2927925246856201E-3</v>
      </c>
      <c r="I921" s="60">
        <v>10863.774263503499</v>
      </c>
      <c r="J921" s="60">
        <v>24441.131003876199</v>
      </c>
      <c r="K921" s="60">
        <v>9.7990318897203904E-4</v>
      </c>
      <c r="L921" s="60">
        <v>10722.978505119299</v>
      </c>
      <c r="M921" s="60">
        <v>2.2130638282037798E-3</v>
      </c>
      <c r="N921" s="60">
        <v>24217.326902651199</v>
      </c>
      <c r="O921" s="60">
        <v>5.1325959164105202E-6</v>
      </c>
      <c r="P921" s="60">
        <v>62.602778951446801</v>
      </c>
      <c r="Q921" s="60">
        <v>6.4917358037169101E-5</v>
      </c>
      <c r="R921" s="60">
        <v>10.0109463141221</v>
      </c>
      <c r="S921" s="60">
        <v>6.0322404777622197E-4</v>
      </c>
      <c r="T921" s="60">
        <v>93.019289155023799</v>
      </c>
      <c r="U921" s="60">
        <v>2.0365830027233299E-4</v>
      </c>
      <c r="V921" s="60">
        <v>1.67418611565605E-4</v>
      </c>
      <c r="W921" s="60">
        <v>1.52829394024411E-5</v>
      </c>
      <c r="X921" s="60">
        <v>2.0956749304286499E-5</v>
      </c>
      <c r="Y921" s="60">
        <v>7.8644658192596903</v>
      </c>
      <c r="Z921" s="60">
        <v>1.7867957573907499E-4</v>
      </c>
      <c r="AA921" s="60">
        <v>9.0748481251120605</v>
      </c>
      <c r="AB921" s="60">
        <v>1.0043966574729401E-3</v>
      </c>
      <c r="AC921" s="60">
        <v>0.61979429173102796</v>
      </c>
      <c r="AD921" s="60">
        <v>1.7991188941478501E-2</v>
      </c>
      <c r="AE921" s="60">
        <v>0.76866180908123904</v>
      </c>
      <c r="AF921" s="60">
        <v>1.2724435587123901E-2</v>
      </c>
      <c r="AG921" s="60">
        <v>0.34362902733128398</v>
      </c>
      <c r="AH921" s="60">
        <v>3.5767081523458398E-4</v>
      </c>
      <c r="AI921" s="60">
        <v>0.20150998247556501</v>
      </c>
      <c r="AJ921" s="60">
        <v>0.39506001193359802</v>
      </c>
      <c r="AK921" s="60">
        <v>34.632888117043301</v>
      </c>
      <c r="AL921" s="60">
        <v>6.6430102047435893E-2</v>
      </c>
      <c r="AM921" s="60">
        <v>13.298448266806201</v>
      </c>
      <c r="AN921" s="60">
        <v>1.8566603034451099E-2</v>
      </c>
      <c r="AO921" s="60">
        <v>4.2157641347373596E-3</v>
      </c>
      <c r="AP921" s="60">
        <v>5.6771421421746302E-3</v>
      </c>
      <c r="AQ921" s="60">
        <v>8.6736967575390695E-3</v>
      </c>
      <c r="AR921" s="60">
        <v>1.3777876797117199</v>
      </c>
    </row>
    <row r="922" spans="1:44">
      <c r="A922">
        <v>0</v>
      </c>
      <c r="B922">
        <v>917</v>
      </c>
      <c r="C922" s="59" t="s">
        <v>1754</v>
      </c>
      <c r="D922" t="s">
        <v>1659</v>
      </c>
      <c r="E922" t="s">
        <v>305</v>
      </c>
      <c r="F922" s="60">
        <v>7.6490256377688199</v>
      </c>
      <c r="G922" s="60">
        <v>7.6453040024490901</v>
      </c>
      <c r="H922" s="60">
        <v>3.7216353197324602E-3</v>
      </c>
      <c r="I922" s="60">
        <v>91233.371499870103</v>
      </c>
      <c r="J922" s="60">
        <v>205881.24332447199</v>
      </c>
      <c r="K922" s="60">
        <v>8.2283935164954893E-3</v>
      </c>
      <c r="L922" s="60">
        <v>90042.452970894505</v>
      </c>
      <c r="M922" s="60">
        <v>1.8640985314614798E-2</v>
      </c>
      <c r="N922" s="60">
        <v>203986.36017559</v>
      </c>
      <c r="O922" s="60">
        <v>3.7842690445867798E-5</v>
      </c>
      <c r="P922" s="60">
        <v>461.57103023366199</v>
      </c>
      <c r="Q922" s="60">
        <v>5.3626350611877995E-4</v>
      </c>
      <c r="R922" s="60">
        <v>84.900708566936501</v>
      </c>
      <c r="S922" s="60">
        <v>4.9829866537552097E-3</v>
      </c>
      <c r="T922" s="60">
        <v>788.86532847392698</v>
      </c>
      <c r="U922" s="60">
        <v>1.6047281764206001E-3</v>
      </c>
      <c r="V922" s="60">
        <v>1.2692391995350501E-3</v>
      </c>
      <c r="W922" s="60">
        <v>1.2883959192273701E-4</v>
      </c>
      <c r="X922" s="60">
        <v>2.06649384962811E-4</v>
      </c>
      <c r="Y922" s="60">
        <v>61.123350896859101</v>
      </c>
      <c r="Z922" s="60">
        <v>1.45139492648955E-3</v>
      </c>
      <c r="AA922" s="60">
        <v>73.956197460863095</v>
      </c>
      <c r="AB922" s="60">
        <v>8.7683118240861006E-3</v>
      </c>
      <c r="AC922" s="60">
        <v>5.4107603567295399</v>
      </c>
      <c r="AD922" s="60">
        <v>0.15875965653884699</v>
      </c>
      <c r="AE922" s="60">
        <v>6.7829027420706796</v>
      </c>
      <c r="AF922" s="60">
        <v>0.11152956818566399</v>
      </c>
      <c r="AG922" s="60">
        <v>3.0119054611034701</v>
      </c>
      <c r="AH922" s="60">
        <v>3.2476696268298002E-3</v>
      </c>
      <c r="AI922" s="60">
        <v>1.8297211338602</v>
      </c>
      <c r="AJ922" s="60">
        <v>3.95406929890154</v>
      </c>
      <c r="AK922" s="60">
        <v>346.63300637703998</v>
      </c>
      <c r="AL922" s="60">
        <v>0.66553435269614503</v>
      </c>
      <c r="AM922" s="60">
        <v>133.23137984632399</v>
      </c>
      <c r="AN922" s="60">
        <v>0.168008721723341</v>
      </c>
      <c r="AO922" s="60">
        <v>3.8148338445471899E-2</v>
      </c>
      <c r="AP922" s="60">
        <v>5.1372289607110301E-2</v>
      </c>
      <c r="AQ922" s="60">
        <v>7.8488093670758902E-2</v>
      </c>
      <c r="AR922" s="60">
        <v>12.4675659001818</v>
      </c>
    </row>
    <row r="923" spans="1:44">
      <c r="A923">
        <v>0</v>
      </c>
      <c r="B923">
        <v>918</v>
      </c>
      <c r="C923" s="59" t="s">
        <v>1755</v>
      </c>
      <c r="D923" t="s">
        <v>1659</v>
      </c>
      <c r="E923" t="s">
        <v>1756</v>
      </c>
      <c r="F923" s="60">
        <v>6.2046663551414998</v>
      </c>
      <c r="G923" s="60">
        <v>6.2023931646004202</v>
      </c>
      <c r="H923" s="60">
        <v>2.273190541076E-3</v>
      </c>
      <c r="I923" s="60">
        <v>9263.5498458524107</v>
      </c>
      <c r="J923" s="60">
        <v>20859.686859668</v>
      </c>
      <c r="K923" s="60">
        <v>8.35633714654253E-4</v>
      </c>
      <c r="L923" s="60">
        <v>9144.2526784615493</v>
      </c>
      <c r="M923" s="60">
        <v>1.8876571850231501E-3</v>
      </c>
      <c r="N923" s="60">
        <v>20656.4359090119</v>
      </c>
      <c r="O923" s="60">
        <v>3.5390430734307901E-6</v>
      </c>
      <c r="P923" s="60">
        <v>43.166057650722003</v>
      </c>
      <c r="Q923" s="60">
        <v>6.5497418421040898E-5</v>
      </c>
      <c r="R923" s="60">
        <v>10.1249660661046</v>
      </c>
      <c r="S923" s="60">
        <v>6.0861417349269596E-4</v>
      </c>
      <c r="T923" s="60">
        <v>94.078749331401895</v>
      </c>
      <c r="U923" s="60">
        <v>2.0256410710878901E-4</v>
      </c>
      <c r="V923" s="60">
        <v>1.7031248374459101E-4</v>
      </c>
      <c r="W923" s="60">
        <v>1.17058634293696E-5</v>
      </c>
      <c r="X923" s="60">
        <v>2.05457599348282E-5</v>
      </c>
      <c r="Y923" s="60">
        <v>7.9044034775160901</v>
      </c>
      <c r="Z923" s="60">
        <v>1.80283994673425E-4</v>
      </c>
      <c r="AA923" s="60">
        <v>9.1526924259159106</v>
      </c>
      <c r="AB923" s="60">
        <v>7.7957680459668304E-4</v>
      </c>
      <c r="AC923" s="60">
        <v>0.48106218779203502</v>
      </c>
      <c r="AD923" s="60">
        <v>1.405517886931E-2</v>
      </c>
      <c r="AE923" s="60">
        <v>0.60049834681778302</v>
      </c>
      <c r="AF923" s="60">
        <v>9.9001929873403401E-3</v>
      </c>
      <c r="AG923" s="60">
        <v>0.26735910314751399</v>
      </c>
      <c r="AH923" s="60">
        <v>3.18109822866652E-4</v>
      </c>
      <c r="AI923" s="60">
        <v>0.17922151347229801</v>
      </c>
      <c r="AJ923" s="60">
        <v>0.38206194573111002</v>
      </c>
      <c r="AK923" s="60">
        <v>33.493414217051701</v>
      </c>
      <c r="AL923" s="60">
        <v>6.3991093047372105E-2</v>
      </c>
      <c r="AM923" s="60">
        <v>12.810190172810501</v>
      </c>
      <c r="AN923" s="60">
        <v>1.5056388782072799E-2</v>
      </c>
      <c r="AO923" s="60">
        <v>3.4187289845611802E-3</v>
      </c>
      <c r="AP923" s="60">
        <v>4.6038179253125302E-3</v>
      </c>
      <c r="AQ923" s="60">
        <v>7.0338418721990802E-3</v>
      </c>
      <c r="AR923" s="60">
        <v>1.11730222951379</v>
      </c>
    </row>
    <row r="924" spans="1:44">
      <c r="A924">
        <v>0</v>
      </c>
      <c r="B924">
        <v>919</v>
      </c>
      <c r="C924" s="59" t="s">
        <v>1757</v>
      </c>
      <c r="D924" t="s">
        <v>1659</v>
      </c>
      <c r="E924" t="s">
        <v>1758</v>
      </c>
      <c r="F924" s="60">
        <v>4.5887918970608101</v>
      </c>
      <c r="G924" s="60">
        <v>4.5865857817992302</v>
      </c>
      <c r="H924" s="60">
        <v>2.2061152615746602E-3</v>
      </c>
      <c r="I924" s="60">
        <v>4165.4499924971497</v>
      </c>
      <c r="J924" s="60">
        <v>9389.3177776689699</v>
      </c>
      <c r="K924" s="60">
        <v>3.7477301744374698E-4</v>
      </c>
      <c r="L924" s="60">
        <v>4101.1020839352404</v>
      </c>
      <c r="M924" s="60">
        <v>8.4864707806805095E-4</v>
      </c>
      <c r="N924" s="60">
        <v>9286.6565584936598</v>
      </c>
      <c r="O924" s="60">
        <v>2.0187954393153899E-6</v>
      </c>
      <c r="P924" s="60">
        <v>24.623447217336299</v>
      </c>
      <c r="Q924" s="60">
        <v>2.9119116486291801E-5</v>
      </c>
      <c r="R924" s="60">
        <v>4.6206428349170601</v>
      </c>
      <c r="S924" s="60">
        <v>2.7058055807553698E-4</v>
      </c>
      <c r="T924" s="60">
        <v>42.933953448318</v>
      </c>
      <c r="U924" s="60">
        <v>8.7169762904108897E-5</v>
      </c>
      <c r="V924" s="60">
        <v>6.9112949268995303E-5</v>
      </c>
      <c r="W924" s="60">
        <v>6.6486919189262001E-6</v>
      </c>
      <c r="X924" s="60">
        <v>1.14081217161873E-5</v>
      </c>
      <c r="Y924" s="60">
        <v>3.3251136939413599</v>
      </c>
      <c r="Z924" s="60">
        <v>7.9078668439295496E-5</v>
      </c>
      <c r="AA924" s="60">
        <v>4.0305155862080504</v>
      </c>
      <c r="AB924" s="60">
        <v>4.6074317374305299E-4</v>
      </c>
      <c r="AC924" s="60">
        <v>0.28431594919726699</v>
      </c>
      <c r="AD924" s="60">
        <v>8.3328521532780708E-3</v>
      </c>
      <c r="AE924" s="60">
        <v>0.35601567143671198</v>
      </c>
      <c r="AF924" s="60">
        <v>5.85801936106649E-3</v>
      </c>
      <c r="AG924" s="60">
        <v>0.15819841134392501</v>
      </c>
      <c r="AH924" s="60">
        <v>1.73127239875811E-4</v>
      </c>
      <c r="AI924" s="60">
        <v>9.7539037537953593E-2</v>
      </c>
      <c r="AJ924" s="60">
        <v>0.216535305617757</v>
      </c>
      <c r="AK924" s="60">
        <v>18.982541351489701</v>
      </c>
      <c r="AL924" s="60">
        <v>3.6101788864887199E-2</v>
      </c>
      <c r="AM924" s="60">
        <v>7.2271117574987001</v>
      </c>
      <c r="AN924" s="60">
        <v>8.6576697369823707E-3</v>
      </c>
      <c r="AO924" s="60">
        <v>1.9658250769948099E-3</v>
      </c>
      <c r="AP924" s="60">
        <v>2.6472706475514601E-3</v>
      </c>
      <c r="AQ924" s="60">
        <v>4.0445740124361003E-3</v>
      </c>
      <c r="AR924" s="60">
        <v>0.64246705099977797</v>
      </c>
    </row>
    <row r="925" spans="1:44">
      <c r="A925">
        <v>0</v>
      </c>
      <c r="B925">
        <v>920</v>
      </c>
      <c r="C925" s="59" t="s">
        <v>1759</v>
      </c>
      <c r="D925" t="s">
        <v>1659</v>
      </c>
      <c r="E925" t="s">
        <v>1760</v>
      </c>
      <c r="F925" s="60">
        <v>6.40891397828024</v>
      </c>
      <c r="G925" s="60">
        <v>6.4058006387925399</v>
      </c>
      <c r="H925" s="60">
        <v>3.1133394876938802E-3</v>
      </c>
      <c r="I925" s="60">
        <v>23572.047357770902</v>
      </c>
      <c r="J925" s="60">
        <v>53035.457724168897</v>
      </c>
      <c r="K925" s="60">
        <v>2.1255530016759199E-3</v>
      </c>
      <c r="L925" s="60">
        <v>23259.705045324699</v>
      </c>
      <c r="M925" s="60">
        <v>4.8010340620858599E-3</v>
      </c>
      <c r="N925" s="60">
        <v>52537.2155427912</v>
      </c>
      <c r="O925" s="60">
        <v>1.0713489825466701E-5</v>
      </c>
      <c r="P925" s="60">
        <v>130.67349276373901</v>
      </c>
      <c r="Q925" s="60">
        <v>1.4335275099785301E-4</v>
      </c>
      <c r="R925" s="60">
        <v>22.420059150073701</v>
      </c>
      <c r="S925" s="60">
        <v>1.3320483330456401E-3</v>
      </c>
      <c r="T925" s="60">
        <v>208.31992808163599</v>
      </c>
      <c r="U925" s="60">
        <v>4.4952457583264299E-4</v>
      </c>
      <c r="V925" s="60">
        <v>3.65162893441633E-4</v>
      </c>
      <c r="W925" s="60">
        <v>3.4021746483422702E-5</v>
      </c>
      <c r="X925" s="60">
        <v>5.03399359075879E-5</v>
      </c>
      <c r="Y925" s="60">
        <v>17.287707183449701</v>
      </c>
      <c r="Z925" s="60">
        <v>3.9716118615299502E-4</v>
      </c>
      <c r="AA925" s="60">
        <v>20.196995151740499</v>
      </c>
      <c r="AB925" s="60">
        <v>2.3838732726299298E-3</v>
      </c>
      <c r="AC925" s="60">
        <v>1.47104337274838</v>
      </c>
      <c r="AD925" s="60">
        <v>4.2981404893216002E-2</v>
      </c>
      <c r="AE925" s="60">
        <v>1.83635248062475</v>
      </c>
      <c r="AF925" s="60">
        <v>3.0274351678584999E-2</v>
      </c>
      <c r="AG925" s="60">
        <v>0.81757229616726601</v>
      </c>
      <c r="AH925" s="60">
        <v>8.1125877722434698E-4</v>
      </c>
      <c r="AI925" s="60">
        <v>0.45705921484240197</v>
      </c>
      <c r="AJ925" s="60">
        <v>0.94000809928329798</v>
      </c>
      <c r="AK925" s="60">
        <v>82.405696218793196</v>
      </c>
      <c r="AL925" s="60">
        <v>0.15826577668396799</v>
      </c>
      <c r="AM925" s="60">
        <v>31.6827639694841</v>
      </c>
      <c r="AN925" s="60">
        <v>4.1687916767322301E-2</v>
      </c>
      <c r="AO925" s="60">
        <v>9.4657278792396292E-3</v>
      </c>
      <c r="AP925" s="60">
        <v>1.27469822763499E-2</v>
      </c>
      <c r="AQ925" s="60">
        <v>1.9475206611732802E-2</v>
      </c>
      <c r="AR925" s="60">
        <v>3.0935706444677802</v>
      </c>
    </row>
    <row r="926" spans="1:44">
      <c r="A926">
        <v>0</v>
      </c>
      <c r="B926">
        <v>921</v>
      </c>
      <c r="C926" s="59" t="s">
        <v>1761</v>
      </c>
      <c r="D926" t="s">
        <v>1659</v>
      </c>
      <c r="E926" t="s">
        <v>1762</v>
      </c>
      <c r="F926" s="60">
        <v>7.2793329274945204</v>
      </c>
      <c r="G926" s="60">
        <v>7.27587808507913</v>
      </c>
      <c r="H926" s="60">
        <v>3.4548424153806301E-3</v>
      </c>
      <c r="I926" s="60">
        <v>41580.698465367597</v>
      </c>
      <c r="J926" s="60">
        <v>93586.080732994</v>
      </c>
      <c r="K926" s="60">
        <v>3.7522824515981699E-3</v>
      </c>
      <c r="L926" s="60">
        <v>41060.835934040202</v>
      </c>
      <c r="M926" s="60">
        <v>8.4747719611805699E-3</v>
      </c>
      <c r="N926" s="60">
        <v>92738.546621997404</v>
      </c>
      <c r="O926" s="60">
        <v>1.57093111429744E-5</v>
      </c>
      <c r="P926" s="60">
        <v>191.60801843346701</v>
      </c>
      <c r="Q926" s="60">
        <v>2.4842835917356098E-4</v>
      </c>
      <c r="R926" s="60">
        <v>39.518266659473397</v>
      </c>
      <c r="S926" s="60">
        <v>2.3084148786988098E-3</v>
      </c>
      <c r="T926" s="60">
        <v>367.18984632860901</v>
      </c>
      <c r="U926" s="60">
        <v>7.3806234324675399E-4</v>
      </c>
      <c r="V926" s="60">
        <v>5.8378197276467503E-4</v>
      </c>
      <c r="W926" s="60">
        <v>5.7587962243691902E-5</v>
      </c>
      <c r="X926" s="60">
        <v>9.6692408238386498E-5</v>
      </c>
      <c r="Y926" s="60">
        <v>28.123317404275301</v>
      </c>
      <c r="Z926" s="60">
        <v>6.7194997230548398E-4</v>
      </c>
      <c r="AA926" s="60">
        <v>34.250830991327099</v>
      </c>
      <c r="AB926" s="60">
        <v>4.0948971485956004E-3</v>
      </c>
      <c r="AC926" s="60">
        <v>2.5268840343523302</v>
      </c>
      <c r="AD926" s="60">
        <v>7.4756124809339894E-2</v>
      </c>
      <c r="AE926" s="60">
        <v>3.1939066574622901</v>
      </c>
      <c r="AF926" s="60">
        <v>5.2246869929706299E-2</v>
      </c>
      <c r="AG926" s="60">
        <v>1.4109498981013</v>
      </c>
      <c r="AH926" s="60">
        <v>1.4444383126811899E-3</v>
      </c>
      <c r="AI926" s="60">
        <v>0.81378945857928497</v>
      </c>
      <c r="AJ926" s="60">
        <v>1.75604686106413</v>
      </c>
      <c r="AK926" s="60">
        <v>153.943635474149</v>
      </c>
      <c r="AL926" s="60">
        <v>0.29393879788274202</v>
      </c>
      <c r="AM926" s="60">
        <v>58.842750150520303</v>
      </c>
      <c r="AN926" s="60">
        <v>7.5870439851591503E-2</v>
      </c>
      <c r="AO926" s="60">
        <v>1.72272680495325E-2</v>
      </c>
      <c r="AP926" s="60">
        <v>2.3199025262685899E-2</v>
      </c>
      <c r="AQ926" s="60">
        <v>3.5444146539373E-2</v>
      </c>
      <c r="AR926" s="60">
        <v>5.6301821656802797</v>
      </c>
    </row>
    <row r="927" spans="1:44">
      <c r="A927">
        <v>0</v>
      </c>
      <c r="B927">
        <v>922</v>
      </c>
      <c r="C927" s="59" t="s">
        <v>1763</v>
      </c>
      <c r="D927" t="s">
        <v>1659</v>
      </c>
      <c r="E927" t="s">
        <v>1764</v>
      </c>
      <c r="F927" s="60">
        <v>4.6154148963965804</v>
      </c>
      <c r="G927" s="60">
        <v>4.6131554622878497</v>
      </c>
      <c r="H927" s="60">
        <v>2.25943410872986E-3</v>
      </c>
      <c r="I927" s="60">
        <v>5365.44673955087</v>
      </c>
      <c r="J927" s="60">
        <v>12091.5127751167</v>
      </c>
      <c r="K927" s="60">
        <v>4.8514361571400701E-4</v>
      </c>
      <c r="L927" s="60">
        <v>5308.8760417796802</v>
      </c>
      <c r="M927" s="60">
        <v>1.09576842077137E-3</v>
      </c>
      <c r="N927" s="60">
        <v>11990.879665210699</v>
      </c>
      <c r="O927" s="60">
        <v>1.3607721685066301E-6</v>
      </c>
      <c r="P927" s="60">
        <v>16.5974724400041</v>
      </c>
      <c r="Q927" s="60">
        <v>3.4325498497616701E-5</v>
      </c>
      <c r="R927" s="60">
        <v>5.3139998805548396</v>
      </c>
      <c r="S927" s="60">
        <v>3.1895892064731499E-4</v>
      </c>
      <c r="T927" s="60">
        <v>49.376412015392198</v>
      </c>
      <c r="U927" s="60">
        <v>1.06545407167478E-4</v>
      </c>
      <c r="V927" s="60">
        <v>8.9902099194584195E-5</v>
      </c>
      <c r="W927" s="60">
        <v>5.9031875502517903E-6</v>
      </c>
      <c r="X927" s="60">
        <v>1.07401204226423E-5</v>
      </c>
      <c r="Y927" s="60">
        <v>4.1642704081858897</v>
      </c>
      <c r="Z927" s="60">
        <v>9.4722498983271401E-5</v>
      </c>
      <c r="AA927" s="60">
        <v>4.8084519925334401</v>
      </c>
      <c r="AB927" s="60">
        <v>3.96281281090243E-4</v>
      </c>
      <c r="AC927" s="60">
        <v>0.244537727313384</v>
      </c>
      <c r="AD927" s="60">
        <v>7.11763064162735E-3</v>
      </c>
      <c r="AE927" s="60">
        <v>0.30409612522893797</v>
      </c>
      <c r="AF927" s="60">
        <v>5.0254487152264103E-3</v>
      </c>
      <c r="AG927" s="60">
        <v>0.13571447174159701</v>
      </c>
      <c r="AH927" s="60">
        <v>1.6497236845787401E-4</v>
      </c>
      <c r="AI927" s="60">
        <v>9.2944622991169304E-2</v>
      </c>
      <c r="AJ927" s="60">
        <v>0.20115519355693101</v>
      </c>
      <c r="AK927" s="60">
        <v>17.634245689716401</v>
      </c>
      <c r="AL927" s="60">
        <v>3.3433552901881103E-2</v>
      </c>
      <c r="AM927" s="60">
        <v>6.6929653867414904</v>
      </c>
      <c r="AN927" s="60">
        <v>7.8428229867656806E-3</v>
      </c>
      <c r="AO927" s="60">
        <v>1.7808045929740899E-3</v>
      </c>
      <c r="AP927" s="60">
        <v>2.3981135019908299E-3</v>
      </c>
      <c r="AQ927" s="60">
        <v>3.6639048918007499E-3</v>
      </c>
      <c r="AR927" s="60">
        <v>0.58199902616946897</v>
      </c>
    </row>
    <row r="928" spans="1:44">
      <c r="A928">
        <v>0</v>
      </c>
      <c r="B928">
        <v>923</v>
      </c>
      <c r="C928" s="59" t="s">
        <v>1765</v>
      </c>
      <c r="D928" t="s">
        <v>1659</v>
      </c>
      <c r="E928" t="s">
        <v>1766</v>
      </c>
      <c r="F928" s="60">
        <v>4.8536709830880298</v>
      </c>
      <c r="G928" s="60">
        <v>4.85146196204653</v>
      </c>
      <c r="H928" s="60">
        <v>2.2090210414962299E-3</v>
      </c>
      <c r="I928" s="60">
        <v>7701.4678595830701</v>
      </c>
      <c r="J928" s="60">
        <v>17335.181322238001</v>
      </c>
      <c r="K928" s="60">
        <v>6.9409412564200496E-4</v>
      </c>
      <c r="L928" s="60">
        <v>7595.3997022875301</v>
      </c>
      <c r="M928" s="60">
        <v>1.56772288205849E-3</v>
      </c>
      <c r="N928" s="60">
        <v>17155.428164216901</v>
      </c>
      <c r="O928" s="60">
        <v>2.7755633187404299E-6</v>
      </c>
      <c r="P928" s="60">
        <v>33.853819731511003</v>
      </c>
      <c r="Q928" s="60">
        <v>5.5871348365906198E-5</v>
      </c>
      <c r="R928" s="60">
        <v>8.8865214377575299</v>
      </c>
      <c r="S928" s="60">
        <v>5.1916758143934801E-4</v>
      </c>
      <c r="T928" s="60">
        <v>82.571522163333796</v>
      </c>
      <c r="U928" s="60">
        <v>1.62690189373723E-4</v>
      </c>
      <c r="V928" s="60">
        <v>1.31043413098191E-4</v>
      </c>
      <c r="W928" s="60">
        <v>9.8308139236574295E-6</v>
      </c>
      <c r="X928" s="60">
        <v>2.18159623518745E-5</v>
      </c>
      <c r="Y928" s="60">
        <v>6.2546865734257402</v>
      </c>
      <c r="Z928" s="60">
        <v>1.5123084984687701E-4</v>
      </c>
      <c r="AA928" s="60">
        <v>7.7093387514840597</v>
      </c>
      <c r="AB928" s="60">
        <v>6.88837478851759E-4</v>
      </c>
      <c r="AC928" s="60">
        <v>0.42506865603962402</v>
      </c>
      <c r="AD928" s="60">
        <v>1.2410966530756899E-2</v>
      </c>
      <c r="AE928" s="60">
        <v>0.53025044742787097</v>
      </c>
      <c r="AF928" s="60">
        <v>8.7456854280425402E-3</v>
      </c>
      <c r="AG928" s="60">
        <v>0.23618111439258799</v>
      </c>
      <c r="AH928" s="60">
        <v>2.90398785362245E-4</v>
      </c>
      <c r="AI928" s="60">
        <v>0.163609250899904</v>
      </c>
      <c r="AJ928" s="60">
        <v>0.388117368606479</v>
      </c>
      <c r="AK928" s="60">
        <v>34.0242621303031</v>
      </c>
      <c r="AL928" s="60">
        <v>6.5224048589604205E-2</v>
      </c>
      <c r="AM928" s="60">
        <v>13.0570119446924</v>
      </c>
      <c r="AN928" s="60">
        <v>1.2497428055734099E-2</v>
      </c>
      <c r="AO928" s="60">
        <v>2.8376870695062798E-3</v>
      </c>
      <c r="AP928" s="60">
        <v>3.82136018488068E-3</v>
      </c>
      <c r="AQ928" s="60">
        <v>5.8383808013471603E-3</v>
      </c>
      <c r="AR928" s="60">
        <v>0.92740725760786202</v>
      </c>
    </row>
    <row r="929" spans="1:44">
      <c r="A929">
        <v>0</v>
      </c>
      <c r="B929">
        <v>924</v>
      </c>
      <c r="C929" s="59" t="s">
        <v>1767</v>
      </c>
      <c r="D929" t="s">
        <v>1659</v>
      </c>
      <c r="E929" t="s">
        <v>1768</v>
      </c>
      <c r="F929" s="60">
        <v>6.5186424994965497</v>
      </c>
      <c r="G929" s="60">
        <v>6.5155651074628604</v>
      </c>
      <c r="H929" s="60">
        <v>3.0773920336963898E-3</v>
      </c>
      <c r="I929" s="60">
        <v>36024.616669763898</v>
      </c>
      <c r="J929" s="60">
        <v>81092.668056537193</v>
      </c>
      <c r="K929" s="60">
        <v>3.25040049207799E-3</v>
      </c>
      <c r="L929" s="60">
        <v>35568.793939884003</v>
      </c>
      <c r="M929" s="60">
        <v>7.3403891483394997E-3</v>
      </c>
      <c r="N929" s="60">
        <v>80325.113687431498</v>
      </c>
      <c r="O929" s="60">
        <v>1.3184909879895301E-5</v>
      </c>
      <c r="P929" s="60">
        <v>160.81764708317101</v>
      </c>
      <c r="Q929" s="60">
        <v>2.3389849834581401E-4</v>
      </c>
      <c r="R929" s="60">
        <v>37.595676844135902</v>
      </c>
      <c r="S929" s="60">
        <v>2.1734117286545699E-3</v>
      </c>
      <c r="T929" s="60">
        <v>349.32731606994997</v>
      </c>
      <c r="U929" s="60">
        <v>6.7231790127684197E-4</v>
      </c>
      <c r="V929" s="60">
        <v>5.3337437214970404E-4</v>
      </c>
      <c r="W929" s="60">
        <v>4.7361956698941703E-5</v>
      </c>
      <c r="X929" s="60">
        <v>9.1581572428195695E-5</v>
      </c>
      <c r="Y929" s="60">
        <v>25.675601164697401</v>
      </c>
      <c r="Z929" s="60">
        <v>6.2371740807502199E-4</v>
      </c>
      <c r="AA929" s="60">
        <v>31.8100088759759</v>
      </c>
      <c r="AB929" s="60">
        <v>3.2319787094094799E-3</v>
      </c>
      <c r="AC929" s="60">
        <v>1.9943932909216999</v>
      </c>
      <c r="AD929" s="60">
        <v>5.8309902969711003E-2</v>
      </c>
      <c r="AE929" s="60">
        <v>2.4912525597858699</v>
      </c>
      <c r="AF929" s="60">
        <v>4.1054747227809399E-2</v>
      </c>
      <c r="AG929" s="60">
        <v>1.1087016599384301</v>
      </c>
      <c r="AH929" s="60">
        <v>1.2540678883709399E-3</v>
      </c>
      <c r="AI929" s="60">
        <v>0.70653569552638196</v>
      </c>
      <c r="AJ929" s="60">
        <v>1.56574498125713</v>
      </c>
      <c r="AK929" s="60">
        <v>137.26084422033199</v>
      </c>
      <c r="AL929" s="60">
        <v>0.25929193406742801</v>
      </c>
      <c r="AM929" s="60">
        <v>51.906895592807601</v>
      </c>
      <c r="AN929" s="60">
        <v>6.0036410373974003E-2</v>
      </c>
      <c r="AO929" s="60">
        <v>1.36319674680464E-2</v>
      </c>
      <c r="AP929" s="60">
        <v>1.8357431316623499E-2</v>
      </c>
      <c r="AQ929" s="60">
        <v>2.8047011589304002E-2</v>
      </c>
      <c r="AR929" s="60">
        <v>4.4551728926337599</v>
      </c>
    </row>
    <row r="930" spans="1:44">
      <c r="A930">
        <v>0</v>
      </c>
      <c r="B930">
        <v>925</v>
      </c>
      <c r="C930" s="59" t="s">
        <v>1769</v>
      </c>
      <c r="D930" t="s">
        <v>1659</v>
      </c>
      <c r="E930" t="s">
        <v>1770</v>
      </c>
      <c r="F930" s="60">
        <v>5.1585628831703598</v>
      </c>
      <c r="G930" s="60">
        <v>5.1561005201629797</v>
      </c>
      <c r="H930" s="60">
        <v>2.4623630073721302E-3</v>
      </c>
      <c r="I930" s="60">
        <v>8079.7346193818103</v>
      </c>
      <c r="J930" s="60">
        <v>18191.406071314101</v>
      </c>
      <c r="K930" s="60">
        <v>7.3096507189011797E-4</v>
      </c>
      <c r="L930" s="60">
        <v>7998.8746256589602</v>
      </c>
      <c r="M930" s="60">
        <v>1.6494689563710701E-3</v>
      </c>
      <c r="N930" s="60">
        <v>18049.9669386557</v>
      </c>
      <c r="O930" s="60">
        <v>2.2688163079715698E-6</v>
      </c>
      <c r="P930" s="60">
        <v>27.672976428020299</v>
      </c>
      <c r="Q930" s="60">
        <v>4.72798736378482E-5</v>
      </c>
      <c r="R930" s="60">
        <v>7.3059617405968398</v>
      </c>
      <c r="S930" s="60">
        <v>4.3933246641120497E-4</v>
      </c>
      <c r="T930" s="60">
        <v>67.885100676130506</v>
      </c>
      <c r="U930" s="60">
        <v>1.46708237847066E-4</v>
      </c>
      <c r="V930" s="60">
        <v>1.2365908412203299E-4</v>
      </c>
      <c r="W930" s="60">
        <v>8.4921698495108794E-6</v>
      </c>
      <c r="X930" s="60">
        <v>1.4556983875522301E-5</v>
      </c>
      <c r="Y930" s="60">
        <v>5.7296243230945798</v>
      </c>
      <c r="Z930" s="60">
        <v>1.3009637326828299E-4</v>
      </c>
      <c r="AA930" s="60">
        <v>6.60346723576356</v>
      </c>
      <c r="AB930" s="60">
        <v>5.8492716375620202E-4</v>
      </c>
      <c r="AC930" s="60">
        <v>0.36094755441206899</v>
      </c>
      <c r="AD930" s="60">
        <v>1.06081796386077E-2</v>
      </c>
      <c r="AE930" s="60">
        <v>0.453227553698343</v>
      </c>
      <c r="AF930" s="60">
        <v>7.4446501870074596E-3</v>
      </c>
      <c r="AG930" s="60">
        <v>0.20104608059564699</v>
      </c>
      <c r="AH930" s="60">
        <v>2.2339492233701801E-4</v>
      </c>
      <c r="AI930" s="60">
        <v>0.12585960321047199</v>
      </c>
      <c r="AJ930" s="60">
        <v>0.26078666904365599</v>
      </c>
      <c r="AK930" s="60">
        <v>22.861831768798201</v>
      </c>
      <c r="AL930" s="60">
        <v>4.3735149184195202E-2</v>
      </c>
      <c r="AM930" s="60">
        <v>8.7552118834886006</v>
      </c>
      <c r="AN930" s="60">
        <v>1.06436119464903E-2</v>
      </c>
      <c r="AO930" s="60">
        <v>2.4167564079127799E-3</v>
      </c>
      <c r="AP930" s="60">
        <v>3.2545153337648698E-3</v>
      </c>
      <c r="AQ930" s="60">
        <v>4.97234020481263E-3</v>
      </c>
      <c r="AR930" s="60">
        <v>0.78983955117131399</v>
      </c>
    </row>
    <row r="931" spans="1:44">
      <c r="A931">
        <v>0</v>
      </c>
      <c r="B931">
        <v>926</v>
      </c>
      <c r="C931" s="59" t="s">
        <v>1771</v>
      </c>
      <c r="D931" t="s">
        <v>1659</v>
      </c>
      <c r="E931" t="s">
        <v>1772</v>
      </c>
      <c r="F931" s="60">
        <v>5.7860215565526296</v>
      </c>
      <c r="G931" s="60">
        <v>5.78363673541946</v>
      </c>
      <c r="H931" s="60">
        <v>2.3848211331634101E-3</v>
      </c>
      <c r="I931" s="60">
        <v>9279.3687725555501</v>
      </c>
      <c r="J931" s="60">
        <v>20918.083570945601</v>
      </c>
      <c r="K931" s="60">
        <v>8.3703052991555697E-4</v>
      </c>
      <c r="L931" s="60">
        <v>9159.5378823379506</v>
      </c>
      <c r="M931" s="60">
        <v>1.89272497400193E-3</v>
      </c>
      <c r="N931" s="60">
        <v>20711.892195815999</v>
      </c>
      <c r="O931" s="60">
        <v>2.8855585898360401E-6</v>
      </c>
      <c r="P931" s="60">
        <v>35.195442908992398</v>
      </c>
      <c r="Q931" s="60">
        <v>6.4939008163305396E-5</v>
      </c>
      <c r="R931" s="60">
        <v>10.415220609842899</v>
      </c>
      <c r="S931" s="60">
        <v>6.0342523934162398E-4</v>
      </c>
      <c r="T931" s="60">
        <v>96.775705521830901</v>
      </c>
      <c r="U931" s="60">
        <v>1.8554251433256899E-4</v>
      </c>
      <c r="V931" s="60">
        <v>1.4699615129622499E-4</v>
      </c>
      <c r="W931" s="60">
        <v>1.28916740500318E-5</v>
      </c>
      <c r="X931" s="60">
        <v>2.5654688986311599E-5</v>
      </c>
      <c r="Y931" s="60">
        <v>7.0837429421887803</v>
      </c>
      <c r="Z931" s="60">
        <v>1.72366049331477E-4</v>
      </c>
      <c r="AA931" s="60">
        <v>8.7921998436197093</v>
      </c>
      <c r="AB931" s="60">
        <v>9.4549923885121E-4</v>
      </c>
      <c r="AC931" s="60">
        <v>0.58344980214333297</v>
      </c>
      <c r="AD931" s="60">
        <v>1.7333900573717399E-2</v>
      </c>
      <c r="AE931" s="60">
        <v>0.74057959241981097</v>
      </c>
      <c r="AF931" s="60">
        <v>1.20828377254051E-2</v>
      </c>
      <c r="AG931" s="60">
        <v>0.32630239247579501</v>
      </c>
      <c r="AH931" s="60">
        <v>3.5704122283664101E-4</v>
      </c>
      <c r="AI931" s="60">
        <v>0.201155273207904</v>
      </c>
      <c r="AJ931" s="60">
        <v>0.456462221453106</v>
      </c>
      <c r="AK931" s="60">
        <v>40.015705380729798</v>
      </c>
      <c r="AL931" s="60">
        <v>7.5747505741539795E-2</v>
      </c>
      <c r="AM931" s="60">
        <v>15.1636721214754</v>
      </c>
      <c r="AN931" s="60">
        <v>1.7699197095226101E-2</v>
      </c>
      <c r="AO931" s="60">
        <v>4.01880945056525E-3</v>
      </c>
      <c r="AP931" s="60">
        <v>5.4119137586242302E-3</v>
      </c>
      <c r="AQ931" s="60">
        <v>8.2684738860366608E-3</v>
      </c>
      <c r="AR931" s="60">
        <v>1.3134193505049501</v>
      </c>
    </row>
    <row r="932" spans="1:44">
      <c r="A932">
        <v>0</v>
      </c>
      <c r="B932">
        <v>927</v>
      </c>
      <c r="C932" s="59" t="s">
        <v>1773</v>
      </c>
      <c r="D932" t="s">
        <v>1659</v>
      </c>
      <c r="E932" t="s">
        <v>1774</v>
      </c>
      <c r="F932" s="60">
        <v>5.1318068424321801</v>
      </c>
      <c r="G932" s="60">
        <v>5.1294430183128403</v>
      </c>
      <c r="H932" s="60">
        <v>2.363824119338E-3</v>
      </c>
      <c r="I932" s="60">
        <v>10698.361686415299</v>
      </c>
      <c r="J932" s="60">
        <v>24105.670939997199</v>
      </c>
      <c r="K932" s="60">
        <v>9.6386942691848495E-4</v>
      </c>
      <c r="L932" s="60">
        <v>10547.5227174544</v>
      </c>
      <c r="M932" s="60">
        <v>2.18034326128932E-3</v>
      </c>
      <c r="N932" s="60">
        <v>23859.269147918199</v>
      </c>
      <c r="O932" s="60">
        <v>4.5455451833307698E-6</v>
      </c>
      <c r="P932" s="60">
        <v>55.442463221394497</v>
      </c>
      <c r="Q932" s="60">
        <v>7.3290207599703702E-5</v>
      </c>
      <c r="R932" s="60">
        <v>11.5250399522786</v>
      </c>
      <c r="S932" s="60">
        <v>6.8102601919201695E-4</v>
      </c>
      <c r="T932" s="60">
        <v>107.08786307039399</v>
      </c>
      <c r="U932" s="60">
        <v>2.16849266569358E-4</v>
      </c>
      <c r="V932" s="60">
        <v>1.7482134235120199E-4</v>
      </c>
      <c r="W932" s="60">
        <v>1.47130761813721E-5</v>
      </c>
      <c r="X932" s="60">
        <v>2.7314848036783899E-5</v>
      </c>
      <c r="Y932" s="60">
        <v>8.3291376151748295</v>
      </c>
      <c r="Z932" s="60">
        <v>1.9745737602039001E-4</v>
      </c>
      <c r="AA932" s="60">
        <v>10.056556936026</v>
      </c>
      <c r="AB932" s="60">
        <v>9.6193112998568895E-4</v>
      </c>
      <c r="AC932" s="60">
        <v>0.59358961319479497</v>
      </c>
      <c r="AD932" s="60">
        <v>1.7002307353557001E-2</v>
      </c>
      <c r="AE932" s="60">
        <v>0.72641248843815398</v>
      </c>
      <c r="AF932" s="60">
        <v>1.21264493941129E-2</v>
      </c>
      <c r="AG932" s="60">
        <v>0.32748014493450101</v>
      </c>
      <c r="AH932" s="60">
        <v>4.0474513837986998E-4</v>
      </c>
      <c r="AI932" s="60">
        <v>0.22803142517691899</v>
      </c>
      <c r="AJ932" s="60">
        <v>0.51317201921737798</v>
      </c>
      <c r="AK932" s="60">
        <v>44.987162935994199</v>
      </c>
      <c r="AL932" s="60">
        <v>8.6681523797939697E-2</v>
      </c>
      <c r="AM932" s="60">
        <v>17.3525212875888</v>
      </c>
      <c r="AN932" s="60">
        <v>1.7121818687598898E-2</v>
      </c>
      <c r="AO932" s="60">
        <v>3.8877089454679801E-3</v>
      </c>
      <c r="AP932" s="60">
        <v>5.2353678148823399E-3</v>
      </c>
      <c r="AQ932" s="60">
        <v>7.9987419272485906E-3</v>
      </c>
      <c r="AR932" s="60">
        <v>1.2705733406514399</v>
      </c>
    </row>
    <row r="933" spans="1:44">
      <c r="A933">
        <v>0</v>
      </c>
      <c r="B933">
        <v>928</v>
      </c>
      <c r="C933" s="59" t="s">
        <v>1775</v>
      </c>
      <c r="D933" t="s">
        <v>1659</v>
      </c>
      <c r="E933" t="s">
        <v>461</v>
      </c>
      <c r="F933" s="60">
        <v>4.9909894346927599</v>
      </c>
      <c r="G933" s="60">
        <v>4.9887753538504302</v>
      </c>
      <c r="H933" s="60">
        <v>2.2140808423287699E-3</v>
      </c>
      <c r="I933" s="60">
        <v>8136.8126223929103</v>
      </c>
      <c r="J933" s="60">
        <v>18315.947544869199</v>
      </c>
      <c r="K933" s="60">
        <v>7.3386747699976404E-4</v>
      </c>
      <c r="L933" s="60">
        <v>8030.6353423849996</v>
      </c>
      <c r="M933" s="60">
        <v>1.65758237404465E-3</v>
      </c>
      <c r="N933" s="60">
        <v>18138.751222956402</v>
      </c>
      <c r="O933" s="60">
        <v>3.2464914219399502E-6</v>
      </c>
      <c r="P933" s="60">
        <v>39.5977762842492</v>
      </c>
      <c r="Q933" s="60">
        <v>5.5219453898093598E-5</v>
      </c>
      <c r="R933" s="60">
        <v>8.5650050817888594</v>
      </c>
      <c r="S933" s="60">
        <v>5.1310996172526603E-4</v>
      </c>
      <c r="T933" s="60">
        <v>79.584046986709396</v>
      </c>
      <c r="U933" s="60">
        <v>1.68162316913174E-4</v>
      </c>
      <c r="V933" s="60">
        <v>1.3814054647418101E-4</v>
      </c>
      <c r="W933" s="60">
        <v>1.1721600168987699E-5</v>
      </c>
      <c r="X933" s="60">
        <v>1.8300170270005399E-5</v>
      </c>
      <c r="Y933" s="60">
        <v>6.4978580274845497</v>
      </c>
      <c r="Z933" s="60">
        <v>1.4979431297573899E-4</v>
      </c>
      <c r="AA933" s="60">
        <v>7.6130075926947001</v>
      </c>
      <c r="AB933" s="60">
        <v>8.1609842409153502E-4</v>
      </c>
      <c r="AC933" s="60">
        <v>0.50359899246901796</v>
      </c>
      <c r="AD933" s="60">
        <v>1.4668985786214001E-2</v>
      </c>
      <c r="AE933" s="60">
        <v>0.62672284686103896</v>
      </c>
      <c r="AF933" s="60">
        <v>1.0352259374400799E-2</v>
      </c>
      <c r="AG933" s="60">
        <v>0.27956735645754299</v>
      </c>
      <c r="AH933" s="60">
        <v>2.9444114801673097E-4</v>
      </c>
      <c r="AI933" s="60">
        <v>0.16588669818642099</v>
      </c>
      <c r="AJ933" s="60">
        <v>0.339907135200335</v>
      </c>
      <c r="AK933" s="60">
        <v>29.7979178554688</v>
      </c>
      <c r="AL933" s="60">
        <v>5.7055318837552299E-2</v>
      </c>
      <c r="AM933" s="60">
        <v>11.421737774322899</v>
      </c>
      <c r="AN933" s="60">
        <v>1.49337503863747E-2</v>
      </c>
      <c r="AO933" s="60">
        <v>3.39088252097162E-3</v>
      </c>
      <c r="AP933" s="60">
        <v>4.5663186683286604E-3</v>
      </c>
      <c r="AQ933" s="60">
        <v>6.9765491970744404E-3</v>
      </c>
      <c r="AR933" s="60">
        <v>1.10820149792929</v>
      </c>
    </row>
    <row r="934" spans="1:44">
      <c r="A934">
        <v>0</v>
      </c>
      <c r="B934">
        <v>929</v>
      </c>
      <c r="C934" s="59" t="s">
        <v>1776</v>
      </c>
      <c r="D934" t="s">
        <v>1659</v>
      </c>
      <c r="E934" t="s">
        <v>1777</v>
      </c>
      <c r="F934" s="60">
        <v>6.3290123601603501</v>
      </c>
      <c r="G934" s="60">
        <v>6.3261226585792798</v>
      </c>
      <c r="H934" s="60">
        <v>2.8897015810649398E-3</v>
      </c>
      <c r="I934" s="60">
        <v>34725.263373900299</v>
      </c>
      <c r="J934" s="60">
        <v>78146.246876745005</v>
      </c>
      <c r="K934" s="60">
        <v>3.1083407262591802E-3</v>
      </c>
      <c r="L934" s="60">
        <v>34014.248723110701</v>
      </c>
      <c r="M934" s="60">
        <v>7.0452352856343499E-3</v>
      </c>
      <c r="N934" s="60">
        <v>77095.275718631499</v>
      </c>
      <c r="O934" s="60">
        <v>2.5292639857099801E-5</v>
      </c>
      <c r="P934" s="60">
        <v>308.49682458149101</v>
      </c>
      <c r="Q934" s="60">
        <v>2.5323592102548899E-4</v>
      </c>
      <c r="R934" s="60">
        <v>40.9995634051987</v>
      </c>
      <c r="S934" s="60">
        <v>2.35310297099358E-3</v>
      </c>
      <c r="T934" s="60">
        <v>380.95607072912901</v>
      </c>
      <c r="U934" s="60">
        <v>7.4052504552820904E-4</v>
      </c>
      <c r="V934" s="60">
        <v>5.3704555799770901E-4</v>
      </c>
      <c r="W934" s="60">
        <v>8.7390219296001404E-5</v>
      </c>
      <c r="X934" s="60">
        <v>1.16089268234499E-4</v>
      </c>
      <c r="Y934" s="60">
        <v>27.258500785556699</v>
      </c>
      <c r="Z934" s="60">
        <v>6.7037882436725101E-4</v>
      </c>
      <c r="AA934" s="60">
        <v>34.293283738638003</v>
      </c>
      <c r="AB934" s="60">
        <v>5.9417709077457196E-3</v>
      </c>
      <c r="AC934" s="60">
        <v>3.66655510449417</v>
      </c>
      <c r="AD934" s="60">
        <v>0.107066646197905</v>
      </c>
      <c r="AE934" s="60">
        <v>4.5743526026234802</v>
      </c>
      <c r="AF934" s="60">
        <v>7.5441622397229097E-2</v>
      </c>
      <c r="AG934" s="60">
        <v>2.0373344772075201</v>
      </c>
      <c r="AH934" s="60">
        <v>1.9677748296002698E-3</v>
      </c>
      <c r="AI934" s="60">
        <v>1.10863468457989</v>
      </c>
      <c r="AJ934" s="60">
        <v>2.3057957683894101</v>
      </c>
      <c r="AK934" s="60">
        <v>202.137306877833</v>
      </c>
      <c r="AL934" s="60">
        <v>0.39106365484376798</v>
      </c>
      <c r="AM934" s="60">
        <v>78.285891827389193</v>
      </c>
      <c r="AN934" s="60">
        <v>0.10991293755605799</v>
      </c>
      <c r="AO934" s="60">
        <v>2.49570153169698E-2</v>
      </c>
      <c r="AP934" s="60">
        <v>3.3608260795903899E-2</v>
      </c>
      <c r="AQ934" s="60">
        <v>5.1347661443183902E-2</v>
      </c>
      <c r="AR934" s="60">
        <v>8.1564027046123009</v>
      </c>
    </row>
    <row r="935" spans="1:44">
      <c r="A935">
        <v>0</v>
      </c>
      <c r="B935">
        <v>930</v>
      </c>
      <c r="C935" s="59" t="s">
        <v>1778</v>
      </c>
      <c r="D935" t="s">
        <v>1659</v>
      </c>
      <c r="E935" t="s">
        <v>1779</v>
      </c>
      <c r="F935" s="60">
        <v>5.7567587331733696</v>
      </c>
      <c r="G935" s="60">
        <v>5.7542251417357004</v>
      </c>
      <c r="H935" s="60">
        <v>2.5335914376753998E-3</v>
      </c>
      <c r="I935" s="60">
        <v>17235.254388691501</v>
      </c>
      <c r="J935" s="60">
        <v>38813.178518672903</v>
      </c>
      <c r="K935" s="60">
        <v>1.55340570828748E-3</v>
      </c>
      <c r="L935" s="60">
        <v>16998.756823284199</v>
      </c>
      <c r="M935" s="60">
        <v>3.5128167250619E-3</v>
      </c>
      <c r="N935" s="60">
        <v>38440.387437434198</v>
      </c>
      <c r="O935" s="60">
        <v>7.6765822658536701E-6</v>
      </c>
      <c r="P935" s="60">
        <v>93.6320315330656</v>
      </c>
      <c r="Q935" s="60">
        <v>1.06377126834452E-4</v>
      </c>
      <c r="R935" s="60">
        <v>16.4372712339865</v>
      </c>
      <c r="S935" s="60">
        <v>9.8847356806925691E-4</v>
      </c>
      <c r="T935" s="60">
        <v>152.73078706531501</v>
      </c>
      <c r="U935" s="60">
        <v>3.31026912432697E-4</v>
      </c>
      <c r="V935" s="60">
        <v>2.67183319387332E-4</v>
      </c>
      <c r="W935" s="60">
        <v>2.6542112182738899E-5</v>
      </c>
      <c r="X935" s="60">
        <v>3.7301480862626899E-5</v>
      </c>
      <c r="Y935" s="60">
        <v>12.6938876671059</v>
      </c>
      <c r="Z935" s="60">
        <v>2.91199518878906E-4</v>
      </c>
      <c r="AA935" s="60">
        <v>14.8075996394551</v>
      </c>
      <c r="AB935" s="60">
        <v>1.8236365200254201E-3</v>
      </c>
      <c r="AC935" s="60">
        <v>1.12533180680606</v>
      </c>
      <c r="AD935" s="60">
        <v>3.3009255854688002E-2</v>
      </c>
      <c r="AE935" s="60">
        <v>1.4102989193333899</v>
      </c>
      <c r="AF935" s="60">
        <v>2.3193465307829099E-2</v>
      </c>
      <c r="AG935" s="60">
        <v>0.626349818787728</v>
      </c>
      <c r="AH935" s="60">
        <v>6.5166275163216103E-4</v>
      </c>
      <c r="AI935" s="60">
        <v>0.36714359704079802</v>
      </c>
      <c r="AJ935" s="60">
        <v>0.76295286323785605</v>
      </c>
      <c r="AK935" s="60">
        <v>66.884170386588494</v>
      </c>
      <c r="AL935" s="60">
        <v>0.12967986717053101</v>
      </c>
      <c r="AM935" s="60">
        <v>25.960234165863</v>
      </c>
      <c r="AN935" s="60">
        <v>3.4406692336505597E-2</v>
      </c>
      <c r="AO935" s="60">
        <v>7.8124413109952702E-3</v>
      </c>
      <c r="AP935" s="60">
        <v>1.0520592587507401E-2</v>
      </c>
      <c r="AQ935" s="60">
        <v>1.6073658438002899E-2</v>
      </c>
      <c r="AR935" s="60">
        <v>2.5532466392967499</v>
      </c>
    </row>
    <row r="936" spans="1:44">
      <c r="A936">
        <v>0</v>
      </c>
      <c r="B936">
        <v>931</v>
      </c>
      <c r="C936" s="59" t="s">
        <v>1780</v>
      </c>
      <c r="D936" t="s">
        <v>1659</v>
      </c>
      <c r="E936" t="s">
        <v>1781</v>
      </c>
      <c r="F936" s="60">
        <v>4.8277006934353004</v>
      </c>
      <c r="G936" s="60">
        <v>4.8255085822587196</v>
      </c>
      <c r="H936" s="60">
        <v>2.1921111765772498E-3</v>
      </c>
      <c r="I936" s="60">
        <v>4919.3570795446603</v>
      </c>
      <c r="J936" s="60">
        <v>11068.1359899786</v>
      </c>
      <c r="K936" s="60">
        <v>4.4493372610079999E-4</v>
      </c>
      <c r="L936" s="60">
        <v>4868.8634090338401</v>
      </c>
      <c r="M936" s="60">
        <v>1.0034213888818E-3</v>
      </c>
      <c r="N936" s="60">
        <v>10980.335716473999</v>
      </c>
      <c r="O936" s="60">
        <v>1.6078331733800099E-6</v>
      </c>
      <c r="P936" s="60">
        <v>19.610899900007201</v>
      </c>
      <c r="Q936" s="60">
        <v>2.9765701866166501E-5</v>
      </c>
      <c r="R936" s="60">
        <v>4.4992363163874103</v>
      </c>
      <c r="S936" s="60">
        <v>2.7658855292700201E-4</v>
      </c>
      <c r="T936" s="60">
        <v>41.805839310169802</v>
      </c>
      <c r="U936" s="60">
        <v>9.5300590149678799E-5</v>
      </c>
      <c r="V936" s="60">
        <v>8.2303149139294896E-5</v>
      </c>
      <c r="W936" s="60">
        <v>5.1141700451895496E-6</v>
      </c>
      <c r="X936" s="60">
        <v>7.8832709651943695E-6</v>
      </c>
      <c r="Y936" s="60">
        <v>3.7557728033113502</v>
      </c>
      <c r="Z936" s="60">
        <v>8.2832937281919798E-5</v>
      </c>
      <c r="AA936" s="60">
        <v>4.1950047979221097</v>
      </c>
      <c r="AB936" s="60">
        <v>3.62808138104489E-4</v>
      </c>
      <c r="AC936" s="60">
        <v>0.223882080169889</v>
      </c>
      <c r="AD936" s="60">
        <v>6.5756420767715098E-3</v>
      </c>
      <c r="AE936" s="60">
        <v>0.28094001741869001</v>
      </c>
      <c r="AF936" s="60">
        <v>4.6165293002336499E-3</v>
      </c>
      <c r="AG936" s="60">
        <v>0.124671421551376</v>
      </c>
      <c r="AH936" s="60">
        <v>1.30357221972048E-4</v>
      </c>
      <c r="AI936" s="60">
        <v>7.3442619292031802E-2</v>
      </c>
      <c r="AJ936" s="60">
        <v>0.142082934624192</v>
      </c>
      <c r="AK936" s="60">
        <v>12.455683262136599</v>
      </c>
      <c r="AL936" s="60">
        <v>2.3952080123878401E-2</v>
      </c>
      <c r="AM936" s="60">
        <v>4.7948970209671504</v>
      </c>
      <c r="AN936" s="60">
        <v>6.4580805976254402E-3</v>
      </c>
      <c r="AO936" s="60">
        <v>1.4663826629221601E-3</v>
      </c>
      <c r="AP936" s="60">
        <v>1.9746984824482402E-3</v>
      </c>
      <c r="AQ936" s="60">
        <v>3.0169994522550301E-3</v>
      </c>
      <c r="AR936" s="60">
        <v>0.479240271657841</v>
      </c>
    </row>
    <row r="937" spans="1:44">
      <c r="A937">
        <v>0</v>
      </c>
      <c r="B937">
        <v>932</v>
      </c>
      <c r="C937" s="59" t="s">
        <v>1782</v>
      </c>
      <c r="D937" t="s">
        <v>1659</v>
      </c>
      <c r="E937" t="s">
        <v>1783</v>
      </c>
      <c r="F937" s="60">
        <v>6.0400600384660397</v>
      </c>
      <c r="G937" s="60">
        <v>6.0372587527930701</v>
      </c>
      <c r="H937" s="60">
        <v>2.8012856729668898E-3</v>
      </c>
      <c r="I937" s="60">
        <v>133710.08097507199</v>
      </c>
      <c r="J937" s="60">
        <v>300519.93267953501</v>
      </c>
      <c r="K937" s="60">
        <v>1.20287600353757E-2</v>
      </c>
      <c r="L937" s="60">
        <v>131629.46784353501</v>
      </c>
      <c r="M937" s="60">
        <v>2.7177704140267E-2</v>
      </c>
      <c r="N937" s="60">
        <v>297402.78488152899</v>
      </c>
      <c r="O937" s="60">
        <v>8.2938070068956901E-5</v>
      </c>
      <c r="P937" s="60">
        <v>1011.60382616242</v>
      </c>
      <c r="Q937" s="60">
        <v>7.9796452905053403E-4</v>
      </c>
      <c r="R937" s="60">
        <v>125.00853209037599</v>
      </c>
      <c r="S937" s="60">
        <v>7.4147962947163004E-3</v>
      </c>
      <c r="T937" s="60">
        <v>1161.5431985590999</v>
      </c>
      <c r="U937" s="60">
        <v>2.4124212910508801E-3</v>
      </c>
      <c r="V937" s="60">
        <v>1.93694716658244E-3</v>
      </c>
      <c r="W937" s="60">
        <v>1.78540010762801E-4</v>
      </c>
      <c r="X937" s="60">
        <v>2.9693411370564597E-4</v>
      </c>
      <c r="Y937" s="60">
        <v>92.441330671870404</v>
      </c>
      <c r="Z937" s="60">
        <v>2.1723568813325502E-3</v>
      </c>
      <c r="AA937" s="60">
        <v>110.604047748146</v>
      </c>
      <c r="AB937" s="60">
        <v>1.18031536543881E-2</v>
      </c>
      <c r="AC937" s="60">
        <v>7.2835041863040999</v>
      </c>
      <c r="AD937" s="60">
        <v>0.212847689839988</v>
      </c>
      <c r="AE937" s="60">
        <v>9.0937786748474103</v>
      </c>
      <c r="AF937" s="60">
        <v>0.149905426163533</v>
      </c>
      <c r="AG937" s="60">
        <v>4.0482625285464202</v>
      </c>
      <c r="AH937" s="60">
        <v>4.6690150689269704E-3</v>
      </c>
      <c r="AI937" s="60">
        <v>2.6305001824273102</v>
      </c>
      <c r="AJ937" s="60">
        <v>5.7732424839424699</v>
      </c>
      <c r="AK937" s="60">
        <v>506.11060340004002</v>
      </c>
      <c r="AL937" s="60">
        <v>0.973385925192362</v>
      </c>
      <c r="AM937" s="60">
        <v>194.85928774525399</v>
      </c>
      <c r="AN937" s="60">
        <v>0.228135679855382</v>
      </c>
      <c r="AO937" s="60">
        <v>5.1800869182150003E-2</v>
      </c>
      <c r="AP937" s="60">
        <v>6.9757426539917997E-2</v>
      </c>
      <c r="AQ937" s="60">
        <v>0.106577384133314</v>
      </c>
      <c r="AR937" s="60">
        <v>16.929458147199298</v>
      </c>
    </row>
    <row r="938" spans="1:44">
      <c r="A938">
        <v>0</v>
      </c>
      <c r="B938">
        <v>933</v>
      </c>
      <c r="C938" s="59" t="s">
        <v>1784</v>
      </c>
      <c r="D938" t="s">
        <v>1659</v>
      </c>
      <c r="E938" t="s">
        <v>1785</v>
      </c>
      <c r="F938" s="60">
        <v>5.7040362506654896</v>
      </c>
      <c r="G938" s="60">
        <v>5.7015139952895399</v>
      </c>
      <c r="H938" s="60">
        <v>2.5222553759522998E-3</v>
      </c>
      <c r="I938" s="60">
        <v>12147.7075599748</v>
      </c>
      <c r="J938" s="60">
        <v>27333.017470652601</v>
      </c>
      <c r="K938" s="60">
        <v>1.1001278809779399E-3</v>
      </c>
      <c r="L938" s="60">
        <v>12038.584784058199</v>
      </c>
      <c r="M938" s="60">
        <v>2.4801694944194199E-3</v>
      </c>
      <c r="N938" s="60">
        <v>27140.236379484799</v>
      </c>
      <c r="O938" s="60">
        <v>3.3466580135469098E-6</v>
      </c>
      <c r="P938" s="60">
        <v>40.819518087970998</v>
      </c>
      <c r="Q938" s="60">
        <v>6.6216247110868E-5</v>
      </c>
      <c r="R938" s="60">
        <v>10.0893658378981</v>
      </c>
      <c r="S938" s="60">
        <v>6.1529183250977305E-4</v>
      </c>
      <c r="T938" s="60">
        <v>93.7476810891079</v>
      </c>
      <c r="U938" s="60">
        <v>2.09618437881873E-4</v>
      </c>
      <c r="V938" s="60">
        <v>1.8044153500986799E-4</v>
      </c>
      <c r="W938" s="60">
        <v>1.0979388943812E-5</v>
      </c>
      <c r="X938" s="60">
        <v>1.8197513928192899E-5</v>
      </c>
      <c r="Y938" s="60">
        <v>8.2533835391907004</v>
      </c>
      <c r="Z938" s="60">
        <v>1.8373293929195699E-4</v>
      </c>
      <c r="AA938" s="60">
        <v>9.3104705371807306</v>
      </c>
      <c r="AB938" s="60">
        <v>7.6192095099236301E-4</v>
      </c>
      <c r="AC938" s="60">
        <v>0.470167092514509</v>
      </c>
      <c r="AD938" s="60">
        <v>1.37309432494247E-2</v>
      </c>
      <c r="AE938" s="60">
        <v>0.58664559150737605</v>
      </c>
      <c r="AF938" s="60">
        <v>9.6744151952154606E-3</v>
      </c>
      <c r="AG938" s="60">
        <v>0.261261873720742</v>
      </c>
      <c r="AH938" s="60">
        <v>2.8422398203843202E-4</v>
      </c>
      <c r="AI938" s="60">
        <v>0.160130397003026</v>
      </c>
      <c r="AJ938" s="60">
        <v>0.31521016007587499</v>
      </c>
      <c r="AK938" s="60">
        <v>27.632860521195699</v>
      </c>
      <c r="AL938" s="60">
        <v>5.2609004576484902E-2</v>
      </c>
      <c r="AM938" s="60">
        <v>10.5316430980187</v>
      </c>
      <c r="AN938" s="60">
        <v>1.357443114249E-2</v>
      </c>
      <c r="AO938" s="60">
        <v>3.0822331218032599E-3</v>
      </c>
      <c r="AP938" s="60">
        <v>4.1506768170440998E-3</v>
      </c>
      <c r="AQ938" s="60">
        <v>6.3415212036427001E-3</v>
      </c>
      <c r="AR938" s="60">
        <v>1.0073293403491399</v>
      </c>
    </row>
    <row r="939" spans="1:44">
      <c r="A939">
        <v>0</v>
      </c>
      <c r="B939">
        <v>934</v>
      </c>
      <c r="C939" s="59" t="s">
        <v>1786</v>
      </c>
      <c r="D939" t="s">
        <v>1659</v>
      </c>
      <c r="E939" t="s">
        <v>1787</v>
      </c>
      <c r="F939" s="60">
        <v>5.7249151640471396</v>
      </c>
      <c r="G939" s="60">
        <v>5.7222551821699001</v>
      </c>
      <c r="H939" s="60">
        <v>2.65998187724836E-3</v>
      </c>
      <c r="I939" s="60">
        <v>19677.7204793442</v>
      </c>
      <c r="J939" s="60">
        <v>44306.559428009299</v>
      </c>
      <c r="K939" s="60">
        <v>1.7764997197570499E-3</v>
      </c>
      <c r="L939" s="60">
        <v>19440.0513476122</v>
      </c>
      <c r="M939" s="60">
        <v>4.0143206355273799E-3</v>
      </c>
      <c r="N939" s="60">
        <v>43928.292480172102</v>
      </c>
      <c r="O939" s="60">
        <v>7.1701436699006697E-6</v>
      </c>
      <c r="P939" s="60">
        <v>87.454949995522895</v>
      </c>
      <c r="Q939" s="60">
        <v>1.084590481448E-4</v>
      </c>
      <c r="R939" s="60">
        <v>16.956398347613298</v>
      </c>
      <c r="S939" s="60">
        <v>1.0078180790584401E-3</v>
      </c>
      <c r="T939" s="60">
        <v>157.55421445280101</v>
      </c>
      <c r="U939" s="60">
        <v>3.2875323059514399E-4</v>
      </c>
      <c r="V939" s="60">
        <v>2.6247259903337502E-4</v>
      </c>
      <c r="W939" s="60">
        <v>2.6177562647553101E-5</v>
      </c>
      <c r="X939" s="60">
        <v>4.0103068914216597E-5</v>
      </c>
      <c r="Y939" s="60">
        <v>12.5622608627052</v>
      </c>
      <c r="Z939" s="60">
        <v>2.9413423949391801E-4</v>
      </c>
      <c r="AA939" s="60">
        <v>14.9730318634944</v>
      </c>
      <c r="AB939" s="60">
        <v>1.80129059634354E-3</v>
      </c>
      <c r="AC939" s="60">
        <v>1.1115425574707101</v>
      </c>
      <c r="AD939" s="60">
        <v>3.2771410545496801E-2</v>
      </c>
      <c r="AE939" s="60">
        <v>1.40013713368158</v>
      </c>
      <c r="AF939" s="60">
        <v>2.2953068836208498E-2</v>
      </c>
      <c r="AG939" s="60">
        <v>0.61985780543662405</v>
      </c>
      <c r="AH939" s="60">
        <v>6.7327198987527596E-4</v>
      </c>
      <c r="AI939" s="60">
        <v>0.37931813584699903</v>
      </c>
      <c r="AJ939" s="60">
        <v>0.82016008189061695</v>
      </c>
      <c r="AK939" s="60">
        <v>71.899234283820704</v>
      </c>
      <c r="AL939" s="60">
        <v>0.138508378485457</v>
      </c>
      <c r="AM939" s="60">
        <v>27.7275880818727</v>
      </c>
      <c r="AN939" s="60">
        <v>3.4832065468405102E-2</v>
      </c>
      <c r="AO939" s="60">
        <v>7.9090271624311908E-3</v>
      </c>
      <c r="AP939" s="60">
        <v>1.06506591702012E-2</v>
      </c>
      <c r="AQ939" s="60">
        <v>1.6272379135772799E-2</v>
      </c>
      <c r="AR939" s="60">
        <v>2.5848126645585698</v>
      </c>
    </row>
    <row r="940" spans="1:44">
      <c r="A940">
        <v>0</v>
      </c>
      <c r="B940">
        <v>935</v>
      </c>
      <c r="C940" s="59" t="s">
        <v>1788</v>
      </c>
      <c r="D940" t="s">
        <v>1659</v>
      </c>
      <c r="E940" t="s">
        <v>1789</v>
      </c>
      <c r="F940" s="60">
        <v>6.1496369354831302</v>
      </c>
      <c r="G940" s="60">
        <v>6.1467732840358202</v>
      </c>
      <c r="H940" s="60">
        <v>2.8636514473046001E-3</v>
      </c>
      <c r="I940" s="60">
        <v>55686.675234428199</v>
      </c>
      <c r="J940" s="60">
        <v>124867.36878116999</v>
      </c>
      <c r="K940" s="60">
        <v>4.8917271123128502E-3</v>
      </c>
      <c r="L940" s="60">
        <v>53529.660142515299</v>
      </c>
      <c r="M940" s="60">
        <v>1.11590218782695E-2</v>
      </c>
      <c r="N940" s="60">
        <v>122112.013804513</v>
      </c>
      <c r="O940" s="60">
        <v>6.6776212056650301E-5</v>
      </c>
      <c r="P940" s="60">
        <v>814.47604889982495</v>
      </c>
      <c r="Q940" s="60">
        <v>4.5854434612770302E-4</v>
      </c>
      <c r="R940" s="60">
        <v>72.161189852230606</v>
      </c>
      <c r="S940" s="60">
        <v>4.2608585292689101E-3</v>
      </c>
      <c r="T940" s="60">
        <v>670.50107459656499</v>
      </c>
      <c r="U940" s="60">
        <v>1.44725766481743E-3</v>
      </c>
      <c r="V940" s="60">
        <v>9.6024111483513795E-4</v>
      </c>
      <c r="W940" s="60">
        <v>2.1550492907088001E-4</v>
      </c>
      <c r="X940" s="60">
        <v>2.7151162091141099E-4</v>
      </c>
      <c r="Y940" s="60">
        <v>51.574578343667497</v>
      </c>
      <c r="Z940" s="60">
        <v>1.26808343947282E-3</v>
      </c>
      <c r="AA940" s="60">
        <v>65.026945557883195</v>
      </c>
      <c r="AB940" s="60">
        <v>1.2805891307572599E-2</v>
      </c>
      <c r="AC940" s="60">
        <v>7.9022747376828599</v>
      </c>
      <c r="AD940" s="60">
        <v>0.228913054625039</v>
      </c>
      <c r="AE940" s="60">
        <v>9.7801609033591195</v>
      </c>
      <c r="AF940" s="60">
        <v>0.16211032605152501</v>
      </c>
      <c r="AG940" s="60">
        <v>4.3778612638671799</v>
      </c>
      <c r="AH940" s="60">
        <v>6.3438366483355704E-3</v>
      </c>
      <c r="AI940" s="60">
        <v>3.5740864431545201</v>
      </c>
      <c r="AJ940" s="60">
        <v>9.0741150574067895</v>
      </c>
      <c r="AK940" s="60">
        <v>795.48119792283103</v>
      </c>
      <c r="AL940" s="60">
        <v>1.5559988411129999</v>
      </c>
      <c r="AM940" s="60">
        <v>311.49086715200002</v>
      </c>
      <c r="AN940" s="60">
        <v>0.28527818876858102</v>
      </c>
      <c r="AO940" s="60">
        <v>6.4775742520485804E-2</v>
      </c>
      <c r="AP940" s="60">
        <v>8.7229984659093707E-2</v>
      </c>
      <c r="AQ940" s="60">
        <v>0.133272461589001</v>
      </c>
      <c r="AR940" s="60">
        <v>21.169880836386699</v>
      </c>
    </row>
    <row r="941" spans="1:44">
      <c r="A941">
        <v>0</v>
      </c>
      <c r="B941">
        <v>936</v>
      </c>
      <c r="C941" s="59" t="s">
        <v>1790</v>
      </c>
      <c r="D941" t="s">
        <v>1659</v>
      </c>
      <c r="E941" t="s">
        <v>1791</v>
      </c>
      <c r="F941" s="60">
        <v>4.8819953175837698</v>
      </c>
      <c r="G941" s="60">
        <v>4.8796399688454803</v>
      </c>
      <c r="H941" s="60">
        <v>2.3553487382850201E-3</v>
      </c>
      <c r="I941" s="60">
        <v>8564.2450013154303</v>
      </c>
      <c r="J941" s="60">
        <v>19263.718284304101</v>
      </c>
      <c r="K941" s="60">
        <v>7.7236925987086296E-4</v>
      </c>
      <c r="L941" s="60">
        <v>8451.9563410121009</v>
      </c>
      <c r="M941" s="60">
        <v>1.7435068959440699E-3</v>
      </c>
      <c r="N941" s="60">
        <v>19079.0143140039</v>
      </c>
      <c r="O941" s="60">
        <v>3.5832058011036798E-6</v>
      </c>
      <c r="P941" s="60">
        <v>43.704714798766503</v>
      </c>
      <c r="Q941" s="60">
        <v>5.59830644889362E-5</v>
      </c>
      <c r="R941" s="60">
        <v>8.7334121931512598</v>
      </c>
      <c r="S941" s="60">
        <v>5.2020476363099798E-4</v>
      </c>
      <c r="T941" s="60">
        <v>81.148722190055096</v>
      </c>
      <c r="U941" s="60">
        <v>1.7029182609404399E-4</v>
      </c>
      <c r="V941" s="60">
        <v>1.38811232397488E-4</v>
      </c>
      <c r="W941" s="60">
        <v>1.2090170650359E-5</v>
      </c>
      <c r="X941" s="60">
        <v>1.93904230461968E-5</v>
      </c>
      <c r="Y941" s="60">
        <v>6.5616536819388598</v>
      </c>
      <c r="Z941" s="60">
        <v>1.5214681514851401E-4</v>
      </c>
      <c r="AA941" s="60">
        <v>7.7382580132712198</v>
      </c>
      <c r="AB941" s="60">
        <v>8.2249538627406202E-4</v>
      </c>
      <c r="AC941" s="60">
        <v>0.50754643755025097</v>
      </c>
      <c r="AD941" s="60">
        <v>1.48549607907993E-2</v>
      </c>
      <c r="AE941" s="60">
        <v>0.63466850759160098</v>
      </c>
      <c r="AF941" s="60">
        <v>1.04520674948469E-2</v>
      </c>
      <c r="AG941" s="60">
        <v>0.28226271902304301</v>
      </c>
      <c r="AH941" s="60">
        <v>3.01983287830747E-4</v>
      </c>
      <c r="AI941" s="60">
        <v>0.17013590275416701</v>
      </c>
      <c r="AJ941" s="60">
        <v>0.353418560896123</v>
      </c>
      <c r="AK941" s="60">
        <v>30.9823953532891</v>
      </c>
      <c r="AL941" s="60">
        <v>5.9131936058212202E-2</v>
      </c>
      <c r="AM941" s="60">
        <v>11.8374497155628</v>
      </c>
      <c r="AN941" s="60">
        <v>1.5310549913245999E-2</v>
      </c>
      <c r="AO941" s="60">
        <v>3.47643921426341E-3</v>
      </c>
      <c r="AP941" s="60">
        <v>4.6815330749066398E-3</v>
      </c>
      <c r="AQ941" s="60">
        <v>7.1525776240758997E-3</v>
      </c>
      <c r="AR941" s="60">
        <v>1.13616298042995</v>
      </c>
    </row>
    <row r="942" spans="1:44">
      <c r="A942">
        <v>0</v>
      </c>
      <c r="B942">
        <v>937</v>
      </c>
      <c r="C942" s="59" t="s">
        <v>1792</v>
      </c>
      <c r="D942" t="s">
        <v>1659</v>
      </c>
      <c r="E942" t="s">
        <v>1477</v>
      </c>
      <c r="F942" s="60">
        <v>4.8814166909060397</v>
      </c>
      <c r="G942" s="60">
        <v>4.8790784107110996</v>
      </c>
      <c r="H942" s="60">
        <v>2.33828019494009E-3</v>
      </c>
      <c r="I942" s="60">
        <v>6207.5063720485196</v>
      </c>
      <c r="J942" s="60">
        <v>13976.874129228199</v>
      </c>
      <c r="K942" s="60">
        <v>5.6140144855074603E-4</v>
      </c>
      <c r="L942" s="60">
        <v>6143.3575615440604</v>
      </c>
      <c r="M942" s="60">
        <v>1.2670117284585001E-3</v>
      </c>
      <c r="N942" s="60">
        <v>13864.777340144199</v>
      </c>
      <c r="O942" s="60">
        <v>1.77103269982945E-6</v>
      </c>
      <c r="P942" s="60">
        <v>21.601460631006599</v>
      </c>
      <c r="Q942" s="60">
        <v>3.7900915790317101E-5</v>
      </c>
      <c r="R942" s="60">
        <v>5.7826116596841297</v>
      </c>
      <c r="S942" s="60">
        <v>3.52182051439106E-4</v>
      </c>
      <c r="T942" s="60">
        <v>53.730590239214798</v>
      </c>
      <c r="U942" s="60">
        <v>1.1811529425645901E-4</v>
      </c>
      <c r="V942" s="60">
        <v>1.01235667311991E-4</v>
      </c>
      <c r="W942" s="60">
        <v>5.6984366468923303E-6</v>
      </c>
      <c r="X942" s="60">
        <v>1.11811902975763E-5</v>
      </c>
      <c r="Y942" s="60">
        <v>4.6467159715454098</v>
      </c>
      <c r="Z942" s="60">
        <v>1.04764985674063E-4</v>
      </c>
      <c r="AA942" s="60">
        <v>5.3133756456072003</v>
      </c>
      <c r="AB942" s="60">
        <v>3.4869214242076599E-4</v>
      </c>
      <c r="AC942" s="60">
        <v>0.21517136465547801</v>
      </c>
      <c r="AD942" s="60">
        <v>6.2128962690379003E-3</v>
      </c>
      <c r="AE942" s="60">
        <v>0.26544193945863198</v>
      </c>
      <c r="AF942" s="60">
        <v>4.4088047986941001E-3</v>
      </c>
      <c r="AG942" s="60">
        <v>0.11906172924493399</v>
      </c>
      <c r="AH942" s="60">
        <v>1.70527749766514E-4</v>
      </c>
      <c r="AI942" s="60">
        <v>9.6074497564419797E-2</v>
      </c>
      <c r="AJ942" s="60">
        <v>0.211257195964726</v>
      </c>
      <c r="AK942" s="60">
        <v>18.519836507766801</v>
      </c>
      <c r="AL942" s="60">
        <v>3.5258580577562801E-2</v>
      </c>
      <c r="AM942" s="60">
        <v>7.0583123511825896</v>
      </c>
      <c r="AN942" s="60">
        <v>7.1521841942108399E-3</v>
      </c>
      <c r="AO942" s="60">
        <v>1.6239869747716601E-3</v>
      </c>
      <c r="AP942" s="60">
        <v>2.1869356265555098E-3</v>
      </c>
      <c r="AQ942" s="60">
        <v>3.34126159288367E-3</v>
      </c>
      <c r="AR942" s="60">
        <v>0.53074820674130596</v>
      </c>
    </row>
    <row r="943" spans="1:44">
      <c r="A943">
        <v>0</v>
      </c>
      <c r="B943">
        <v>938</v>
      </c>
      <c r="C943" s="59" t="s">
        <v>1793</v>
      </c>
      <c r="D943" t="s">
        <v>1659</v>
      </c>
      <c r="E943" t="s">
        <v>317</v>
      </c>
      <c r="F943" s="60">
        <v>5.16692369549214</v>
      </c>
      <c r="G943" s="60">
        <v>5.1643154584280797</v>
      </c>
      <c r="H943" s="60">
        <v>2.6082370640549998E-3</v>
      </c>
      <c r="I943" s="60">
        <v>13595.810679955999</v>
      </c>
      <c r="J943" s="60">
        <v>30584.603236471601</v>
      </c>
      <c r="K943" s="60">
        <v>1.22775801523444E-3</v>
      </c>
      <c r="L943" s="60">
        <v>13435.228046005001</v>
      </c>
      <c r="M943" s="60">
        <v>2.7701467171784501E-3</v>
      </c>
      <c r="N943" s="60">
        <v>30313.426916685901</v>
      </c>
      <c r="O943" s="60">
        <v>4.9343527249492704E-6</v>
      </c>
      <c r="P943" s="60">
        <v>60.184787179681301</v>
      </c>
      <c r="Q943" s="60">
        <v>8.6416522928251503E-5</v>
      </c>
      <c r="R943" s="60">
        <v>13.3378344497219</v>
      </c>
      <c r="S943" s="60">
        <v>8.0299560909515195E-4</v>
      </c>
      <c r="T943" s="60">
        <v>123.931520284407</v>
      </c>
      <c r="U943" s="60">
        <v>2.6620266752385899E-4</v>
      </c>
      <c r="V943" s="60">
        <v>2.21545264682545E-4</v>
      </c>
      <c r="W943" s="60">
        <v>1.6826056680027999E-5</v>
      </c>
      <c r="X943" s="60">
        <v>2.7831346161285801E-5</v>
      </c>
      <c r="Y943" s="60">
        <v>10.342545713746</v>
      </c>
      <c r="Z943" s="60">
        <v>2.37049697528398E-4</v>
      </c>
      <c r="AA943" s="60">
        <v>12.0406617507162</v>
      </c>
      <c r="AB943" s="60">
        <v>1.2003790566753999E-3</v>
      </c>
      <c r="AC943" s="60">
        <v>0.74073134523641404</v>
      </c>
      <c r="AD943" s="60">
        <v>2.1756430703132799E-2</v>
      </c>
      <c r="AE943" s="60">
        <v>0.92952930669663503</v>
      </c>
      <c r="AF943" s="60">
        <v>1.52742451253899E-2</v>
      </c>
      <c r="AG943" s="60">
        <v>0.412487764955842</v>
      </c>
      <c r="AH943" s="60">
        <v>4.3108475126573602E-4</v>
      </c>
      <c r="AI943" s="60">
        <v>0.242871033848367</v>
      </c>
      <c r="AJ943" s="60">
        <v>0.50144152562340305</v>
      </c>
      <c r="AK943" s="60">
        <v>43.9588106352655</v>
      </c>
      <c r="AL943" s="60">
        <v>8.3950568173986495E-2</v>
      </c>
      <c r="AM943" s="60">
        <v>16.805819250940601</v>
      </c>
      <c r="AN943" s="60">
        <v>2.13798881847579E-2</v>
      </c>
      <c r="AO943" s="60">
        <v>4.8545532647073699E-3</v>
      </c>
      <c r="AP943" s="60">
        <v>6.5373644453468899E-3</v>
      </c>
      <c r="AQ943" s="60">
        <v>9.9879704747036207E-3</v>
      </c>
      <c r="AR943" s="60">
        <v>1.5865555201409201</v>
      </c>
    </row>
    <row r="944" spans="1:44">
      <c r="A944">
        <v>0</v>
      </c>
      <c r="B944">
        <v>939</v>
      </c>
      <c r="C944" s="59" t="s">
        <v>1794</v>
      </c>
      <c r="D944" t="s">
        <v>1659</v>
      </c>
      <c r="E944" t="s">
        <v>477</v>
      </c>
      <c r="F944" s="60">
        <v>5.8557781184486801</v>
      </c>
      <c r="G944" s="60">
        <v>5.8530172188808303</v>
      </c>
      <c r="H944" s="60">
        <v>2.7608995678463102E-3</v>
      </c>
      <c r="I944" s="60">
        <v>94815.950976779306</v>
      </c>
      <c r="J944" s="60">
        <v>213232.00468186499</v>
      </c>
      <c r="K944" s="60">
        <v>8.5255724936320002E-3</v>
      </c>
      <c r="L944" s="60">
        <v>93294.451555929307</v>
      </c>
      <c r="M944" s="60">
        <v>1.9269181844104699E-2</v>
      </c>
      <c r="N944" s="60">
        <v>210860.649348765</v>
      </c>
      <c r="O944" s="60">
        <v>5.0864713215281003E-5</v>
      </c>
      <c r="P944" s="60">
        <v>620.40192715422097</v>
      </c>
      <c r="Q944" s="60">
        <v>6.4005352065852196E-4</v>
      </c>
      <c r="R944" s="60">
        <v>102.49453546873499</v>
      </c>
      <c r="S944" s="60">
        <v>5.9474705527639699E-3</v>
      </c>
      <c r="T944" s="60">
        <v>952.35044771839705</v>
      </c>
      <c r="U944" s="60">
        <v>1.8794612165163201E-3</v>
      </c>
      <c r="V944" s="60">
        <v>1.44697331288853E-3</v>
      </c>
      <c r="W944" s="60">
        <v>1.66090053357702E-4</v>
      </c>
      <c r="X944" s="60">
        <v>2.6639785027009498E-4</v>
      </c>
      <c r="Y944" s="60">
        <v>70.864733355858107</v>
      </c>
      <c r="Z944" s="60">
        <v>1.7162572600783099E-3</v>
      </c>
      <c r="AA944" s="60">
        <v>87.606014686382395</v>
      </c>
      <c r="AB944" s="60">
        <v>1.13384964005105E-2</v>
      </c>
      <c r="AC944" s="60">
        <v>6.99677293185196</v>
      </c>
      <c r="AD944" s="60">
        <v>0.20377685150469599</v>
      </c>
      <c r="AE944" s="60">
        <v>8.7062330252870304</v>
      </c>
      <c r="AF944" s="60">
        <v>0.14382224621856601</v>
      </c>
      <c r="AG944" s="60">
        <v>3.8839835557576001</v>
      </c>
      <c r="AH944" s="60">
        <v>4.0706762424495497E-3</v>
      </c>
      <c r="AI944" s="60">
        <v>2.29339902319435</v>
      </c>
      <c r="AJ944" s="60">
        <v>4.9680354652580103</v>
      </c>
      <c r="AK944" s="60">
        <v>435.52222759185003</v>
      </c>
      <c r="AL944" s="60">
        <v>0.83700029779681395</v>
      </c>
      <c r="AM944" s="60">
        <v>167.556647009275</v>
      </c>
      <c r="AN944" s="60">
        <v>0.20446552748563701</v>
      </c>
      <c r="AO944" s="60">
        <v>4.6426284941329998E-2</v>
      </c>
      <c r="AP944" s="60">
        <v>6.2519765555010903E-2</v>
      </c>
      <c r="AQ944" s="60">
        <v>9.5519476989296095E-2</v>
      </c>
      <c r="AR944" s="60">
        <v>15.1729470475964</v>
      </c>
    </row>
    <row r="945" spans="1:44">
      <c r="A945">
        <v>0</v>
      </c>
      <c r="B945">
        <v>940</v>
      </c>
      <c r="C945" s="59" t="s">
        <v>1795</v>
      </c>
      <c r="D945" t="s">
        <v>1659</v>
      </c>
      <c r="E945" t="s">
        <v>479</v>
      </c>
      <c r="F945" s="60">
        <v>4.7053924742117896</v>
      </c>
      <c r="G945" s="60">
        <v>4.7031538180903096</v>
      </c>
      <c r="H945" s="60">
        <v>2.2386561214773298E-3</v>
      </c>
      <c r="I945" s="60">
        <v>7776.2743644628599</v>
      </c>
      <c r="J945" s="60">
        <v>17506.223449234902</v>
      </c>
      <c r="K945" s="60">
        <v>7.0075647770518603E-4</v>
      </c>
      <c r="L945" s="60">
        <v>7668.3051267937699</v>
      </c>
      <c r="M945" s="60">
        <v>1.58409040433868E-3</v>
      </c>
      <c r="N945" s="60">
        <v>17334.5362552689</v>
      </c>
      <c r="O945" s="60">
        <v>3.44857856668639E-6</v>
      </c>
      <c r="P945" s="60">
        <v>42.0626531336112</v>
      </c>
      <c r="Q945" s="60">
        <v>4.9151232497489201E-5</v>
      </c>
      <c r="R945" s="60">
        <v>7.6844857174412304</v>
      </c>
      <c r="S945" s="60">
        <v>4.5672269496034899E-4</v>
      </c>
      <c r="T945" s="60">
        <v>71.4024420143935</v>
      </c>
      <c r="U945" s="60">
        <v>1.4991817437437599E-4</v>
      </c>
      <c r="V945" s="60">
        <v>1.20763335915146E-4</v>
      </c>
      <c r="W945" s="60">
        <v>1.10658942017654E-5</v>
      </c>
      <c r="X945" s="60">
        <v>1.8088944257464801E-5</v>
      </c>
      <c r="Y945" s="60">
        <v>5.7511176740992402</v>
      </c>
      <c r="Z945" s="60">
        <v>1.34160484249468E-4</v>
      </c>
      <c r="AA945" s="60">
        <v>6.8287439656627296</v>
      </c>
      <c r="AB945" s="60">
        <v>7.4175227134535399E-4</v>
      </c>
      <c r="AC945" s="60">
        <v>0.45772137953452102</v>
      </c>
      <c r="AD945" s="60">
        <v>1.3537064552023401E-2</v>
      </c>
      <c r="AE945" s="60">
        <v>0.57836225065805602</v>
      </c>
      <c r="AF945" s="60">
        <v>9.4629155830438794E-3</v>
      </c>
      <c r="AG945" s="60">
        <v>0.25555023287711898</v>
      </c>
      <c r="AH945" s="60">
        <v>2.89035298447202E-4</v>
      </c>
      <c r="AI945" s="60">
        <v>0.16284106906151199</v>
      </c>
      <c r="AJ945" s="60">
        <v>0.356011605082938</v>
      </c>
      <c r="AK945" s="60">
        <v>31.209714257991699</v>
      </c>
      <c r="AL945" s="60">
        <v>5.9341407418793901E-2</v>
      </c>
      <c r="AM945" s="60">
        <v>11.8793831759402</v>
      </c>
      <c r="AN945" s="60">
        <v>1.4805237219555E-2</v>
      </c>
      <c r="AO945" s="60">
        <v>3.3617020978416899E-3</v>
      </c>
      <c r="AP945" s="60">
        <v>4.5270229354456596E-3</v>
      </c>
      <c r="AQ945" s="60">
        <v>6.9165121862676902E-3</v>
      </c>
      <c r="AR945" s="60">
        <v>1.0986648122148199</v>
      </c>
    </row>
    <row r="946" spans="1:44">
      <c r="A946">
        <v>0</v>
      </c>
      <c r="B946">
        <v>941</v>
      </c>
      <c r="C946" s="59" t="s">
        <v>1796</v>
      </c>
      <c r="D946" t="s">
        <v>1659</v>
      </c>
      <c r="E946" t="s">
        <v>727</v>
      </c>
      <c r="F946" s="60">
        <v>6.7371122808912798</v>
      </c>
      <c r="G946" s="60">
        <v>6.7333482322939604</v>
      </c>
      <c r="H946" s="60">
        <v>3.7640485973167198E-3</v>
      </c>
      <c r="I946" s="60">
        <v>1024270.6527626</v>
      </c>
      <c r="J946" s="60">
        <v>2306096.5564092598</v>
      </c>
      <c r="K946" s="60">
        <v>9.1671543778996903E-2</v>
      </c>
      <c r="L946" s="60">
        <v>1003152.15271877</v>
      </c>
      <c r="M946" s="60">
        <v>0.207958401576785</v>
      </c>
      <c r="N946" s="60">
        <v>2275667.1221839101</v>
      </c>
      <c r="O946" s="60">
        <v>7.8313761014167204E-4</v>
      </c>
      <c r="P946" s="60">
        <v>9552.0067222728303</v>
      </c>
      <c r="Q946" s="60">
        <v>6.9770683006208098E-3</v>
      </c>
      <c r="R946" s="60">
        <v>1122.9326113156201</v>
      </c>
      <c r="S946" s="60">
        <v>6.4831268244823506E-2</v>
      </c>
      <c r="T946" s="60">
        <v>10433.8667928372</v>
      </c>
      <c r="U946" s="60">
        <v>2.04697112862951E-2</v>
      </c>
      <c r="V946" s="60">
        <v>1.49965715958085E-2</v>
      </c>
      <c r="W946" s="60">
        <v>2.24533102644295E-3</v>
      </c>
      <c r="X946" s="60">
        <v>3.22780866404361E-3</v>
      </c>
      <c r="Y946" s="60">
        <v>756.95991802667197</v>
      </c>
      <c r="Z946" s="60">
        <v>1.86246736342222E-2</v>
      </c>
      <c r="AA946" s="60">
        <v>952.58030814239498</v>
      </c>
      <c r="AB946" s="60">
        <v>0.15096300878438201</v>
      </c>
      <c r="AC946" s="60">
        <v>93.156434174634796</v>
      </c>
      <c r="AD946" s="60">
        <v>2.7195561994600599</v>
      </c>
      <c r="AE946" s="60">
        <v>116.191264233551</v>
      </c>
      <c r="AF946" s="60">
        <v>1.9165660074922499</v>
      </c>
      <c r="AG946" s="60">
        <v>51.757715182054902</v>
      </c>
      <c r="AH946" s="60">
        <v>5.4446688113205001E-2</v>
      </c>
      <c r="AI946" s="60">
        <v>30.6749969536348</v>
      </c>
      <c r="AJ946" s="60">
        <v>67.630931597230202</v>
      </c>
      <c r="AK946" s="60">
        <v>5928.8574305312404</v>
      </c>
      <c r="AL946" s="60">
        <v>11.5217653837851</v>
      </c>
      <c r="AM946" s="60">
        <v>2306.5085883675602</v>
      </c>
      <c r="AN946" s="60">
        <v>2.78776513022015</v>
      </c>
      <c r="AO946" s="60">
        <v>0.63299456251246899</v>
      </c>
      <c r="AP946" s="60">
        <v>0.85241929101654101</v>
      </c>
      <c r="AQ946" s="60">
        <v>1.30235127669114</v>
      </c>
      <c r="AR946" s="60">
        <v>206.874054624867</v>
      </c>
    </row>
    <row r="947" spans="1:44">
      <c r="A947">
        <v>0</v>
      </c>
      <c r="B947">
        <v>942</v>
      </c>
      <c r="C947" s="59" t="s">
        <v>1797</v>
      </c>
      <c r="D947" t="s">
        <v>1659</v>
      </c>
      <c r="E947" t="s">
        <v>1798</v>
      </c>
      <c r="F947" s="60">
        <v>4.8812028428389898</v>
      </c>
      <c r="G947" s="60">
        <v>4.8788753896423396</v>
      </c>
      <c r="H947" s="60">
        <v>2.3274531966555002E-3</v>
      </c>
      <c r="I947" s="60">
        <v>19582.7856276739</v>
      </c>
      <c r="J947" s="60">
        <v>44018.532929665504</v>
      </c>
      <c r="K947" s="60">
        <v>1.7353694775809501E-3</v>
      </c>
      <c r="L947" s="60">
        <v>18989.967392658102</v>
      </c>
      <c r="M947" s="60">
        <v>3.9484190118017799E-3</v>
      </c>
      <c r="N947" s="60">
        <v>43207.137877743102</v>
      </c>
      <c r="O947" s="60">
        <v>2.3383022962134899E-5</v>
      </c>
      <c r="P947" s="60">
        <v>285.20503884491899</v>
      </c>
      <c r="Q947" s="60">
        <v>1.5924817310684301E-4</v>
      </c>
      <c r="R947" s="60">
        <v>26.3606945194534</v>
      </c>
      <c r="S947" s="60">
        <v>1.47976546332318E-3</v>
      </c>
      <c r="T947" s="60">
        <v>244.93751142610799</v>
      </c>
      <c r="U947" s="60">
        <v>4.6308098846975097E-4</v>
      </c>
      <c r="V947" s="60">
        <v>3.00286105256471E-4</v>
      </c>
      <c r="W947" s="60">
        <v>7.5420020170366604E-5</v>
      </c>
      <c r="X947" s="60">
        <v>8.7374863042913902E-5</v>
      </c>
      <c r="Y947" s="60">
        <v>16.3511997312511</v>
      </c>
      <c r="Z947" s="60">
        <v>4.1778148249914702E-4</v>
      </c>
      <c r="AA947" s="60">
        <v>21.465423632064201</v>
      </c>
      <c r="AB947" s="60">
        <v>5.1087384228440799E-3</v>
      </c>
      <c r="AC947" s="60">
        <v>3.1525064215091199</v>
      </c>
      <c r="AD947" s="60">
        <v>9.2284126189082702E-2</v>
      </c>
      <c r="AE947" s="60">
        <v>3.9427790801774698</v>
      </c>
      <c r="AF947" s="60">
        <v>6.4924790363083504E-2</v>
      </c>
      <c r="AG947" s="60">
        <v>1.7533227630724799</v>
      </c>
      <c r="AH947" s="60">
        <v>1.6012504703053301E-3</v>
      </c>
      <c r="AI947" s="60">
        <v>0.90213665881090799</v>
      </c>
      <c r="AJ947" s="60">
        <v>1.8601454957047301</v>
      </c>
      <c r="AK947" s="60">
        <v>163.06942967690699</v>
      </c>
      <c r="AL947" s="60">
        <v>0.31821925555677799</v>
      </c>
      <c r="AM947" s="60">
        <v>63.7033841149537</v>
      </c>
      <c r="AN947" s="60">
        <v>9.3148092005118296E-2</v>
      </c>
      <c r="AO947" s="60">
        <v>2.11503624885497E-2</v>
      </c>
      <c r="AP947" s="60">
        <v>2.8482051944060099E-2</v>
      </c>
      <c r="AQ947" s="60">
        <v>4.3515677572508502E-2</v>
      </c>
      <c r="AR947" s="60">
        <v>6.9123195726848303</v>
      </c>
    </row>
    <row r="948" spans="1:44">
      <c r="A948">
        <v>0</v>
      </c>
      <c r="B948">
        <v>943</v>
      </c>
      <c r="C948" s="59" t="s">
        <v>1799</v>
      </c>
      <c r="D948" t="s">
        <v>1659</v>
      </c>
      <c r="E948" t="s">
        <v>1800</v>
      </c>
      <c r="F948" s="60">
        <v>6.62070417778392</v>
      </c>
      <c r="G948" s="60">
        <v>6.6165644669030899</v>
      </c>
      <c r="H948" s="60">
        <v>4.1397108808292104E-3</v>
      </c>
      <c r="I948" s="60">
        <v>472820.57808678399</v>
      </c>
      <c r="J948" s="60">
        <v>1065043.4189737099</v>
      </c>
      <c r="K948" s="60">
        <v>4.2580459572536103E-2</v>
      </c>
      <c r="L948" s="60">
        <v>465953.53283153399</v>
      </c>
      <c r="M948" s="60">
        <v>9.6328393844478902E-2</v>
      </c>
      <c r="N948" s="60">
        <v>1054111.5778086199</v>
      </c>
      <c r="O948" s="60">
        <v>1.99300241041609E-4</v>
      </c>
      <c r="P948" s="60">
        <v>2430.8847098221499</v>
      </c>
      <c r="Q948" s="60">
        <v>3.0926260172525399E-3</v>
      </c>
      <c r="R948" s="60">
        <v>490.23161254877999</v>
      </c>
      <c r="S948" s="60">
        <v>2.8736709174182501E-2</v>
      </c>
      <c r="T948" s="60">
        <v>4555.0275223837098</v>
      </c>
      <c r="U948" s="60">
        <v>9.2019056988221805E-3</v>
      </c>
      <c r="V948" s="60">
        <v>7.1513199797251297E-3</v>
      </c>
      <c r="W948" s="60">
        <v>7.99233439836442E-4</v>
      </c>
      <c r="X948" s="60">
        <v>1.2513522792606099E-3</v>
      </c>
      <c r="Y948" s="60">
        <v>348.10459023647002</v>
      </c>
      <c r="Z948" s="60">
        <v>8.3379462192586899E-3</v>
      </c>
      <c r="AA948" s="60">
        <v>425.25347597682298</v>
      </c>
      <c r="AB948" s="60">
        <v>5.4044156171317498E-2</v>
      </c>
      <c r="AC948" s="60">
        <v>33.349632585077799</v>
      </c>
      <c r="AD948" s="60">
        <v>0.97359929899549003</v>
      </c>
      <c r="AE948" s="60">
        <v>41.596394819730001</v>
      </c>
      <c r="AF948" s="60">
        <v>0.68612500191016201</v>
      </c>
      <c r="AG948" s="60">
        <v>18.529110027689299</v>
      </c>
      <c r="AH948" s="60">
        <v>2.0025451031034001E-2</v>
      </c>
      <c r="AI948" s="60">
        <v>11.2822408609654</v>
      </c>
      <c r="AJ948" s="60">
        <v>24.633129880369101</v>
      </c>
      <c r="AK948" s="60">
        <v>2159.4603486793999</v>
      </c>
      <c r="AL948" s="60">
        <v>4.1700622735719799</v>
      </c>
      <c r="AM948" s="60">
        <v>834.79259710993801</v>
      </c>
      <c r="AN948" s="60">
        <v>0.99127711275663</v>
      </c>
      <c r="AO948" s="60">
        <v>0.225081013902207</v>
      </c>
      <c r="AP948" s="60">
        <v>0.30310430790801102</v>
      </c>
      <c r="AQ948" s="60">
        <v>0.46309179094641201</v>
      </c>
      <c r="AR948" s="60">
        <v>73.560542582940499</v>
      </c>
    </row>
    <row r="949" spans="1:44">
      <c r="A949">
        <v>0</v>
      </c>
      <c r="B949">
        <v>944</v>
      </c>
      <c r="C949" s="59" t="s">
        <v>1801</v>
      </c>
      <c r="D949" t="s">
        <v>1659</v>
      </c>
      <c r="E949" t="s">
        <v>1802</v>
      </c>
      <c r="F949" s="60">
        <v>4.7131800054487698</v>
      </c>
      <c r="G949" s="60">
        <v>4.7109368991194298</v>
      </c>
      <c r="H949" s="60">
        <v>2.2431063293470999E-3</v>
      </c>
      <c r="I949" s="60">
        <v>3156.2172328135898</v>
      </c>
      <c r="J949" s="60">
        <v>7098.3689658727899</v>
      </c>
      <c r="K949" s="60">
        <v>2.8359493589473001E-4</v>
      </c>
      <c r="L949" s="60">
        <v>3103.3498369874701</v>
      </c>
      <c r="M949" s="60">
        <v>6.4083527296019804E-4</v>
      </c>
      <c r="N949" s="60">
        <v>7012.5936261960496</v>
      </c>
      <c r="O949" s="60">
        <v>1.8618866658395701E-6</v>
      </c>
      <c r="P949" s="60">
        <v>22.7096154212188</v>
      </c>
      <c r="Q949" s="60">
        <v>2.5595347456559101E-5</v>
      </c>
      <c r="R949" s="60">
        <v>3.96875085177961</v>
      </c>
      <c r="S949" s="60">
        <v>2.37836829014664E-4</v>
      </c>
      <c r="T949" s="60">
        <v>36.876694702401799</v>
      </c>
      <c r="U949" s="60">
        <v>7.9614929270537704E-5</v>
      </c>
      <c r="V949" s="60">
        <v>6.5579969476925093E-5</v>
      </c>
      <c r="W949" s="60">
        <v>5.7601630604388704E-6</v>
      </c>
      <c r="X949" s="60">
        <v>8.2747967331736907E-6</v>
      </c>
      <c r="Y949" s="60">
        <v>3.0778539006883801</v>
      </c>
      <c r="Z949" s="60">
        <v>7.0027397437655105E-5</v>
      </c>
      <c r="AA949" s="60">
        <v>3.5572190085709798</v>
      </c>
      <c r="AB949" s="60">
        <v>3.44782468604453E-4</v>
      </c>
      <c r="AC949" s="60">
        <v>0.21275877845673699</v>
      </c>
      <c r="AD949" s="60">
        <v>6.0463373005153797E-3</v>
      </c>
      <c r="AE949" s="60">
        <v>0.258325816200761</v>
      </c>
      <c r="AF949" s="60">
        <v>4.3338972059306603E-3</v>
      </c>
      <c r="AG949" s="60">
        <v>0.11703881647487201</v>
      </c>
      <c r="AH949" s="60">
        <v>1.36640554417813E-4</v>
      </c>
      <c r="AI949" s="60">
        <v>7.6982617964272096E-2</v>
      </c>
      <c r="AJ949" s="60">
        <v>0.15185112215737301</v>
      </c>
      <c r="AK949" s="60">
        <v>13.3120102396182</v>
      </c>
      <c r="AL949" s="60">
        <v>2.53057479013102E-2</v>
      </c>
      <c r="AM949" s="60">
        <v>5.0658838229408003</v>
      </c>
      <c r="AN949" s="60">
        <v>6.8854785191763499E-3</v>
      </c>
      <c r="AO949" s="60">
        <v>1.5634283483681199E-3</v>
      </c>
      <c r="AP949" s="60">
        <v>2.1053846464187198E-3</v>
      </c>
      <c r="AQ949" s="60">
        <v>3.2166655243895102E-3</v>
      </c>
      <c r="AR949" s="60">
        <v>0.51095655220493796</v>
      </c>
    </row>
    <row r="950" spans="1:44">
      <c r="A950">
        <v>0</v>
      </c>
      <c r="B950">
        <v>945</v>
      </c>
      <c r="C950" s="59" t="s">
        <v>1803</v>
      </c>
      <c r="D950" t="s">
        <v>1659</v>
      </c>
      <c r="E950" t="s">
        <v>1804</v>
      </c>
      <c r="F950" s="60">
        <v>4.8650450531288296</v>
      </c>
      <c r="G950" s="60">
        <v>4.86265514786467</v>
      </c>
      <c r="H950" s="60">
        <v>2.3899052641640499E-3</v>
      </c>
      <c r="I950" s="60">
        <v>9683.1121573184791</v>
      </c>
      <c r="J950" s="60">
        <v>21782.007758387499</v>
      </c>
      <c r="K950" s="60">
        <v>8.7301719906611398E-4</v>
      </c>
      <c r="L950" s="60">
        <v>9553.3362535597898</v>
      </c>
      <c r="M950" s="60">
        <v>1.9713763006567598E-3</v>
      </c>
      <c r="N950" s="60">
        <v>21572.5654690642</v>
      </c>
      <c r="O950" s="60">
        <v>4.1057015897596404E-6</v>
      </c>
      <c r="P950" s="60">
        <v>50.077647500463797</v>
      </c>
      <c r="Q950" s="60">
        <v>6.1331348735880301E-5</v>
      </c>
      <c r="R950" s="60">
        <v>9.6079063700324703</v>
      </c>
      <c r="S950" s="60">
        <v>5.6990190071895899E-4</v>
      </c>
      <c r="T950" s="60">
        <v>89.274291934675404</v>
      </c>
      <c r="U950" s="60">
        <v>1.8552320858136601E-4</v>
      </c>
      <c r="V950" s="60">
        <v>1.48198799851915E-4</v>
      </c>
      <c r="W950" s="60">
        <v>1.4976088674806999E-5</v>
      </c>
      <c r="X950" s="60">
        <v>2.23483200546441E-5</v>
      </c>
      <c r="Y950" s="60">
        <v>7.0891539265674997</v>
      </c>
      <c r="Z950" s="60">
        <v>1.65833035083647E-4</v>
      </c>
      <c r="AA950" s="60">
        <v>8.4419515820810904</v>
      </c>
      <c r="AB950" s="60">
        <v>1.0726753683322301E-3</v>
      </c>
      <c r="AC950" s="60">
        <v>0.66192780036278298</v>
      </c>
      <c r="AD950" s="60">
        <v>1.9428947913922901E-2</v>
      </c>
      <c r="AE950" s="60">
        <v>0.83008912310571703</v>
      </c>
      <c r="AF950" s="60">
        <v>1.3645889976760301E-2</v>
      </c>
      <c r="AG950" s="60">
        <v>0.36851331186185199</v>
      </c>
      <c r="AH950" s="60">
        <v>3.6152566058462099E-4</v>
      </c>
      <c r="AI950" s="60">
        <v>0.20368178343312501</v>
      </c>
      <c r="AJ950" s="60">
        <v>0.41993291966818502</v>
      </c>
      <c r="AK950" s="60">
        <v>36.813368562283202</v>
      </c>
      <c r="AL950" s="60">
        <v>7.1229009003640403E-2</v>
      </c>
      <c r="AM950" s="60">
        <v>14.259127445783401</v>
      </c>
      <c r="AN950" s="60">
        <v>1.9169621090357001E-2</v>
      </c>
      <c r="AO950" s="60">
        <v>4.3526863934199604E-3</v>
      </c>
      <c r="AP950" s="60">
        <v>5.8615278074117599E-3</v>
      </c>
      <c r="AQ950" s="60">
        <v>8.9554068895252893E-3</v>
      </c>
      <c r="AR950" s="60">
        <v>1.42253635272042</v>
      </c>
    </row>
    <row r="951" spans="1:44">
      <c r="A951">
        <v>0</v>
      </c>
      <c r="B951">
        <v>946</v>
      </c>
      <c r="C951" s="59" t="s">
        <v>1805</v>
      </c>
      <c r="D951" t="s">
        <v>1659</v>
      </c>
      <c r="E951" t="s">
        <v>1806</v>
      </c>
      <c r="F951" s="60">
        <v>5.2023073326415101</v>
      </c>
      <c r="G951" s="60">
        <v>5.2000506051113202</v>
      </c>
      <c r="H951" s="60">
        <v>2.2567275301961201E-3</v>
      </c>
      <c r="I951" s="60">
        <v>8352.0143972982296</v>
      </c>
      <c r="J951" s="60">
        <v>18801.820074982901</v>
      </c>
      <c r="K951" s="60">
        <v>7.5624376930108505E-4</v>
      </c>
      <c r="L951" s="60">
        <v>8275.4967777509301</v>
      </c>
      <c r="M951" s="60">
        <v>1.7057068009236601E-3</v>
      </c>
      <c r="N951" s="60">
        <v>18665.371812421101</v>
      </c>
      <c r="O951" s="60">
        <v>2.2059300127913401E-6</v>
      </c>
      <c r="P951" s="60">
        <v>26.9059460791756</v>
      </c>
      <c r="Q951" s="60">
        <v>4.7005816402867098E-5</v>
      </c>
      <c r="R951" s="60">
        <v>7.2277355109263999</v>
      </c>
      <c r="S951" s="60">
        <v>4.3678676104467399E-4</v>
      </c>
      <c r="T951" s="60">
        <v>67.158378525480003</v>
      </c>
      <c r="U951" s="60">
        <v>1.4609563088817501E-4</v>
      </c>
      <c r="V951" s="60">
        <v>1.2525995035970699E-4</v>
      </c>
      <c r="W951" s="60">
        <v>7.1234017585706199E-6</v>
      </c>
      <c r="X951" s="60">
        <v>1.37122787698972E-5</v>
      </c>
      <c r="Y951" s="60">
        <v>5.7476778283247301</v>
      </c>
      <c r="Z951" s="60">
        <v>1.2993043852781901E-4</v>
      </c>
      <c r="AA951" s="60">
        <v>6.5899531513303904</v>
      </c>
      <c r="AB951" s="60">
        <v>4.9032688656979297E-4</v>
      </c>
      <c r="AC951" s="60">
        <v>0.30257150212230099</v>
      </c>
      <c r="AD951" s="60">
        <v>8.8808048396504195E-3</v>
      </c>
      <c r="AE951" s="60">
        <v>0.37942659244743199</v>
      </c>
      <c r="AF951" s="60">
        <v>6.2375490544227304E-3</v>
      </c>
      <c r="AG951" s="60">
        <v>0.16844777906466801</v>
      </c>
      <c r="AH951" s="60">
        <v>1.99014352472091E-4</v>
      </c>
      <c r="AI951" s="60">
        <v>0.112123709765851</v>
      </c>
      <c r="AJ951" s="60">
        <v>0.23508004142373901</v>
      </c>
      <c r="AK951" s="60">
        <v>20.608263370747501</v>
      </c>
      <c r="AL951" s="60">
        <v>3.9019561563784597E-2</v>
      </c>
      <c r="AM951" s="60">
        <v>7.81121215919429</v>
      </c>
      <c r="AN951" s="60">
        <v>8.9513693039443305E-3</v>
      </c>
      <c r="AO951" s="60">
        <v>2.0325129867571402E-3</v>
      </c>
      <c r="AP951" s="60">
        <v>2.7370756226702698E-3</v>
      </c>
      <c r="AQ951" s="60">
        <v>4.1817806945169201E-3</v>
      </c>
      <c r="AR951" s="60">
        <v>0.66426186419990896</v>
      </c>
    </row>
    <row r="952" spans="1:44">
      <c r="A952">
        <v>0</v>
      </c>
      <c r="B952">
        <v>947</v>
      </c>
      <c r="C952" s="59" t="s">
        <v>1807</v>
      </c>
      <c r="D952" t="s">
        <v>1659</v>
      </c>
      <c r="E952" t="s">
        <v>1808</v>
      </c>
      <c r="F952" s="60">
        <v>5.5533761072732197</v>
      </c>
      <c r="G952" s="60">
        <v>5.5508700858442399</v>
      </c>
      <c r="H952" s="60">
        <v>2.5060214289842602E-3</v>
      </c>
      <c r="I952" s="60">
        <v>8143.9820309407996</v>
      </c>
      <c r="J952" s="60">
        <v>18353.701124778599</v>
      </c>
      <c r="K952" s="60">
        <v>7.3581255511021904E-4</v>
      </c>
      <c r="L952" s="60">
        <v>8051.9201294985796</v>
      </c>
      <c r="M952" s="60">
        <v>1.6628481292039301E-3</v>
      </c>
      <c r="N952" s="60">
        <v>18196.373833048499</v>
      </c>
      <c r="O952" s="60">
        <v>2.3816820642411898E-6</v>
      </c>
      <c r="P952" s="60">
        <v>29.049611196470298</v>
      </c>
      <c r="Q952" s="60">
        <v>4.9946515598071798E-5</v>
      </c>
      <c r="R952" s="60">
        <v>7.8711342235934696</v>
      </c>
      <c r="S952" s="60">
        <v>4.6411125946003599E-4</v>
      </c>
      <c r="T952" s="60">
        <v>73.136524511432199</v>
      </c>
      <c r="U952" s="60">
        <v>1.5105385078100099E-4</v>
      </c>
      <c r="V952" s="60">
        <v>1.2469292590316201E-4</v>
      </c>
      <c r="W952" s="60">
        <v>8.9235891712247392E-6</v>
      </c>
      <c r="X952" s="60">
        <v>1.7437335706613701E-5</v>
      </c>
      <c r="Y952" s="60">
        <v>5.8565256105427501</v>
      </c>
      <c r="Z952" s="60">
        <v>1.3650080584985E-4</v>
      </c>
      <c r="AA952" s="60">
        <v>6.9422380978436298</v>
      </c>
      <c r="AB952" s="60">
        <v>5.9236666274674495E-4</v>
      </c>
      <c r="AC952" s="60">
        <v>0.36553832935478803</v>
      </c>
      <c r="AD952" s="60">
        <v>1.0802282743552201E-2</v>
      </c>
      <c r="AE952" s="60">
        <v>0.46152048221353198</v>
      </c>
      <c r="AF952" s="60">
        <v>7.5548948190880903E-3</v>
      </c>
      <c r="AG952" s="60">
        <v>0.204023285787262</v>
      </c>
      <c r="AH952" s="60">
        <v>2.5865722909250302E-4</v>
      </c>
      <c r="AI952" s="60">
        <v>0.14572621383047399</v>
      </c>
      <c r="AJ952" s="60">
        <v>0.332716381090156</v>
      </c>
      <c r="AK952" s="60">
        <v>29.167541266970101</v>
      </c>
      <c r="AL952" s="60">
        <v>5.5474869067974497E-2</v>
      </c>
      <c r="AM952" s="60">
        <v>11.105352147156299</v>
      </c>
      <c r="AN952" s="60">
        <v>1.20295979072355E-2</v>
      </c>
      <c r="AO952" s="60">
        <v>2.7314606979756601E-3</v>
      </c>
      <c r="AP952" s="60">
        <v>3.6783105617902599E-3</v>
      </c>
      <c r="AQ952" s="60">
        <v>5.6198266474695897E-3</v>
      </c>
      <c r="AR952" s="60">
        <v>0.89269058845717897</v>
      </c>
    </row>
    <row r="953" spans="1:44">
      <c r="A953">
        <v>0</v>
      </c>
      <c r="B953">
        <v>948</v>
      </c>
      <c r="C953" s="59" t="s">
        <v>1809</v>
      </c>
      <c r="D953" t="s">
        <v>1659</v>
      </c>
      <c r="E953" t="s">
        <v>1810</v>
      </c>
      <c r="F953" s="60">
        <v>4.6185259338889804</v>
      </c>
      <c r="G953" s="60">
        <v>4.6163665888033503</v>
      </c>
      <c r="H953" s="60">
        <v>2.1593450856265402E-3</v>
      </c>
      <c r="I953" s="60">
        <v>2216.0449313777099</v>
      </c>
      <c r="J953" s="60">
        <v>4986.9217465749498</v>
      </c>
      <c r="K953" s="60">
        <v>1.98537132598451E-4</v>
      </c>
      <c r="L953" s="60">
        <v>2172.57115731457</v>
      </c>
      <c r="M953" s="60">
        <v>4.49720704682166E-4</v>
      </c>
      <c r="N953" s="60">
        <v>4921.2468169154899</v>
      </c>
      <c r="O953" s="60">
        <v>1.53819146954278E-6</v>
      </c>
      <c r="P953" s="60">
        <v>18.761473165051299</v>
      </c>
      <c r="Q953" s="60">
        <v>1.6926857020265298E-5</v>
      </c>
      <c r="R953" s="60">
        <v>2.6774908736611498</v>
      </c>
      <c r="S953" s="60">
        <v>1.57287787408664E-4</v>
      </c>
      <c r="T953" s="60">
        <v>24.878646469986901</v>
      </c>
      <c r="U953" s="60">
        <v>5.19767671541802E-5</v>
      </c>
      <c r="V953" s="60">
        <v>3.9653574082825001E-5</v>
      </c>
      <c r="W953" s="60">
        <v>5.5048591459808099E-6</v>
      </c>
      <c r="X953" s="60">
        <v>6.8183339253744298E-6</v>
      </c>
      <c r="Y953" s="60">
        <v>1.9482723914435001</v>
      </c>
      <c r="Z953" s="60">
        <v>4.5796720706396499E-5</v>
      </c>
      <c r="AA953" s="60">
        <v>2.3352192995676901</v>
      </c>
      <c r="AB953" s="60">
        <v>3.7762878328823898E-4</v>
      </c>
      <c r="AC953" s="60">
        <v>0.23302762164129401</v>
      </c>
      <c r="AD953" s="60">
        <v>6.7977581873102898E-3</v>
      </c>
      <c r="AE953" s="60">
        <v>0.29042978332066399</v>
      </c>
      <c r="AF953" s="60">
        <v>4.7928893866787904E-3</v>
      </c>
      <c r="AG953" s="60">
        <v>0.129434103915577</v>
      </c>
      <c r="AH953" s="60">
        <v>1.2151097855137E-4</v>
      </c>
      <c r="AI953" s="60">
        <v>6.8458689150691199E-2</v>
      </c>
      <c r="AJ953" s="60">
        <v>0.13644807695512701</v>
      </c>
      <c r="AK953" s="60">
        <v>11.9617041467788</v>
      </c>
      <c r="AL953" s="60">
        <v>2.28061496423142E-2</v>
      </c>
      <c r="AM953" s="60">
        <v>4.5654965420162599</v>
      </c>
      <c r="AN953" s="60">
        <v>6.7751248881723104E-3</v>
      </c>
      <c r="AO953" s="60">
        <v>1.53837127818488E-3</v>
      </c>
      <c r="AP953" s="60">
        <v>2.0716416881869301E-3</v>
      </c>
      <c r="AQ953" s="60">
        <v>3.1651119218005E-3</v>
      </c>
      <c r="AR953" s="60">
        <v>0.50276744658735795</v>
      </c>
    </row>
    <row r="954" spans="1:44">
      <c r="A954">
        <v>0</v>
      </c>
      <c r="B954">
        <v>949</v>
      </c>
      <c r="C954" s="59" t="s">
        <v>1811</v>
      </c>
      <c r="D954" t="s">
        <v>1659</v>
      </c>
      <c r="E954" t="s">
        <v>1812</v>
      </c>
      <c r="F954" s="60">
        <v>4.7490228551473699</v>
      </c>
      <c r="G954" s="60">
        <v>4.7468523509873304</v>
      </c>
      <c r="H954" s="60">
        <v>2.1705041600368299E-3</v>
      </c>
      <c r="I954" s="60">
        <v>7202.3463619273798</v>
      </c>
      <c r="J954" s="60">
        <v>16218.788971066</v>
      </c>
      <c r="K954" s="60">
        <v>6.4618050230510105E-4</v>
      </c>
      <c r="L954" s="60">
        <v>7071.0859140213797</v>
      </c>
      <c r="M954" s="60">
        <v>1.4643018030005E-3</v>
      </c>
      <c r="N954" s="60">
        <v>16023.702071072599</v>
      </c>
      <c r="O954" s="60">
        <v>4.6446047527573396E-6</v>
      </c>
      <c r="P954" s="60">
        <v>56.650702566325101</v>
      </c>
      <c r="Q954" s="60">
        <v>4.8400232225237898E-5</v>
      </c>
      <c r="R954" s="60">
        <v>7.69756062414202</v>
      </c>
      <c r="S954" s="60">
        <v>4.49744777554546E-4</v>
      </c>
      <c r="T954" s="60">
        <v>71.524012711609899</v>
      </c>
      <c r="U954" s="60">
        <v>1.466707243229E-4</v>
      </c>
      <c r="V954" s="60">
        <v>1.10515110644373E-4</v>
      </c>
      <c r="W954" s="60">
        <v>1.5530408004822201E-5</v>
      </c>
      <c r="X954" s="60">
        <v>2.0625205673704301E-5</v>
      </c>
      <c r="Y954" s="60">
        <v>5.4758575764117499</v>
      </c>
      <c r="Z954" s="60">
        <v>1.3068251573046999E-4</v>
      </c>
      <c r="AA954" s="60">
        <v>6.6709134540917399</v>
      </c>
      <c r="AB954" s="60">
        <v>1.0381519102408399E-3</v>
      </c>
      <c r="AC954" s="60">
        <v>0.64062402351659897</v>
      </c>
      <c r="AD954" s="60">
        <v>1.8848400422529301E-2</v>
      </c>
      <c r="AE954" s="60">
        <v>0.80528561031711199</v>
      </c>
      <c r="AF954" s="60">
        <v>1.32184770761751E-2</v>
      </c>
      <c r="AG954" s="60">
        <v>0.35697083688987502</v>
      </c>
      <c r="AH954" s="60">
        <v>3.5861852918648001E-4</v>
      </c>
      <c r="AI954" s="60">
        <v>0.20204391986592701</v>
      </c>
      <c r="AJ954" s="60">
        <v>0.42259384955807899</v>
      </c>
      <c r="AK954" s="60">
        <v>37.046638658927399</v>
      </c>
      <c r="AL954" s="60">
        <v>7.1005248603169202E-2</v>
      </c>
      <c r="AM954" s="60">
        <v>14.21433350421</v>
      </c>
      <c r="AN954" s="60">
        <v>2.0206988152360501E-2</v>
      </c>
      <c r="AO954" s="60">
        <v>4.5882327893075796E-3</v>
      </c>
      <c r="AP954" s="60">
        <v>6.1787257905428997E-3</v>
      </c>
      <c r="AQ954" s="60">
        <v>9.4400295725100402E-3</v>
      </c>
      <c r="AR954" s="60">
        <v>1.4995171313106099</v>
      </c>
    </row>
    <row r="955" spans="1:44">
      <c r="A955">
        <v>0</v>
      </c>
      <c r="B955">
        <v>950</v>
      </c>
      <c r="C955" s="59" t="s">
        <v>1813</v>
      </c>
      <c r="D955" t="s">
        <v>1659</v>
      </c>
      <c r="E955" t="s">
        <v>1814</v>
      </c>
      <c r="F955" s="60">
        <v>7.2440952630508404</v>
      </c>
      <c r="G955" s="60">
        <v>7.2405880717859903</v>
      </c>
      <c r="H955" s="60">
        <v>3.5071912648430002E-3</v>
      </c>
      <c r="I955" s="60">
        <v>55444.241236608803</v>
      </c>
      <c r="J955" s="60">
        <v>124779.284197093</v>
      </c>
      <c r="K955" s="60">
        <v>4.99810547535236E-3</v>
      </c>
      <c r="L955" s="60">
        <v>54693.747486163098</v>
      </c>
      <c r="M955" s="60">
        <v>1.12898963652365E-2</v>
      </c>
      <c r="N955" s="60">
        <v>123544.15968015599</v>
      </c>
      <c r="O955" s="60">
        <v>2.1713842185591201E-5</v>
      </c>
      <c r="P955" s="60">
        <v>264.84587617445402</v>
      </c>
      <c r="Q955" s="60">
        <v>3.6582069063171202E-4</v>
      </c>
      <c r="R955" s="60">
        <v>58.4480789473321</v>
      </c>
      <c r="S955" s="60">
        <v>3.3992323117610799E-3</v>
      </c>
      <c r="T955" s="60">
        <v>543.07884543792795</v>
      </c>
      <c r="U955" s="60">
        <v>1.06768748184226E-3</v>
      </c>
      <c r="V955" s="60">
        <v>8.4024613958309205E-4</v>
      </c>
      <c r="W955" s="60">
        <v>8.3022006593441605E-5</v>
      </c>
      <c r="X955" s="60">
        <v>1.44419335665726E-4</v>
      </c>
      <c r="Y955" s="60">
        <v>40.617733712854402</v>
      </c>
      <c r="Z955" s="60">
        <v>9.7812078889623292E-4</v>
      </c>
      <c r="AA955" s="60">
        <v>49.882354954059998</v>
      </c>
      <c r="AB955" s="60">
        <v>5.8854845129130799E-3</v>
      </c>
      <c r="AC955" s="60">
        <v>3.63182182859184</v>
      </c>
      <c r="AD955" s="60">
        <v>0.10666812277589199</v>
      </c>
      <c r="AE955" s="60">
        <v>4.5573259494366196</v>
      </c>
      <c r="AF955" s="60">
        <v>7.4888772420127606E-2</v>
      </c>
      <c r="AG955" s="60">
        <v>2.02240451834288</v>
      </c>
      <c r="AH955" s="60">
        <v>2.12847973335172E-3</v>
      </c>
      <c r="AI955" s="60">
        <v>1.19917503890308</v>
      </c>
      <c r="AJ955" s="60">
        <v>2.6193347545199899</v>
      </c>
      <c r="AK955" s="60">
        <v>229.62366413743999</v>
      </c>
      <c r="AL955" s="60">
        <v>0.43823064535554801</v>
      </c>
      <c r="AM955" s="60">
        <v>87.728114011151007</v>
      </c>
      <c r="AN955" s="60">
        <v>0.106959051496841</v>
      </c>
      <c r="AO955" s="60">
        <v>2.4286299720867099E-2</v>
      </c>
      <c r="AP955" s="60">
        <v>3.2705038962215903E-2</v>
      </c>
      <c r="AQ955" s="60">
        <v>4.9967712813757802E-2</v>
      </c>
      <c r="AR955" s="60">
        <v>7.9372011731254002</v>
      </c>
    </row>
    <row r="956" spans="1:44">
      <c r="A956">
        <v>0</v>
      </c>
      <c r="B956">
        <v>951</v>
      </c>
      <c r="C956" s="59" t="s">
        <v>1815</v>
      </c>
      <c r="D956" t="s">
        <v>1659</v>
      </c>
      <c r="E956" t="s">
        <v>1106</v>
      </c>
      <c r="F956" s="60">
        <v>4.7768130934171298</v>
      </c>
      <c r="G956" s="60">
        <v>4.7745165731685804</v>
      </c>
      <c r="H956" s="60">
        <v>2.2965202485520902E-3</v>
      </c>
      <c r="I956" s="60">
        <v>10383.7261556946</v>
      </c>
      <c r="J956" s="60">
        <v>23383.986148817501</v>
      </c>
      <c r="K956" s="60">
        <v>9.3353938212246198E-4</v>
      </c>
      <c r="L956" s="60">
        <v>10215.6241972055</v>
      </c>
      <c r="M956" s="60">
        <v>2.1128458619885499E-3</v>
      </c>
      <c r="N956" s="60">
        <v>23120.652139626902</v>
      </c>
      <c r="O956" s="60">
        <v>5.3958977484580197E-6</v>
      </c>
      <c r="P956" s="60">
        <v>65.814297383372804</v>
      </c>
      <c r="Q956" s="60">
        <v>7.3090513745336996E-5</v>
      </c>
      <c r="R956" s="60">
        <v>11.485139364725599</v>
      </c>
      <c r="S956" s="60">
        <v>6.7917089068261598E-4</v>
      </c>
      <c r="T956" s="60">
        <v>106.71719006618299</v>
      </c>
      <c r="U956" s="60">
        <v>2.2129131479892101E-4</v>
      </c>
      <c r="V956" s="60">
        <v>1.7368647910640301E-4</v>
      </c>
      <c r="W956" s="60">
        <v>1.9342266805193301E-5</v>
      </c>
      <c r="X956" s="60">
        <v>2.82625688873247E-5</v>
      </c>
      <c r="Y956" s="60">
        <v>8.3976827676537997</v>
      </c>
      <c r="Z956" s="60">
        <v>1.9774400592631301E-4</v>
      </c>
      <c r="AA956" s="60">
        <v>10.0760255318791</v>
      </c>
      <c r="AB956" s="60">
        <v>1.38118761681312E-3</v>
      </c>
      <c r="AC956" s="60">
        <v>0.85230490796751801</v>
      </c>
      <c r="AD956" s="60">
        <v>2.4897003569907199E-2</v>
      </c>
      <c r="AE956" s="60">
        <v>1.0637082333467101</v>
      </c>
      <c r="AF956" s="60">
        <v>1.7539063990622002E-2</v>
      </c>
      <c r="AG956" s="60">
        <v>0.47365020303905098</v>
      </c>
      <c r="AH956" s="60">
        <v>4.6837741103955598E-4</v>
      </c>
      <c r="AI956" s="60">
        <v>0.26388153539624698</v>
      </c>
      <c r="AJ956" s="60">
        <v>0.556284376862625</v>
      </c>
      <c r="AK956" s="60">
        <v>48.766602549439</v>
      </c>
      <c r="AL956" s="60">
        <v>9.5363910839040195E-2</v>
      </c>
      <c r="AM956" s="60">
        <v>19.0906230116539</v>
      </c>
      <c r="AN956" s="60">
        <v>2.4499335558040999E-2</v>
      </c>
      <c r="AO956" s="60">
        <v>5.5628603652369997E-3</v>
      </c>
      <c r="AP956" s="60">
        <v>7.4912039596083E-3</v>
      </c>
      <c r="AQ956" s="60">
        <v>1.1445271233195701E-2</v>
      </c>
      <c r="AR956" s="60">
        <v>1.8180430006694599</v>
      </c>
    </row>
    <row r="957" spans="1:44">
      <c r="A957">
        <v>0</v>
      </c>
      <c r="B957">
        <v>952</v>
      </c>
      <c r="C957" s="59" t="s">
        <v>1816</v>
      </c>
      <c r="D957" t="s">
        <v>1659</v>
      </c>
      <c r="E957" t="s">
        <v>1817</v>
      </c>
      <c r="F957" s="60">
        <v>4.4481093399103999</v>
      </c>
      <c r="G957" s="60">
        <v>4.4458740644724797</v>
      </c>
      <c r="H957" s="60">
        <v>2.23527543792201E-3</v>
      </c>
      <c r="I957" s="60">
        <v>6186.3826808841504</v>
      </c>
      <c r="J957" s="60">
        <v>13930.234346257001</v>
      </c>
      <c r="K957" s="60">
        <v>5.6049977343632497E-4</v>
      </c>
      <c r="L957" s="60">
        <v>6133.4906247085</v>
      </c>
      <c r="M957" s="60">
        <v>1.2639273441111701E-3</v>
      </c>
      <c r="N957" s="60">
        <v>13831.025243579799</v>
      </c>
      <c r="O957" s="60">
        <v>1.1800805306508701E-6</v>
      </c>
      <c r="P957" s="60">
        <v>14.393558699806601</v>
      </c>
      <c r="Q957" s="60">
        <v>3.6249406977177698E-5</v>
      </c>
      <c r="R957" s="60">
        <v>5.5859100199278497</v>
      </c>
      <c r="S957" s="60">
        <v>3.3683638596631801E-4</v>
      </c>
      <c r="T957" s="60">
        <v>51.902956521434803</v>
      </c>
      <c r="U957" s="60">
        <v>1.09939908774999E-4</v>
      </c>
      <c r="V957" s="60">
        <v>9.4285375771586898E-5</v>
      </c>
      <c r="W957" s="60">
        <v>4.6986092670740002E-6</v>
      </c>
      <c r="X957" s="60">
        <v>1.09559237363377E-5</v>
      </c>
      <c r="Y957" s="60">
        <v>4.3298120864961298</v>
      </c>
      <c r="Z957" s="60">
        <v>9.9039555966892503E-5</v>
      </c>
      <c r="AA957" s="60">
        <v>5.0267118964526096</v>
      </c>
      <c r="AB957" s="60">
        <v>3.3715392740675098E-4</v>
      </c>
      <c r="AC957" s="60">
        <v>0.20805134912252701</v>
      </c>
      <c r="AD957" s="60">
        <v>6.1671207429836502E-3</v>
      </c>
      <c r="AE957" s="60">
        <v>0.263486209974441</v>
      </c>
      <c r="AF957" s="60">
        <v>4.3049328789413303E-3</v>
      </c>
      <c r="AG957" s="60">
        <v>0.11625662197653799</v>
      </c>
      <c r="AH957" s="60">
        <v>1.47611691225207E-4</v>
      </c>
      <c r="AI957" s="60">
        <v>8.3163702614408905E-2</v>
      </c>
      <c r="AJ957" s="60">
        <v>0.18533475522362799</v>
      </c>
      <c r="AK957" s="60">
        <v>16.247348878575799</v>
      </c>
      <c r="AL957" s="60">
        <v>3.0865353227948901E-2</v>
      </c>
      <c r="AM957" s="60">
        <v>6.1788449887594599</v>
      </c>
      <c r="AN957" s="60">
        <v>6.18413990382689E-3</v>
      </c>
      <c r="AO957" s="60">
        <v>1.40418122221146E-3</v>
      </c>
      <c r="AP957" s="60">
        <v>1.8909351332155699E-3</v>
      </c>
      <c r="AQ957" s="60">
        <v>2.8890235483998599E-3</v>
      </c>
      <c r="AR957" s="60">
        <v>0.45891172193945801</v>
      </c>
    </row>
    <row r="958" spans="1:44">
      <c r="A958">
        <v>0</v>
      </c>
      <c r="B958">
        <v>953</v>
      </c>
      <c r="C958" s="59" t="s">
        <v>1818</v>
      </c>
      <c r="D958" t="s">
        <v>1659</v>
      </c>
      <c r="E958" t="s">
        <v>1819</v>
      </c>
      <c r="F958" s="60">
        <v>6.4120521770526002</v>
      </c>
      <c r="G958" s="60">
        <v>6.4094166085601501</v>
      </c>
      <c r="H958" s="60">
        <v>2.6355684924590501E-3</v>
      </c>
      <c r="I958" s="60">
        <v>10921.4317605592</v>
      </c>
      <c r="J958" s="60">
        <v>24587.793766562299</v>
      </c>
      <c r="K958" s="60">
        <v>9.8196836266810903E-4</v>
      </c>
      <c r="L958" s="60">
        <v>10745.5774857141</v>
      </c>
      <c r="M958" s="60">
        <v>2.2212194072746098E-3</v>
      </c>
      <c r="N958" s="60">
        <v>24306.5725547293</v>
      </c>
      <c r="O958" s="60">
        <v>5.6654585284519604E-6</v>
      </c>
      <c r="P958" s="60">
        <v>69.102156821125305</v>
      </c>
      <c r="Q958" s="60">
        <v>8.0011846279756007E-5</v>
      </c>
      <c r="R958" s="60">
        <v>12.707470200288499</v>
      </c>
      <c r="S958" s="60">
        <v>7.4348278461807196E-4</v>
      </c>
      <c r="T958" s="60">
        <v>118.074407188167</v>
      </c>
      <c r="U958" s="60">
        <v>2.3620904850307699E-4</v>
      </c>
      <c r="V958" s="60">
        <v>1.8557470955749101E-4</v>
      </c>
      <c r="W958" s="60">
        <v>2.0086758178388799E-5</v>
      </c>
      <c r="X958" s="60">
        <v>3.0547580767197697E-5</v>
      </c>
      <c r="Y958" s="60">
        <v>8.9701668006992605</v>
      </c>
      <c r="Z958" s="60">
        <v>2.13445217848031E-4</v>
      </c>
      <c r="AA958" s="60">
        <v>10.877755598662599</v>
      </c>
      <c r="AB958" s="60">
        <v>1.4228483004396599E-3</v>
      </c>
      <c r="AC958" s="60">
        <v>0.87801293249072199</v>
      </c>
      <c r="AD958" s="60">
        <v>2.5810335542598501E-2</v>
      </c>
      <c r="AE958" s="60">
        <v>1.1027297459718199</v>
      </c>
      <c r="AF958" s="60">
        <v>1.81107716079901E-2</v>
      </c>
      <c r="AG958" s="60">
        <v>0.48908942084395601</v>
      </c>
      <c r="AH958" s="60">
        <v>4.8866179815857302E-4</v>
      </c>
      <c r="AI958" s="60">
        <v>0.27530965957963799</v>
      </c>
      <c r="AJ958" s="60">
        <v>0.57449494904332199</v>
      </c>
      <c r="AK958" s="60">
        <v>50.363030154942798</v>
      </c>
      <c r="AL958" s="60">
        <v>9.5841254917145596E-2</v>
      </c>
      <c r="AM958" s="60">
        <v>19.186181129623002</v>
      </c>
      <c r="AN958" s="60">
        <v>2.56357299020714E-2</v>
      </c>
      <c r="AO958" s="60">
        <v>5.8208918082885298E-3</v>
      </c>
      <c r="AP958" s="60">
        <v>7.8386802640441604E-3</v>
      </c>
      <c r="AQ958" s="60">
        <v>1.1976157829738701E-2</v>
      </c>
      <c r="AR958" s="60">
        <v>1.90237238087939</v>
      </c>
    </row>
    <row r="959" spans="1:44">
      <c r="A959">
        <v>0</v>
      </c>
      <c r="B959">
        <v>954</v>
      </c>
      <c r="C959" s="59" t="s">
        <v>1820</v>
      </c>
      <c r="D959" t="s">
        <v>1659</v>
      </c>
      <c r="E959" t="s">
        <v>1821</v>
      </c>
      <c r="F959" s="60">
        <v>4.7904601555879696</v>
      </c>
      <c r="G959" s="60">
        <v>4.7879861346302697</v>
      </c>
      <c r="H959" s="60">
        <v>2.4740209577007702E-3</v>
      </c>
      <c r="I959" s="60">
        <v>2468.0155633618201</v>
      </c>
      <c r="J959" s="60">
        <v>5565.6783718279903</v>
      </c>
      <c r="K959" s="60">
        <v>2.2283033740528099E-4</v>
      </c>
      <c r="L959" s="60">
        <v>2438.4091665135902</v>
      </c>
      <c r="M959" s="60">
        <v>5.0377742565696005E-4</v>
      </c>
      <c r="N959" s="60">
        <v>5512.78388261076</v>
      </c>
      <c r="O959" s="60">
        <v>6.7918620023794396E-7</v>
      </c>
      <c r="P959" s="60">
        <v>8.2841011162446492</v>
      </c>
      <c r="Q959" s="60">
        <v>1.7876244212559602E-5</v>
      </c>
      <c r="R959" s="60">
        <v>2.8085894382222198</v>
      </c>
      <c r="S959" s="60">
        <v>1.66109014218624E-4</v>
      </c>
      <c r="T959" s="60">
        <v>26.0966818072284</v>
      </c>
      <c r="U959" s="60">
        <v>5.47936048522504E-5</v>
      </c>
      <c r="V959" s="60">
        <v>4.57818082416125E-5</v>
      </c>
      <c r="W959" s="60">
        <v>2.9948515507969501E-6</v>
      </c>
      <c r="X959" s="60">
        <v>6.0169450598409098E-6</v>
      </c>
      <c r="Y959" s="60">
        <v>2.1346627938967901</v>
      </c>
      <c r="Z959" s="60">
        <v>4.9260030041058501E-5</v>
      </c>
      <c r="AA959" s="60">
        <v>2.5037420894067499</v>
      </c>
      <c r="AB959" s="60">
        <v>1.99799173878438E-4</v>
      </c>
      <c r="AC959" s="60">
        <v>0.12329231339140299</v>
      </c>
      <c r="AD959" s="60">
        <v>3.6723279026609299E-3</v>
      </c>
      <c r="AE959" s="60">
        <v>0.15689781361202701</v>
      </c>
      <c r="AF959" s="60">
        <v>2.55576766985038E-3</v>
      </c>
      <c r="AG959" s="60">
        <v>6.9019639610901906E-2</v>
      </c>
      <c r="AH959" s="60">
        <v>8.5868004199208904E-5</v>
      </c>
      <c r="AI959" s="60">
        <v>4.8377612274859601E-2</v>
      </c>
      <c r="AJ959" s="60">
        <v>0.108899366142786</v>
      </c>
      <c r="AK959" s="60">
        <v>9.5466497486815705</v>
      </c>
      <c r="AL959" s="60">
        <v>1.81592838079359E-2</v>
      </c>
      <c r="AM959" s="60">
        <v>3.6352540315178898</v>
      </c>
      <c r="AN959" s="60">
        <v>3.9862393833341404E-3</v>
      </c>
      <c r="AO959" s="60">
        <v>9.0512220966065002E-4</v>
      </c>
      <c r="AP959" s="60">
        <v>1.2188791932979399E-3</v>
      </c>
      <c r="AQ959" s="60">
        <v>1.8622379803755499E-3</v>
      </c>
      <c r="AR959" s="60">
        <v>0.29581025137169398</v>
      </c>
    </row>
    <row r="960" spans="1:44">
      <c r="A960">
        <v>0</v>
      </c>
      <c r="B960">
        <v>955</v>
      </c>
      <c r="C960" s="59" t="s">
        <v>1822</v>
      </c>
      <c r="D960" t="s">
        <v>1659</v>
      </c>
      <c r="E960" t="s">
        <v>333</v>
      </c>
      <c r="F960" s="60">
        <v>5.9575114367247304</v>
      </c>
      <c r="G960" s="60">
        <v>5.9549332819501002</v>
      </c>
      <c r="H960" s="60">
        <v>2.5781547746266402E-3</v>
      </c>
      <c r="I960" s="60">
        <v>9172.6479078212597</v>
      </c>
      <c r="J960" s="60">
        <v>20664.236842157799</v>
      </c>
      <c r="K960" s="60">
        <v>8.2625897806648605E-4</v>
      </c>
      <c r="L960" s="60">
        <v>9041.6659126941595</v>
      </c>
      <c r="M960" s="60">
        <v>1.86880386650834E-3</v>
      </c>
      <c r="N960" s="60">
        <v>20450.126008748699</v>
      </c>
      <c r="O960" s="60">
        <v>4.1481414620339499E-6</v>
      </c>
      <c r="P960" s="60">
        <v>50.595290811175602</v>
      </c>
      <c r="Q960" s="60">
        <v>6.4499344322424597E-5</v>
      </c>
      <c r="R960" s="60">
        <v>10.025511512469899</v>
      </c>
      <c r="S960" s="60">
        <v>5.9933800183652002E-4</v>
      </c>
      <c r="T960" s="60">
        <v>93.154349794478605</v>
      </c>
      <c r="U960" s="60">
        <v>1.9941828681706799E-4</v>
      </c>
      <c r="V960" s="60">
        <v>1.6426115323316801E-4</v>
      </c>
      <c r="W960" s="60">
        <v>1.3530799549309399E-5</v>
      </c>
      <c r="X960" s="60">
        <v>2.1626334034590101E-5</v>
      </c>
      <c r="Y960" s="60">
        <v>7.71498267178898</v>
      </c>
      <c r="Z960" s="60">
        <v>1.77556783972341E-4</v>
      </c>
      <c r="AA960" s="60">
        <v>9.0228153825057404</v>
      </c>
      <c r="AB960" s="60">
        <v>8.9195449457419597E-4</v>
      </c>
      <c r="AC960" s="60">
        <v>0.55040834724782495</v>
      </c>
      <c r="AD960" s="60">
        <v>1.6046852805357399E-2</v>
      </c>
      <c r="AE960" s="60">
        <v>0.68559131625754099</v>
      </c>
      <c r="AF960" s="60">
        <v>1.1318275666688899E-2</v>
      </c>
      <c r="AG960" s="60">
        <v>0.305655054935975</v>
      </c>
      <c r="AH960" s="60">
        <v>3.4929482542864898E-4</v>
      </c>
      <c r="AI960" s="60">
        <v>0.196790990914463</v>
      </c>
      <c r="AJ960" s="60">
        <v>0.41741334192943502</v>
      </c>
      <c r="AK960" s="60">
        <v>36.592490084855797</v>
      </c>
      <c r="AL960" s="60">
        <v>7.0144594231740798E-2</v>
      </c>
      <c r="AM960" s="60">
        <v>14.042041617229801</v>
      </c>
      <c r="AN960" s="60">
        <v>1.6850203176135399E-2</v>
      </c>
      <c r="AO960" s="60">
        <v>3.82603540034258E-3</v>
      </c>
      <c r="AP960" s="60">
        <v>5.1523150809284803E-3</v>
      </c>
      <c r="AQ960" s="60">
        <v>7.8718526948643296E-3</v>
      </c>
      <c r="AR960" s="60">
        <v>1.2504173377133301</v>
      </c>
    </row>
    <row r="961" spans="1:44">
      <c r="A961">
        <v>0</v>
      </c>
      <c r="B961">
        <v>956</v>
      </c>
      <c r="C961" s="59" t="s">
        <v>1823</v>
      </c>
      <c r="D961" t="s">
        <v>1659</v>
      </c>
      <c r="E961" t="s">
        <v>1824</v>
      </c>
      <c r="F961" s="60">
        <v>4.71895773745723</v>
      </c>
      <c r="G961" s="60">
        <v>4.7166683708041104</v>
      </c>
      <c r="H961" s="60">
        <v>2.2893666531240702E-3</v>
      </c>
      <c r="I961" s="60">
        <v>3027.9311357121801</v>
      </c>
      <c r="J961" s="60">
        <v>6816.8894983135597</v>
      </c>
      <c r="K961" s="60">
        <v>2.7258095935035802E-4</v>
      </c>
      <c r="L961" s="60">
        <v>2982.82503916016</v>
      </c>
      <c r="M961" s="60">
        <v>6.1642256599179503E-4</v>
      </c>
      <c r="N961" s="60">
        <v>6745.4479172933197</v>
      </c>
      <c r="O961" s="60">
        <v>1.46073075057697E-6</v>
      </c>
      <c r="P961" s="60">
        <v>17.8166771308784</v>
      </c>
      <c r="Q961" s="60">
        <v>2.0463347191921799E-5</v>
      </c>
      <c r="R961" s="60">
        <v>3.17610271263991</v>
      </c>
      <c r="S961" s="60">
        <v>1.9014925866632501E-4</v>
      </c>
      <c r="T961" s="60">
        <v>29.511587180857401</v>
      </c>
      <c r="U961" s="60">
        <v>6.3108113669321507E-5</v>
      </c>
      <c r="V961" s="60">
        <v>5.0609709914402698E-5</v>
      </c>
      <c r="W961" s="60">
        <v>5.1412265928721296E-6</v>
      </c>
      <c r="X961" s="60">
        <v>7.3571771620467202E-6</v>
      </c>
      <c r="Y961" s="60">
        <v>2.4143097860861298</v>
      </c>
      <c r="Z961" s="60">
        <v>5.5785880440989499E-5</v>
      </c>
      <c r="AA961" s="60">
        <v>2.8383053638008602</v>
      </c>
      <c r="AB961" s="60">
        <v>3.5213678645070102E-4</v>
      </c>
      <c r="AC961" s="60">
        <v>0.21729698971696601</v>
      </c>
      <c r="AD961" s="60">
        <v>6.42104178966063E-3</v>
      </c>
      <c r="AE961" s="60">
        <v>0.27433482102162698</v>
      </c>
      <c r="AF961" s="60">
        <v>4.4909452150173603E-3</v>
      </c>
      <c r="AG961" s="60">
        <v>0.121279967623563</v>
      </c>
      <c r="AH961" s="60">
        <v>1.25110490627087E-4</v>
      </c>
      <c r="AI961" s="60">
        <v>7.0486636594146404E-2</v>
      </c>
      <c r="AJ961" s="60">
        <v>0.14610339375880499</v>
      </c>
      <c r="AK961" s="60">
        <v>12.8081363254236</v>
      </c>
      <c r="AL961" s="60">
        <v>2.4414462290465701E-2</v>
      </c>
      <c r="AM961" s="60">
        <v>4.8874599575326201</v>
      </c>
      <c r="AN961" s="60">
        <v>6.4913195213003698E-3</v>
      </c>
      <c r="AO961" s="60">
        <v>1.4739299367386399E-3</v>
      </c>
      <c r="AP961" s="60">
        <v>1.9848619367360998E-3</v>
      </c>
      <c r="AQ961" s="60">
        <v>3.0325276478256301E-3</v>
      </c>
      <c r="AR961" s="60">
        <v>0.48170686069629998</v>
      </c>
    </row>
    <row r="962" spans="1:44">
      <c r="A962">
        <v>0</v>
      </c>
      <c r="B962">
        <v>957</v>
      </c>
      <c r="C962" s="59" t="s">
        <v>1825</v>
      </c>
      <c r="D962" t="s">
        <v>1659</v>
      </c>
      <c r="E962" t="s">
        <v>1826</v>
      </c>
      <c r="F962" s="60">
        <v>7.2685224375062898</v>
      </c>
      <c r="G962" s="60">
        <v>7.2654609303381399</v>
      </c>
      <c r="H962" s="60">
        <v>3.06150716814546E-3</v>
      </c>
      <c r="I962" s="60">
        <v>23658.065923891201</v>
      </c>
      <c r="J962" s="60">
        <v>53233.173289090999</v>
      </c>
      <c r="K962" s="60">
        <v>2.1384473533239902E-3</v>
      </c>
      <c r="L962" s="60">
        <v>23400.806592003799</v>
      </c>
      <c r="M962" s="60">
        <v>4.8261283634253001E-3</v>
      </c>
      <c r="N962" s="60">
        <v>52811.819867883802</v>
      </c>
      <c r="O962" s="60">
        <v>8.3676946501294895E-6</v>
      </c>
      <c r="P962" s="60">
        <v>102.061597493069</v>
      </c>
      <c r="Q962" s="60">
        <v>1.2806426463622699E-4</v>
      </c>
      <c r="R962" s="60">
        <v>19.7901984690292</v>
      </c>
      <c r="S962" s="60">
        <v>1.1899874357174101E-3</v>
      </c>
      <c r="T962" s="60">
        <v>183.88428778877</v>
      </c>
      <c r="U962" s="60">
        <v>3.9049551856556601E-4</v>
      </c>
      <c r="V962" s="60">
        <v>3.2045942903119402E-4</v>
      </c>
      <c r="W962" s="60">
        <v>2.7135390082267801E-5</v>
      </c>
      <c r="X962" s="60">
        <v>4.29006994521034E-5</v>
      </c>
      <c r="Y962" s="60">
        <v>15.0843317929303</v>
      </c>
      <c r="Z962" s="60">
        <v>3.4857348743947401E-4</v>
      </c>
      <c r="AA962" s="60">
        <v>17.717474788458201</v>
      </c>
      <c r="AB962" s="60">
        <v>1.8065504315496199E-3</v>
      </c>
      <c r="AC962" s="60">
        <v>1.1147883028760901</v>
      </c>
      <c r="AD962" s="60">
        <v>3.2280728992095803E-2</v>
      </c>
      <c r="AE962" s="60">
        <v>1.3791730844602199</v>
      </c>
      <c r="AF962" s="60">
        <v>2.2865918957129E-2</v>
      </c>
      <c r="AG962" s="60">
        <v>0.61750428429416904</v>
      </c>
      <c r="AH962" s="60">
        <v>6.8407716535090002E-4</v>
      </c>
      <c r="AI962" s="60">
        <v>0.38540571869879398</v>
      </c>
      <c r="AJ962" s="60">
        <v>0.79634676145196803</v>
      </c>
      <c r="AK962" s="60">
        <v>69.811642430597004</v>
      </c>
      <c r="AL962" s="60">
        <v>0.133970724639179</v>
      </c>
      <c r="AM962" s="60">
        <v>26.8192084005601</v>
      </c>
      <c r="AN962" s="60">
        <v>3.3392789931527299E-2</v>
      </c>
      <c r="AO962" s="60">
        <v>7.5822225848385296E-3</v>
      </c>
      <c r="AP962" s="60">
        <v>1.02105680086519E-2</v>
      </c>
      <c r="AQ962" s="60">
        <v>1.55999993380368E-2</v>
      </c>
      <c r="AR962" s="60">
        <v>2.4780071224386</v>
      </c>
    </row>
    <row r="963" spans="1:44">
      <c r="A963">
        <v>0</v>
      </c>
      <c r="B963">
        <v>958</v>
      </c>
      <c r="C963" s="59" t="s">
        <v>1827</v>
      </c>
      <c r="D963" t="s">
        <v>1659</v>
      </c>
      <c r="E963" t="s">
        <v>1828</v>
      </c>
      <c r="F963" s="60">
        <v>6.9457010513063899</v>
      </c>
      <c r="G963" s="60">
        <v>6.9429414335802599</v>
      </c>
      <c r="H963" s="60">
        <v>2.75961772612732E-3</v>
      </c>
      <c r="I963" s="60">
        <v>7598.6483751221804</v>
      </c>
      <c r="J963" s="60">
        <v>17109.8315318768</v>
      </c>
      <c r="K963" s="60">
        <v>6.8755749912990298E-4</v>
      </c>
      <c r="L963" s="60">
        <v>7523.8700793879498</v>
      </c>
      <c r="M963" s="60">
        <v>1.5516318721107601E-3</v>
      </c>
      <c r="N963" s="60">
        <v>16979.345918810501</v>
      </c>
      <c r="O963" s="60">
        <v>2.01972879101477E-6</v>
      </c>
      <c r="P963" s="60">
        <v>24.634831400130299</v>
      </c>
      <c r="Q963" s="60">
        <v>4.3549001225977801E-5</v>
      </c>
      <c r="R963" s="60">
        <v>6.7184337690970404</v>
      </c>
      <c r="S963" s="60">
        <v>4.0466334028298298E-4</v>
      </c>
      <c r="T963" s="60">
        <v>62.4257511011904</v>
      </c>
      <c r="U963" s="60">
        <v>1.33667667386497E-4</v>
      </c>
      <c r="V963" s="60">
        <v>1.1335034516531499E-4</v>
      </c>
      <c r="W963" s="60">
        <v>6.7946383256891097E-6</v>
      </c>
      <c r="X963" s="60">
        <v>1.35226838954923E-5</v>
      </c>
      <c r="Y963" s="60">
        <v>5.23710754126264</v>
      </c>
      <c r="Z963" s="60">
        <v>1.19552093191096E-4</v>
      </c>
      <c r="AA963" s="60">
        <v>6.0687200373254804</v>
      </c>
      <c r="AB963" s="60">
        <v>4.3555023729952599E-4</v>
      </c>
      <c r="AC963" s="60">
        <v>0.26876986181887402</v>
      </c>
      <c r="AD963" s="60">
        <v>7.9366407787232005E-3</v>
      </c>
      <c r="AE963" s="60">
        <v>0.33908779896899699</v>
      </c>
      <c r="AF963" s="60">
        <v>5.5533265957155098E-3</v>
      </c>
      <c r="AG963" s="60">
        <v>0.149970048060104</v>
      </c>
      <c r="AH963" s="60">
        <v>2.0138013299106301E-4</v>
      </c>
      <c r="AI963" s="60">
        <v>0.113456578903755</v>
      </c>
      <c r="AJ963" s="60">
        <v>0.252194842821792</v>
      </c>
      <c r="AK963" s="60">
        <v>22.1086303632535</v>
      </c>
      <c r="AL963" s="60">
        <v>4.2403646227524801E-2</v>
      </c>
      <c r="AM963" s="60">
        <v>8.4886621922998593</v>
      </c>
      <c r="AN963" s="60">
        <v>8.7676189160936398E-3</v>
      </c>
      <c r="AO963" s="60">
        <v>1.9907902281937201E-3</v>
      </c>
      <c r="AP963" s="60">
        <v>2.6808894686595201E-3</v>
      </c>
      <c r="AQ963" s="60">
        <v>4.0959392192404E-3</v>
      </c>
      <c r="AR963" s="60">
        <v>0.65062614311225797</v>
      </c>
    </row>
    <row r="964" spans="1:44">
      <c r="A964">
        <v>0</v>
      </c>
      <c r="B964">
        <v>959</v>
      </c>
      <c r="C964" s="59" t="s">
        <v>1829</v>
      </c>
      <c r="D964" t="s">
        <v>1659</v>
      </c>
      <c r="E964" t="s">
        <v>1830</v>
      </c>
      <c r="F964" s="60">
        <v>7.0201563974061001</v>
      </c>
      <c r="G964" s="60">
        <v>7.0130338334408302</v>
      </c>
      <c r="H964" s="60">
        <v>7.1225639652725504E-3</v>
      </c>
      <c r="I964" s="60">
        <v>542364.389723078</v>
      </c>
      <c r="J964" s="60">
        <v>1220686.2424453299</v>
      </c>
      <c r="K964" s="60">
        <v>4.8335155597277003E-2</v>
      </c>
      <c r="L964" s="60">
        <v>528926.57187381503</v>
      </c>
      <c r="M964" s="60">
        <v>0.10988736964541</v>
      </c>
      <c r="N964" s="60">
        <v>1202486.0373481801</v>
      </c>
      <c r="O964" s="60">
        <v>5.7926418786112804E-4</v>
      </c>
      <c r="P964" s="60">
        <v>7065.3424695315598</v>
      </c>
      <c r="Q964" s="60">
        <v>3.48420976914693E-3</v>
      </c>
      <c r="R964" s="60">
        <v>574.383824847028</v>
      </c>
      <c r="S964" s="60">
        <v>3.2374318835381798E-2</v>
      </c>
      <c r="T964" s="60">
        <v>5336.7710727301201</v>
      </c>
      <c r="U964" s="60">
        <v>9.9686843824649696E-3</v>
      </c>
      <c r="V964" s="60">
        <v>6.6885887116207099E-3</v>
      </c>
      <c r="W964" s="60">
        <v>1.4291140557720499E-3</v>
      </c>
      <c r="X964" s="60">
        <v>1.85098161507222E-3</v>
      </c>
      <c r="Y964" s="60">
        <v>356.77410588730601</v>
      </c>
      <c r="Z964" s="60">
        <v>9.1318611781958398E-3</v>
      </c>
      <c r="AA964" s="60">
        <v>468.85517573887699</v>
      </c>
      <c r="AB964" s="60">
        <v>9.5677494000278696E-2</v>
      </c>
      <c r="AC964" s="60">
        <v>59.040782530780298</v>
      </c>
      <c r="AD964" s="60">
        <v>1.7222482043403999</v>
      </c>
      <c r="AE964" s="60">
        <v>73.581930840775897</v>
      </c>
      <c r="AF964" s="60">
        <v>1.2143211944533501</v>
      </c>
      <c r="AG964" s="60">
        <v>32.793282504413497</v>
      </c>
      <c r="AH964" s="60">
        <v>3.1851446510731199E-2</v>
      </c>
      <c r="AI964" s="60">
        <v>17.9449486934992</v>
      </c>
      <c r="AJ964" s="60">
        <v>38.267323152557502</v>
      </c>
      <c r="AK964" s="60">
        <v>3354.70025122164</v>
      </c>
      <c r="AL964" s="60">
        <v>6.5131815118465397</v>
      </c>
      <c r="AM964" s="60">
        <v>1303.85479952688</v>
      </c>
      <c r="AN964" s="60">
        <v>1.7591977021032299</v>
      </c>
      <c r="AO964" s="60">
        <v>0.399446225213693</v>
      </c>
      <c r="AP964" s="60">
        <v>0.537911980005368</v>
      </c>
      <c r="AQ964" s="60">
        <v>0.82183949688416402</v>
      </c>
      <c r="AR964" s="60">
        <v>130.54627793988701</v>
      </c>
    </row>
    <row r="965" spans="1:44">
      <c r="A965">
        <v>0</v>
      </c>
      <c r="B965">
        <v>960</v>
      </c>
      <c r="C965" s="59" t="s">
        <v>1831</v>
      </c>
      <c r="D965" t="s">
        <v>1832</v>
      </c>
      <c r="E965" t="s">
        <v>1516</v>
      </c>
      <c r="F965" s="60">
        <v>7.5301638091143897</v>
      </c>
      <c r="G965" s="60">
        <v>7.5258973482182903</v>
      </c>
      <c r="H965" s="60">
        <v>4.26646089609672E-3</v>
      </c>
      <c r="I965" s="60">
        <v>56614.205330606397</v>
      </c>
      <c r="J965" s="60">
        <v>128035.808959063</v>
      </c>
      <c r="K965" s="60">
        <v>5.09977867636524E-3</v>
      </c>
      <c r="L965" s="60">
        <v>55806.346731963502</v>
      </c>
      <c r="M965" s="60">
        <v>1.1581347433466199E-2</v>
      </c>
      <c r="N965" s="60">
        <v>126733.47835479</v>
      </c>
      <c r="O965" s="60">
        <v>2.32855328909859E-5</v>
      </c>
      <c r="P965" s="60">
        <v>284.01594282538002</v>
      </c>
      <c r="Q965" s="60">
        <v>3.6661958720525501E-4</v>
      </c>
      <c r="R965" s="60">
        <v>59.635487824812301</v>
      </c>
      <c r="S965" s="60">
        <v>3.4066290468194099E-3</v>
      </c>
      <c r="T965" s="60">
        <v>554.10749345496401</v>
      </c>
      <c r="U965" s="60">
        <v>1.0400157667479501E-3</v>
      </c>
      <c r="V965" s="60">
        <v>8.0520072019425195E-4</v>
      </c>
      <c r="W965" s="60">
        <v>7.7440686903633695E-5</v>
      </c>
      <c r="X965" s="60">
        <v>1.5737435965006201E-4</v>
      </c>
      <c r="Y965" s="60">
        <v>39.376314758297198</v>
      </c>
      <c r="Z965" s="60">
        <v>9.7650821933692998E-4</v>
      </c>
      <c r="AA965" s="60">
        <v>49.885874378256098</v>
      </c>
      <c r="AB965" s="60">
        <v>5.08937357548081E-3</v>
      </c>
      <c r="AC965" s="60">
        <v>3.1405567383170299</v>
      </c>
      <c r="AD965" s="60">
        <v>9.1401197924069699E-2</v>
      </c>
      <c r="AE965" s="60">
        <v>3.9050565461258602</v>
      </c>
      <c r="AF965" s="60">
        <v>6.4538353006959301E-2</v>
      </c>
      <c r="AG965" s="60">
        <v>1.7428868508545901</v>
      </c>
      <c r="AH965" s="60">
        <v>2.20002952932745E-3</v>
      </c>
      <c r="AI965" s="60">
        <v>1.23948584292547</v>
      </c>
      <c r="AJ965" s="60">
        <v>2.9473664427091801</v>
      </c>
      <c r="AK965" s="60">
        <v>258.38052236841298</v>
      </c>
      <c r="AL965" s="60">
        <v>0.49587903652561199</v>
      </c>
      <c r="AM965" s="60">
        <v>99.268577204964402</v>
      </c>
      <c r="AN965" s="60">
        <v>9.7939683937039196E-2</v>
      </c>
      <c r="AO965" s="60">
        <v>2.22383457034224E-2</v>
      </c>
      <c r="AP965" s="60">
        <v>2.9947164512551701E-2</v>
      </c>
      <c r="AQ965" s="60">
        <v>4.5754173721065099E-2</v>
      </c>
      <c r="AR965" s="60">
        <v>7.2678933046032004</v>
      </c>
    </row>
    <row r="966" spans="1:44">
      <c r="A966">
        <v>0</v>
      </c>
      <c r="B966">
        <v>961</v>
      </c>
      <c r="C966" s="59" t="s">
        <v>1833</v>
      </c>
      <c r="D966" t="s">
        <v>1832</v>
      </c>
      <c r="E966" t="s">
        <v>1384</v>
      </c>
      <c r="F966" s="60">
        <v>7.39035698044923</v>
      </c>
      <c r="G966" s="60">
        <v>7.3857501042347398</v>
      </c>
      <c r="H966" s="60">
        <v>4.6068762144928499E-3</v>
      </c>
      <c r="I966" s="60">
        <v>65722.846632361601</v>
      </c>
      <c r="J966" s="60">
        <v>148547.63421911301</v>
      </c>
      <c r="K966" s="60">
        <v>5.9140400581917498E-3</v>
      </c>
      <c r="L966" s="60">
        <v>64716.724198980301</v>
      </c>
      <c r="M966" s="60">
        <v>1.33967391520025E-2</v>
      </c>
      <c r="N966" s="60">
        <v>146599.12079305699</v>
      </c>
      <c r="O966" s="60">
        <v>2.7315308727252701E-5</v>
      </c>
      <c r="P966" s="60">
        <v>333.167516417039</v>
      </c>
      <c r="Q966" s="60">
        <v>6.9517522581204097E-4</v>
      </c>
      <c r="R966" s="60">
        <v>113.657437078665</v>
      </c>
      <c r="S966" s="60">
        <v>6.4595180294991497E-3</v>
      </c>
      <c r="T966" s="60">
        <v>1056.04842975415</v>
      </c>
      <c r="U966" s="60">
        <v>1.7500428597512299E-3</v>
      </c>
      <c r="V966" s="60">
        <v>1.2018421171579501E-3</v>
      </c>
      <c r="W966" s="60">
        <v>6.62483477724794E-5</v>
      </c>
      <c r="X966" s="60">
        <v>4.8195239482079602E-4</v>
      </c>
      <c r="Y966" s="60">
        <v>64.236259123823402</v>
      </c>
      <c r="Z966" s="60">
        <v>1.28972907684313E-3</v>
      </c>
      <c r="AA966" s="60">
        <v>66.061872023479296</v>
      </c>
      <c r="AB966" s="60">
        <v>6.45610289554901E-3</v>
      </c>
      <c r="AC966" s="60">
        <v>3.9839397032215298</v>
      </c>
      <c r="AD966" s="60">
        <v>0.116648668645538</v>
      </c>
      <c r="AE966" s="60">
        <v>4.9837382598589199</v>
      </c>
      <c r="AF966" s="60">
        <v>8.2054385083747197E-2</v>
      </c>
      <c r="AG966" s="60">
        <v>2.2159150668440599</v>
      </c>
      <c r="AH966" s="60">
        <v>1.6060630149774E-3</v>
      </c>
      <c r="AI966" s="60">
        <v>0.90484802290129196</v>
      </c>
      <c r="AJ966" s="60">
        <v>3.3691708804856502</v>
      </c>
      <c r="AK966" s="60">
        <v>295.35795733907901</v>
      </c>
      <c r="AL966" s="60">
        <v>0.56240217630413702</v>
      </c>
      <c r="AM966" s="60">
        <v>112.585650423646</v>
      </c>
      <c r="AN966" s="60">
        <v>0.120840315534423</v>
      </c>
      <c r="AO966" s="60">
        <v>2.7438199971656699E-2</v>
      </c>
      <c r="AP966" s="60">
        <v>3.6949520604116201E-2</v>
      </c>
      <c r="AQ966" s="60">
        <v>5.6452594958650099E-2</v>
      </c>
      <c r="AR966" s="60">
        <v>8.9672999227091594</v>
      </c>
    </row>
    <row r="967" spans="1:44">
      <c r="A967">
        <v>0</v>
      </c>
      <c r="B967">
        <v>962</v>
      </c>
      <c r="C967" s="59" t="s">
        <v>1834</v>
      </c>
      <c r="D967" t="s">
        <v>1832</v>
      </c>
      <c r="E967" t="s">
        <v>1661</v>
      </c>
      <c r="F967" s="60">
        <v>7.4939950049386201</v>
      </c>
      <c r="G967" s="60">
        <v>7.4882061534678899</v>
      </c>
      <c r="H967" s="60">
        <v>5.7888514707276099E-3</v>
      </c>
      <c r="I967" s="60">
        <v>82261.001099748799</v>
      </c>
      <c r="J967" s="60">
        <v>187029.76704539201</v>
      </c>
      <c r="K967" s="60">
        <v>7.3808456258551503E-3</v>
      </c>
      <c r="L967" s="60">
        <v>80767.824705902705</v>
      </c>
      <c r="M967" s="60">
        <v>1.6736478681412301E-2</v>
      </c>
      <c r="N967" s="60">
        <v>183145.54251062099</v>
      </c>
      <c r="O967" s="60">
        <v>3.4709565227450703E-5</v>
      </c>
      <c r="P967" s="60">
        <v>423.35599272240103</v>
      </c>
      <c r="Q967" s="60">
        <v>1.6061139873688999E-3</v>
      </c>
      <c r="R967" s="60">
        <v>288.38054173101398</v>
      </c>
      <c r="S967" s="60">
        <v>1.49235703071186E-2</v>
      </c>
      <c r="T967" s="60">
        <v>2679.4286826560701</v>
      </c>
      <c r="U967" s="60">
        <v>2.11435855962646E-3</v>
      </c>
      <c r="V967" s="60">
        <v>1.5760151002951999E-3</v>
      </c>
      <c r="W967" s="60">
        <v>8.2977673647042705E-5</v>
      </c>
      <c r="X967" s="60">
        <v>4.5536578568421902E-4</v>
      </c>
      <c r="Y967" s="60">
        <v>79.555638529239204</v>
      </c>
      <c r="Z967" s="60">
        <v>1.7328628742254301E-3</v>
      </c>
      <c r="AA967" s="60">
        <v>89.329228395929903</v>
      </c>
      <c r="AB967" s="60">
        <v>8.1472493807188198E-3</v>
      </c>
      <c r="AC967" s="60">
        <v>5.0275144007184496</v>
      </c>
      <c r="AD967" s="60">
        <v>0.14769725289984401</v>
      </c>
      <c r="AE967" s="60">
        <v>6.3102687643162199</v>
      </c>
      <c r="AF967" s="60">
        <v>0.103677587864047</v>
      </c>
      <c r="AG967" s="60">
        <v>2.7998592495393102</v>
      </c>
      <c r="AH967" s="60">
        <v>2.2511478656344901E-3</v>
      </c>
      <c r="AI967" s="60">
        <v>1.26828566283375</v>
      </c>
      <c r="AJ967" s="60">
        <v>4.8376846140309402</v>
      </c>
      <c r="AK967" s="60">
        <v>424.09503600034202</v>
      </c>
      <c r="AL967" s="60">
        <v>0.807322752500925</v>
      </c>
      <c r="AM967" s="60">
        <v>161.61558582407</v>
      </c>
      <c r="AN967" s="60">
        <v>0.15414060205128699</v>
      </c>
      <c r="AO967" s="60">
        <v>3.4999414013150001E-2</v>
      </c>
      <c r="AP967" s="60">
        <v>4.7131778199365197E-2</v>
      </c>
      <c r="AQ967" s="60">
        <v>7.2009409838771604E-2</v>
      </c>
      <c r="AR967" s="60">
        <v>11.4384425656941</v>
      </c>
    </row>
    <row r="968" spans="1:44">
      <c r="A968">
        <v>0</v>
      </c>
      <c r="B968">
        <v>963</v>
      </c>
      <c r="C968" s="59" t="s">
        <v>1835</v>
      </c>
      <c r="D968" t="s">
        <v>1832</v>
      </c>
      <c r="E968" t="s">
        <v>1836</v>
      </c>
      <c r="F968" s="60">
        <v>7.5406165951027599</v>
      </c>
      <c r="G968" s="60">
        <v>7.5373135680193402</v>
      </c>
      <c r="H968" s="60">
        <v>3.30302708341801E-3</v>
      </c>
      <c r="I968" s="60">
        <v>22182.964452063799</v>
      </c>
      <c r="J968" s="60">
        <v>50093.7795301675</v>
      </c>
      <c r="K968" s="60">
        <v>2.0030165908939798E-3</v>
      </c>
      <c r="L968" s="60">
        <v>21918.8018686674</v>
      </c>
      <c r="M968" s="60">
        <v>4.5281619762860001E-3</v>
      </c>
      <c r="N968" s="60">
        <v>49551.204737225198</v>
      </c>
      <c r="O968" s="60">
        <v>6.6827513800874197E-6</v>
      </c>
      <c r="P968" s="60">
        <v>81.510178133732296</v>
      </c>
      <c r="Q968" s="60">
        <v>2.1214089018257499E-4</v>
      </c>
      <c r="R968" s="60">
        <v>33.577529640289498</v>
      </c>
      <c r="S968" s="60">
        <v>1.9712230865586199E-3</v>
      </c>
      <c r="T968" s="60">
        <v>311.98973918616798</v>
      </c>
      <c r="U968" s="60">
        <v>4.7980402046852901E-4</v>
      </c>
      <c r="V968" s="60">
        <v>3.8200615998712701E-4</v>
      </c>
      <c r="W968" s="60">
        <v>1.6344650088859498E-5</v>
      </c>
      <c r="X968" s="60">
        <v>8.1453210392542493E-5</v>
      </c>
      <c r="Y968" s="60">
        <v>18.455262299393901</v>
      </c>
      <c r="Z968" s="60">
        <v>3.5563046156475301E-4</v>
      </c>
      <c r="AA968" s="60">
        <v>18.183373710904402</v>
      </c>
      <c r="AB968" s="60">
        <v>1.5921530279314599E-3</v>
      </c>
      <c r="AC968" s="60">
        <v>0.98248769640173705</v>
      </c>
      <c r="AD968" s="60">
        <v>2.8865188707383201E-2</v>
      </c>
      <c r="AE968" s="60">
        <v>1.23324635428264</v>
      </c>
      <c r="AF968" s="60">
        <v>2.02614626501312E-2</v>
      </c>
      <c r="AG968" s="60">
        <v>0.54716978643980996</v>
      </c>
      <c r="AH968" s="60">
        <v>4.2276856661956899E-4</v>
      </c>
      <c r="AI968" s="60">
        <v>0.23818573622432601</v>
      </c>
      <c r="AJ968" s="60">
        <v>0.88497139371279598</v>
      </c>
      <c r="AK968" s="60">
        <v>77.580910088137699</v>
      </c>
      <c r="AL968" s="60">
        <v>0.147745075817003</v>
      </c>
      <c r="AM968" s="60">
        <v>29.5766555653457</v>
      </c>
      <c r="AN968" s="60">
        <v>3.06919605837832E-2</v>
      </c>
      <c r="AO968" s="60">
        <v>6.96896762289887E-3</v>
      </c>
      <c r="AP968" s="60">
        <v>9.3847301912785303E-3</v>
      </c>
      <c r="AQ968" s="60">
        <v>1.43382627696058E-2</v>
      </c>
      <c r="AR968" s="60">
        <v>2.27758438525718</v>
      </c>
    </row>
    <row r="969" spans="1:44">
      <c r="A969">
        <v>0</v>
      </c>
      <c r="B969">
        <v>964</v>
      </c>
      <c r="C969" s="59" t="s">
        <v>1837</v>
      </c>
      <c r="D969" t="s">
        <v>1832</v>
      </c>
      <c r="E969" t="s">
        <v>1838</v>
      </c>
      <c r="F969" s="60">
        <v>7.2155406366675301</v>
      </c>
      <c r="G969" s="60">
        <v>7.2110439259845398</v>
      </c>
      <c r="H969" s="60">
        <v>4.4967106829938404E-3</v>
      </c>
      <c r="I969" s="60">
        <v>142844.74530968699</v>
      </c>
      <c r="J969" s="60">
        <v>322958.05901136698</v>
      </c>
      <c r="K969" s="60">
        <v>1.2859926775577801E-2</v>
      </c>
      <c r="L969" s="60">
        <v>140724.83888595999</v>
      </c>
      <c r="M969" s="60">
        <v>2.91412232023632E-2</v>
      </c>
      <c r="N969" s="60">
        <v>318889.36940763699</v>
      </c>
      <c r="O969" s="60">
        <v>6.2461218559798701E-5</v>
      </c>
      <c r="P969" s="60">
        <v>761.84564735260005</v>
      </c>
      <c r="Q969" s="60">
        <v>1.4413974243512599E-3</v>
      </c>
      <c r="R969" s="60">
        <v>235.03354356212799</v>
      </c>
      <c r="S969" s="60">
        <v>1.3393371032083601E-2</v>
      </c>
      <c r="T969" s="60">
        <v>2183.8167235649998</v>
      </c>
      <c r="U969" s="60">
        <v>2.9724089473494499E-3</v>
      </c>
      <c r="V969" s="60">
        <v>2.1881238660349301E-3</v>
      </c>
      <c r="W969" s="60">
        <v>1.45267114155163E-4</v>
      </c>
      <c r="X969" s="60">
        <v>6.3901796715935702E-4</v>
      </c>
      <c r="Y969" s="60">
        <v>111.224892688672</v>
      </c>
      <c r="Z969" s="60">
        <v>2.4527898264610402E-3</v>
      </c>
      <c r="AA969" s="60">
        <v>126.07971045587399</v>
      </c>
      <c r="AB969" s="60">
        <v>1.4183330325120201E-2</v>
      </c>
      <c r="AC969" s="60">
        <v>8.7522664555282201</v>
      </c>
      <c r="AD969" s="60">
        <v>0.255288285789392</v>
      </c>
      <c r="AE969" s="60">
        <v>10.9070254462014</v>
      </c>
      <c r="AF969" s="60">
        <v>0.180007753773131</v>
      </c>
      <c r="AG969" s="60">
        <v>4.8611892384243296</v>
      </c>
      <c r="AH969" s="60">
        <v>3.10958277833662E-3</v>
      </c>
      <c r="AI969" s="60">
        <v>1.75192368094397</v>
      </c>
      <c r="AJ969" s="60">
        <v>6.9282090913801104</v>
      </c>
      <c r="AK969" s="60">
        <v>607.36061121159196</v>
      </c>
      <c r="AL969" s="60">
        <v>1.1607711578977999</v>
      </c>
      <c r="AM969" s="60">
        <v>232.37139063676099</v>
      </c>
      <c r="AN969" s="60">
        <v>0.26571613633755298</v>
      </c>
      <c r="AO969" s="60">
        <v>6.0333941711460601E-2</v>
      </c>
      <c r="AP969" s="60">
        <v>8.1248416115794697E-2</v>
      </c>
      <c r="AQ969" s="60">
        <v>0.124133778510298</v>
      </c>
      <c r="AR969" s="60">
        <v>19.718222997883199</v>
      </c>
    </row>
    <row r="970" spans="1:44">
      <c r="A970">
        <v>0</v>
      </c>
      <c r="B970">
        <v>965</v>
      </c>
      <c r="C970" s="59" t="s">
        <v>1839</v>
      </c>
      <c r="D970" t="s">
        <v>1832</v>
      </c>
      <c r="E970" t="s">
        <v>1840</v>
      </c>
      <c r="F970" s="60">
        <v>7.2826736674913102</v>
      </c>
      <c r="G970" s="60">
        <v>7.2781260864308903</v>
      </c>
      <c r="H970" s="60">
        <v>4.5475810604180796E-3</v>
      </c>
      <c r="I970" s="60">
        <v>41117.5362205821</v>
      </c>
      <c r="J970" s="60">
        <v>93041.2213154442</v>
      </c>
      <c r="K970" s="60">
        <v>3.69918917364027E-3</v>
      </c>
      <c r="L970" s="60">
        <v>40479.841724901999</v>
      </c>
      <c r="M970" s="60">
        <v>8.3575466122375597E-3</v>
      </c>
      <c r="N970" s="60">
        <v>91455.761841707295</v>
      </c>
      <c r="O970" s="60">
        <v>1.7241747159614401E-5</v>
      </c>
      <c r="P970" s="60">
        <v>210.299291771432</v>
      </c>
      <c r="Q970" s="60">
        <v>6.9629111758954902E-4</v>
      </c>
      <c r="R970" s="60">
        <v>114.306635863962</v>
      </c>
      <c r="S970" s="60">
        <v>6.4698296336061899E-3</v>
      </c>
      <c r="T970" s="60">
        <v>1062.07161392076</v>
      </c>
      <c r="U970" s="60">
        <v>9.3687408694166803E-4</v>
      </c>
      <c r="V970" s="60">
        <v>7.0251604081075E-4</v>
      </c>
      <c r="W970" s="60">
        <v>4.2729968426429899E-5</v>
      </c>
      <c r="X970" s="60">
        <v>1.91628077704488E-4</v>
      </c>
      <c r="Y970" s="60">
        <v>35.279855395317298</v>
      </c>
      <c r="Z970" s="60">
        <v>8.2771817355707699E-4</v>
      </c>
      <c r="AA970" s="60">
        <v>42.4901267898085</v>
      </c>
      <c r="AB970" s="60">
        <v>4.1953043049346699E-3</v>
      </c>
      <c r="AC970" s="60">
        <v>2.5888434025808902</v>
      </c>
      <c r="AD970" s="60">
        <v>7.5222929751031495E-2</v>
      </c>
      <c r="AE970" s="60">
        <v>3.2138505940267801</v>
      </c>
      <c r="AF970" s="60">
        <v>5.31687015927753E-2</v>
      </c>
      <c r="AG970" s="60">
        <v>1.43584437106827</v>
      </c>
      <c r="AH970" s="60">
        <v>9.2593259961952002E-4</v>
      </c>
      <c r="AI970" s="60">
        <v>0.52166588377398604</v>
      </c>
      <c r="AJ970" s="60">
        <v>1.8345887441653801</v>
      </c>
      <c r="AK970" s="60">
        <v>160.82900014731399</v>
      </c>
      <c r="AL970" s="60">
        <v>0.30426383123066503</v>
      </c>
      <c r="AM970" s="60">
        <v>60.909688445035698</v>
      </c>
      <c r="AN970" s="60">
        <v>7.8424224282177296E-2</v>
      </c>
      <c r="AO970" s="60">
        <v>1.7807132908669601E-2</v>
      </c>
      <c r="AP970" s="60">
        <v>2.39798906470504E-2</v>
      </c>
      <c r="AQ970" s="60">
        <v>3.6637200726457299E-2</v>
      </c>
      <c r="AR970" s="60">
        <v>5.8196930158111204</v>
      </c>
    </row>
    <row r="971" spans="1:44">
      <c r="A971">
        <v>0</v>
      </c>
      <c r="B971">
        <v>966</v>
      </c>
      <c r="C971" s="59" t="s">
        <v>1841</v>
      </c>
      <c r="D971" t="s">
        <v>1832</v>
      </c>
      <c r="E971" t="s">
        <v>1842</v>
      </c>
      <c r="F971" s="60">
        <v>8.9002894642500596</v>
      </c>
      <c r="G971" s="60">
        <v>8.8960094514222696</v>
      </c>
      <c r="H971" s="60">
        <v>4.2800128277829001E-3</v>
      </c>
      <c r="I971" s="60">
        <v>103364.943696211</v>
      </c>
      <c r="J971" s="60">
        <v>234073.827963155</v>
      </c>
      <c r="K971" s="60">
        <v>9.3394912048269108E-3</v>
      </c>
      <c r="L971" s="60">
        <v>102201.079213926</v>
      </c>
      <c r="M971" s="60">
        <v>2.1173225188258302E-2</v>
      </c>
      <c r="N971" s="60">
        <v>231696.397289941</v>
      </c>
      <c r="O971" s="60">
        <v>2.8331151795552301E-5</v>
      </c>
      <c r="P971" s="60">
        <v>345.55785457921297</v>
      </c>
      <c r="Q971" s="60">
        <v>8.9223030804955704E-4</v>
      </c>
      <c r="R971" s="60">
        <v>146.36210095281001</v>
      </c>
      <c r="S971" s="60">
        <v>8.2905657193314101E-3</v>
      </c>
      <c r="T971" s="60">
        <v>1359.9282918826</v>
      </c>
      <c r="U971" s="60">
        <v>2.2416149684940899E-3</v>
      </c>
      <c r="V971" s="60">
        <v>1.77438438724042E-3</v>
      </c>
      <c r="W971" s="60">
        <v>7.1538054097352295E-5</v>
      </c>
      <c r="X971" s="60">
        <v>3.9569252715632701E-4</v>
      </c>
      <c r="Y971" s="60">
        <v>86.088599253751696</v>
      </c>
      <c r="Z971" s="60">
        <v>1.5650190576536E-3</v>
      </c>
      <c r="AA971" s="60">
        <v>80.184804418001903</v>
      </c>
      <c r="AB971" s="60">
        <v>7.6984605032231904E-3</v>
      </c>
      <c r="AC971" s="60">
        <v>4.7505752229597196</v>
      </c>
      <c r="AD971" s="60">
        <v>0.14040880536210901</v>
      </c>
      <c r="AE971" s="60">
        <v>5.99887459865145</v>
      </c>
      <c r="AF971" s="60">
        <v>9.8189536464847404E-2</v>
      </c>
      <c r="AG971" s="60">
        <v>2.6516519871158799</v>
      </c>
      <c r="AH971" s="60">
        <v>1.9812566564831099E-3</v>
      </c>
      <c r="AI971" s="60">
        <v>1.1162302797278101</v>
      </c>
      <c r="AJ971" s="60">
        <v>3.97680431529237</v>
      </c>
      <c r="AK971" s="60">
        <v>348.626068836461</v>
      </c>
      <c r="AL971" s="60">
        <v>0.66055129447360195</v>
      </c>
      <c r="AM971" s="60">
        <v>132.23383596274499</v>
      </c>
      <c r="AN971" s="60">
        <v>0.13871694561087999</v>
      </c>
      <c r="AO971" s="60">
        <v>3.1497297763570797E-2</v>
      </c>
      <c r="AP971" s="60">
        <v>4.2415688961769303E-2</v>
      </c>
      <c r="AQ971" s="60">
        <v>6.4803958885540094E-2</v>
      </c>
      <c r="AR971" s="60">
        <v>10.2938861931435</v>
      </c>
    </row>
    <row r="972" spans="1:44">
      <c r="A972">
        <v>0</v>
      </c>
      <c r="B972">
        <v>967</v>
      </c>
      <c r="C972" s="59" t="s">
        <v>1843</v>
      </c>
      <c r="D972" t="s">
        <v>1832</v>
      </c>
      <c r="E972" t="s">
        <v>378</v>
      </c>
      <c r="F972" s="60">
        <v>8.2542555782556892</v>
      </c>
      <c r="G972" s="60">
        <v>8.2461227480266892</v>
      </c>
      <c r="H972" s="60">
        <v>8.13283022899647E-3</v>
      </c>
      <c r="I972" s="60">
        <v>533789.41807296604</v>
      </c>
      <c r="J972" s="60">
        <v>1202825.42126123</v>
      </c>
      <c r="K972" s="60">
        <v>4.7530525366522101E-2</v>
      </c>
      <c r="L972" s="60">
        <v>520121.587089548</v>
      </c>
      <c r="M972" s="60">
        <v>0.107762831015228</v>
      </c>
      <c r="N972" s="60">
        <v>1179237.4324644301</v>
      </c>
      <c r="O972" s="60">
        <v>4.1533810815143698E-4</v>
      </c>
      <c r="P972" s="60">
        <v>5065.9198967099901</v>
      </c>
      <c r="Q972" s="60">
        <v>7.2091673604084998E-3</v>
      </c>
      <c r="R972" s="60">
        <v>1196.4739094594399</v>
      </c>
      <c r="S972" s="60">
        <v>6.6984600822108595E-2</v>
      </c>
      <c r="T972" s="60">
        <v>11116.631722833499</v>
      </c>
      <c r="U972" s="60">
        <v>3.2956378726593898E-2</v>
      </c>
      <c r="V972" s="60">
        <v>2.1663476766218499E-2</v>
      </c>
      <c r="W972" s="60">
        <v>8.8017960193906004E-4</v>
      </c>
      <c r="X972" s="60">
        <v>1.04127223584364E-2</v>
      </c>
      <c r="Y972" s="60">
        <v>1196.6324837710699</v>
      </c>
      <c r="Z972" s="60">
        <v>1.7289711373944999E-2</v>
      </c>
      <c r="AA972" s="60">
        <v>888.66863438318103</v>
      </c>
      <c r="AB972" s="60">
        <v>8.5508295705277904E-2</v>
      </c>
      <c r="AC972" s="60">
        <v>52.765561473613197</v>
      </c>
      <c r="AD972" s="60">
        <v>1.5455428032687799</v>
      </c>
      <c r="AE972" s="60">
        <v>66.032307872335593</v>
      </c>
      <c r="AF972" s="60">
        <v>1.0869223071555101</v>
      </c>
      <c r="AG972" s="60">
        <v>29.352819041378201</v>
      </c>
      <c r="AH972" s="60">
        <v>3.12530803861963E-2</v>
      </c>
      <c r="AI972" s="60">
        <v>17.607832154856101</v>
      </c>
      <c r="AJ972" s="60">
        <v>41.513637027625101</v>
      </c>
      <c r="AK972" s="60">
        <v>3639.2879640547899</v>
      </c>
      <c r="AL972" s="60">
        <v>6.9773612239488196</v>
      </c>
      <c r="AM972" s="60">
        <v>1396.7775814832501</v>
      </c>
      <c r="AN972" s="60">
        <v>1.5943325962844199</v>
      </c>
      <c r="AO972" s="60">
        <v>0.36201166089027997</v>
      </c>
      <c r="AP972" s="60">
        <v>0.487500804192526</v>
      </c>
      <c r="AQ972" s="60">
        <v>0.74482013120160995</v>
      </c>
      <c r="AR972" s="60">
        <v>118.31199301495801</v>
      </c>
    </row>
    <row r="973" spans="1:44">
      <c r="A973">
        <v>0</v>
      </c>
      <c r="B973">
        <v>968</v>
      </c>
      <c r="C973" s="59" t="s">
        <v>1844</v>
      </c>
      <c r="D973" t="s">
        <v>1832</v>
      </c>
      <c r="E973" t="s">
        <v>1669</v>
      </c>
      <c r="F973" s="60">
        <v>7.3928872336476603</v>
      </c>
      <c r="G973" s="60">
        <v>7.3869774989100998</v>
      </c>
      <c r="H973" s="60">
        <v>5.9097347375605099E-3</v>
      </c>
      <c r="I973" s="60">
        <v>78543.618659924599</v>
      </c>
      <c r="J973" s="60">
        <v>177475.41670203401</v>
      </c>
      <c r="K973" s="60">
        <v>7.07042445332875E-3</v>
      </c>
      <c r="L973" s="60">
        <v>77370.918156362604</v>
      </c>
      <c r="M973" s="60">
        <v>1.6015323639800402E-2</v>
      </c>
      <c r="N973" s="60">
        <v>175254.018024233</v>
      </c>
      <c r="O973" s="60">
        <v>3.0610650028132002E-5</v>
      </c>
      <c r="P973" s="60">
        <v>373.36111949592498</v>
      </c>
      <c r="Q973" s="60">
        <v>7.9492561975364005E-4</v>
      </c>
      <c r="R973" s="60">
        <v>126.480546555798</v>
      </c>
      <c r="S973" s="60">
        <v>7.38629192126813E-3</v>
      </c>
      <c r="T973" s="60">
        <v>1175.1787207945799</v>
      </c>
      <c r="U973" s="60">
        <v>1.83883489705073E-3</v>
      </c>
      <c r="V973" s="60">
        <v>1.4302083179716001E-3</v>
      </c>
      <c r="W973" s="60">
        <v>7.59479024035327E-5</v>
      </c>
      <c r="X973" s="60">
        <v>3.32678676675597E-4</v>
      </c>
      <c r="Y973" s="60">
        <v>70.109130932889897</v>
      </c>
      <c r="Z973" s="60">
        <v>1.9326698885628901E-3</v>
      </c>
      <c r="AA973" s="60">
        <v>98.326021058908395</v>
      </c>
      <c r="AB973" s="60">
        <v>7.6419694867390104E-3</v>
      </c>
      <c r="AC973" s="60">
        <v>4.7157156788837096</v>
      </c>
      <c r="AD973" s="60">
        <v>0.13827777330236299</v>
      </c>
      <c r="AE973" s="60">
        <v>5.9078276443016096</v>
      </c>
      <c r="AF973" s="60">
        <v>9.7179418365425596E-2</v>
      </c>
      <c r="AG973" s="60">
        <v>2.6243732997731302</v>
      </c>
      <c r="AH973" s="60">
        <v>2.0668575920621099E-3</v>
      </c>
      <c r="AI973" s="60">
        <v>1.1644574268769201</v>
      </c>
      <c r="AJ973" s="60">
        <v>3.96448887639631</v>
      </c>
      <c r="AK973" s="60">
        <v>347.54643737664202</v>
      </c>
      <c r="AL973" s="60">
        <v>0.65953872492427901</v>
      </c>
      <c r="AM973" s="60">
        <v>132.03113261963401</v>
      </c>
      <c r="AN973" s="60">
        <v>0.14060158828125199</v>
      </c>
      <c r="AO973" s="60">
        <v>3.1925223350876303E-2</v>
      </c>
      <c r="AP973" s="60">
        <v>4.2991933983622201E-2</v>
      </c>
      <c r="AQ973" s="60">
        <v>6.5684430946753095E-2</v>
      </c>
      <c r="AR973" s="60">
        <v>10.433741472382099</v>
      </c>
    </row>
    <row r="974" spans="1:44">
      <c r="A974">
        <v>0</v>
      </c>
      <c r="B974">
        <v>969</v>
      </c>
      <c r="C974" s="59" t="s">
        <v>1845</v>
      </c>
      <c r="D974" t="s">
        <v>1832</v>
      </c>
      <c r="E974" t="s">
        <v>1846</v>
      </c>
      <c r="F974" s="60">
        <v>7.4495097219691404</v>
      </c>
      <c r="G974" s="60">
        <v>7.4455569232306704</v>
      </c>
      <c r="H974" s="60">
        <v>3.9527987384619899E-3</v>
      </c>
      <c r="I974" s="60">
        <v>143738.60724309299</v>
      </c>
      <c r="J974" s="60">
        <v>324609.97707863199</v>
      </c>
      <c r="K974" s="60">
        <v>1.2962448234740701E-2</v>
      </c>
      <c r="L974" s="60">
        <v>141846.72053232099</v>
      </c>
      <c r="M974" s="60">
        <v>2.9320677603396701E-2</v>
      </c>
      <c r="N974" s="60">
        <v>320853.12022158201</v>
      </c>
      <c r="O974" s="60">
        <v>5.4546457101341901E-5</v>
      </c>
      <c r="P974" s="60">
        <v>665.30852070037702</v>
      </c>
      <c r="Q974" s="60">
        <v>1.3961090779097201E-3</v>
      </c>
      <c r="R974" s="60">
        <v>224.92383857965299</v>
      </c>
      <c r="S974" s="60">
        <v>1.2972627370751701E-2</v>
      </c>
      <c r="T974" s="60">
        <v>2089.8939848581999</v>
      </c>
      <c r="U974" s="60">
        <v>2.3235655475538799E-3</v>
      </c>
      <c r="V974" s="60">
        <v>1.6036150486737201E-3</v>
      </c>
      <c r="W974" s="60">
        <v>1.2624610588049599E-4</v>
      </c>
      <c r="X974" s="60">
        <v>5.93704392999663E-4</v>
      </c>
      <c r="Y974" s="60">
        <v>85.171473967542696</v>
      </c>
      <c r="Z974" s="60">
        <v>2.1528096716127701E-3</v>
      </c>
      <c r="AA974" s="60">
        <v>110.513355733209</v>
      </c>
      <c r="AB974" s="60">
        <v>1.2451873606858101E-2</v>
      </c>
      <c r="AC974" s="60">
        <v>7.6838170711403704</v>
      </c>
      <c r="AD974" s="60">
        <v>0.223979460014753</v>
      </c>
      <c r="AE974" s="60">
        <v>9.5693762925837405</v>
      </c>
      <c r="AF974" s="60">
        <v>0.15799522557809501</v>
      </c>
      <c r="AG974" s="60">
        <v>4.2667311502072804</v>
      </c>
      <c r="AH974" s="60">
        <v>5.7767562327126999E-3</v>
      </c>
      <c r="AI974" s="60">
        <v>3.2545961192398698</v>
      </c>
      <c r="AJ974" s="60">
        <v>6.3079573157147601</v>
      </c>
      <c r="AK974" s="60">
        <v>552.98631439051599</v>
      </c>
      <c r="AL974" s="60">
        <v>1.05461579673031</v>
      </c>
      <c r="AM974" s="60">
        <v>211.12045867639901</v>
      </c>
      <c r="AN974" s="60">
        <v>0.23027521017937699</v>
      </c>
      <c r="AO974" s="60">
        <v>5.2286669337421099E-2</v>
      </c>
      <c r="AP974" s="60">
        <v>7.0411605357390494E-2</v>
      </c>
      <c r="AQ974" s="60">
        <v>0.107576935484566</v>
      </c>
      <c r="AR974" s="60">
        <v>17.0882280910226</v>
      </c>
    </row>
    <row r="975" spans="1:44">
      <c r="A975">
        <v>0</v>
      </c>
      <c r="B975">
        <v>970</v>
      </c>
      <c r="C975" s="59" t="s">
        <v>1847</v>
      </c>
      <c r="D975" t="s">
        <v>1832</v>
      </c>
      <c r="E975" t="s">
        <v>1848</v>
      </c>
      <c r="F975" s="60">
        <v>7.5788151011881197</v>
      </c>
      <c r="G975" s="60">
        <v>7.5737837882067804</v>
      </c>
      <c r="H975" s="60">
        <v>5.0313129813384103E-3</v>
      </c>
      <c r="I975" s="60">
        <v>105887.83781576699</v>
      </c>
      <c r="J975" s="60">
        <v>240120.14322914599</v>
      </c>
      <c r="K975" s="60">
        <v>9.5200591438546998E-3</v>
      </c>
      <c r="L975" s="60">
        <v>104177.015358128</v>
      </c>
      <c r="M975" s="60">
        <v>2.1583309155929702E-2</v>
      </c>
      <c r="N975" s="60">
        <v>236183.90342332399</v>
      </c>
      <c r="O975" s="60">
        <v>3.5787633373547201E-5</v>
      </c>
      <c r="P975" s="60">
        <v>436.50529629973698</v>
      </c>
      <c r="Q975" s="60">
        <v>1.6334250798707901E-3</v>
      </c>
      <c r="R975" s="60">
        <v>268.40040507902199</v>
      </c>
      <c r="S975" s="60">
        <v>1.5177512092964E-2</v>
      </c>
      <c r="T975" s="60">
        <v>2493.8177532608102</v>
      </c>
      <c r="U975" s="60">
        <v>4.7596624753848101E-3</v>
      </c>
      <c r="V975" s="60">
        <v>3.1150273442141501E-3</v>
      </c>
      <c r="W975" s="60">
        <v>2.7190582008715603E-4</v>
      </c>
      <c r="X975" s="60">
        <v>1.3727293110835099E-3</v>
      </c>
      <c r="Y975" s="60">
        <v>171.690929091139</v>
      </c>
      <c r="Z975" s="60">
        <v>3.1550589578452802E-3</v>
      </c>
      <c r="AA975" s="60">
        <v>161.37541899472501</v>
      </c>
      <c r="AB975" s="60">
        <v>8.7337732467268805E-3</v>
      </c>
      <c r="AC975" s="60">
        <v>5.3894472500674704</v>
      </c>
      <c r="AD975" s="60">
        <v>0.15788460925960901</v>
      </c>
      <c r="AE975" s="60">
        <v>6.74551691799432</v>
      </c>
      <c r="AF975" s="60">
        <v>0.111024398503591</v>
      </c>
      <c r="AG975" s="60">
        <v>2.9982631297560798</v>
      </c>
      <c r="AH975" s="60">
        <v>5.0986527415712102E-3</v>
      </c>
      <c r="AI975" s="60">
        <v>2.87255593934163</v>
      </c>
      <c r="AJ975" s="60">
        <v>5.3003714553761796</v>
      </c>
      <c r="AK975" s="60">
        <v>464.65642193031402</v>
      </c>
      <c r="AL975" s="60">
        <v>0.887832151339634</v>
      </c>
      <c r="AM975" s="60">
        <v>177.73252742810001</v>
      </c>
      <c r="AN975" s="60">
        <v>0.167848491758677</v>
      </c>
      <c r="AO975" s="60">
        <v>3.8111952069495698E-2</v>
      </c>
      <c r="AP975" s="60">
        <v>5.1323271855388701E-2</v>
      </c>
      <c r="AQ975" s="60">
        <v>7.8413267833792294E-2</v>
      </c>
      <c r="AR975" s="60">
        <v>12.4556755791131</v>
      </c>
    </row>
    <row r="976" spans="1:44">
      <c r="A976">
        <v>0</v>
      </c>
      <c r="B976">
        <v>971</v>
      </c>
      <c r="C976" s="59" t="s">
        <v>1849</v>
      </c>
      <c r="D976" t="s">
        <v>1832</v>
      </c>
      <c r="E976" t="s">
        <v>1850</v>
      </c>
      <c r="F976" s="60">
        <v>7.4013757468295802</v>
      </c>
      <c r="G976" s="60">
        <v>7.3961370261347197</v>
      </c>
      <c r="H976" s="60">
        <v>5.2387206948560899E-3</v>
      </c>
      <c r="I976" s="60">
        <v>34356.456744317104</v>
      </c>
      <c r="J976" s="60">
        <v>77647.376737549406</v>
      </c>
      <c r="K976" s="60">
        <v>3.0974936033593501E-3</v>
      </c>
      <c r="L976" s="60">
        <v>33895.549787331802</v>
      </c>
      <c r="M976" s="60">
        <v>7.0017972840018599E-3</v>
      </c>
      <c r="N976" s="60">
        <v>76619.938192381203</v>
      </c>
      <c r="O976" s="60">
        <v>1.1589225216513499E-5</v>
      </c>
      <c r="P976" s="60">
        <v>141.354923758604</v>
      </c>
      <c r="Q976" s="60">
        <v>4.0954985331104898E-4</v>
      </c>
      <c r="R976" s="60">
        <v>68.327454084535304</v>
      </c>
      <c r="S976" s="60">
        <v>3.80547442616162E-3</v>
      </c>
      <c r="T976" s="60">
        <v>634.85904226754803</v>
      </c>
      <c r="U976" s="60">
        <v>7.0861341351129202E-4</v>
      </c>
      <c r="V976" s="60">
        <v>4.7569199209966298E-4</v>
      </c>
      <c r="W976" s="60">
        <v>2.843358262696E-5</v>
      </c>
      <c r="X976" s="60">
        <v>2.04487838784669E-4</v>
      </c>
      <c r="Y976" s="60">
        <v>25.826312265412898</v>
      </c>
      <c r="Z976" s="60">
        <v>6.15186442922428E-4</v>
      </c>
      <c r="AA976" s="60">
        <v>31.590289392610099</v>
      </c>
      <c r="AB976" s="60">
        <v>2.8765690195221298E-3</v>
      </c>
      <c r="AC976" s="60">
        <v>1.7750766540341301</v>
      </c>
      <c r="AD976" s="60">
        <v>5.2618693059814203E-2</v>
      </c>
      <c r="AE976" s="60">
        <v>2.2480993296446101</v>
      </c>
      <c r="AF976" s="60">
        <v>3.6729515765888898E-2</v>
      </c>
      <c r="AG976" s="60">
        <v>0.99189686572449498</v>
      </c>
      <c r="AH976" s="60">
        <v>1.0377888682458101E-3</v>
      </c>
      <c r="AI976" s="60">
        <v>0.58468515672092602</v>
      </c>
      <c r="AJ976" s="60">
        <v>1.52058641797909</v>
      </c>
      <c r="AK976" s="60">
        <v>133.30202423781901</v>
      </c>
      <c r="AL976" s="60">
        <v>0.25379969705274003</v>
      </c>
      <c r="AM976" s="60">
        <v>50.807420692758299</v>
      </c>
      <c r="AN976" s="60">
        <v>5.5233706230558101E-2</v>
      </c>
      <c r="AO976" s="60">
        <v>1.2541455123610001E-2</v>
      </c>
      <c r="AP976" s="60">
        <v>1.68888875972391E-2</v>
      </c>
      <c r="AQ976" s="60">
        <v>2.5803363509708899E-2</v>
      </c>
      <c r="AR976" s="60">
        <v>4.0987745473995503</v>
      </c>
    </row>
    <row r="977" spans="1:44">
      <c r="A977">
        <v>0</v>
      </c>
      <c r="B977">
        <v>972</v>
      </c>
      <c r="C977" s="59" t="s">
        <v>1851</v>
      </c>
      <c r="D977" t="s">
        <v>1832</v>
      </c>
      <c r="E977" t="s">
        <v>1852</v>
      </c>
      <c r="F977" s="60">
        <v>8.0823133863766703</v>
      </c>
      <c r="G977" s="60">
        <v>8.0789686456951308</v>
      </c>
      <c r="H977" s="60">
        <v>3.3447406815358999E-3</v>
      </c>
      <c r="I977" s="60">
        <v>46403.304669676399</v>
      </c>
      <c r="J977" s="60">
        <v>104658.132583757</v>
      </c>
      <c r="K977" s="60">
        <v>4.1990799893983103E-3</v>
      </c>
      <c r="L977" s="60">
        <v>45950.094840317499</v>
      </c>
      <c r="M977" s="60">
        <v>9.4794378786718595E-3</v>
      </c>
      <c r="N977" s="60">
        <v>103732.501085383</v>
      </c>
      <c r="O977" s="60">
        <v>1.00541935315674E-5</v>
      </c>
      <c r="P977" s="60">
        <v>122.63199079813199</v>
      </c>
      <c r="Q977" s="60">
        <v>3.4798270785499997E-4</v>
      </c>
      <c r="R977" s="60">
        <v>56.975741788176599</v>
      </c>
      <c r="S977" s="60">
        <v>3.2334738366800002E-3</v>
      </c>
      <c r="T977" s="60">
        <v>529.39741080293902</v>
      </c>
      <c r="U977" s="60">
        <v>8.58121059271604E-4</v>
      </c>
      <c r="V977" s="60">
        <v>6.7736533418054899E-4</v>
      </c>
      <c r="W977" s="60">
        <v>2.76841237512831E-5</v>
      </c>
      <c r="X977" s="60">
        <v>1.5307160133977199E-4</v>
      </c>
      <c r="Y977" s="60">
        <v>32.924000226892801</v>
      </c>
      <c r="Z977" s="60">
        <v>9.3416025213710705E-4</v>
      </c>
      <c r="AA977" s="60">
        <v>47.874649722570197</v>
      </c>
      <c r="AB977" s="60">
        <v>2.8670243086402298E-3</v>
      </c>
      <c r="AC977" s="60">
        <v>1.7691867924174001</v>
      </c>
      <c r="AD977" s="60">
        <v>5.1940368665921298E-2</v>
      </c>
      <c r="AE977" s="60">
        <v>2.2191183624917601</v>
      </c>
      <c r="AF977" s="60">
        <v>3.6475313165031602E-2</v>
      </c>
      <c r="AG977" s="60">
        <v>0.98503201172923804</v>
      </c>
      <c r="AH977" s="60">
        <v>6.5968648292927202E-4</v>
      </c>
      <c r="AI977" s="60">
        <v>0.37166412789495301</v>
      </c>
      <c r="AJ977" s="60">
        <v>1.5191105338451201</v>
      </c>
      <c r="AK977" s="60">
        <v>133.17264103389701</v>
      </c>
      <c r="AL977" s="60">
        <v>0.25150089128658198</v>
      </c>
      <c r="AM977" s="60">
        <v>50.347229475005001</v>
      </c>
      <c r="AN977" s="60">
        <v>5.3074911314534699E-2</v>
      </c>
      <c r="AO977" s="60">
        <v>1.20512776044879E-2</v>
      </c>
      <c r="AP977" s="60">
        <v>1.6228800823566598E-2</v>
      </c>
      <c r="AQ977" s="60">
        <v>2.4794832886480302E-2</v>
      </c>
      <c r="AR977" s="60">
        <v>3.9385750196344498</v>
      </c>
    </row>
    <row r="978" spans="1:44">
      <c r="A978">
        <v>0</v>
      </c>
      <c r="B978">
        <v>973</v>
      </c>
      <c r="C978" s="59" t="s">
        <v>1853</v>
      </c>
      <c r="D978" t="s">
        <v>1832</v>
      </c>
      <c r="E978" t="s">
        <v>1854</v>
      </c>
      <c r="F978" s="60">
        <v>7.83683182208999</v>
      </c>
      <c r="G978" s="60">
        <v>7.8324832554124297</v>
      </c>
      <c r="H978" s="60">
        <v>4.3485666775611199E-3</v>
      </c>
      <c r="I978" s="60">
        <v>67887.131571323305</v>
      </c>
      <c r="J978" s="60">
        <v>153249.328928142</v>
      </c>
      <c r="K978" s="60">
        <v>6.1090398742542499E-3</v>
      </c>
      <c r="L978" s="60">
        <v>66850.586869979597</v>
      </c>
      <c r="M978" s="60">
        <v>1.3824228413339201E-2</v>
      </c>
      <c r="N978" s="60">
        <v>151277.09124163899</v>
      </c>
      <c r="O978" s="60">
        <v>2.5033706243557501E-5</v>
      </c>
      <c r="P978" s="60">
        <v>305.33858574179197</v>
      </c>
      <c r="Q978" s="60">
        <v>6.8667439116546901E-4</v>
      </c>
      <c r="R978" s="60">
        <v>112.849292942012</v>
      </c>
      <c r="S978" s="60">
        <v>6.3805451668586402E-3</v>
      </c>
      <c r="T978" s="60">
        <v>1048.54227810158</v>
      </c>
      <c r="U978" s="60">
        <v>3.9017355051885298E-3</v>
      </c>
      <c r="V978" s="60">
        <v>2.3106687836040398E-3</v>
      </c>
      <c r="W978" s="60">
        <v>5.8090564833999201E-5</v>
      </c>
      <c r="X978" s="60">
        <v>1.5329761567504901E-3</v>
      </c>
      <c r="Y978" s="60">
        <v>137.93313994666801</v>
      </c>
      <c r="Z978" s="60">
        <v>1.78250932657224E-3</v>
      </c>
      <c r="AA978" s="60">
        <v>91.536045312164006</v>
      </c>
      <c r="AB978" s="60">
        <v>5.6951370990693398E-3</v>
      </c>
      <c r="AC978" s="60">
        <v>3.5143620185971001</v>
      </c>
      <c r="AD978" s="60">
        <v>0.103216126800337</v>
      </c>
      <c r="AE978" s="60">
        <v>4.4098416736534602</v>
      </c>
      <c r="AF978" s="60">
        <v>7.2466077895407099E-2</v>
      </c>
      <c r="AG978" s="60">
        <v>1.95697857804475</v>
      </c>
      <c r="AH978" s="60">
        <v>2.59033709060805E-3</v>
      </c>
      <c r="AI978" s="60">
        <v>1.4593832079712701</v>
      </c>
      <c r="AJ978" s="60">
        <v>3.0587097824899199</v>
      </c>
      <c r="AK978" s="60">
        <v>268.14142277017902</v>
      </c>
      <c r="AL978" s="60">
        <v>0.50691650321802795</v>
      </c>
      <c r="AM978" s="60">
        <v>101.478135451629</v>
      </c>
      <c r="AN978" s="60">
        <v>0.10682850638274</v>
      </c>
      <c r="AO978" s="60">
        <v>2.4256656176003501E-2</v>
      </c>
      <c r="AP978" s="60">
        <v>3.2665112168273197E-2</v>
      </c>
      <c r="AQ978" s="60">
        <v>4.9906738038463599E-2</v>
      </c>
      <c r="AR978" s="60">
        <v>7.9275137009733703</v>
      </c>
    </row>
    <row r="979" spans="1:44">
      <c r="A979">
        <v>0</v>
      </c>
      <c r="B979">
        <v>974</v>
      </c>
      <c r="C979" s="59" t="s">
        <v>1855</v>
      </c>
      <c r="D979" t="s">
        <v>1832</v>
      </c>
      <c r="E979" t="s">
        <v>1856</v>
      </c>
      <c r="F979" s="60">
        <v>7.70728765191188</v>
      </c>
      <c r="G979" s="60">
        <v>7.7007925310184104</v>
      </c>
      <c r="H979" s="60">
        <v>6.4951208934669298E-3</v>
      </c>
      <c r="I979" s="60">
        <v>308416.96383687999</v>
      </c>
      <c r="J979" s="60">
        <v>697134.59832976304</v>
      </c>
      <c r="K979" s="60">
        <v>2.7597484836024099E-2</v>
      </c>
      <c r="L979" s="60">
        <v>301996.40130009601</v>
      </c>
      <c r="M979" s="60">
        <v>6.2507176998330694E-2</v>
      </c>
      <c r="N979" s="60">
        <v>684009.52554499405</v>
      </c>
      <c r="O979" s="60">
        <v>1.70133157897199E-4</v>
      </c>
      <c r="P979" s="60">
        <v>2075.1309180790799</v>
      </c>
      <c r="Q979" s="60">
        <v>5.0902161961211998E-3</v>
      </c>
      <c r="R979" s="60">
        <v>808.62116411264196</v>
      </c>
      <c r="S979" s="60">
        <v>4.7296793120017097E-2</v>
      </c>
      <c r="T979" s="60">
        <v>7513.1314120975203</v>
      </c>
      <c r="U979" s="60">
        <v>1.1632292684561601E-2</v>
      </c>
      <c r="V979" s="60">
        <v>8.7399444239083298E-3</v>
      </c>
      <c r="W979" s="60">
        <v>3.7365302853871398E-4</v>
      </c>
      <c r="X979" s="60">
        <v>2.51869523211451E-3</v>
      </c>
      <c r="Y979" s="60">
        <v>439.30377239488098</v>
      </c>
      <c r="Z979" s="60">
        <v>7.2155292481128697E-3</v>
      </c>
      <c r="AA979" s="60">
        <v>370.42413321481598</v>
      </c>
      <c r="AB979" s="60">
        <v>3.60325849995657E-2</v>
      </c>
      <c r="AC979" s="60">
        <v>22.2350306852207</v>
      </c>
      <c r="AD979" s="60">
        <v>0.65033505399964397</v>
      </c>
      <c r="AE979" s="60">
        <v>27.785140867695802</v>
      </c>
      <c r="AF979" s="60">
        <v>0.457773764640587</v>
      </c>
      <c r="AG979" s="60">
        <v>12.3623835732568</v>
      </c>
      <c r="AH979" s="60">
        <v>9.7351341203618796E-3</v>
      </c>
      <c r="AI979" s="60">
        <v>5.4847268005869303</v>
      </c>
      <c r="AJ979" s="60">
        <v>21.5122594761059</v>
      </c>
      <c r="AK979" s="60">
        <v>1885.8696225271301</v>
      </c>
      <c r="AL979" s="60">
        <v>3.6082107810369402</v>
      </c>
      <c r="AM979" s="60">
        <v>722.31718646297304</v>
      </c>
      <c r="AN979" s="60">
        <v>0.68764232567723305</v>
      </c>
      <c r="AO979" s="60">
        <v>0.156137167408923</v>
      </c>
      <c r="AP979" s="60">
        <v>0.21026126131488601</v>
      </c>
      <c r="AQ979" s="60">
        <v>0.32124389695342398</v>
      </c>
      <c r="AR979" s="60">
        <v>51.028458065722702</v>
      </c>
    </row>
    <row r="980" spans="1:44">
      <c r="A980">
        <v>0</v>
      </c>
      <c r="B980">
        <v>975</v>
      </c>
      <c r="C980" s="59" t="s">
        <v>1857</v>
      </c>
      <c r="D980" t="s">
        <v>1832</v>
      </c>
      <c r="E980" t="s">
        <v>217</v>
      </c>
      <c r="F980" s="60">
        <v>7.6144851251654098</v>
      </c>
      <c r="G980" s="60">
        <v>7.6102375360208399</v>
      </c>
      <c r="H980" s="60">
        <v>4.2475891445690203E-3</v>
      </c>
      <c r="I980" s="60">
        <v>41981.871970453998</v>
      </c>
      <c r="J980" s="60">
        <v>94671.525442748098</v>
      </c>
      <c r="K980" s="60">
        <v>3.7848770773980999E-3</v>
      </c>
      <c r="L980" s="60">
        <v>41417.515528278098</v>
      </c>
      <c r="M980" s="60">
        <v>8.5556583823965804E-3</v>
      </c>
      <c r="N980" s="60">
        <v>93623.678302163797</v>
      </c>
      <c r="O980" s="60">
        <v>1.6320789738217201E-5</v>
      </c>
      <c r="P980" s="60">
        <v>199.066283209218</v>
      </c>
      <c r="Q980" s="60">
        <v>3.63771597466284E-4</v>
      </c>
      <c r="R980" s="60">
        <v>58.311280494593497</v>
      </c>
      <c r="S980" s="60">
        <v>3.3801552237288398E-3</v>
      </c>
      <c r="T980" s="60">
        <v>541.80197890307397</v>
      </c>
      <c r="U980" s="60">
        <v>8.5793220795605705E-4</v>
      </c>
      <c r="V980" s="60">
        <v>6.30861174567474E-4</v>
      </c>
      <c r="W980" s="60">
        <v>5.5869797136295201E-5</v>
      </c>
      <c r="X980" s="60">
        <v>1.71201236252288E-4</v>
      </c>
      <c r="Y980" s="60">
        <v>32.003974675140498</v>
      </c>
      <c r="Z980" s="60">
        <v>6.9213539720736495E-4</v>
      </c>
      <c r="AA980" s="60">
        <v>35.369234022626102</v>
      </c>
      <c r="AB980" s="60">
        <v>3.45189456393545E-3</v>
      </c>
      <c r="AC980" s="60">
        <v>2.1300992296882502</v>
      </c>
      <c r="AD980" s="60">
        <v>6.2570900685075898E-2</v>
      </c>
      <c r="AE980" s="60">
        <v>2.6733009070650402</v>
      </c>
      <c r="AF980" s="60">
        <v>4.3925320318587299E-2</v>
      </c>
      <c r="AG980" s="60">
        <v>1.1862227595827599</v>
      </c>
      <c r="AH980" s="60">
        <v>9.2000410145977199E-4</v>
      </c>
      <c r="AI980" s="60">
        <v>0.51832579699489101</v>
      </c>
      <c r="AJ980" s="60">
        <v>1.8831332924448601</v>
      </c>
      <c r="AK980" s="60">
        <v>165.08465209504399</v>
      </c>
      <c r="AL980" s="60">
        <v>0.31484793823926299</v>
      </c>
      <c r="AM980" s="60">
        <v>63.028489939630198</v>
      </c>
      <c r="AN980" s="60">
        <v>6.7170509512001306E-2</v>
      </c>
      <c r="AO980" s="60">
        <v>1.5251846381287701E-2</v>
      </c>
      <c r="AP980" s="60">
        <v>2.0538827893768E-2</v>
      </c>
      <c r="AQ980" s="60">
        <v>3.1379835236945597E-2</v>
      </c>
      <c r="AR980" s="60">
        <v>4.9845790462514996</v>
      </c>
    </row>
    <row r="981" spans="1:44">
      <c r="A981">
        <v>0</v>
      </c>
      <c r="B981">
        <v>976</v>
      </c>
      <c r="C981" s="59" t="s">
        <v>1858</v>
      </c>
      <c r="D981" t="s">
        <v>1832</v>
      </c>
      <c r="E981" t="s">
        <v>1859</v>
      </c>
      <c r="F981" s="60">
        <v>7.9281052878203404</v>
      </c>
      <c r="G981" s="60">
        <v>7.9240633996683103</v>
      </c>
      <c r="H981" s="60">
        <v>4.0418881520292204E-3</v>
      </c>
      <c r="I981" s="60">
        <v>45568.539151363097</v>
      </c>
      <c r="J981" s="60">
        <v>102842.21791651</v>
      </c>
      <c r="K981" s="60">
        <v>4.1172536155520698E-3</v>
      </c>
      <c r="L981" s="60">
        <v>45054.677356448003</v>
      </c>
      <c r="M981" s="60">
        <v>9.3013675040630392E-3</v>
      </c>
      <c r="N981" s="60">
        <v>101783.895528408</v>
      </c>
      <c r="O981" s="60">
        <v>1.26987793248978E-5</v>
      </c>
      <c r="P981" s="60">
        <v>154.888264725455</v>
      </c>
      <c r="Q981" s="60">
        <v>4.0810309658787002E-4</v>
      </c>
      <c r="R981" s="60">
        <v>65.6644948720907</v>
      </c>
      <c r="S981" s="60">
        <v>3.7920842465857699E-3</v>
      </c>
      <c r="T981" s="60">
        <v>610.12508805992002</v>
      </c>
      <c r="U981" s="60">
        <v>1.0421041067634901E-3</v>
      </c>
      <c r="V981" s="60">
        <v>8.4500749447790095E-4</v>
      </c>
      <c r="W981" s="60">
        <v>3.2104211512573999E-5</v>
      </c>
      <c r="X981" s="60">
        <v>1.6499240077301301E-4</v>
      </c>
      <c r="Y981" s="60">
        <v>40.347875920158401</v>
      </c>
      <c r="Z981" s="60">
        <v>8.6393542179230098E-4</v>
      </c>
      <c r="AA981" s="60">
        <v>43.965274340489799</v>
      </c>
      <c r="AB981" s="60">
        <v>3.2056090378471602E-3</v>
      </c>
      <c r="AC981" s="60">
        <v>1.97812106242756</v>
      </c>
      <c r="AD981" s="60">
        <v>5.8096419749141599E-2</v>
      </c>
      <c r="AE981" s="60">
        <v>2.4821316284752601</v>
      </c>
      <c r="AF981" s="60">
        <v>4.0788676300007203E-2</v>
      </c>
      <c r="AG981" s="60">
        <v>1.10151629650947</v>
      </c>
      <c r="AH981" s="60">
        <v>7.4150104013987405E-4</v>
      </c>
      <c r="AI981" s="60">
        <v>0.41775804802796801</v>
      </c>
      <c r="AJ981" s="60">
        <v>1.6448896869487399</v>
      </c>
      <c r="AK981" s="60">
        <v>144.19905526289801</v>
      </c>
      <c r="AL981" s="60">
        <v>0.27154043649381798</v>
      </c>
      <c r="AM981" s="60">
        <v>54.358887548907397</v>
      </c>
      <c r="AN981" s="60">
        <v>6.0080102746050502E-2</v>
      </c>
      <c r="AO981" s="60">
        <v>1.36418871991847E-2</v>
      </c>
      <c r="AP981" s="60">
        <v>1.8370784882385399E-2</v>
      </c>
      <c r="AQ981" s="60">
        <v>2.8067430664480399E-2</v>
      </c>
      <c r="AR981" s="60">
        <v>4.4584152095957101</v>
      </c>
    </row>
    <row r="982" spans="1:44">
      <c r="A982">
        <v>0</v>
      </c>
      <c r="B982">
        <v>977</v>
      </c>
      <c r="C982" s="59" t="s">
        <v>1860</v>
      </c>
      <c r="D982" t="s">
        <v>1832</v>
      </c>
      <c r="E982" t="s">
        <v>1861</v>
      </c>
      <c r="F982" s="60">
        <v>7.5330233656704602</v>
      </c>
      <c r="G982" s="60">
        <v>7.5295181721134803</v>
      </c>
      <c r="H982" s="60">
        <v>3.50519355697987E-3</v>
      </c>
      <c r="I982" s="60">
        <v>87650.5608649856</v>
      </c>
      <c r="J982" s="60">
        <v>198552.484278736</v>
      </c>
      <c r="K982" s="60">
        <v>7.8853178089202808E-3</v>
      </c>
      <c r="L982" s="60">
        <v>86288.211246447594</v>
      </c>
      <c r="M982" s="60">
        <v>1.79123550984947E-2</v>
      </c>
      <c r="N982" s="60">
        <v>196013.03563336399</v>
      </c>
      <c r="O982" s="60">
        <v>3.4246993879609597E-5</v>
      </c>
      <c r="P982" s="60">
        <v>417.71396433953601</v>
      </c>
      <c r="Q982" s="60">
        <v>8.8123792143564403E-4</v>
      </c>
      <c r="R982" s="60">
        <v>141.96272146542699</v>
      </c>
      <c r="S982" s="60">
        <v>8.1884897129219005E-3</v>
      </c>
      <c r="T982" s="60">
        <v>1319.0617482990101</v>
      </c>
      <c r="U982" s="60">
        <v>2.0819487617259802E-3</v>
      </c>
      <c r="V982" s="60">
        <v>1.61533402595124E-3</v>
      </c>
      <c r="W982" s="60">
        <v>8.3403916797950695E-5</v>
      </c>
      <c r="X982" s="60">
        <v>3.8321081897678497E-4</v>
      </c>
      <c r="Y982" s="60">
        <v>79.331795460455695</v>
      </c>
      <c r="Z982" s="60">
        <v>1.4667923685158599E-3</v>
      </c>
      <c r="AA982" s="60">
        <v>75.0805653003804</v>
      </c>
      <c r="AB982" s="60">
        <v>7.36226717627204E-3</v>
      </c>
      <c r="AC982" s="60">
        <v>4.5431166423162503</v>
      </c>
      <c r="AD982" s="60">
        <v>0.13307332920230799</v>
      </c>
      <c r="AE982" s="60">
        <v>5.68547116579298</v>
      </c>
      <c r="AF982" s="60">
        <v>9.3585204512089501E-2</v>
      </c>
      <c r="AG982" s="60">
        <v>2.52730996034358</v>
      </c>
      <c r="AH982" s="60">
        <v>2.8805634444650798E-3</v>
      </c>
      <c r="AI982" s="60">
        <v>1.62289531183057</v>
      </c>
      <c r="AJ982" s="60">
        <v>5.1211397620224304</v>
      </c>
      <c r="AK982" s="60">
        <v>448.94409723167598</v>
      </c>
      <c r="AL982" s="60">
        <v>0.86370526657198898</v>
      </c>
      <c r="AM982" s="60">
        <v>172.902636775627</v>
      </c>
      <c r="AN982" s="60">
        <v>0.162180214095485</v>
      </c>
      <c r="AO982" s="60">
        <v>3.6824908541335501E-2</v>
      </c>
      <c r="AP982" s="60">
        <v>4.9590101542572602E-2</v>
      </c>
      <c r="AQ982" s="60">
        <v>7.5765204011576895E-2</v>
      </c>
      <c r="AR982" s="60">
        <v>12.035044884578401</v>
      </c>
    </row>
    <row r="983" spans="1:44">
      <c r="A983">
        <v>0</v>
      </c>
      <c r="B983">
        <v>978</v>
      </c>
      <c r="C983" s="59" t="s">
        <v>1862</v>
      </c>
      <c r="D983" t="s">
        <v>1832</v>
      </c>
      <c r="E983" t="s">
        <v>1863</v>
      </c>
      <c r="F983" s="60">
        <v>8.32414559031956</v>
      </c>
      <c r="G983" s="60">
        <v>8.3161842583006393</v>
      </c>
      <c r="H983" s="60">
        <v>7.9613320189118007E-3</v>
      </c>
      <c r="I983" s="60">
        <v>422197.07599204202</v>
      </c>
      <c r="J983" s="60">
        <v>954970.57924189395</v>
      </c>
      <c r="K983" s="60">
        <v>3.78696093964693E-2</v>
      </c>
      <c r="L983" s="60">
        <v>414403.190157587</v>
      </c>
      <c r="M983" s="60">
        <v>8.5968909416244604E-2</v>
      </c>
      <c r="N983" s="60">
        <v>940748.81901955605</v>
      </c>
      <c r="O983" s="60">
        <v>2.37192073266437E-4</v>
      </c>
      <c r="P983" s="60">
        <v>2893.0551271838099</v>
      </c>
      <c r="Q983" s="60">
        <v>4.7314057592145499E-3</v>
      </c>
      <c r="R983" s="60">
        <v>775.26723710408999</v>
      </c>
      <c r="S983" s="60">
        <v>4.3962314883245902E-2</v>
      </c>
      <c r="T983" s="60">
        <v>7203.1416249871299</v>
      </c>
      <c r="U983" s="60">
        <v>1.1338524720124799E-2</v>
      </c>
      <c r="V983" s="60">
        <v>8.6116533216369397E-3</v>
      </c>
      <c r="W983" s="60">
        <v>5.0482653837231005E-4</v>
      </c>
      <c r="X983" s="60">
        <v>2.2220448601154999E-3</v>
      </c>
      <c r="Y983" s="60">
        <v>428.787523444069</v>
      </c>
      <c r="Z983" s="60">
        <v>7.9546762546993596E-3</v>
      </c>
      <c r="AA983" s="60">
        <v>408.93483426870398</v>
      </c>
      <c r="AB983" s="60">
        <v>4.89721340528173E-2</v>
      </c>
      <c r="AC983" s="60">
        <v>30.219783104605401</v>
      </c>
      <c r="AD983" s="60">
        <v>0.88077750840056201</v>
      </c>
      <c r="AE983" s="60">
        <v>37.630644378614697</v>
      </c>
      <c r="AF983" s="60">
        <v>0.62134790317390098</v>
      </c>
      <c r="AG983" s="60">
        <v>16.779775742512101</v>
      </c>
      <c r="AH983" s="60">
        <v>1.1596610108569E-2</v>
      </c>
      <c r="AI983" s="60">
        <v>6.5334732396247803</v>
      </c>
      <c r="AJ983" s="60">
        <v>25.71452616537</v>
      </c>
      <c r="AK983" s="60">
        <v>2254.2608230815599</v>
      </c>
      <c r="AL983" s="60">
        <v>4.3745205621694598</v>
      </c>
      <c r="AM983" s="60">
        <v>875.722505236404</v>
      </c>
      <c r="AN983" s="60">
        <v>0.89874734699848702</v>
      </c>
      <c r="AO983" s="60">
        <v>0.20407098579615399</v>
      </c>
      <c r="AP983" s="60">
        <v>0.27481096620717899</v>
      </c>
      <c r="AQ983" s="60">
        <v>0.41986539499515402</v>
      </c>
      <c r="AR983" s="60">
        <v>66.694107671200001</v>
      </c>
    </row>
    <row r="984" spans="1:44">
      <c r="A984">
        <v>0</v>
      </c>
      <c r="B984">
        <v>979</v>
      </c>
      <c r="C984" s="59" t="s">
        <v>1864</v>
      </c>
      <c r="D984" t="s">
        <v>1832</v>
      </c>
      <c r="E984" t="s">
        <v>1865</v>
      </c>
      <c r="F984" s="60">
        <v>7.4327693419221896</v>
      </c>
      <c r="G984" s="60">
        <v>7.4295404574893302</v>
      </c>
      <c r="H984" s="60">
        <v>3.2288844328647302E-3</v>
      </c>
      <c r="I984" s="60">
        <v>12844.4411724153</v>
      </c>
      <c r="J984" s="60">
        <v>28952.418985748602</v>
      </c>
      <c r="K984" s="60">
        <v>1.16011073440952E-3</v>
      </c>
      <c r="L984" s="60">
        <v>12694.9708998105</v>
      </c>
      <c r="M984" s="60">
        <v>2.62120644443644E-3</v>
      </c>
      <c r="N984" s="60">
        <v>28683.5890295018</v>
      </c>
      <c r="O984" s="60">
        <v>3.7156183199291999E-6</v>
      </c>
      <c r="P984" s="60">
        <v>45.319763359268698</v>
      </c>
      <c r="Q984" s="60">
        <v>9.2456773918246001E-5</v>
      </c>
      <c r="R984" s="60">
        <v>14.395162008158101</v>
      </c>
      <c r="S984" s="60">
        <v>8.5911547850227202E-4</v>
      </c>
      <c r="T984" s="60">
        <v>133.75484565011701</v>
      </c>
      <c r="U984" s="60">
        <v>3.05948379217664E-4</v>
      </c>
      <c r="V984" s="60">
        <v>2.3070531317405499E-4</v>
      </c>
      <c r="W984" s="60">
        <v>9.8785996353824203E-6</v>
      </c>
      <c r="X984" s="60">
        <v>6.5364466408226907E-5</v>
      </c>
      <c r="Y984" s="60">
        <v>11.5672540294794</v>
      </c>
      <c r="Z984" s="60">
        <v>2.6279339980103699E-4</v>
      </c>
      <c r="AA984" s="60">
        <v>13.3683481994685</v>
      </c>
      <c r="AB984" s="60">
        <v>9.845480570455391E-4</v>
      </c>
      <c r="AC984" s="60">
        <v>0.607546093619035</v>
      </c>
      <c r="AD984" s="60">
        <v>1.8004242927184302E-2</v>
      </c>
      <c r="AE984" s="60">
        <v>0.76921953210337901</v>
      </c>
      <c r="AF984" s="60">
        <v>1.25698662457515E-2</v>
      </c>
      <c r="AG984" s="60">
        <v>0.33945481370370401</v>
      </c>
      <c r="AH984" s="60">
        <v>3.5254165502156102E-4</v>
      </c>
      <c r="AI984" s="60">
        <v>0.19862023877965901</v>
      </c>
      <c r="AJ984" s="60">
        <v>0.50747343393668298</v>
      </c>
      <c r="AK984" s="60">
        <v>44.487597147278301</v>
      </c>
      <c r="AL984" s="60">
        <v>8.4954997951491598E-2</v>
      </c>
      <c r="AM984" s="60">
        <v>17.0068931168855</v>
      </c>
      <c r="AN984" s="60">
        <v>1.90062652352277E-2</v>
      </c>
      <c r="AO984" s="60">
        <v>4.3155942265137E-3</v>
      </c>
      <c r="AP984" s="60">
        <v>5.8115764685649704E-3</v>
      </c>
      <c r="AQ984" s="60">
        <v>8.8790945401490007E-3</v>
      </c>
      <c r="AR984" s="60">
        <v>1.4104140660431801</v>
      </c>
    </row>
    <row r="985" spans="1:44">
      <c r="A985">
        <v>0</v>
      </c>
      <c r="B985">
        <v>980</v>
      </c>
      <c r="C985" s="59" t="s">
        <v>1866</v>
      </c>
      <c r="D985" t="s">
        <v>1832</v>
      </c>
      <c r="E985" t="s">
        <v>383</v>
      </c>
      <c r="F985" s="60">
        <v>7.6977013288991101</v>
      </c>
      <c r="G985" s="60">
        <v>7.6918446252962296</v>
      </c>
      <c r="H985" s="60">
        <v>5.8567036028787101E-3</v>
      </c>
      <c r="I985" s="60">
        <v>46785.710097455398</v>
      </c>
      <c r="J985" s="60">
        <v>105559.362400379</v>
      </c>
      <c r="K985" s="60">
        <v>4.2153268166369197E-3</v>
      </c>
      <c r="L985" s="60">
        <v>46127.882178104301</v>
      </c>
      <c r="M985" s="60">
        <v>9.5332221123055495E-3</v>
      </c>
      <c r="N985" s="60">
        <v>104321.05635049399</v>
      </c>
      <c r="O985" s="60">
        <v>1.8990157126957E-5</v>
      </c>
      <c r="P985" s="60">
        <v>231.62482070155701</v>
      </c>
      <c r="Q985" s="60">
        <v>4.3027957159915E-4</v>
      </c>
      <c r="R985" s="60">
        <v>70.009851190410004</v>
      </c>
      <c r="S985" s="60">
        <v>3.9980726467196397E-3</v>
      </c>
      <c r="T985" s="60">
        <v>650.48798172446402</v>
      </c>
      <c r="U985" s="60">
        <v>9.4167489998123405E-4</v>
      </c>
      <c r="V985" s="60">
        <v>7.00665207070044E-4</v>
      </c>
      <c r="W985" s="60">
        <v>4.8918666942436799E-5</v>
      </c>
      <c r="X985" s="60">
        <v>1.92091025968752E-4</v>
      </c>
      <c r="Y985" s="60">
        <v>35.336557942360301</v>
      </c>
      <c r="Z985" s="60">
        <v>8.8575123809558605E-4</v>
      </c>
      <c r="AA985" s="60">
        <v>45.096226656257301</v>
      </c>
      <c r="AB985" s="60">
        <v>5.1379227124331399E-3</v>
      </c>
      <c r="AC985" s="60">
        <v>3.1705154978644998</v>
      </c>
      <c r="AD985" s="60">
        <v>9.3896829691004102E-2</v>
      </c>
      <c r="AE985" s="60">
        <v>4.0116807850803999</v>
      </c>
      <c r="AF985" s="60">
        <v>6.5580731486995406E-2</v>
      </c>
      <c r="AG985" s="60">
        <v>1.7710367440858701</v>
      </c>
      <c r="AH985" s="60">
        <v>9.8708353200939805E-4</v>
      </c>
      <c r="AI985" s="60">
        <v>0.556118019070311</v>
      </c>
      <c r="AJ985" s="60">
        <v>2.13842128785467</v>
      </c>
      <c r="AK985" s="60">
        <v>187.464443305445</v>
      </c>
      <c r="AL985" s="60">
        <v>0.35895906149064399</v>
      </c>
      <c r="AM985" s="60">
        <v>71.858966974428697</v>
      </c>
      <c r="AN985" s="60">
        <v>9.33553741461043E-2</v>
      </c>
      <c r="AO985" s="60">
        <v>2.1197421883143702E-2</v>
      </c>
      <c r="AP985" s="60">
        <v>2.8545397014092099E-2</v>
      </c>
      <c r="AQ985" s="60">
        <v>4.3612555248868597E-2</v>
      </c>
      <c r="AR985" s="60">
        <v>6.9277015345625603</v>
      </c>
    </row>
    <row r="986" spans="1:44">
      <c r="A986">
        <v>0</v>
      </c>
      <c r="B986">
        <v>981</v>
      </c>
      <c r="C986" s="59" t="s">
        <v>1867</v>
      </c>
      <c r="D986" t="s">
        <v>1832</v>
      </c>
      <c r="E986" t="s">
        <v>1868</v>
      </c>
      <c r="F986" s="60">
        <v>6.8514605529069996</v>
      </c>
      <c r="G986" s="60">
        <v>6.8478467814612003</v>
      </c>
      <c r="H986" s="60">
        <v>3.6137714457957801E-3</v>
      </c>
      <c r="I986" s="60">
        <v>69791.643981040004</v>
      </c>
      <c r="J986" s="60">
        <v>158288.19285692699</v>
      </c>
      <c r="K986" s="60">
        <v>6.2743500673665201E-3</v>
      </c>
      <c r="L986" s="60">
        <v>68659.559090265393</v>
      </c>
      <c r="M986" s="60">
        <v>1.42071510899933E-2</v>
      </c>
      <c r="N986" s="60">
        <v>155467.37419723699</v>
      </c>
      <c r="O986" s="60">
        <v>2.4179243607424601E-5</v>
      </c>
      <c r="P986" s="60">
        <v>294.916620638116</v>
      </c>
      <c r="Q986" s="60">
        <v>1.04656069352277E-3</v>
      </c>
      <c r="R986" s="60">
        <v>203.67039825889299</v>
      </c>
      <c r="S986" s="60">
        <v>9.7245952092810707E-3</v>
      </c>
      <c r="T986" s="60">
        <v>1892.4041671750299</v>
      </c>
      <c r="U986" s="60">
        <v>3.1937412161393698E-3</v>
      </c>
      <c r="V986" s="60">
        <v>2.4583769818389001E-3</v>
      </c>
      <c r="W986" s="60">
        <v>6.3798002750918201E-5</v>
      </c>
      <c r="X986" s="60">
        <v>6.7156623154955499E-4</v>
      </c>
      <c r="Y986" s="60">
        <v>121.790672492659</v>
      </c>
      <c r="Z986" s="60">
        <v>1.6901504016392701E-3</v>
      </c>
      <c r="AA986" s="60">
        <v>86.063472691780603</v>
      </c>
      <c r="AB986" s="60">
        <v>6.3349763460076799E-3</v>
      </c>
      <c r="AC986" s="60">
        <v>3.9091947870330599</v>
      </c>
      <c r="AD986" s="60">
        <v>0.11431561310877</v>
      </c>
      <c r="AE986" s="60">
        <v>4.8840599842645496</v>
      </c>
      <c r="AF986" s="60">
        <v>8.0477030219961304E-2</v>
      </c>
      <c r="AG986" s="60">
        <v>2.17331789906497</v>
      </c>
      <c r="AH986" s="60">
        <v>1.9292889490546499E-3</v>
      </c>
      <c r="AI986" s="60">
        <v>1.0869519283154201</v>
      </c>
      <c r="AJ986" s="60">
        <v>3.3447706598150901</v>
      </c>
      <c r="AK986" s="60">
        <v>293.21891494807898</v>
      </c>
      <c r="AL986" s="60">
        <v>0.55694744610983205</v>
      </c>
      <c r="AM986" s="60">
        <v>111.493683904514</v>
      </c>
      <c r="AN986" s="60">
        <v>0.119631593253575</v>
      </c>
      <c r="AO986" s="60">
        <v>2.7163747832983601E-2</v>
      </c>
      <c r="AP986" s="60">
        <v>3.6579940780937001E-2</v>
      </c>
      <c r="AQ986" s="60">
        <v>5.5887904639654103E-2</v>
      </c>
      <c r="AR986" s="60">
        <v>8.8776032418647493</v>
      </c>
    </row>
    <row r="987" spans="1:44">
      <c r="A987">
        <v>0</v>
      </c>
      <c r="B987">
        <v>982</v>
      </c>
      <c r="C987" s="59" t="s">
        <v>1869</v>
      </c>
      <c r="D987" t="s">
        <v>1832</v>
      </c>
      <c r="E987" t="s">
        <v>1870</v>
      </c>
      <c r="F987" s="60">
        <v>7.6129135765956804</v>
      </c>
      <c r="G987" s="60">
        <v>7.6085108019629599</v>
      </c>
      <c r="H987" s="60">
        <v>4.4027746327177696E-3</v>
      </c>
      <c r="I987" s="60">
        <v>56073.955088256997</v>
      </c>
      <c r="J987" s="60">
        <v>126694.927104979</v>
      </c>
      <c r="K987" s="60">
        <v>5.0505218186098801E-3</v>
      </c>
      <c r="L987" s="60">
        <v>55267.334069402001</v>
      </c>
      <c r="M987" s="60">
        <v>1.1411598214964E-2</v>
      </c>
      <c r="N987" s="60">
        <v>124875.930342144</v>
      </c>
      <c r="O987" s="60">
        <v>2.1471588667901701E-5</v>
      </c>
      <c r="P987" s="60">
        <v>261.89108611010499</v>
      </c>
      <c r="Q987" s="60">
        <v>7.3852347149759698E-4</v>
      </c>
      <c r="R987" s="60">
        <v>122.09838182282201</v>
      </c>
      <c r="S987" s="60">
        <v>6.8622872578046898E-3</v>
      </c>
      <c r="T987" s="60">
        <v>1134.4741258029701</v>
      </c>
      <c r="U987" s="60">
        <v>1.71043294050778E-3</v>
      </c>
      <c r="V987" s="60">
        <v>1.33192401470661E-3</v>
      </c>
      <c r="W987" s="60">
        <v>4.94384234962013E-5</v>
      </c>
      <c r="X987" s="60">
        <v>3.2907050230496801E-4</v>
      </c>
      <c r="Y987" s="60">
        <v>65.372479667047003</v>
      </c>
      <c r="Z987" s="60">
        <v>1.27377450941305E-3</v>
      </c>
      <c r="AA987" s="60">
        <v>65.222924476017198</v>
      </c>
      <c r="AB987" s="60">
        <v>5.0067445003769296E-3</v>
      </c>
      <c r="AC987" s="60">
        <v>3.0895678897387699</v>
      </c>
      <c r="AD987" s="60">
        <v>9.0005239457927405E-2</v>
      </c>
      <c r="AE987" s="60">
        <v>3.8454151314601899</v>
      </c>
      <c r="AF987" s="60">
        <v>6.3513655449335502E-2</v>
      </c>
      <c r="AG987" s="60">
        <v>1.71521443877595</v>
      </c>
      <c r="AH987" s="60">
        <v>1.17897480396054E-3</v>
      </c>
      <c r="AI987" s="60">
        <v>0.66422862021140505</v>
      </c>
      <c r="AJ987" s="60">
        <v>2.2815198619058901</v>
      </c>
      <c r="AK987" s="60">
        <v>200.00916247499001</v>
      </c>
      <c r="AL987" s="60">
        <v>0.38062252806840002</v>
      </c>
      <c r="AM987" s="60">
        <v>76.195713128427698</v>
      </c>
      <c r="AN987" s="60">
        <v>8.7818811059520302E-2</v>
      </c>
      <c r="AO987" s="60">
        <v>1.99402834295597E-2</v>
      </c>
      <c r="AP987" s="60">
        <v>2.68524886795827E-2</v>
      </c>
      <c r="AQ987" s="60">
        <v>4.1026038950377902E-2</v>
      </c>
      <c r="AR987" s="60">
        <v>6.5168450954774002</v>
      </c>
    </row>
    <row r="988" spans="1:44">
      <c r="A988">
        <v>0</v>
      </c>
      <c r="B988">
        <v>983</v>
      </c>
      <c r="C988" s="59" t="s">
        <v>1871</v>
      </c>
      <c r="D988" t="s">
        <v>1832</v>
      </c>
      <c r="E988" t="s">
        <v>1242</v>
      </c>
      <c r="F988" s="60">
        <v>7.7464005330698997</v>
      </c>
      <c r="G988" s="60">
        <v>7.7419169229096996</v>
      </c>
      <c r="H988" s="60">
        <v>4.4836101602019297E-3</v>
      </c>
      <c r="I988" s="60">
        <v>145426.09256969899</v>
      </c>
      <c r="J988" s="60">
        <v>327359.52479788498</v>
      </c>
      <c r="K988" s="60">
        <v>1.2855946912818101E-2</v>
      </c>
      <c r="L988" s="60">
        <v>140681.28766242601</v>
      </c>
      <c r="M988" s="60">
        <v>2.9300112205976801E-2</v>
      </c>
      <c r="N988" s="60">
        <v>320628.07522023399</v>
      </c>
      <c r="O988" s="60">
        <v>2.1688121462534401E-4</v>
      </c>
      <c r="P988" s="60">
        <v>2645.3215797683501</v>
      </c>
      <c r="Q988" s="60">
        <v>1.4860505434928499E-3</v>
      </c>
      <c r="R988" s="60">
        <v>239.59962744528801</v>
      </c>
      <c r="S988" s="60">
        <v>1.3808297959418601E-2</v>
      </c>
      <c r="T988" s="60">
        <v>2226.2442978229301</v>
      </c>
      <c r="U988" s="60">
        <v>5.2116299516225201E-3</v>
      </c>
      <c r="V988" s="60">
        <v>3.84924949740823E-3</v>
      </c>
      <c r="W988" s="60">
        <v>3.1070415721723898E-4</v>
      </c>
      <c r="X988" s="60">
        <v>1.0516762969970501E-3</v>
      </c>
      <c r="Y988" s="60">
        <v>194.86306843480199</v>
      </c>
      <c r="Z988" s="60">
        <v>2.80496368176964E-3</v>
      </c>
      <c r="AA988" s="60">
        <v>144.16429549584399</v>
      </c>
      <c r="AB988" s="60">
        <v>2.9600883560980298E-2</v>
      </c>
      <c r="AC988" s="60">
        <v>18.266148662272599</v>
      </c>
      <c r="AD988" s="60">
        <v>0.53066414070684798</v>
      </c>
      <c r="AE988" s="60">
        <v>22.672279177161801</v>
      </c>
      <c r="AF988" s="60">
        <v>0.37512035413584999</v>
      </c>
      <c r="AG988" s="60">
        <v>10.1302915592034</v>
      </c>
      <c r="AH988" s="60">
        <v>7.4901609004330702E-3</v>
      </c>
      <c r="AI988" s="60">
        <v>4.2199199027084102</v>
      </c>
      <c r="AJ988" s="60">
        <v>11.6746581265531</v>
      </c>
      <c r="AK988" s="60">
        <v>1023.45749123706</v>
      </c>
      <c r="AL988" s="60">
        <v>2.0157490023417401</v>
      </c>
      <c r="AM988" s="60">
        <v>403.52691024569202</v>
      </c>
      <c r="AN988" s="60">
        <v>0.51993550165215097</v>
      </c>
      <c r="AO988" s="60">
        <v>0.118057407872406</v>
      </c>
      <c r="AP988" s="60">
        <v>0.158981448292533</v>
      </c>
      <c r="AQ988" s="60">
        <v>0.24289664548721199</v>
      </c>
      <c r="AR988" s="60">
        <v>38.583295344432699</v>
      </c>
    </row>
    <row r="989" spans="1:44">
      <c r="A989">
        <v>0</v>
      </c>
      <c r="B989">
        <v>984</v>
      </c>
      <c r="C989" s="59" t="s">
        <v>1872</v>
      </c>
      <c r="D989" t="s">
        <v>1832</v>
      </c>
      <c r="E989" t="s">
        <v>387</v>
      </c>
      <c r="F989" s="60">
        <v>7.4693777984415499</v>
      </c>
      <c r="G989" s="60">
        <v>7.4637073105492</v>
      </c>
      <c r="H989" s="60">
        <v>5.6704878923436999E-3</v>
      </c>
      <c r="I989" s="60">
        <v>165820.578434597</v>
      </c>
      <c r="J989" s="60">
        <v>374905.80874598102</v>
      </c>
      <c r="K989" s="60">
        <v>1.4963527658472101E-2</v>
      </c>
      <c r="L989" s="60">
        <v>163744.32418255301</v>
      </c>
      <c r="M989" s="60">
        <v>3.3883568779405897E-2</v>
      </c>
      <c r="N989" s="60">
        <v>370784.36297309498</v>
      </c>
      <c r="O989" s="60">
        <v>5.6643921061118901E-5</v>
      </c>
      <c r="P989" s="60">
        <v>690.89149562593502</v>
      </c>
      <c r="Q989" s="60">
        <v>1.5462807162406301E-3</v>
      </c>
      <c r="R989" s="60">
        <v>246.66424908292001</v>
      </c>
      <c r="S989" s="60">
        <v>1.4367764471052299E-2</v>
      </c>
      <c r="T989" s="60">
        <v>2291.85576992507</v>
      </c>
      <c r="U989" s="60">
        <v>2.8698727064627601E-3</v>
      </c>
      <c r="V989" s="60">
        <v>1.8520821353795599E-3</v>
      </c>
      <c r="W989" s="60">
        <v>1.4006309549102999E-4</v>
      </c>
      <c r="X989" s="60">
        <v>8.77727475592172E-4</v>
      </c>
      <c r="Y989" s="60">
        <v>103.258478513857</v>
      </c>
      <c r="Z989" s="60">
        <v>1.6585432690153601E-3</v>
      </c>
      <c r="AA989" s="60">
        <v>85.749093409597506</v>
      </c>
      <c r="AB989" s="60">
        <v>1.40440703585812E-2</v>
      </c>
      <c r="AC989" s="60">
        <v>8.6663317486717695</v>
      </c>
      <c r="AD989" s="60">
        <v>0.25401361894424002</v>
      </c>
      <c r="AE989" s="60">
        <v>10.8525661369051</v>
      </c>
      <c r="AF989" s="60">
        <v>0.17856390171956199</v>
      </c>
      <c r="AG989" s="60">
        <v>4.8221973732542702</v>
      </c>
      <c r="AH989" s="60">
        <v>5.3596736453323003E-3</v>
      </c>
      <c r="AI989" s="60">
        <v>3.0196138359209099</v>
      </c>
      <c r="AJ989" s="60">
        <v>7.45847364221415</v>
      </c>
      <c r="AK989" s="60">
        <v>653.84618886240298</v>
      </c>
      <c r="AL989" s="60">
        <v>1.2444941921881501</v>
      </c>
      <c r="AM989" s="60">
        <v>249.13166054354599</v>
      </c>
      <c r="AN989" s="60">
        <v>0.26078611760674802</v>
      </c>
      <c r="AO989" s="60">
        <v>5.9214517593243102E-2</v>
      </c>
      <c r="AP989" s="60">
        <v>7.9740923599458197E-2</v>
      </c>
      <c r="AQ989" s="60">
        <v>0.121830676414047</v>
      </c>
      <c r="AR989" s="60">
        <v>19.352376910936201</v>
      </c>
    </row>
    <row r="990" spans="1:44">
      <c r="A990">
        <v>0</v>
      </c>
      <c r="B990">
        <v>985</v>
      </c>
      <c r="C990" s="59" t="s">
        <v>1873</v>
      </c>
      <c r="D990" t="s">
        <v>1832</v>
      </c>
      <c r="E990" t="s">
        <v>231</v>
      </c>
      <c r="F990" s="60">
        <v>8.3917406079775798</v>
      </c>
      <c r="G990" s="60">
        <v>8.3881012496848406</v>
      </c>
      <c r="H990" s="60">
        <v>3.6393582927445301E-3</v>
      </c>
      <c r="I990" s="60">
        <v>60243.254146606399</v>
      </c>
      <c r="J990" s="60">
        <v>136619.96420115</v>
      </c>
      <c r="K990" s="60">
        <v>5.4307127868052502E-3</v>
      </c>
      <c r="L990" s="60">
        <v>59427.724223939797</v>
      </c>
      <c r="M990" s="60">
        <v>1.23135027361761E-2</v>
      </c>
      <c r="N990" s="60">
        <v>134745.37755230401</v>
      </c>
      <c r="O990" s="60">
        <v>1.8692056990066E-5</v>
      </c>
      <c r="P990" s="60">
        <v>227.98886391105299</v>
      </c>
      <c r="Q990" s="60">
        <v>7.2530398916782301E-4</v>
      </c>
      <c r="R990" s="60">
        <v>127.727123177734</v>
      </c>
      <c r="S990" s="60">
        <v>6.7395147501527301E-3</v>
      </c>
      <c r="T990" s="60">
        <v>1186.78384935706</v>
      </c>
      <c r="U990" s="60">
        <v>1.24724601009653E-3</v>
      </c>
      <c r="V990" s="60">
        <v>9.3115690012924299E-4</v>
      </c>
      <c r="W990" s="60">
        <v>4.9583937032685401E-5</v>
      </c>
      <c r="X990" s="60">
        <v>2.6650517293459698E-4</v>
      </c>
      <c r="Y990" s="60">
        <v>46.948729265311997</v>
      </c>
      <c r="Z990" s="60">
        <v>9.9633225365525495E-4</v>
      </c>
      <c r="AA990" s="60">
        <v>51.2139389857116</v>
      </c>
      <c r="AB990" s="60">
        <v>5.0697277753257598E-3</v>
      </c>
      <c r="AC990" s="60">
        <v>3.1284336844398601</v>
      </c>
      <c r="AD990" s="60">
        <v>9.1489705950631606E-2</v>
      </c>
      <c r="AE990" s="60">
        <v>3.9088379938131999</v>
      </c>
      <c r="AF990" s="60">
        <v>6.4405308687834797E-2</v>
      </c>
      <c r="AG990" s="60">
        <v>1.7392939300008701</v>
      </c>
      <c r="AH990" s="60">
        <v>1.61921717202533E-3</v>
      </c>
      <c r="AI990" s="60">
        <v>0.91225901042910595</v>
      </c>
      <c r="AJ990" s="60">
        <v>2.8443410669122802</v>
      </c>
      <c r="AK990" s="60">
        <v>249.34881527225201</v>
      </c>
      <c r="AL990" s="60">
        <v>0.47859360778638999</v>
      </c>
      <c r="AM990" s="60">
        <v>95.808257669492804</v>
      </c>
      <c r="AN990" s="60">
        <v>9.1706872412403204E-2</v>
      </c>
      <c r="AO990" s="60">
        <v>2.08231143915668E-2</v>
      </c>
      <c r="AP990" s="60">
        <v>2.8041354629774501E-2</v>
      </c>
      <c r="AQ990" s="60">
        <v>4.2842403391061899E-2</v>
      </c>
      <c r="AR990" s="60">
        <v>6.8053697663622899</v>
      </c>
    </row>
    <row r="991" spans="1:44">
      <c r="A991">
        <v>0</v>
      </c>
      <c r="B991">
        <v>986</v>
      </c>
      <c r="C991" s="59" t="s">
        <v>1874</v>
      </c>
      <c r="D991" t="s">
        <v>1832</v>
      </c>
      <c r="E991" t="s">
        <v>1246</v>
      </c>
      <c r="F991" s="60">
        <v>7.7270070095383199</v>
      </c>
      <c r="G991" s="60">
        <v>7.7232390915179696</v>
      </c>
      <c r="H991" s="60">
        <v>3.7679180203564798E-3</v>
      </c>
      <c r="I991" s="60">
        <v>31306.159826477899</v>
      </c>
      <c r="J991" s="60">
        <v>70859.014628250996</v>
      </c>
      <c r="K991" s="60">
        <v>2.8151504428056201E-3</v>
      </c>
      <c r="L991" s="60">
        <v>30805.897997484</v>
      </c>
      <c r="M991" s="60">
        <v>6.3615998713546801E-3</v>
      </c>
      <c r="N991" s="60">
        <v>69614.324605134694</v>
      </c>
      <c r="O991" s="60">
        <v>1.0826299018565801E-5</v>
      </c>
      <c r="P991" s="60">
        <v>132.04943762561601</v>
      </c>
      <c r="Q991" s="60">
        <v>5.1013683748600395E-4</v>
      </c>
      <c r="R991" s="60">
        <v>89.782301150044802</v>
      </c>
      <c r="S991" s="60">
        <v>4.7401466627003197E-3</v>
      </c>
      <c r="T991" s="60">
        <v>834.21049527237506</v>
      </c>
      <c r="U991" s="60">
        <v>1.5296881540956501E-3</v>
      </c>
      <c r="V991" s="60">
        <v>1.0893903759377299E-3</v>
      </c>
      <c r="W991" s="60">
        <v>2.53572137992698E-5</v>
      </c>
      <c r="X991" s="60">
        <v>4.14940564358655E-4</v>
      </c>
      <c r="Y991" s="60">
        <v>56.969741820055503</v>
      </c>
      <c r="Z991" s="60">
        <v>1.1112059238629799E-3</v>
      </c>
      <c r="AA991" s="60">
        <v>56.981792358531003</v>
      </c>
      <c r="AB991" s="60">
        <v>2.4681210710885801E-3</v>
      </c>
      <c r="AC991" s="60">
        <v>1.5230311050721399</v>
      </c>
      <c r="AD991" s="60">
        <v>4.4256970120706798E-2</v>
      </c>
      <c r="AE991" s="60">
        <v>1.89085017272023</v>
      </c>
      <c r="AF991" s="60">
        <v>3.1280241938427197E-2</v>
      </c>
      <c r="AG991" s="60">
        <v>0.84473680882678004</v>
      </c>
      <c r="AH991" s="60">
        <v>1.30969476940704E-3</v>
      </c>
      <c r="AI991" s="60">
        <v>0.737875607376549</v>
      </c>
      <c r="AJ991" s="60">
        <v>1.2890683555143101</v>
      </c>
      <c r="AK991" s="60">
        <v>113.006021321267</v>
      </c>
      <c r="AL991" s="60">
        <v>0.21517926978489099</v>
      </c>
      <c r="AM991" s="60">
        <v>43.076110063479099</v>
      </c>
      <c r="AN991" s="60">
        <v>4.5816325276383997E-2</v>
      </c>
      <c r="AO991" s="60">
        <v>1.0403130611671699E-2</v>
      </c>
      <c r="AP991" s="60">
        <v>1.4009329204757901E-2</v>
      </c>
      <c r="AQ991" s="60">
        <v>2.1403865459954301E-2</v>
      </c>
      <c r="AR991" s="60">
        <v>3.3999309608944199</v>
      </c>
    </row>
    <row r="992" spans="1:44">
      <c r="A992">
        <v>0</v>
      </c>
      <c r="B992">
        <v>987</v>
      </c>
      <c r="C992" s="59" t="s">
        <v>1875</v>
      </c>
      <c r="D992" t="s">
        <v>1832</v>
      </c>
      <c r="E992" t="s">
        <v>401</v>
      </c>
      <c r="F992" s="60">
        <v>8.0054732036055807</v>
      </c>
      <c r="G992" s="60">
        <v>8.0016272321297599</v>
      </c>
      <c r="H992" s="60">
        <v>3.84597147582078E-3</v>
      </c>
      <c r="I992" s="60">
        <v>31821.676992873199</v>
      </c>
      <c r="J992" s="60">
        <v>71721.4593842053</v>
      </c>
      <c r="K992" s="60">
        <v>2.8714417885666501E-3</v>
      </c>
      <c r="L992" s="60">
        <v>31421.888329399299</v>
      </c>
      <c r="M992" s="60">
        <v>6.4852146761873097E-3</v>
      </c>
      <c r="N992" s="60">
        <v>70967.028535535501</v>
      </c>
      <c r="O992" s="60">
        <v>1.2225810153399899E-5</v>
      </c>
      <c r="P992" s="60">
        <v>149.11941306123899</v>
      </c>
      <c r="Q992" s="60">
        <v>2.69615715934798E-4</v>
      </c>
      <c r="R992" s="60">
        <v>42.771417339242198</v>
      </c>
      <c r="S992" s="60">
        <v>2.50526752049014E-3</v>
      </c>
      <c r="T992" s="60">
        <v>397.41360253513699</v>
      </c>
      <c r="U992" s="60">
        <v>9.1090495912351697E-4</v>
      </c>
      <c r="V992" s="60">
        <v>7.8183703368032802E-4</v>
      </c>
      <c r="W992" s="60">
        <v>2.4964302218181701E-5</v>
      </c>
      <c r="X992" s="60">
        <v>1.0410362322500799E-4</v>
      </c>
      <c r="Y992" s="60">
        <v>35.972800738177099</v>
      </c>
      <c r="Z992" s="60">
        <v>5.4580471786769703E-4</v>
      </c>
      <c r="AA992" s="60">
        <v>27.823993459933</v>
      </c>
      <c r="AB992" s="60">
        <v>2.3106673604397698E-3</v>
      </c>
      <c r="AC992" s="60">
        <v>1.42586938082115</v>
      </c>
      <c r="AD992" s="60">
        <v>4.1322801109523799E-2</v>
      </c>
      <c r="AE992" s="60">
        <v>1.7654897161310401</v>
      </c>
      <c r="AF992" s="60">
        <v>2.9255587883372101E-2</v>
      </c>
      <c r="AG992" s="60">
        <v>0.79006012797462999</v>
      </c>
      <c r="AH992" s="60">
        <v>5.3009688193625501E-4</v>
      </c>
      <c r="AI992" s="60">
        <v>0.298653982496214</v>
      </c>
      <c r="AJ992" s="60">
        <v>1.1276740610689</v>
      </c>
      <c r="AK992" s="60">
        <v>98.857410038389801</v>
      </c>
      <c r="AL992" s="60">
        <v>0.18837871570302001</v>
      </c>
      <c r="AM992" s="60">
        <v>37.710985353524698</v>
      </c>
      <c r="AN992" s="60">
        <v>4.3830542285330502E-2</v>
      </c>
      <c r="AO992" s="60">
        <v>9.9522353740445005E-3</v>
      </c>
      <c r="AP992" s="60">
        <v>1.34021328708411E-2</v>
      </c>
      <c r="AQ992" s="60">
        <v>2.0476174040444901E-2</v>
      </c>
      <c r="AR992" s="60">
        <v>3.2525702759819599</v>
      </c>
    </row>
    <row r="993" spans="1:44">
      <c r="A993">
        <v>0</v>
      </c>
      <c r="B993">
        <v>988</v>
      </c>
      <c r="C993" s="59" t="s">
        <v>1876</v>
      </c>
      <c r="D993" t="s">
        <v>1832</v>
      </c>
      <c r="E993" t="s">
        <v>1252</v>
      </c>
      <c r="F993" s="60">
        <v>7.54861129719382</v>
      </c>
      <c r="G993" s="60">
        <v>7.5445589603391801</v>
      </c>
      <c r="H993" s="60">
        <v>4.0523368546390203E-3</v>
      </c>
      <c r="I993" s="60">
        <v>25035.177561413198</v>
      </c>
      <c r="J993" s="60">
        <v>56444.141610304199</v>
      </c>
      <c r="K993" s="60">
        <v>2.2611714601654901E-3</v>
      </c>
      <c r="L993" s="60">
        <v>24743.763707085702</v>
      </c>
      <c r="M993" s="60">
        <v>5.1060212919976098E-3</v>
      </c>
      <c r="N993" s="60">
        <v>55874.659024437802</v>
      </c>
      <c r="O993" s="60">
        <v>8.0356804824535702E-6</v>
      </c>
      <c r="P993" s="60">
        <v>98.011987921953605</v>
      </c>
      <c r="Q993" s="60">
        <v>2.11885665318534E-4</v>
      </c>
      <c r="R993" s="60">
        <v>33.536415025225601</v>
      </c>
      <c r="S993" s="60">
        <v>1.9688351683453402E-3</v>
      </c>
      <c r="T993" s="60">
        <v>311.60514656409299</v>
      </c>
      <c r="U993" s="60">
        <v>6.9593529236196305E-4</v>
      </c>
      <c r="V993" s="60">
        <v>5.9997230007093896E-4</v>
      </c>
      <c r="W993" s="60">
        <v>1.8289996909072099E-5</v>
      </c>
      <c r="X993" s="60">
        <v>7.7672995381952505E-5</v>
      </c>
      <c r="Y993" s="60">
        <v>27.530253472431401</v>
      </c>
      <c r="Z993" s="60">
        <v>4.6035064148927798E-4</v>
      </c>
      <c r="AA993" s="60">
        <v>23.445358148932399</v>
      </c>
      <c r="AB993" s="60">
        <v>1.75616867573947E-3</v>
      </c>
      <c r="AC993" s="60">
        <v>1.08369866869005</v>
      </c>
      <c r="AD993" s="60">
        <v>3.1651047877499297E-2</v>
      </c>
      <c r="AE993" s="60">
        <v>1.35227036967776</v>
      </c>
      <c r="AF993" s="60">
        <v>2.2299329614848401E-2</v>
      </c>
      <c r="AG993" s="60">
        <v>0.60220328777836496</v>
      </c>
      <c r="AH993" s="60">
        <v>4.0405560440169802E-4</v>
      </c>
      <c r="AI993" s="60">
        <v>0.22764294512352501</v>
      </c>
      <c r="AJ993" s="60">
        <v>0.85140604136649101</v>
      </c>
      <c r="AK993" s="60">
        <v>74.638407538388194</v>
      </c>
      <c r="AL993" s="60">
        <v>0.14235796156810801</v>
      </c>
      <c r="AM993" s="60">
        <v>28.498224885002202</v>
      </c>
      <c r="AN993" s="60">
        <v>3.3519258248899203E-2</v>
      </c>
      <c r="AO993" s="60">
        <v>7.6109380431453096E-3</v>
      </c>
      <c r="AP993" s="60">
        <v>1.0249234809167699E-2</v>
      </c>
      <c r="AQ993" s="60">
        <v>1.5659085396586201E-2</v>
      </c>
      <c r="AR993" s="60">
        <v>2.4873920642734402</v>
      </c>
    </row>
    <row r="994" spans="1:44">
      <c r="A994">
        <v>0</v>
      </c>
      <c r="B994">
        <v>989</v>
      </c>
      <c r="C994" s="59" t="s">
        <v>1877</v>
      </c>
      <c r="D994" t="s">
        <v>1832</v>
      </c>
      <c r="E994" t="s">
        <v>1399</v>
      </c>
      <c r="F994" s="60">
        <v>8.5280008289448599</v>
      </c>
      <c r="G994" s="60">
        <v>8.5231652835027205</v>
      </c>
      <c r="H994" s="60">
        <v>4.8355454421358203E-3</v>
      </c>
      <c r="I994" s="60">
        <v>332354.20080000203</v>
      </c>
      <c r="J994" s="60">
        <v>747593.88040849695</v>
      </c>
      <c r="K994" s="60">
        <v>2.9822910219619601E-2</v>
      </c>
      <c r="L994" s="60">
        <v>326348.99941550201</v>
      </c>
      <c r="M994" s="60">
        <v>6.7351492108694802E-2</v>
      </c>
      <c r="N994" s="60">
        <v>737020.36108983099</v>
      </c>
      <c r="O994" s="60">
        <v>1.6934454236802401E-4</v>
      </c>
      <c r="P994" s="60">
        <v>2065.5120966377299</v>
      </c>
      <c r="Q994" s="60">
        <v>3.4219201305154198E-3</v>
      </c>
      <c r="R994" s="60">
        <v>550.96569050864298</v>
      </c>
      <c r="S994" s="60">
        <v>3.1796133462082703E-2</v>
      </c>
      <c r="T994" s="60">
        <v>5119.2836246743</v>
      </c>
      <c r="U994" s="60">
        <v>1.8307823109566301E-2</v>
      </c>
      <c r="V994" s="60">
        <v>1.64867978088418E-2</v>
      </c>
      <c r="W994" s="60">
        <v>3.6487560075969998E-4</v>
      </c>
      <c r="X994" s="60">
        <v>1.4561496999648501E-3</v>
      </c>
      <c r="Y994" s="60">
        <v>736.118514423124</v>
      </c>
      <c r="Z994" s="60">
        <v>1.1226274017783699E-2</v>
      </c>
      <c r="AA994" s="60">
        <v>574.52153945915995</v>
      </c>
      <c r="AB994" s="60">
        <v>3.5557318559505897E-2</v>
      </c>
      <c r="AC994" s="60">
        <v>21.941752701459201</v>
      </c>
      <c r="AD994" s="60">
        <v>0.64144774393775195</v>
      </c>
      <c r="AE994" s="60">
        <v>27.405436343872498</v>
      </c>
      <c r="AF994" s="60">
        <v>0.45165548724275301</v>
      </c>
      <c r="AG994" s="60">
        <v>12.1971567781848</v>
      </c>
      <c r="AH994" s="60">
        <v>7.46554266851921E-3</v>
      </c>
      <c r="AI994" s="60">
        <v>4.2060501116881204</v>
      </c>
      <c r="AJ994" s="60">
        <v>16.185939116603599</v>
      </c>
      <c r="AK994" s="60">
        <v>1418.9383930581801</v>
      </c>
      <c r="AL994" s="60">
        <v>2.7200223659452498</v>
      </c>
      <c r="AM994" s="60">
        <v>544.51333963402999</v>
      </c>
      <c r="AN994" s="60">
        <v>0.65870949387581601</v>
      </c>
      <c r="AO994" s="60">
        <v>0.14956765365285399</v>
      </c>
      <c r="AP994" s="60">
        <v>0.201414552105977</v>
      </c>
      <c r="AQ994" s="60">
        <v>0.30772728811698502</v>
      </c>
      <c r="AR994" s="60">
        <v>48.881414844019901</v>
      </c>
    </row>
    <row r="995" spans="1:44">
      <c r="A995">
        <v>0</v>
      </c>
      <c r="B995">
        <v>990</v>
      </c>
      <c r="C995" s="59" t="s">
        <v>1878</v>
      </c>
      <c r="D995" t="s">
        <v>1832</v>
      </c>
      <c r="E995" t="s">
        <v>1879</v>
      </c>
      <c r="F995" s="60">
        <v>7.07833730171419</v>
      </c>
      <c r="G995" s="60">
        <v>7.0741389372065004</v>
      </c>
      <c r="H995" s="60">
        <v>4.1983645076948397E-3</v>
      </c>
      <c r="I995" s="60">
        <v>41944.983681086203</v>
      </c>
      <c r="J995" s="60">
        <v>94716.795808561597</v>
      </c>
      <c r="K995" s="60">
        <v>3.7869676376648198E-3</v>
      </c>
      <c r="L995" s="60">
        <v>41440.392311470598</v>
      </c>
      <c r="M995" s="60">
        <v>8.5615853395836009E-3</v>
      </c>
      <c r="N995" s="60">
        <v>93688.536377157798</v>
      </c>
      <c r="O995" s="60">
        <v>1.1591829615201099E-5</v>
      </c>
      <c r="P995" s="60">
        <v>141.386689866436</v>
      </c>
      <c r="Q995" s="60">
        <v>3.89351287795926E-4</v>
      </c>
      <c r="R995" s="60">
        <v>63.156923631936799</v>
      </c>
      <c r="S995" s="60">
        <v>3.61783750804199E-3</v>
      </c>
      <c r="T995" s="60">
        <v>586.82498542011297</v>
      </c>
      <c r="U995" s="60">
        <v>7.7843849478908503E-4</v>
      </c>
      <c r="V995" s="60">
        <v>5.7473468342281804E-4</v>
      </c>
      <c r="W995" s="60">
        <v>4.4377808823203799E-5</v>
      </c>
      <c r="X995" s="60">
        <v>1.5932600254306301E-4</v>
      </c>
      <c r="Y995" s="60">
        <v>29.1153177025429</v>
      </c>
      <c r="Z995" s="60">
        <v>9.2167009101542499E-4</v>
      </c>
      <c r="AA995" s="60">
        <v>47.201047022841799</v>
      </c>
      <c r="AB995" s="60">
        <v>2.9117700229763501E-3</v>
      </c>
      <c r="AC995" s="60">
        <v>1.7967985313838899</v>
      </c>
      <c r="AD995" s="60">
        <v>5.2771252764482697E-2</v>
      </c>
      <c r="AE995" s="60">
        <v>2.2546173434882002</v>
      </c>
      <c r="AF995" s="60">
        <v>3.7049862360683902E-2</v>
      </c>
      <c r="AG995" s="60">
        <v>1.0005479676161699</v>
      </c>
      <c r="AH995" s="60">
        <v>1.3098116014127301E-3</v>
      </c>
      <c r="AI995" s="60">
        <v>0.73794142997207501</v>
      </c>
      <c r="AJ995" s="60">
        <v>1.7668658368135599</v>
      </c>
      <c r="AK995" s="60">
        <v>154.892079673392</v>
      </c>
      <c r="AL995" s="60">
        <v>0.29482132054292498</v>
      </c>
      <c r="AM995" s="60">
        <v>59.019419786408498</v>
      </c>
      <c r="AN995" s="60">
        <v>5.4306743807191797E-2</v>
      </c>
      <c r="AO995" s="60">
        <v>1.23309786325317E-2</v>
      </c>
      <c r="AP995" s="60">
        <v>1.6605455164876801E-2</v>
      </c>
      <c r="AQ995" s="60">
        <v>2.5370310009783299E-2</v>
      </c>
      <c r="AR995" s="60">
        <v>4.02998665959369</v>
      </c>
    </row>
    <row r="996" spans="1:44">
      <c r="A996">
        <v>0</v>
      </c>
      <c r="B996">
        <v>991</v>
      </c>
      <c r="C996" s="59" t="s">
        <v>1880</v>
      </c>
      <c r="D996" t="s">
        <v>1832</v>
      </c>
      <c r="E996" t="s">
        <v>1881</v>
      </c>
      <c r="F996" s="60">
        <v>7.0013166646342997</v>
      </c>
      <c r="G996" s="60">
        <v>6.99801028754933</v>
      </c>
      <c r="H996" s="60">
        <v>3.3063770849697202E-3</v>
      </c>
      <c r="I996" s="60">
        <v>16307.554396446099</v>
      </c>
      <c r="J996" s="60">
        <v>36824.237022401001</v>
      </c>
      <c r="K996" s="60">
        <v>1.4672020425115699E-3</v>
      </c>
      <c r="L996" s="60">
        <v>16055.439089879001</v>
      </c>
      <c r="M996" s="60">
        <v>3.3188422046379101E-3</v>
      </c>
      <c r="N996" s="60">
        <v>36317.744469786303</v>
      </c>
      <c r="O996" s="60">
        <v>6.2619174647631402E-6</v>
      </c>
      <c r="P996" s="60">
        <v>76.3772253345292</v>
      </c>
      <c r="Q996" s="60">
        <v>1.92330013727226E-4</v>
      </c>
      <c r="R996" s="60">
        <v>30.6788033512513</v>
      </c>
      <c r="S996" s="60">
        <v>1.7871407982155601E-3</v>
      </c>
      <c r="T996" s="60">
        <v>285.05604939881198</v>
      </c>
      <c r="U996" s="60">
        <v>3.4198430286553401E-4</v>
      </c>
      <c r="V996" s="60">
        <v>2.4486217811254299E-4</v>
      </c>
      <c r="W996" s="60">
        <v>1.49081205591424E-5</v>
      </c>
      <c r="X996" s="60">
        <v>8.22140041938482E-5</v>
      </c>
      <c r="Y996" s="60">
        <v>12.6989416275918</v>
      </c>
      <c r="Z996" s="60">
        <v>3.1001772772980198E-4</v>
      </c>
      <c r="AA996" s="60">
        <v>15.8954141541618</v>
      </c>
      <c r="AB996" s="60">
        <v>1.4311000986085599E-3</v>
      </c>
      <c r="AC996" s="60">
        <v>0.88310496198280297</v>
      </c>
      <c r="AD996" s="60">
        <v>2.5711890059474499E-2</v>
      </c>
      <c r="AE996" s="60">
        <v>1.0985237269366099</v>
      </c>
      <c r="AF996" s="60">
        <v>1.8150552483089302E-2</v>
      </c>
      <c r="AG996" s="60">
        <v>0.49016372102199801</v>
      </c>
      <c r="AH996" s="60">
        <v>3.85441171360034E-4</v>
      </c>
      <c r="AI996" s="60">
        <v>0.217155664873035</v>
      </c>
      <c r="AJ996" s="60">
        <v>0.92052729881244499</v>
      </c>
      <c r="AK996" s="60">
        <v>80.697914204016996</v>
      </c>
      <c r="AL996" s="60">
        <v>0.15514626016615299</v>
      </c>
      <c r="AM996" s="60">
        <v>31.058277061425599</v>
      </c>
      <c r="AN996" s="60">
        <v>2.7217912644027099E-2</v>
      </c>
      <c r="AO996" s="60">
        <v>6.1801445170533899E-3</v>
      </c>
      <c r="AP996" s="60">
        <v>8.3224649510993901E-3</v>
      </c>
      <c r="AQ996" s="60">
        <v>1.27153031758743E-2</v>
      </c>
      <c r="AR996" s="60">
        <v>2.0197827593355</v>
      </c>
    </row>
    <row r="997" spans="1:44">
      <c r="A997">
        <v>0</v>
      </c>
      <c r="B997">
        <v>992</v>
      </c>
      <c r="C997" s="59" t="s">
        <v>1882</v>
      </c>
      <c r="D997" t="s">
        <v>1832</v>
      </c>
      <c r="E997" t="s">
        <v>1883</v>
      </c>
      <c r="F997" s="60">
        <v>7.6728022267920704</v>
      </c>
      <c r="G997" s="60">
        <v>7.6684314759295296</v>
      </c>
      <c r="H997" s="60">
        <v>4.3707508625461201E-3</v>
      </c>
      <c r="I997" s="60">
        <v>54315.983433676098</v>
      </c>
      <c r="J997" s="60">
        <v>122642.338237034</v>
      </c>
      <c r="K997" s="60">
        <v>4.9078623640615299E-3</v>
      </c>
      <c r="L997" s="60">
        <v>53706.226521340199</v>
      </c>
      <c r="M997" s="60">
        <v>1.1090807269035099E-2</v>
      </c>
      <c r="N997" s="60">
        <v>121365.548442641</v>
      </c>
      <c r="O997" s="60">
        <v>1.52308726561806E-5</v>
      </c>
      <c r="P997" s="60">
        <v>185.772456990797</v>
      </c>
      <c r="Q997" s="60">
        <v>4.8584921462926001E-4</v>
      </c>
      <c r="R997" s="60">
        <v>80.4475245286133</v>
      </c>
      <c r="S997" s="60">
        <v>4.5144878057481802E-3</v>
      </c>
      <c r="T997" s="60">
        <v>747.48040658569903</v>
      </c>
      <c r="U997" s="60">
        <v>8.8696449749063795E-4</v>
      </c>
      <c r="V997" s="60">
        <v>6.2501478122693104E-4</v>
      </c>
      <c r="W997" s="60">
        <v>3.8920599394840802E-5</v>
      </c>
      <c r="X997" s="60">
        <v>2.2302911686886601E-4</v>
      </c>
      <c r="Y997" s="60">
        <v>32.774727102909502</v>
      </c>
      <c r="Z997" s="60">
        <v>6.0808656021709101E-4</v>
      </c>
      <c r="AA997" s="60">
        <v>31.340012500710401</v>
      </c>
      <c r="AB997" s="60">
        <v>3.83230284250308E-3</v>
      </c>
      <c r="AC997" s="60">
        <v>2.3648420256038101</v>
      </c>
      <c r="AD997" s="60">
        <v>6.9222420771750504E-2</v>
      </c>
      <c r="AE997" s="60">
        <v>2.9574827629498399</v>
      </c>
      <c r="AF997" s="60">
        <v>4.87018641652298E-2</v>
      </c>
      <c r="AG997" s="60">
        <v>1.31521544493911</v>
      </c>
      <c r="AH997" s="60">
        <v>9.3596877182717001E-4</v>
      </c>
      <c r="AI997" s="60">
        <v>0.52732021395597095</v>
      </c>
      <c r="AJ997" s="60">
        <v>2.21012748115663</v>
      </c>
      <c r="AK997" s="60">
        <v>193.75055805993699</v>
      </c>
      <c r="AL997" s="60">
        <v>0.36517358965998598</v>
      </c>
      <c r="AM997" s="60">
        <v>73.103035232875698</v>
      </c>
      <c r="AN997" s="60">
        <v>7.2818947384471394E-2</v>
      </c>
      <c r="AO997" s="60">
        <v>1.6534389801166199E-2</v>
      </c>
      <c r="AP997" s="60">
        <v>2.2265958273080502E-2</v>
      </c>
      <c r="AQ997" s="60">
        <v>3.4018599310224697E-2</v>
      </c>
      <c r="AR997" s="60">
        <v>5.4037374725864504</v>
      </c>
    </row>
    <row r="998" spans="1:44">
      <c r="A998">
        <v>0</v>
      </c>
      <c r="B998">
        <v>993</v>
      </c>
      <c r="C998" s="59" t="s">
        <v>1884</v>
      </c>
      <c r="D998" t="s">
        <v>1832</v>
      </c>
      <c r="E998" t="s">
        <v>261</v>
      </c>
      <c r="F998" s="60">
        <v>7.2210053742143003</v>
      </c>
      <c r="G998" s="60">
        <v>7.2130067486571097</v>
      </c>
      <c r="H998" s="60">
        <v>7.9986255571835602E-3</v>
      </c>
      <c r="I998" s="60">
        <v>1174808.3246558399</v>
      </c>
      <c r="J998" s="60">
        <v>2664593.1778705199</v>
      </c>
      <c r="K998" s="60">
        <v>0.104625197371689</v>
      </c>
      <c r="L998" s="60">
        <v>1144902.6343994299</v>
      </c>
      <c r="M998" s="60">
        <v>0.237919656919439</v>
      </c>
      <c r="N998" s="60">
        <v>2603530.0178672099</v>
      </c>
      <c r="O998" s="60">
        <v>8.3020077805850403E-4</v>
      </c>
      <c r="P998" s="60">
        <v>10126.040826230301</v>
      </c>
      <c r="Q998" s="60">
        <v>2.1646818629602001E-2</v>
      </c>
      <c r="R998" s="60">
        <v>3757.9377188776498</v>
      </c>
      <c r="S998" s="60">
        <v>0.20113226397365899</v>
      </c>
      <c r="T998" s="60">
        <v>34915.407465777098</v>
      </c>
      <c r="U998" s="60">
        <v>5.4741337104887898E-2</v>
      </c>
      <c r="V998" s="60">
        <v>4.5650081515056201E-2</v>
      </c>
      <c r="W998" s="60">
        <v>1.7707942376165701E-3</v>
      </c>
      <c r="X998" s="60">
        <v>7.3204613522152096E-3</v>
      </c>
      <c r="Y998" s="60">
        <v>2138.9360908970498</v>
      </c>
      <c r="Z998" s="60">
        <v>2.62460792442866E-2</v>
      </c>
      <c r="AA998" s="60">
        <v>1343.1189577447301</v>
      </c>
      <c r="AB998" s="60">
        <v>0.163936342636606</v>
      </c>
      <c r="AC998" s="60">
        <v>101.162034558212</v>
      </c>
      <c r="AD998" s="60">
        <v>2.9469134687576899</v>
      </c>
      <c r="AE998" s="60">
        <v>125.904955223877</v>
      </c>
      <c r="AF998" s="60">
        <v>2.0795873914465899</v>
      </c>
      <c r="AG998" s="60">
        <v>56.160179968714303</v>
      </c>
      <c r="AH998" s="60">
        <v>4.7374492175543598E-2</v>
      </c>
      <c r="AI998" s="60">
        <v>26.690556461861501</v>
      </c>
      <c r="AJ998" s="60">
        <v>98.419208668384201</v>
      </c>
      <c r="AK998" s="60">
        <v>8627.9080124996108</v>
      </c>
      <c r="AL998" s="60">
        <v>16.828440451521999</v>
      </c>
      <c r="AM998" s="60">
        <v>3368.8363837796001</v>
      </c>
      <c r="AN998" s="60">
        <v>3.1397560017509099</v>
      </c>
      <c r="AO998" s="60">
        <v>0.712917932408757</v>
      </c>
      <c r="AP998" s="60">
        <v>0.96004663812713298</v>
      </c>
      <c r="AQ998" s="60">
        <v>1.4667914312150201</v>
      </c>
      <c r="AR998" s="60">
        <v>232.99454016905599</v>
      </c>
    </row>
    <row r="999" spans="1:44">
      <c r="A999">
        <v>0</v>
      </c>
      <c r="B999">
        <v>994</v>
      </c>
      <c r="C999" s="59" t="s">
        <v>1885</v>
      </c>
      <c r="D999" t="s">
        <v>1832</v>
      </c>
      <c r="E999" t="s">
        <v>1886</v>
      </c>
      <c r="F999" s="60">
        <v>7.02330929144106</v>
      </c>
      <c r="G999" s="60">
        <v>7.0190466024912803</v>
      </c>
      <c r="H999" s="60">
        <v>4.2626889497841E-3</v>
      </c>
      <c r="I999" s="60">
        <v>52655.558963646101</v>
      </c>
      <c r="J999" s="60">
        <v>118635.325264735</v>
      </c>
      <c r="K999" s="60">
        <v>4.7570847538211201E-3</v>
      </c>
      <c r="L999" s="60">
        <v>52056.282841335204</v>
      </c>
      <c r="M999" s="60">
        <v>1.07419149566344E-2</v>
      </c>
      <c r="N999" s="60">
        <v>117547.65621759499</v>
      </c>
      <c r="O999" s="60">
        <v>1.6973683928386E-5</v>
      </c>
      <c r="P999" s="60">
        <v>207.02969808377301</v>
      </c>
      <c r="Q999" s="60">
        <v>3.5238272166563902E-4</v>
      </c>
      <c r="R999" s="60">
        <v>58.902413775891098</v>
      </c>
      <c r="S999" s="60">
        <v>3.2743358775383299E-3</v>
      </c>
      <c r="T999" s="60">
        <v>547.29533860504705</v>
      </c>
      <c r="U999" s="60">
        <v>7.2049369274430799E-4</v>
      </c>
      <c r="V999" s="60">
        <v>5.1656862756148099E-4</v>
      </c>
      <c r="W999" s="60">
        <v>4.6851870743855399E-5</v>
      </c>
      <c r="X999" s="60">
        <v>1.5707319443897201E-4</v>
      </c>
      <c r="Y999" s="60">
        <v>26.667701648745499</v>
      </c>
      <c r="Z999" s="60">
        <v>7.6467867358354102E-4</v>
      </c>
      <c r="AA999" s="60">
        <v>39.274468754527099</v>
      </c>
      <c r="AB999" s="60">
        <v>4.4238418065339503E-3</v>
      </c>
      <c r="AC999" s="60">
        <v>2.72986959764419</v>
      </c>
      <c r="AD999" s="60">
        <v>8.0438884734454999E-2</v>
      </c>
      <c r="AE999" s="60">
        <v>3.4366988675169901</v>
      </c>
      <c r="AF999" s="60">
        <v>5.6359047749265402E-2</v>
      </c>
      <c r="AG999" s="60">
        <v>1.522001084197</v>
      </c>
      <c r="AH999" s="60">
        <v>1.43489147018307E-3</v>
      </c>
      <c r="AI999" s="60">
        <v>0.80841081436429996</v>
      </c>
      <c r="AJ999" s="60">
        <v>2.0968188610600702</v>
      </c>
      <c r="AK999" s="60">
        <v>183.817371597217</v>
      </c>
      <c r="AL999" s="60">
        <v>0.34541810268953999</v>
      </c>
      <c r="AM999" s="60">
        <v>69.148241948433096</v>
      </c>
      <c r="AN999" s="60">
        <v>8.0035281925468105E-2</v>
      </c>
      <c r="AO999" s="60">
        <v>1.8172942743298701E-2</v>
      </c>
      <c r="AP999" s="60">
        <v>2.4472508604447801E-2</v>
      </c>
      <c r="AQ999" s="60">
        <v>3.7389830577721599E-2</v>
      </c>
      <c r="AR999" s="60">
        <v>5.9392461385936199</v>
      </c>
    </row>
    <row r="1000" spans="1:44">
      <c r="A1000">
        <v>0</v>
      </c>
      <c r="B1000">
        <v>995</v>
      </c>
      <c r="C1000" s="59" t="s">
        <v>1887</v>
      </c>
      <c r="D1000" t="s">
        <v>1832</v>
      </c>
      <c r="E1000" t="s">
        <v>978</v>
      </c>
      <c r="F1000" s="60">
        <v>7.7070931769229301</v>
      </c>
      <c r="G1000" s="60">
        <v>7.7038347239051896</v>
      </c>
      <c r="H1000" s="60">
        <v>3.25845301774041E-3</v>
      </c>
      <c r="I1000" s="60">
        <v>100309.597899981</v>
      </c>
      <c r="J1000" s="60">
        <v>226971.493744943</v>
      </c>
      <c r="K1000" s="60">
        <v>9.0422503580402103E-3</v>
      </c>
      <c r="L1000" s="60">
        <v>98948.403595755095</v>
      </c>
      <c r="M1000" s="60">
        <v>2.05080708799266E-2</v>
      </c>
      <c r="N1000" s="60">
        <v>224417.68299336699</v>
      </c>
      <c r="O1000" s="60">
        <v>3.3967131256805299E-5</v>
      </c>
      <c r="P1000" s="60">
        <v>414.30045230829001</v>
      </c>
      <c r="Q1000" s="60">
        <v>8.78393216882008E-4</v>
      </c>
      <c r="R1000" s="60">
        <v>143.83366069108101</v>
      </c>
      <c r="S1000" s="60">
        <v>8.1620837746788806E-3</v>
      </c>
      <c r="T1000" s="60">
        <v>1336.45010804146</v>
      </c>
      <c r="U1000" s="60">
        <v>3.7213967799076399E-3</v>
      </c>
      <c r="V1000" s="60">
        <v>2.5210832235804601E-3</v>
      </c>
      <c r="W1000" s="60">
        <v>8.27888974528563E-5</v>
      </c>
      <c r="X1000" s="60">
        <v>1.1175246588743201E-3</v>
      </c>
      <c r="Y1000" s="60">
        <v>136.41404952640499</v>
      </c>
      <c r="Z1000" s="60">
        <v>2.6466932028650601E-3</v>
      </c>
      <c r="AA1000" s="60">
        <v>135.51151992405599</v>
      </c>
      <c r="AB1000" s="60">
        <v>8.7177524835199208E-3</v>
      </c>
      <c r="AC1000" s="60">
        <v>5.3795611383296702</v>
      </c>
      <c r="AD1000" s="60">
        <v>0.15859213945852399</v>
      </c>
      <c r="AE1000" s="60">
        <v>6.7757456841112704</v>
      </c>
      <c r="AF1000" s="60">
        <v>0.111083175571705</v>
      </c>
      <c r="AG1000" s="60">
        <v>2.9998504305528</v>
      </c>
      <c r="AH1000" s="60">
        <v>1.8331006566028199E-3</v>
      </c>
      <c r="AI1000" s="60">
        <v>1.03275991627703</v>
      </c>
      <c r="AJ1000" s="60">
        <v>4.1559908945648401</v>
      </c>
      <c r="AK1000" s="60">
        <v>364.33443861462501</v>
      </c>
      <c r="AL1000" s="60">
        <v>0.69423219457031204</v>
      </c>
      <c r="AM1000" s="60">
        <v>138.976317062589</v>
      </c>
      <c r="AN1000" s="60">
        <v>0.15680213132905901</v>
      </c>
      <c r="AO1000" s="60">
        <v>3.5603752899151297E-2</v>
      </c>
      <c r="AP1000" s="60">
        <v>4.7945640859278098E-2</v>
      </c>
      <c r="AQ1000" s="60">
        <v>7.3252737570629001E-2</v>
      </c>
      <c r="AR1000" s="60">
        <v>11.6359489292061</v>
      </c>
    </row>
    <row r="1001" spans="1:44">
      <c r="A1001">
        <v>0</v>
      </c>
      <c r="B1001">
        <v>996</v>
      </c>
      <c r="C1001" s="59" t="s">
        <v>1888</v>
      </c>
      <c r="D1001" t="s">
        <v>1832</v>
      </c>
      <c r="E1001" t="s">
        <v>263</v>
      </c>
      <c r="F1001" s="60">
        <v>7.54417984927505</v>
      </c>
      <c r="G1001" s="60">
        <v>7.5376850224979099</v>
      </c>
      <c r="H1001" s="60">
        <v>6.4948267771383099E-3</v>
      </c>
      <c r="I1001" s="60">
        <v>234293.03606383101</v>
      </c>
      <c r="J1001" s="60">
        <v>530746.98902730003</v>
      </c>
      <c r="K1001" s="60">
        <v>2.1042700271106999E-2</v>
      </c>
      <c r="L1001" s="60">
        <v>230268.076720371</v>
      </c>
      <c r="M1001" s="60">
        <v>4.76982604654929E-2</v>
      </c>
      <c r="N1001" s="60">
        <v>521957.094802003</v>
      </c>
      <c r="O1001" s="60">
        <v>9.3996702356566894E-5</v>
      </c>
      <c r="P1001" s="60">
        <v>1146.4870556005901</v>
      </c>
      <c r="Q1001" s="60">
        <v>3.6093623556094599E-3</v>
      </c>
      <c r="R1001" s="60">
        <v>574.69322062394599</v>
      </c>
      <c r="S1001" s="60">
        <v>3.3537067190133302E-2</v>
      </c>
      <c r="T1001" s="60">
        <v>5339.6281024609498</v>
      </c>
      <c r="U1001" s="60">
        <v>1.3024558057340501E-2</v>
      </c>
      <c r="V1001" s="60">
        <v>8.2905619245307993E-3</v>
      </c>
      <c r="W1001" s="60">
        <v>2.10780578645213E-4</v>
      </c>
      <c r="X1001" s="60">
        <v>4.5232155541644796E-3</v>
      </c>
      <c r="Y1001" s="60">
        <v>469.48530609323598</v>
      </c>
      <c r="Z1001" s="60">
        <v>6.7752805201337502E-3</v>
      </c>
      <c r="AA1001" s="60">
        <v>346.58036576526501</v>
      </c>
      <c r="AB1001" s="60">
        <v>2.0725683889513801E-2</v>
      </c>
      <c r="AC1001" s="60">
        <v>12.789429824728799</v>
      </c>
      <c r="AD1001" s="60">
        <v>0.37482410922735698</v>
      </c>
      <c r="AE1001" s="60">
        <v>16.0141155108278</v>
      </c>
      <c r="AF1001" s="60">
        <v>0.26350694421279802</v>
      </c>
      <c r="AG1001" s="60">
        <v>7.1161219147912904</v>
      </c>
      <c r="AH1001" s="60">
        <v>7.8002001022675601E-3</v>
      </c>
      <c r="AI1001" s="60">
        <v>4.3945944679887203</v>
      </c>
      <c r="AJ1001" s="60">
        <v>11.6823973930021</v>
      </c>
      <c r="AK1001" s="60">
        <v>1024.13595309334</v>
      </c>
      <c r="AL1001" s="60">
        <v>1.9688750789135501</v>
      </c>
      <c r="AM1001" s="60">
        <v>394.14335630614102</v>
      </c>
      <c r="AN1001" s="60">
        <v>0.39240895053852798</v>
      </c>
      <c r="AO1001" s="60">
        <v>8.9101004574751105E-2</v>
      </c>
      <c r="AP1001" s="60">
        <v>0.119987379803791</v>
      </c>
      <c r="AQ1001" s="60">
        <v>0.18332056615998599</v>
      </c>
      <c r="AR1001" s="60">
        <v>29.119824259579399</v>
      </c>
    </row>
    <row r="1002" spans="1:44">
      <c r="A1002">
        <v>0</v>
      </c>
      <c r="B1002">
        <v>997</v>
      </c>
      <c r="C1002" s="59" t="s">
        <v>1889</v>
      </c>
      <c r="D1002" t="s">
        <v>1832</v>
      </c>
      <c r="E1002" t="s">
        <v>413</v>
      </c>
      <c r="F1002" s="60">
        <v>7.0645714211281296</v>
      </c>
      <c r="G1002" s="60">
        <v>7.0615049554218903</v>
      </c>
      <c r="H1002" s="60">
        <v>3.0664657062375901E-3</v>
      </c>
      <c r="I1002" s="60">
        <v>17956.119401397402</v>
      </c>
      <c r="J1002" s="60">
        <v>40486.512878186397</v>
      </c>
      <c r="K1002" s="60">
        <v>1.6237289062902801E-3</v>
      </c>
      <c r="L1002" s="60">
        <v>17768.296252364202</v>
      </c>
      <c r="M1002" s="60">
        <v>3.6643016648497499E-3</v>
      </c>
      <c r="N1002" s="60">
        <v>40098.0713509833</v>
      </c>
      <c r="O1002" s="60">
        <v>5.1794585062139497E-6</v>
      </c>
      <c r="P1002" s="60">
        <v>63.174366584358999</v>
      </c>
      <c r="Q1002" s="60">
        <v>1.5777936892357001E-4</v>
      </c>
      <c r="R1002" s="60">
        <v>24.195288854172102</v>
      </c>
      <c r="S1002" s="60">
        <v>1.4660940609642101E-3</v>
      </c>
      <c r="T1002" s="60">
        <v>224.81366702410699</v>
      </c>
      <c r="U1002" s="60">
        <v>3.0091404258683998E-4</v>
      </c>
      <c r="V1002" s="60">
        <v>2.3374071960953599E-4</v>
      </c>
      <c r="W1002" s="60">
        <v>1.26257131648575E-5</v>
      </c>
      <c r="X1002" s="60">
        <v>5.45476098124468E-5</v>
      </c>
      <c r="Y1002" s="60">
        <v>11.466862979797501</v>
      </c>
      <c r="Z1002" s="60">
        <v>3.0127853061196998E-4</v>
      </c>
      <c r="AA1002" s="60">
        <v>15.3350704850426</v>
      </c>
      <c r="AB1002" s="60">
        <v>1.2755039725712901E-3</v>
      </c>
      <c r="AC1002" s="60">
        <v>0.78708951826757101</v>
      </c>
      <c r="AD1002" s="60">
        <v>2.3044732137031902E-2</v>
      </c>
      <c r="AE1002" s="60">
        <v>0.98457114490109998</v>
      </c>
      <c r="AF1002" s="60">
        <v>1.62108892599039E-2</v>
      </c>
      <c r="AG1002" s="60">
        <v>0.437782255284693</v>
      </c>
      <c r="AH1002" s="60">
        <v>5.0837737244672902E-4</v>
      </c>
      <c r="AI1002" s="60">
        <v>0.28641731740507598</v>
      </c>
      <c r="AJ1002" s="60">
        <v>0.57132450858091999</v>
      </c>
      <c r="AK1002" s="60">
        <v>50.0850938756451</v>
      </c>
      <c r="AL1002" s="60">
        <v>9.6789501482385104E-2</v>
      </c>
      <c r="AM1002" s="60">
        <v>19.3760078422631</v>
      </c>
      <c r="AN1002" s="60">
        <v>2.28358346504384E-2</v>
      </c>
      <c r="AO1002" s="60">
        <v>5.1851427061371099E-3</v>
      </c>
      <c r="AP1002" s="60">
        <v>6.9825505084357897E-3</v>
      </c>
      <c r="AQ1002" s="60">
        <v>1.0668141435865501E-2</v>
      </c>
      <c r="AR1002" s="60">
        <v>1.6945981760329201</v>
      </c>
    </row>
    <row r="1003" spans="1:44">
      <c r="A1003">
        <v>0</v>
      </c>
      <c r="B1003">
        <v>998</v>
      </c>
      <c r="C1003" s="59" t="s">
        <v>1890</v>
      </c>
      <c r="D1003" t="s">
        <v>1832</v>
      </c>
      <c r="E1003" t="s">
        <v>1270</v>
      </c>
      <c r="F1003" s="60">
        <v>7.8968548925019304</v>
      </c>
      <c r="G1003" s="60">
        <v>7.8901920615598096</v>
      </c>
      <c r="H1003" s="60">
        <v>6.6628309421146196E-3</v>
      </c>
      <c r="I1003" s="60">
        <v>48991.787331423096</v>
      </c>
      <c r="J1003" s="60">
        <v>110592.141726817</v>
      </c>
      <c r="K1003" s="60">
        <v>4.42261773289657E-3</v>
      </c>
      <c r="L1003" s="60">
        <v>48396.245078005202</v>
      </c>
      <c r="M1003" s="60">
        <v>1.00046173684339E-2</v>
      </c>
      <c r="N1003" s="60">
        <v>109479.48552570899</v>
      </c>
      <c r="O1003" s="60">
        <v>1.61955738655892E-5</v>
      </c>
      <c r="P1003" s="60">
        <v>197.53901285265599</v>
      </c>
      <c r="Q1003" s="60">
        <v>3.7354222975115802E-4</v>
      </c>
      <c r="R1003" s="60">
        <v>62.368218417865499</v>
      </c>
      <c r="S1003" s="60">
        <v>3.4708538010984401E-3</v>
      </c>
      <c r="T1003" s="60">
        <v>579.48216610764905</v>
      </c>
      <c r="U1003" s="60">
        <v>9.3000340461602004E-4</v>
      </c>
      <c r="V1003" s="60">
        <v>7.0704438061967097E-4</v>
      </c>
      <c r="W1003" s="60">
        <v>4.0468928725167801E-5</v>
      </c>
      <c r="X1003" s="60">
        <v>1.82490095271182E-4</v>
      </c>
      <c r="Y1003" s="60">
        <v>35.186883698131801</v>
      </c>
      <c r="Z1003" s="60">
        <v>8.0973657667852397E-4</v>
      </c>
      <c r="AA1003" s="60">
        <v>41.252616088055198</v>
      </c>
      <c r="AB1003" s="60">
        <v>3.9347718152259997E-3</v>
      </c>
      <c r="AC1003" s="60">
        <v>2.4280737019546601</v>
      </c>
      <c r="AD1003" s="60">
        <v>7.1443271097242994E-2</v>
      </c>
      <c r="AE1003" s="60">
        <v>3.0523671441013298</v>
      </c>
      <c r="AF1003" s="60">
        <v>5.0101163874786303E-2</v>
      </c>
      <c r="AG1003" s="60">
        <v>1.35300415429659</v>
      </c>
      <c r="AH1003" s="60">
        <v>1.9536720172166002E-3</v>
      </c>
      <c r="AI1003" s="60">
        <v>1.1006892292860799</v>
      </c>
      <c r="AJ1003" s="60">
        <v>2.02710724120187</v>
      </c>
      <c r="AK1003" s="60">
        <v>177.706110882194</v>
      </c>
      <c r="AL1003" s="60">
        <v>0.33937908445006798</v>
      </c>
      <c r="AM1003" s="60">
        <v>67.939308510658506</v>
      </c>
      <c r="AN1003" s="60">
        <v>7.56789044934459E-2</v>
      </c>
      <c r="AO1003" s="60">
        <v>1.7183772970691302E-2</v>
      </c>
      <c r="AP1003" s="60">
        <v>2.3140432703973299E-2</v>
      </c>
      <c r="AQ1003" s="60">
        <v>3.5354698818781297E-2</v>
      </c>
      <c r="AR1003" s="60">
        <v>5.6159687386902997</v>
      </c>
    </row>
    <row r="1004" spans="1:44">
      <c r="A1004">
        <v>0</v>
      </c>
      <c r="B1004">
        <v>999</v>
      </c>
      <c r="C1004" s="59" t="s">
        <v>1891</v>
      </c>
      <c r="D1004" t="s">
        <v>1832</v>
      </c>
      <c r="E1004" t="s">
        <v>1892</v>
      </c>
      <c r="F1004" s="60">
        <v>7.59624602084698</v>
      </c>
      <c r="G1004" s="60">
        <v>7.5914088533376196</v>
      </c>
      <c r="H1004" s="60">
        <v>4.8371675093656901E-3</v>
      </c>
      <c r="I1004" s="60">
        <v>59417.102791459503</v>
      </c>
      <c r="J1004" s="60">
        <v>134173.30850372001</v>
      </c>
      <c r="K1004" s="60">
        <v>5.3457701246285901E-3</v>
      </c>
      <c r="L1004" s="60">
        <v>58498.205521542797</v>
      </c>
      <c r="M1004" s="60">
        <v>1.20956453068768E-2</v>
      </c>
      <c r="N1004" s="60">
        <v>132361.386401089</v>
      </c>
      <c r="O1004" s="60">
        <v>2.0878059956023201E-5</v>
      </c>
      <c r="P1004" s="60">
        <v>254.65175783330301</v>
      </c>
      <c r="Q1004" s="60">
        <v>6.5175978031614202E-4</v>
      </c>
      <c r="R1004" s="60">
        <v>107.70391969939899</v>
      </c>
      <c r="S1004" s="60">
        <v>6.0560890176627599E-3</v>
      </c>
      <c r="T1004" s="60">
        <v>1000.72875241389</v>
      </c>
      <c r="U1004" s="60">
        <v>2.8155996956628999E-3</v>
      </c>
      <c r="V1004" s="60">
        <v>2.02841282063686E-3</v>
      </c>
      <c r="W1004" s="60">
        <v>5.0887519531751898E-5</v>
      </c>
      <c r="X1004" s="60">
        <v>7.36299355494289E-4</v>
      </c>
      <c r="Y1004" s="60">
        <v>105.202447488705</v>
      </c>
      <c r="Z1004" s="60">
        <v>1.47204836614852E-3</v>
      </c>
      <c r="AA1004" s="60">
        <v>75.8914741656194</v>
      </c>
      <c r="AB1004" s="60">
        <v>4.9229536575905496E-3</v>
      </c>
      <c r="AC1004" s="60">
        <v>3.0378621361682701</v>
      </c>
      <c r="AD1004" s="60">
        <v>8.8928999390919805E-2</v>
      </c>
      <c r="AE1004" s="60">
        <v>3.7994334767956301</v>
      </c>
      <c r="AF1004" s="60">
        <v>6.2563738530830998E-2</v>
      </c>
      <c r="AG1004" s="60">
        <v>1.6895615110278901</v>
      </c>
      <c r="AH1004" s="60">
        <v>1.2544245403259199E-3</v>
      </c>
      <c r="AI1004" s="60">
        <v>0.70673663151010802</v>
      </c>
      <c r="AJ1004" s="60">
        <v>2.9741523811905499</v>
      </c>
      <c r="AK1004" s="60">
        <v>260.728708422463</v>
      </c>
      <c r="AL1004" s="60">
        <v>0.49238034522067098</v>
      </c>
      <c r="AM1004" s="60">
        <v>98.568184402811795</v>
      </c>
      <c r="AN1004" s="60">
        <v>9.3213645397168796E-2</v>
      </c>
      <c r="AO1004" s="60">
        <v>2.1165242581862299E-2</v>
      </c>
      <c r="AP1004" s="60">
        <v>2.8502070794385301E-2</v>
      </c>
      <c r="AQ1004" s="60">
        <v>4.3546332020921202E-2</v>
      </c>
      <c r="AR1004" s="60">
        <v>6.9171841489222201</v>
      </c>
    </row>
    <row r="1005" spans="1:44">
      <c r="A1005">
        <v>0</v>
      </c>
      <c r="B1005">
        <v>1000</v>
      </c>
      <c r="C1005" s="59" t="s">
        <v>1893</v>
      </c>
      <c r="D1005" t="s">
        <v>1832</v>
      </c>
      <c r="E1005" t="s">
        <v>417</v>
      </c>
      <c r="F1005" s="60">
        <v>7.7866985770895196</v>
      </c>
      <c r="G1005" s="60">
        <v>7.7802700036916601</v>
      </c>
      <c r="H1005" s="60">
        <v>6.4285733978595204E-3</v>
      </c>
      <c r="I1005" s="60">
        <v>101859.06487155501</v>
      </c>
      <c r="J1005" s="60">
        <v>230603.47951868601</v>
      </c>
      <c r="K1005" s="60">
        <v>9.1511718700308595E-3</v>
      </c>
      <c r="L1005" s="60">
        <v>100140.320353416</v>
      </c>
      <c r="M1005" s="60">
        <v>2.0785178509444099E-2</v>
      </c>
      <c r="N1005" s="60">
        <v>227450.04291255301</v>
      </c>
      <c r="O1005" s="60">
        <v>4.9993328230504097E-5</v>
      </c>
      <c r="P1005" s="60">
        <v>609.77355849399203</v>
      </c>
      <c r="Q1005" s="60">
        <v>1.0345593129840399E-3</v>
      </c>
      <c r="R1005" s="60">
        <v>173.03523966984901</v>
      </c>
      <c r="S1005" s="60">
        <v>9.6128707575986599E-3</v>
      </c>
      <c r="T1005" s="60">
        <v>1607.7273276644601</v>
      </c>
      <c r="U1005" s="60">
        <v>2.3284078326394298E-3</v>
      </c>
      <c r="V1005" s="60">
        <v>1.67202064826082E-3</v>
      </c>
      <c r="W1005" s="60">
        <v>1.2281867187448399E-4</v>
      </c>
      <c r="X1005" s="60">
        <v>5.3356851250412605E-4</v>
      </c>
      <c r="Y1005" s="60">
        <v>86.403750416810595</v>
      </c>
      <c r="Z1005" s="60">
        <v>1.5026755003416301E-3</v>
      </c>
      <c r="AA1005" s="60">
        <v>77.356802615084106</v>
      </c>
      <c r="AB1005" s="60">
        <v>1.19365211899934E-2</v>
      </c>
      <c r="AC1005" s="60">
        <v>7.3658027848262799</v>
      </c>
      <c r="AD1005" s="60">
        <v>0.21668244430882599</v>
      </c>
      <c r="AE1005" s="60">
        <v>9.2576160575233004</v>
      </c>
      <c r="AF1005" s="60">
        <v>0.151974338605045</v>
      </c>
      <c r="AG1005" s="60">
        <v>4.1041344267569704</v>
      </c>
      <c r="AH1005" s="60">
        <v>3.4742462079651302E-3</v>
      </c>
      <c r="AI1005" s="60">
        <v>1.9573732680942499</v>
      </c>
      <c r="AJ1005" s="60">
        <v>6.0389125664816197</v>
      </c>
      <c r="AK1005" s="60">
        <v>529.40053902169495</v>
      </c>
      <c r="AL1005" s="60">
        <v>1.01348008010266</v>
      </c>
      <c r="AM1005" s="60">
        <v>202.88561961051599</v>
      </c>
      <c r="AN1005" s="60">
        <v>0.23183641541264799</v>
      </c>
      <c r="AO1005" s="60">
        <v>5.2641147963621501E-2</v>
      </c>
      <c r="AP1005" s="60">
        <v>7.0888914862052801E-2</v>
      </c>
      <c r="AQ1005" s="60">
        <v>0.10830635258697301</v>
      </c>
      <c r="AR1005" s="60">
        <v>17.204081773675799</v>
      </c>
    </row>
    <row r="1006" spans="1:44">
      <c r="A1006">
        <v>0</v>
      </c>
      <c r="B1006">
        <v>1001</v>
      </c>
      <c r="C1006" s="59" t="s">
        <v>1894</v>
      </c>
      <c r="D1006" t="s">
        <v>1832</v>
      </c>
      <c r="E1006" t="s">
        <v>1895</v>
      </c>
      <c r="F1006" s="60">
        <v>7.5263324155269498</v>
      </c>
      <c r="G1006" s="60">
        <v>7.5227086371405996</v>
      </c>
      <c r="H1006" s="60">
        <v>3.6237783863466398E-3</v>
      </c>
      <c r="I1006" s="60">
        <v>105495.682486873</v>
      </c>
      <c r="J1006" s="60">
        <v>238209.20134522</v>
      </c>
      <c r="K1006" s="60">
        <v>9.4995434937623201E-3</v>
      </c>
      <c r="L1006" s="60">
        <v>103952.514736602</v>
      </c>
      <c r="M1006" s="60">
        <v>2.1505037157014E-2</v>
      </c>
      <c r="N1006" s="60">
        <v>235327.38109400499</v>
      </c>
      <c r="O1006" s="60">
        <v>4.21066113936701E-5</v>
      </c>
      <c r="P1006" s="60">
        <v>513.57849485955205</v>
      </c>
      <c r="Q1006" s="60">
        <v>9.9538268748787604E-4</v>
      </c>
      <c r="R1006" s="60">
        <v>161.446925531868</v>
      </c>
      <c r="S1006" s="60">
        <v>9.2491145373371792E-3</v>
      </c>
      <c r="T1006" s="60">
        <v>1500.09942647607</v>
      </c>
      <c r="U1006" s="60">
        <v>3.72603918221674E-3</v>
      </c>
      <c r="V1006" s="60">
        <v>2.87108597035267E-3</v>
      </c>
      <c r="W1006" s="60">
        <v>9.7585240992246498E-5</v>
      </c>
      <c r="X1006" s="60">
        <v>7.5736797087182304E-4</v>
      </c>
      <c r="Y1006" s="60">
        <v>141.99045687109901</v>
      </c>
      <c r="Z1006" s="60">
        <v>2.7288576484495899E-3</v>
      </c>
      <c r="AA1006" s="60">
        <v>139.870502205213</v>
      </c>
      <c r="AB1006" s="60">
        <v>9.7461063646903205E-3</v>
      </c>
      <c r="AC1006" s="60">
        <v>6.0141389823385003</v>
      </c>
      <c r="AD1006" s="60">
        <v>0.176523488149188</v>
      </c>
      <c r="AE1006" s="60">
        <v>7.5418508575195498</v>
      </c>
      <c r="AF1006" s="60">
        <v>0.12398248357757299</v>
      </c>
      <c r="AG1006" s="60">
        <v>3.3482019651221302</v>
      </c>
      <c r="AH1006" s="60">
        <v>3.8390631173835302E-3</v>
      </c>
      <c r="AI1006" s="60">
        <v>2.16290932489889</v>
      </c>
      <c r="AJ1006" s="60">
        <v>4.5713690914231897</v>
      </c>
      <c r="AK1006" s="60">
        <v>400.74851795321501</v>
      </c>
      <c r="AL1006" s="60">
        <v>0.76555426534315396</v>
      </c>
      <c r="AM1006" s="60">
        <v>153.254074272368</v>
      </c>
      <c r="AN1006" s="60">
        <v>0.178036118483407</v>
      </c>
      <c r="AO1006" s="60">
        <v>4.0425176092487899E-2</v>
      </c>
      <c r="AP1006" s="60">
        <v>5.4438384298279102E-2</v>
      </c>
      <c r="AQ1006" s="60">
        <v>8.3172558092640098E-2</v>
      </c>
      <c r="AR1006" s="60">
        <v>13.211677447671899</v>
      </c>
    </row>
    <row r="1007" spans="1:44">
      <c r="A1007">
        <v>0</v>
      </c>
      <c r="B1007">
        <v>1002</v>
      </c>
      <c r="C1007" s="59" t="s">
        <v>1896</v>
      </c>
      <c r="D1007" t="s">
        <v>1832</v>
      </c>
      <c r="E1007" t="s">
        <v>1897</v>
      </c>
      <c r="F1007" s="60">
        <v>7.5442701042028597</v>
      </c>
      <c r="G1007" s="60">
        <v>7.5397013374802597</v>
      </c>
      <c r="H1007" s="60">
        <v>4.5687667226008699E-3</v>
      </c>
      <c r="I1007" s="60">
        <v>101180.91702407099</v>
      </c>
      <c r="J1007" s="60">
        <v>228703.12639753401</v>
      </c>
      <c r="K1007" s="60">
        <v>9.1203817572255499E-3</v>
      </c>
      <c r="L1007" s="60">
        <v>99803.387356873602</v>
      </c>
      <c r="M1007" s="60">
        <v>2.0646208345618099E-2</v>
      </c>
      <c r="N1007" s="60">
        <v>225929.30688849499</v>
      </c>
      <c r="O1007" s="60">
        <v>3.3361606899291003E-5</v>
      </c>
      <c r="P1007" s="60">
        <v>406.91481195776498</v>
      </c>
      <c r="Q1007" s="60">
        <v>1.0742660875119E-3</v>
      </c>
      <c r="R1007" s="60">
        <v>168.40038932958899</v>
      </c>
      <c r="S1007" s="60">
        <v>9.9819831942306297E-3</v>
      </c>
      <c r="T1007" s="60">
        <v>1564.6902311717799</v>
      </c>
      <c r="U1007" s="60">
        <v>3.1776034445978999E-3</v>
      </c>
      <c r="V1007" s="60">
        <v>2.5534740979595801E-3</v>
      </c>
      <c r="W1007" s="60">
        <v>8.5322486585260603E-5</v>
      </c>
      <c r="X1007" s="60">
        <v>5.38806860053064E-4</v>
      </c>
      <c r="Y1007" s="60">
        <v>122.741987526514</v>
      </c>
      <c r="Z1007" s="60">
        <v>2.2263098506613201E-3</v>
      </c>
      <c r="AA1007" s="60">
        <v>114.272899781397</v>
      </c>
      <c r="AB1007" s="60">
        <v>8.6417096887685292E-3</v>
      </c>
      <c r="AC1007" s="60">
        <v>5.3326365595155902</v>
      </c>
      <c r="AD1007" s="60">
        <v>0.156463473962316</v>
      </c>
      <c r="AE1007" s="60">
        <v>6.6847998396444703</v>
      </c>
      <c r="AF1007" s="60">
        <v>0.109918074293699</v>
      </c>
      <c r="AG1007" s="60">
        <v>2.9683863537250099</v>
      </c>
      <c r="AH1007" s="60">
        <v>2.8556276021816799E-3</v>
      </c>
      <c r="AI1007" s="60">
        <v>1.60884658065289</v>
      </c>
      <c r="AJ1007" s="60">
        <v>4.4306326515199403</v>
      </c>
      <c r="AK1007" s="60">
        <v>388.41087498777199</v>
      </c>
      <c r="AL1007" s="60">
        <v>0.74046129949665096</v>
      </c>
      <c r="AM1007" s="60">
        <v>148.23078666801999</v>
      </c>
      <c r="AN1007" s="60">
        <v>0.161212698223723</v>
      </c>
      <c r="AO1007" s="60">
        <v>3.6605219432719403E-2</v>
      </c>
      <c r="AP1007" s="60">
        <v>4.9294243970944597E-2</v>
      </c>
      <c r="AQ1007" s="60">
        <v>7.53132348200585E-2</v>
      </c>
      <c r="AR1007" s="60">
        <v>11.963247612586001</v>
      </c>
    </row>
    <row r="1008" spans="1:44">
      <c r="A1008">
        <v>0</v>
      </c>
      <c r="B1008">
        <v>1003</v>
      </c>
      <c r="C1008" s="59" t="s">
        <v>1898</v>
      </c>
      <c r="D1008" t="s">
        <v>1832</v>
      </c>
      <c r="E1008" t="s">
        <v>1899</v>
      </c>
      <c r="F1008" s="60">
        <v>7.4078340304319097</v>
      </c>
      <c r="G1008" s="60">
        <v>7.4035291848743796</v>
      </c>
      <c r="H1008" s="60">
        <v>4.30484555753097E-3</v>
      </c>
      <c r="I1008" s="60">
        <v>39852.381566260301</v>
      </c>
      <c r="J1008" s="60">
        <v>89900.212779114794</v>
      </c>
      <c r="K1008" s="60">
        <v>3.5951558401217999E-3</v>
      </c>
      <c r="L1008" s="60">
        <v>39341.415794984503</v>
      </c>
      <c r="M1008" s="60">
        <v>8.1202004037580697E-3</v>
      </c>
      <c r="N1008" s="60">
        <v>88858.507010373505</v>
      </c>
      <c r="O1008" s="60">
        <v>1.1016196141921701E-5</v>
      </c>
      <c r="P1008" s="60">
        <v>134.365631580989</v>
      </c>
      <c r="Q1008" s="60">
        <v>3.9779161417165297E-4</v>
      </c>
      <c r="R1008" s="60">
        <v>64.009936785520594</v>
      </c>
      <c r="S1008" s="60">
        <v>3.6962592661747202E-3</v>
      </c>
      <c r="T1008" s="60">
        <v>594.74993425108903</v>
      </c>
      <c r="U1008" s="60">
        <v>1.5149973327128999E-3</v>
      </c>
      <c r="V1008" s="60">
        <v>1.2652122552055901E-3</v>
      </c>
      <c r="W1008" s="60">
        <v>2.6208332484495201E-5</v>
      </c>
      <c r="X1008" s="60">
        <v>2.2357674502281001E-4</v>
      </c>
      <c r="Y1008" s="60">
        <v>59.368983005230298</v>
      </c>
      <c r="Z1008" s="60">
        <v>1.03672100326338E-3</v>
      </c>
      <c r="AA1008" s="60">
        <v>53.065831849222299</v>
      </c>
      <c r="AB1008" s="60">
        <v>2.6015925736469899E-3</v>
      </c>
      <c r="AC1008" s="60">
        <v>1.6053938596462101</v>
      </c>
      <c r="AD1008" s="60">
        <v>4.7347844082883297E-2</v>
      </c>
      <c r="AE1008" s="60">
        <v>2.0229057460976598</v>
      </c>
      <c r="AF1008" s="60">
        <v>3.3155178823551498E-2</v>
      </c>
      <c r="AG1008" s="60">
        <v>0.89537031109345599</v>
      </c>
      <c r="AH1008" s="60">
        <v>1.9281191254806201E-3</v>
      </c>
      <c r="AI1008" s="60">
        <v>1.0862928554423501</v>
      </c>
      <c r="AJ1008" s="60">
        <v>1.5802045250366601</v>
      </c>
      <c r="AK1008" s="60">
        <v>138.52843837517699</v>
      </c>
      <c r="AL1008" s="60">
        <v>0.26118888396728002</v>
      </c>
      <c r="AM1008" s="60">
        <v>52.2866404574158</v>
      </c>
      <c r="AN1008" s="60">
        <v>5.0268893194464502E-2</v>
      </c>
      <c r="AO1008" s="60">
        <v>1.14141375218342E-2</v>
      </c>
      <c r="AP1008" s="60">
        <v>1.53707948939727E-2</v>
      </c>
      <c r="AQ1008" s="60">
        <v>2.3483960778657699E-2</v>
      </c>
      <c r="AR1008" s="60">
        <v>3.7303464498897898</v>
      </c>
    </row>
    <row r="1009" spans="1:44">
      <c r="A1009">
        <v>0</v>
      </c>
      <c r="B1009">
        <v>1004</v>
      </c>
      <c r="C1009" s="59" t="s">
        <v>1900</v>
      </c>
      <c r="D1009" t="s">
        <v>1832</v>
      </c>
      <c r="E1009" t="s">
        <v>1901</v>
      </c>
      <c r="F1009" s="60">
        <v>7.1662804733399197</v>
      </c>
      <c r="G1009" s="60">
        <v>7.1626053238729597</v>
      </c>
      <c r="H1009" s="60">
        <v>3.6751494669573499E-3</v>
      </c>
      <c r="I1009" s="60">
        <v>111307.625860805</v>
      </c>
      <c r="J1009" s="60">
        <v>251379.47060774299</v>
      </c>
      <c r="K1009" s="60">
        <v>1.00537308739331E-2</v>
      </c>
      <c r="L1009" s="60">
        <v>110016.92949946701</v>
      </c>
      <c r="M1009" s="60">
        <v>2.2725166143190801E-2</v>
      </c>
      <c r="N1009" s="60">
        <v>248679.12546986699</v>
      </c>
      <c r="O1009" s="60">
        <v>2.9048206414988099E-5</v>
      </c>
      <c r="P1009" s="60">
        <v>354.30384054181798</v>
      </c>
      <c r="Q1009" s="60">
        <v>1.0584619956117199E-3</v>
      </c>
      <c r="R1009" s="60">
        <v>170.00950503914601</v>
      </c>
      <c r="S1009" s="60">
        <v>9.8352414093133608E-3</v>
      </c>
      <c r="T1009" s="60">
        <v>1579.65828157704</v>
      </c>
      <c r="U1009" s="60">
        <v>2.4746649935115102E-3</v>
      </c>
      <c r="V1009" s="60">
        <v>1.9650186543732902E-3</v>
      </c>
      <c r="W1009" s="60">
        <v>7.9223948818066105E-5</v>
      </c>
      <c r="X1009" s="60">
        <v>4.3042239032015599E-4</v>
      </c>
      <c r="Y1009" s="60">
        <v>95.134910947519899</v>
      </c>
      <c r="Z1009" s="60">
        <v>2.170779371342E-3</v>
      </c>
      <c r="AA1009" s="60">
        <v>110.60820763807</v>
      </c>
      <c r="AB1009" s="60">
        <v>8.1238770295289607E-3</v>
      </c>
      <c r="AC1009" s="60">
        <v>5.0130917622677602</v>
      </c>
      <c r="AD1009" s="60">
        <v>0.14788898793543601</v>
      </c>
      <c r="AE1009" s="60">
        <v>6.31846051861341</v>
      </c>
      <c r="AF1009" s="60">
        <v>0.103542279115536</v>
      </c>
      <c r="AG1009" s="60">
        <v>2.7962051767655698</v>
      </c>
      <c r="AH1009" s="60">
        <v>1.9388837206269201E-3</v>
      </c>
      <c r="AI1009" s="60">
        <v>1.0923575755553101</v>
      </c>
      <c r="AJ1009" s="60">
        <v>4.41810365084081</v>
      </c>
      <c r="AK1009" s="60">
        <v>387.31252166009699</v>
      </c>
      <c r="AL1009" s="60">
        <v>0.73278885462489396</v>
      </c>
      <c r="AM1009" s="60">
        <v>146.69486231953601</v>
      </c>
      <c r="AN1009" s="60">
        <v>0.15378963638666199</v>
      </c>
      <c r="AO1009" s="60">
        <v>3.4919729533024697E-2</v>
      </c>
      <c r="AP1009" s="60">
        <v>4.7024498424222502E-2</v>
      </c>
      <c r="AQ1009" s="60">
        <v>7.1845408429414698E-2</v>
      </c>
      <c r="AR1009" s="60">
        <v>11.412398158549401</v>
      </c>
    </row>
    <row r="1010" spans="1:44">
      <c r="A1010">
        <v>0</v>
      </c>
      <c r="B1010">
        <v>1005</v>
      </c>
      <c r="C1010" s="59" t="s">
        <v>1902</v>
      </c>
      <c r="D1010" t="s">
        <v>1832</v>
      </c>
      <c r="E1010" t="s">
        <v>1001</v>
      </c>
      <c r="F1010" s="60">
        <v>8.2421692554564103</v>
      </c>
      <c r="G1010" s="60">
        <v>8.2383084113090295</v>
      </c>
      <c r="H1010" s="60">
        <v>3.8608441473879699E-3</v>
      </c>
      <c r="I1010" s="60">
        <v>20395.6505486635</v>
      </c>
      <c r="J1010" s="60">
        <v>46102.743732904702</v>
      </c>
      <c r="K1010" s="60">
        <v>1.8318339032554901E-3</v>
      </c>
      <c r="L1010" s="60">
        <v>20045.567552610599</v>
      </c>
      <c r="M1010" s="60">
        <v>4.1490609043175397E-3</v>
      </c>
      <c r="N1010" s="60">
        <v>45402.741203546997</v>
      </c>
      <c r="O1010" s="60">
        <v>9.4696933855100402E-6</v>
      </c>
      <c r="P1010" s="60">
        <v>115.50278482972</v>
      </c>
      <c r="Q1010" s="60">
        <v>2.6661507228460202E-4</v>
      </c>
      <c r="R1010" s="60">
        <v>42.201903849877098</v>
      </c>
      <c r="S1010" s="60">
        <v>2.4773819019870301E-3</v>
      </c>
      <c r="T1010" s="60">
        <v>392.12143715454602</v>
      </c>
      <c r="U1010" s="60">
        <v>5.5860883001780496E-4</v>
      </c>
      <c r="V1010" s="60">
        <v>3.8220121044919001E-4</v>
      </c>
      <c r="W1010" s="60">
        <v>2.3140943323948599E-5</v>
      </c>
      <c r="X1010" s="60">
        <v>1.53266676244666E-4</v>
      </c>
      <c r="Y1010" s="60">
        <v>20.468882963177599</v>
      </c>
      <c r="Z1010" s="60">
        <v>5.4351286585395603E-4</v>
      </c>
      <c r="AA1010" s="60">
        <v>27.743553129416199</v>
      </c>
      <c r="AB1010" s="60">
        <v>2.2807455659333E-3</v>
      </c>
      <c r="AC1010" s="60">
        <v>1.4074052040484799</v>
      </c>
      <c r="AD1010" s="60">
        <v>4.1164856774131502E-2</v>
      </c>
      <c r="AE1010" s="60">
        <v>1.75874164745299</v>
      </c>
      <c r="AF1010" s="60">
        <v>2.89759010505172E-2</v>
      </c>
      <c r="AG1010" s="60">
        <v>0.78250706098998801</v>
      </c>
      <c r="AH1010" s="60">
        <v>6.4825993477946498E-4</v>
      </c>
      <c r="AI1010" s="60">
        <v>0.36522646672956299</v>
      </c>
      <c r="AJ1010" s="60">
        <v>1.12930244375047</v>
      </c>
      <c r="AK1010" s="60">
        <v>99.000162009024805</v>
      </c>
      <c r="AL1010" s="60">
        <v>0.18827408049514299</v>
      </c>
      <c r="AM1010" s="60">
        <v>37.6900387366153</v>
      </c>
      <c r="AN1010" s="60">
        <v>4.2607219942018097E-2</v>
      </c>
      <c r="AO1010" s="60">
        <v>9.6744657683817993E-3</v>
      </c>
      <c r="AP1010" s="60">
        <v>1.3028075631844001E-2</v>
      </c>
      <c r="AQ1010" s="60">
        <v>1.99046785417922E-2</v>
      </c>
      <c r="AR1010" s="60">
        <v>3.1617901559026702</v>
      </c>
    </row>
    <row r="1011" spans="1:44">
      <c r="A1011">
        <v>0</v>
      </c>
      <c r="B1011">
        <v>1006</v>
      </c>
      <c r="C1011" s="59" t="s">
        <v>1903</v>
      </c>
      <c r="D1011" t="s">
        <v>1832</v>
      </c>
      <c r="E1011" t="s">
        <v>1277</v>
      </c>
      <c r="F1011" s="60">
        <v>7.6062121274157999</v>
      </c>
      <c r="G1011" s="60">
        <v>7.6005029071461303</v>
      </c>
      <c r="H1011" s="60">
        <v>5.7092202696678003E-3</v>
      </c>
      <c r="I1011" s="60">
        <v>344531.29745427001</v>
      </c>
      <c r="J1011" s="60">
        <v>777299.17662163696</v>
      </c>
      <c r="K1011" s="60">
        <v>3.0862515154345301E-2</v>
      </c>
      <c r="L1011" s="60">
        <v>337725.287904342</v>
      </c>
      <c r="M1011" s="60">
        <v>6.9922956736568107E-2</v>
      </c>
      <c r="N1011" s="60">
        <v>765159.63060306304</v>
      </c>
      <c r="O1011" s="60">
        <v>2.28720055403414E-4</v>
      </c>
      <c r="P1011" s="60">
        <v>2789.7210891669502</v>
      </c>
      <c r="Q1011" s="60">
        <v>3.8987247353382101E-3</v>
      </c>
      <c r="R1011" s="60">
        <v>643.26150294396905</v>
      </c>
      <c r="S1011" s="60">
        <v>3.6226255547409401E-2</v>
      </c>
      <c r="T1011" s="60">
        <v>5976.7979715893698</v>
      </c>
      <c r="U1011" s="60">
        <v>6.9612300310581002E-3</v>
      </c>
      <c r="V1011" s="60">
        <v>4.57665894717887E-3</v>
      </c>
      <c r="W1011" s="60">
        <v>4.72948532789653E-4</v>
      </c>
      <c r="X1011" s="60">
        <v>1.91162255108958E-3</v>
      </c>
      <c r="Y1011" s="60">
        <v>250.96060805855899</v>
      </c>
      <c r="Z1011" s="60">
        <v>5.82805243415667E-3</v>
      </c>
      <c r="AA1011" s="60">
        <v>299.47699394440099</v>
      </c>
      <c r="AB1011" s="60">
        <v>4.5901383076990897E-2</v>
      </c>
      <c r="AC1011" s="60">
        <v>28.324880416524699</v>
      </c>
      <c r="AD1011" s="60">
        <v>0.82720805606058201</v>
      </c>
      <c r="AE1011" s="60">
        <v>35.3419244790528</v>
      </c>
      <c r="AF1011" s="60">
        <v>0.58282484601232798</v>
      </c>
      <c r="AG1011" s="60">
        <v>15.7394434958187</v>
      </c>
      <c r="AH1011" s="60">
        <v>9.7426349928834005E-3</v>
      </c>
      <c r="AI1011" s="60">
        <v>5.4889527553239601</v>
      </c>
      <c r="AJ1011" s="60">
        <v>22.0109819331702</v>
      </c>
      <c r="AK1011" s="60">
        <v>1929.5900663463501</v>
      </c>
      <c r="AL1011" s="60">
        <v>3.7170855527987401</v>
      </c>
      <c r="AM1011" s="60">
        <v>744.11250929419202</v>
      </c>
      <c r="AN1011" s="60">
        <v>0.86232898060879404</v>
      </c>
      <c r="AO1011" s="60">
        <v>0.19580181219454099</v>
      </c>
      <c r="AP1011" s="60">
        <v>0.26367549408475899</v>
      </c>
      <c r="AQ1011" s="60">
        <v>0.40285167432949398</v>
      </c>
      <c r="AR1011" s="60">
        <v>63.991579026954199</v>
      </c>
    </row>
    <row r="1012" spans="1:44">
      <c r="A1012">
        <v>0</v>
      </c>
      <c r="B1012">
        <v>1007</v>
      </c>
      <c r="C1012" s="59" t="s">
        <v>1904</v>
      </c>
      <c r="D1012" t="s">
        <v>1832</v>
      </c>
      <c r="E1012" t="s">
        <v>1905</v>
      </c>
      <c r="F1012" s="60">
        <v>8.4750734486823305</v>
      </c>
      <c r="G1012" s="60">
        <v>8.4715259076948293</v>
      </c>
      <c r="H1012" s="60">
        <v>3.5475409874958798E-3</v>
      </c>
      <c r="I1012" s="60">
        <v>91883.037097256194</v>
      </c>
      <c r="J1012" s="60">
        <v>207704.85097362599</v>
      </c>
      <c r="K1012" s="60">
        <v>8.3045699558990504E-3</v>
      </c>
      <c r="L1012" s="60">
        <v>90876.043810799703</v>
      </c>
      <c r="M1012" s="60">
        <v>1.8784057813026198E-2</v>
      </c>
      <c r="N1012" s="60">
        <v>205551.98761961301</v>
      </c>
      <c r="O1012" s="60">
        <v>2.5947631964836599E-5</v>
      </c>
      <c r="P1012" s="60">
        <v>316.48582796367498</v>
      </c>
      <c r="Q1012" s="60">
        <v>8.4203982639652201E-4</v>
      </c>
      <c r="R1012" s="60">
        <v>138.19677691182201</v>
      </c>
      <c r="S1012" s="60">
        <v>7.8242395264439893E-3</v>
      </c>
      <c r="T1012" s="60">
        <v>1284.0668444691701</v>
      </c>
      <c r="U1012" s="60">
        <v>1.98872004721378E-3</v>
      </c>
      <c r="V1012" s="60">
        <v>1.40740671516793E-3</v>
      </c>
      <c r="W1012" s="60">
        <v>1.0683755125033501E-4</v>
      </c>
      <c r="X1012" s="60">
        <v>4.74475780795516E-4</v>
      </c>
      <c r="Y1012" s="60">
        <v>73.458283047876606</v>
      </c>
      <c r="Z1012" s="60">
        <v>1.4039295773221601E-3</v>
      </c>
      <c r="AA1012" s="60">
        <v>71.792097430253804</v>
      </c>
      <c r="AB1012" s="60">
        <v>7.2078037237747897E-3</v>
      </c>
      <c r="AC1012" s="60">
        <v>4.4478001501449898</v>
      </c>
      <c r="AD1012" s="60">
        <v>0.13091610047748101</v>
      </c>
      <c r="AE1012" s="60">
        <v>5.5933049760196898</v>
      </c>
      <c r="AF1012" s="60">
        <v>9.1788607884840306E-2</v>
      </c>
      <c r="AG1012" s="60">
        <v>2.4787920714909699</v>
      </c>
      <c r="AH1012" s="60">
        <v>2.0743533896315398E-3</v>
      </c>
      <c r="AI1012" s="60">
        <v>1.16868052241517</v>
      </c>
      <c r="AJ1012" s="60">
        <v>3.1705069329939102</v>
      </c>
      <c r="AK1012" s="60">
        <v>277.94210643405597</v>
      </c>
      <c r="AL1012" s="60">
        <v>0.52851174007162105</v>
      </c>
      <c r="AM1012" s="60">
        <v>105.801222896262</v>
      </c>
      <c r="AN1012" s="60">
        <v>0.12974899751459101</v>
      </c>
      <c r="AO1012" s="60">
        <v>2.94610225784839E-2</v>
      </c>
      <c r="AP1012" s="60">
        <v>3.96735563613193E-2</v>
      </c>
      <c r="AQ1012" s="60">
        <v>6.06144185747877E-2</v>
      </c>
      <c r="AR1012" s="60">
        <v>9.6283940524198997</v>
      </c>
    </row>
    <row r="1013" spans="1:44">
      <c r="A1013">
        <v>0</v>
      </c>
      <c r="B1013">
        <v>1008</v>
      </c>
      <c r="C1013" s="59" t="s">
        <v>1906</v>
      </c>
      <c r="D1013" t="s">
        <v>1832</v>
      </c>
      <c r="E1013" t="s">
        <v>1422</v>
      </c>
      <c r="F1013" s="60">
        <v>7.4880575840095798</v>
      </c>
      <c r="G1013" s="60">
        <v>7.4821801839822104</v>
      </c>
      <c r="H1013" s="60">
        <v>5.8774000273746898E-3</v>
      </c>
      <c r="I1013" s="60">
        <v>88320.394827852593</v>
      </c>
      <c r="J1013" s="60">
        <v>199847.84554867999</v>
      </c>
      <c r="K1013" s="60">
        <v>7.9427352507959997E-3</v>
      </c>
      <c r="L1013" s="60">
        <v>86916.524330822896</v>
      </c>
      <c r="M1013" s="60">
        <v>1.7967131248400998E-2</v>
      </c>
      <c r="N1013" s="60">
        <v>196612.44533490299</v>
      </c>
      <c r="O1013" s="60">
        <v>2.57564275178254E-5</v>
      </c>
      <c r="P1013" s="60">
        <v>314.15368845265198</v>
      </c>
      <c r="Q1013" s="60">
        <v>1.3988782919011301E-3</v>
      </c>
      <c r="R1013" s="60">
        <v>220.89819196681799</v>
      </c>
      <c r="S1013" s="60">
        <v>1.2997953718362701E-2</v>
      </c>
      <c r="T1013" s="60">
        <v>2052.4279087143</v>
      </c>
      <c r="U1013" s="60">
        <v>6.0573410717725696E-3</v>
      </c>
      <c r="V1013" s="60">
        <v>3.8545968832941402E-3</v>
      </c>
      <c r="W1013" s="60">
        <v>6.7255268126814295E-5</v>
      </c>
      <c r="X1013" s="60">
        <v>2.1354889203516201E-3</v>
      </c>
      <c r="Y1013" s="60">
        <v>218.52060092462099</v>
      </c>
      <c r="Z1013" s="60">
        <v>3.4119725588302998E-3</v>
      </c>
      <c r="AA1013" s="60">
        <v>175.32819496763699</v>
      </c>
      <c r="AB1013" s="60">
        <v>6.8558464849809101E-3</v>
      </c>
      <c r="AC1013" s="60">
        <v>4.2306139559110303</v>
      </c>
      <c r="AD1013" s="60">
        <v>0.124732247537547</v>
      </c>
      <c r="AE1013" s="60">
        <v>5.3291038938475204</v>
      </c>
      <c r="AF1013" s="60">
        <v>8.7361162367132303E-2</v>
      </c>
      <c r="AG1013" s="60">
        <v>2.3592269413604199</v>
      </c>
      <c r="AH1013" s="60">
        <v>3.8452437651857701E-3</v>
      </c>
      <c r="AI1013" s="60">
        <v>2.1663914715645798</v>
      </c>
      <c r="AJ1013" s="60">
        <v>3.7347392794469001</v>
      </c>
      <c r="AK1013" s="60">
        <v>327.40546677539101</v>
      </c>
      <c r="AL1013" s="60">
        <v>0.61850191159582801</v>
      </c>
      <c r="AM1013" s="60">
        <v>123.81609271659001</v>
      </c>
      <c r="AN1013" s="60">
        <v>0.13021432444728601</v>
      </c>
      <c r="AO1013" s="60">
        <v>2.9566674557438801E-2</v>
      </c>
      <c r="AP1013" s="60">
        <v>3.9815807015052503E-2</v>
      </c>
      <c r="AQ1013" s="60">
        <v>6.0831842874795101E-2</v>
      </c>
      <c r="AR1013" s="60">
        <v>9.6629249633095302</v>
      </c>
    </row>
    <row r="1014" spans="1:44">
      <c r="A1014">
        <v>0</v>
      </c>
      <c r="B1014">
        <v>1009</v>
      </c>
      <c r="C1014" s="59" t="s">
        <v>1907</v>
      </c>
      <c r="D1014" t="s">
        <v>1832</v>
      </c>
      <c r="E1014" t="s">
        <v>1007</v>
      </c>
      <c r="F1014" s="60">
        <v>7.2320618321591503</v>
      </c>
      <c r="G1014" s="60">
        <v>7.22735786945728</v>
      </c>
      <c r="H1014" s="60">
        <v>4.70396270186946E-3</v>
      </c>
      <c r="I1014" s="60">
        <v>71425.729481694696</v>
      </c>
      <c r="J1014" s="60">
        <v>161466.53537945001</v>
      </c>
      <c r="K1014" s="60">
        <v>6.4400159676896301E-3</v>
      </c>
      <c r="L1014" s="60">
        <v>70472.423777500095</v>
      </c>
      <c r="M1014" s="60">
        <v>1.4555112851475401E-2</v>
      </c>
      <c r="N1014" s="60">
        <v>159275.08350052999</v>
      </c>
      <c r="O1014" s="60">
        <v>2.42833269074244E-5</v>
      </c>
      <c r="P1014" s="60">
        <v>296.18613492066299</v>
      </c>
      <c r="Q1014" s="60">
        <v>8.1412868623478699E-4</v>
      </c>
      <c r="R1014" s="60">
        <v>149.32792692625301</v>
      </c>
      <c r="S1014" s="60">
        <v>7.5647971586685304E-3</v>
      </c>
      <c r="T1014" s="60">
        <v>1387.4741016514499</v>
      </c>
      <c r="U1014" s="60">
        <v>1.8051645542006001E-3</v>
      </c>
      <c r="V1014" s="60">
        <v>1.4478503094309801E-3</v>
      </c>
      <c r="W1014" s="60">
        <v>6.2967783250591401E-5</v>
      </c>
      <c r="X1014" s="60">
        <v>2.94346461519025E-4</v>
      </c>
      <c r="Y1014" s="60">
        <v>69.593376213893805</v>
      </c>
      <c r="Z1014" s="60">
        <v>1.00704023935887E-3</v>
      </c>
      <c r="AA1014" s="60">
        <v>51.649626204986198</v>
      </c>
      <c r="AB1014" s="60">
        <v>6.1134937560899001E-3</v>
      </c>
      <c r="AC1014" s="60">
        <v>3.7725220453154402</v>
      </c>
      <c r="AD1014" s="60">
        <v>0.10998766641975299</v>
      </c>
      <c r="AE1014" s="60">
        <v>4.6991512857673099</v>
      </c>
      <c r="AF1014" s="60">
        <v>7.7576194128373896E-2</v>
      </c>
      <c r="AG1014" s="60">
        <v>2.0949795336597199</v>
      </c>
      <c r="AH1014" s="60">
        <v>1.36041410142388E-3</v>
      </c>
      <c r="AI1014" s="60">
        <v>0.76645063022099702</v>
      </c>
      <c r="AJ1014" s="60">
        <v>3.0328961307013702</v>
      </c>
      <c r="AK1014" s="60">
        <v>265.878472111343</v>
      </c>
      <c r="AL1014" s="60">
        <v>0.50385427083632095</v>
      </c>
      <c r="AM1014" s="60">
        <v>100.86511608760701</v>
      </c>
      <c r="AN1014" s="60">
        <v>0.114165122915292</v>
      </c>
      <c r="AO1014" s="60">
        <v>2.59225195866024E-2</v>
      </c>
      <c r="AP1014" s="60">
        <v>3.4908435951879598E-2</v>
      </c>
      <c r="AQ1014" s="60">
        <v>5.3334167376809599E-2</v>
      </c>
      <c r="AR1014" s="60">
        <v>8.4719482348814701</v>
      </c>
    </row>
    <row r="1015" spans="1:44">
      <c r="A1015">
        <v>0</v>
      </c>
      <c r="B1015">
        <v>1010</v>
      </c>
      <c r="C1015" s="59" t="s">
        <v>1908</v>
      </c>
      <c r="D1015" t="s">
        <v>1832</v>
      </c>
      <c r="E1015" t="s">
        <v>1279</v>
      </c>
      <c r="F1015" s="60">
        <v>8.2074493769498602</v>
      </c>
      <c r="G1015" s="60">
        <v>8.2030775292105602</v>
      </c>
      <c r="H1015" s="60">
        <v>4.37184773929999E-3</v>
      </c>
      <c r="I1015" s="60">
        <v>139957.32366401501</v>
      </c>
      <c r="J1015" s="60">
        <v>316857.73629882198</v>
      </c>
      <c r="K1015" s="60">
        <v>1.2566713035462199E-2</v>
      </c>
      <c r="L1015" s="60">
        <v>137516.23147652601</v>
      </c>
      <c r="M1015" s="60">
        <v>2.8408373831176802E-2</v>
      </c>
      <c r="N1015" s="60">
        <v>310869.87509109499</v>
      </c>
      <c r="O1015" s="60">
        <v>6.5886923891595903E-5</v>
      </c>
      <c r="P1015" s="60">
        <v>803.629313382806</v>
      </c>
      <c r="Q1015" s="60">
        <v>2.4178754880019799E-3</v>
      </c>
      <c r="R1015" s="60">
        <v>427.76297987933498</v>
      </c>
      <c r="S1015" s="60">
        <v>2.24665814670474E-2</v>
      </c>
      <c r="T1015" s="60">
        <v>3974.53200011644</v>
      </c>
      <c r="U1015" s="60">
        <v>4.1266241323331303E-3</v>
      </c>
      <c r="V1015" s="60">
        <v>3.0620330315200501E-3</v>
      </c>
      <c r="W1015" s="60">
        <v>1.43180016561557E-4</v>
      </c>
      <c r="X1015" s="60">
        <v>9.2141108425153101E-4</v>
      </c>
      <c r="Y1015" s="60">
        <v>155.16797599880601</v>
      </c>
      <c r="Z1015" s="60">
        <v>3.4131937652557001E-3</v>
      </c>
      <c r="AA1015" s="60">
        <v>174.486679414859</v>
      </c>
      <c r="AB1015" s="60">
        <v>1.4113751602474999E-2</v>
      </c>
      <c r="AC1015" s="60">
        <v>8.7093307340674304</v>
      </c>
      <c r="AD1015" s="60">
        <v>0.25548204151748799</v>
      </c>
      <c r="AE1015" s="60">
        <v>10.9153035332673</v>
      </c>
      <c r="AF1015" s="60">
        <v>0.17950491191177201</v>
      </c>
      <c r="AG1015" s="60">
        <v>4.8476097709078996</v>
      </c>
      <c r="AH1015" s="60">
        <v>3.0866117001497298E-3</v>
      </c>
      <c r="AI1015" s="60">
        <v>1.7389818881928001</v>
      </c>
      <c r="AJ1015" s="60">
        <v>6.8843163158989</v>
      </c>
      <c r="AK1015" s="60">
        <v>603.51275636304194</v>
      </c>
      <c r="AL1015" s="60">
        <v>1.1541273660258899</v>
      </c>
      <c r="AM1015" s="60">
        <v>231.04138933041099</v>
      </c>
      <c r="AN1015" s="60">
        <v>0.25980900106208399</v>
      </c>
      <c r="AO1015" s="60">
        <v>5.8992658521977499E-2</v>
      </c>
      <c r="AP1015" s="60">
        <v>7.9442186162914596E-2</v>
      </c>
      <c r="AQ1015" s="60">
        <v>0.121374156377192</v>
      </c>
      <c r="AR1015" s="60">
        <v>19.279867193656099</v>
      </c>
    </row>
    <row r="1016" spans="1:44">
      <c r="A1016">
        <v>0</v>
      </c>
      <c r="B1016">
        <v>1011</v>
      </c>
      <c r="C1016" s="59" t="s">
        <v>1909</v>
      </c>
      <c r="D1016" t="s">
        <v>1832</v>
      </c>
      <c r="E1016" t="s">
        <v>271</v>
      </c>
      <c r="F1016" s="60">
        <v>7.6277821876899496</v>
      </c>
      <c r="G1016" s="60">
        <v>7.6216049150290104</v>
      </c>
      <c r="H1016" s="60">
        <v>6.1772726609428102E-3</v>
      </c>
      <c r="I1016" s="60">
        <v>75221.681713837505</v>
      </c>
      <c r="J1016" s="60">
        <v>169906.619226774</v>
      </c>
      <c r="K1016" s="60">
        <v>6.7874853970940402E-3</v>
      </c>
      <c r="L1016" s="60">
        <v>74274.745542161501</v>
      </c>
      <c r="M1016" s="60">
        <v>1.5348131803432599E-2</v>
      </c>
      <c r="N1016" s="60">
        <v>167953.007270642</v>
      </c>
      <c r="O1016" s="60">
        <v>2.2893508201626299E-5</v>
      </c>
      <c r="P1016" s="60">
        <v>279.23437899858101</v>
      </c>
      <c r="Q1016" s="60">
        <v>7.4546314504352702E-4</v>
      </c>
      <c r="R1016" s="60">
        <v>121.412833338884</v>
      </c>
      <c r="S1016" s="60">
        <v>6.92667206559207E-3</v>
      </c>
      <c r="T1016" s="60">
        <v>1128.08861779416</v>
      </c>
      <c r="U1016" s="60">
        <v>1.7219877590425401E-3</v>
      </c>
      <c r="V1016" s="60">
        <v>1.1705349122861301E-3</v>
      </c>
      <c r="W1016" s="60">
        <v>6.4350148248648904E-5</v>
      </c>
      <c r="X1016" s="60">
        <v>4.8710269850776302E-4</v>
      </c>
      <c r="Y1016" s="60">
        <v>63.020874653086501</v>
      </c>
      <c r="Z1016" s="60">
        <v>9.4385910096955999E-4</v>
      </c>
      <c r="AA1016" s="60">
        <v>48.349432864038597</v>
      </c>
      <c r="AB1016" s="60">
        <v>6.4569763793992999E-3</v>
      </c>
      <c r="AC1016" s="60">
        <v>3.9844787136814901</v>
      </c>
      <c r="AD1016" s="60">
        <v>0.116927938654553</v>
      </c>
      <c r="AE1016" s="60">
        <v>4.99566988878294</v>
      </c>
      <c r="AF1016" s="60">
        <v>8.2134572330658795E-2</v>
      </c>
      <c r="AG1016" s="60">
        <v>2.2180805590163399</v>
      </c>
      <c r="AH1016" s="60">
        <v>2.6145304607910901E-3</v>
      </c>
      <c r="AI1016" s="60">
        <v>1.4730136340992901</v>
      </c>
      <c r="AJ1016" s="60">
        <v>3.4169510363356501</v>
      </c>
      <c r="AK1016" s="60">
        <v>299.54659891702198</v>
      </c>
      <c r="AL1016" s="60">
        <v>0.56835609947797705</v>
      </c>
      <c r="AM1016" s="60">
        <v>113.777548928564</v>
      </c>
      <c r="AN1016" s="60">
        <v>0.12024686426261701</v>
      </c>
      <c r="AO1016" s="60">
        <v>2.7303446265536199E-2</v>
      </c>
      <c r="AP1016" s="60">
        <v>3.6768039535007999E-2</v>
      </c>
      <c r="AQ1016" s="60">
        <v>5.6175378462072802E-2</v>
      </c>
      <c r="AR1016" s="60">
        <v>8.9232611801730997</v>
      </c>
    </row>
    <row r="1017" spans="1:44">
      <c r="A1017">
        <v>0</v>
      </c>
      <c r="B1017">
        <v>1012</v>
      </c>
      <c r="C1017" s="59" t="s">
        <v>1910</v>
      </c>
      <c r="D1017" t="s">
        <v>1832</v>
      </c>
      <c r="E1017" t="s">
        <v>1911</v>
      </c>
      <c r="F1017" s="60">
        <v>7.3065289220068097</v>
      </c>
      <c r="G1017" s="60">
        <v>7.3034413293175398</v>
      </c>
      <c r="H1017" s="60">
        <v>3.08759268926373E-3</v>
      </c>
      <c r="I1017" s="60">
        <v>10882.586037801901</v>
      </c>
      <c r="J1017" s="60">
        <v>24571.949031039399</v>
      </c>
      <c r="K1017" s="60">
        <v>9.8115688663475602E-4</v>
      </c>
      <c r="L1017" s="60">
        <v>10736.697588025199</v>
      </c>
      <c r="M1017" s="60">
        <v>2.21801728817259E-3</v>
      </c>
      <c r="N1017" s="60">
        <v>24271.532099010699</v>
      </c>
      <c r="O1017" s="60">
        <v>3.7403581249638798E-6</v>
      </c>
      <c r="P1017" s="60">
        <v>45.621517202959502</v>
      </c>
      <c r="Q1017" s="60">
        <v>1.18314234486811E-4</v>
      </c>
      <c r="R1017" s="60">
        <v>18.636669450945199</v>
      </c>
      <c r="S1017" s="60">
        <v>1.09938283598614E-3</v>
      </c>
      <c r="T1017" s="60">
        <v>173.16515170301599</v>
      </c>
      <c r="U1017" s="60">
        <v>3.2662954897623398E-4</v>
      </c>
      <c r="V1017" s="60">
        <v>2.7598113312260399E-4</v>
      </c>
      <c r="W1017" s="60">
        <v>8.9323414120342793E-6</v>
      </c>
      <c r="X1017" s="60">
        <v>4.17160744415956E-5</v>
      </c>
      <c r="Y1017" s="60">
        <v>12.8298972745607</v>
      </c>
      <c r="Z1017" s="60">
        <v>2.4762074481874199E-4</v>
      </c>
      <c r="AA1017" s="60">
        <v>12.6329832123327</v>
      </c>
      <c r="AB1017" s="60">
        <v>7.8823464799829203E-4</v>
      </c>
      <c r="AC1017" s="60">
        <v>0.48640478016238298</v>
      </c>
      <c r="AD1017" s="60">
        <v>1.3973067243583499E-2</v>
      </c>
      <c r="AE1017" s="60">
        <v>0.59699018118277103</v>
      </c>
      <c r="AF1017" s="60">
        <v>9.9475059386084502E-3</v>
      </c>
      <c r="AG1017" s="60">
        <v>0.26863681038357301</v>
      </c>
      <c r="AH1017" s="60">
        <v>2.77556343259718E-4</v>
      </c>
      <c r="AI1017" s="60">
        <v>0.15637388202944599</v>
      </c>
      <c r="AJ1017" s="60">
        <v>0.442212681525532</v>
      </c>
      <c r="AK1017" s="60">
        <v>38.766521188141901</v>
      </c>
      <c r="AL1017" s="60">
        <v>7.3679400620723798E-2</v>
      </c>
      <c r="AM1017" s="60">
        <v>14.7496641926625</v>
      </c>
      <c r="AN1017" s="60">
        <v>1.5399874977253401E-2</v>
      </c>
      <c r="AO1017" s="60">
        <v>3.4967212932235101E-3</v>
      </c>
      <c r="AP1017" s="60">
        <v>4.7088449223899199E-3</v>
      </c>
      <c r="AQ1017" s="60">
        <v>7.1943087616399802E-3</v>
      </c>
      <c r="AR1017" s="60">
        <v>1.1427916013171699</v>
      </c>
    </row>
    <row r="1018" spans="1:44">
      <c r="A1018">
        <v>0</v>
      </c>
      <c r="B1018">
        <v>1013</v>
      </c>
      <c r="C1018" s="59" t="s">
        <v>1912</v>
      </c>
      <c r="D1018" t="s">
        <v>1832</v>
      </c>
      <c r="E1018" t="s">
        <v>1913</v>
      </c>
      <c r="F1018" s="60">
        <v>7.97041945365996</v>
      </c>
      <c r="G1018" s="60">
        <v>7.9661113842128097</v>
      </c>
      <c r="H1018" s="60">
        <v>4.3080694471449004E-3</v>
      </c>
      <c r="I1018" s="60">
        <v>165197.61621447501</v>
      </c>
      <c r="J1018" s="60">
        <v>372899.25586222199</v>
      </c>
      <c r="K1018" s="60">
        <v>1.49150698791776E-2</v>
      </c>
      <c r="L1018" s="60">
        <v>163214.05575233599</v>
      </c>
      <c r="M1018" s="60">
        <v>3.3716088585239098E-2</v>
      </c>
      <c r="N1018" s="60">
        <v>368951.64465735201</v>
      </c>
      <c r="O1018" s="60">
        <v>5.5731243292403299E-5</v>
      </c>
      <c r="P1018" s="60">
        <v>679.75947480463401</v>
      </c>
      <c r="Q1018" s="60">
        <v>1.4687443483054001E-3</v>
      </c>
      <c r="R1018" s="60">
        <v>236.874380907892</v>
      </c>
      <c r="S1018" s="60">
        <v>1.3647503561206999E-2</v>
      </c>
      <c r="T1018" s="60">
        <v>2200.92512363793</v>
      </c>
      <c r="U1018" s="60">
        <v>3.10543771309899E-3</v>
      </c>
      <c r="V1018" s="60">
        <v>2.3471618282566802E-3</v>
      </c>
      <c r="W1018" s="60">
        <v>1.35454282182625E-4</v>
      </c>
      <c r="X1018" s="60">
        <v>6.2282160265968005E-4</v>
      </c>
      <c r="Y1018" s="60">
        <v>117.274455604886</v>
      </c>
      <c r="Z1018" s="60">
        <v>1.86721563838962E-3</v>
      </c>
      <c r="AA1018" s="60">
        <v>95.983700213055599</v>
      </c>
      <c r="AB1018" s="60">
        <v>1.3377394284893899E-2</v>
      </c>
      <c r="AC1018" s="60">
        <v>8.2549384790598808</v>
      </c>
      <c r="AD1018" s="60">
        <v>0.24190833764078501</v>
      </c>
      <c r="AE1018" s="60">
        <v>10.3353758913678</v>
      </c>
      <c r="AF1018" s="60">
        <v>0.170075349997512</v>
      </c>
      <c r="AG1018" s="60">
        <v>4.5929602686512796</v>
      </c>
      <c r="AH1018" s="60">
        <v>3.0023471477039301E-3</v>
      </c>
      <c r="AI1018" s="60">
        <v>1.6915076527662001</v>
      </c>
      <c r="AJ1018" s="60">
        <v>6.6889095174219797</v>
      </c>
      <c r="AK1018" s="60">
        <v>586.38244303206795</v>
      </c>
      <c r="AL1018" s="60">
        <v>1.1184523043175101</v>
      </c>
      <c r="AM1018" s="60">
        <v>223.89970283706199</v>
      </c>
      <c r="AN1018" s="60">
        <v>0.24945504587609599</v>
      </c>
      <c r="AO1018" s="60">
        <v>5.6641672760244899E-2</v>
      </c>
      <c r="AP1018" s="60">
        <v>7.6276243563045104E-2</v>
      </c>
      <c r="AQ1018" s="60">
        <v>0.116537129552806</v>
      </c>
      <c r="AR1018" s="60">
        <v>18.511522447712402</v>
      </c>
    </row>
    <row r="1019" spans="1:44">
      <c r="A1019">
        <v>0</v>
      </c>
      <c r="B1019">
        <v>1014</v>
      </c>
      <c r="C1019" s="59" t="s">
        <v>1914</v>
      </c>
      <c r="D1019" t="s">
        <v>1832</v>
      </c>
      <c r="E1019" t="s">
        <v>275</v>
      </c>
      <c r="F1019" s="60">
        <v>7.9376753251096899</v>
      </c>
      <c r="G1019" s="60">
        <v>7.9334829820083099</v>
      </c>
      <c r="H1019" s="60">
        <v>4.1923431013755098E-3</v>
      </c>
      <c r="I1019" s="60">
        <v>45836.7711054541</v>
      </c>
      <c r="J1019" s="60">
        <v>103855.903656254</v>
      </c>
      <c r="K1019" s="60">
        <v>4.1337482645193496E-3</v>
      </c>
      <c r="L1019" s="60">
        <v>45235.176581592103</v>
      </c>
      <c r="M1019" s="60">
        <v>9.3512496720664397E-3</v>
      </c>
      <c r="N1019" s="60">
        <v>102329.750895865</v>
      </c>
      <c r="O1019" s="60">
        <v>1.21644348370758E-5</v>
      </c>
      <c r="P1019" s="60">
        <v>148.37081227062799</v>
      </c>
      <c r="Q1019" s="60">
        <v>6.6493754783480898E-4</v>
      </c>
      <c r="R1019" s="60">
        <v>111.50687577754699</v>
      </c>
      <c r="S1019" s="60">
        <v>6.1785452126417104E-3</v>
      </c>
      <c r="T1019" s="60">
        <v>1036.06511230451</v>
      </c>
      <c r="U1019" s="60">
        <v>1.07348000969481E-3</v>
      </c>
      <c r="V1019" s="60">
        <v>8.3547550838701903E-4</v>
      </c>
      <c r="W1019" s="60">
        <v>3.2122396332856401E-5</v>
      </c>
      <c r="X1019" s="60">
        <v>2.05882104974935E-4</v>
      </c>
      <c r="Y1019" s="60">
        <v>41.014204756376103</v>
      </c>
      <c r="Z1019" s="60">
        <v>9.2636984802211902E-4</v>
      </c>
      <c r="AA1019" s="60">
        <v>47.5797939420316</v>
      </c>
      <c r="AB1019" s="60">
        <v>3.3287922497466402E-3</v>
      </c>
      <c r="AC1019" s="60">
        <v>2.0541351062859698</v>
      </c>
      <c r="AD1019" s="60">
        <v>6.0758502915023799E-2</v>
      </c>
      <c r="AE1019" s="60">
        <v>2.59586739484778</v>
      </c>
      <c r="AF1019" s="60">
        <v>4.2469009220121402E-2</v>
      </c>
      <c r="AG1019" s="60">
        <v>1.14689443237869</v>
      </c>
      <c r="AH1019" s="60">
        <v>1.0185799141845401E-3</v>
      </c>
      <c r="AI1019" s="60">
        <v>0.57386292624593105</v>
      </c>
      <c r="AJ1019" s="60">
        <v>2.00074652359659</v>
      </c>
      <c r="AK1019" s="60">
        <v>175.39520176476501</v>
      </c>
      <c r="AL1019" s="60">
        <v>0.33318210091845102</v>
      </c>
      <c r="AM1019" s="60">
        <v>66.698752462037504</v>
      </c>
      <c r="AN1019" s="60">
        <v>6.2771298101220299E-2</v>
      </c>
      <c r="AO1019" s="60">
        <v>1.4252954269428599E-2</v>
      </c>
      <c r="AP1019" s="60">
        <v>1.9193674770929901E-2</v>
      </c>
      <c r="AQ1019" s="60">
        <v>2.9324669060861699E-2</v>
      </c>
      <c r="AR1019" s="60">
        <v>4.6581230289081796</v>
      </c>
    </row>
    <row r="1020" spans="1:44">
      <c r="A1020">
        <v>0</v>
      </c>
      <c r="B1020">
        <v>1015</v>
      </c>
      <c r="C1020" s="59" t="s">
        <v>1915</v>
      </c>
      <c r="D1020" t="s">
        <v>1832</v>
      </c>
      <c r="E1020" t="s">
        <v>277</v>
      </c>
      <c r="F1020" s="60">
        <v>7.34451286828945</v>
      </c>
      <c r="G1020" s="60">
        <v>7.33589407561327</v>
      </c>
      <c r="H1020" s="60">
        <v>8.6187926761800392E-3</v>
      </c>
      <c r="I1020" s="60">
        <v>4022537.8253188198</v>
      </c>
      <c r="J1020" s="60">
        <v>9093618.18590785</v>
      </c>
      <c r="K1020" s="60">
        <v>0.36105133053033001</v>
      </c>
      <c r="L1020" s="60">
        <v>3950947.0936439098</v>
      </c>
      <c r="M1020" s="60">
        <v>0.81916111828065996</v>
      </c>
      <c r="N1020" s="60">
        <v>8963994.7725526504</v>
      </c>
      <c r="O1020" s="60">
        <v>2.2011369321444899E-3</v>
      </c>
      <c r="P1020" s="60">
        <v>26847.4844014753</v>
      </c>
      <c r="Q1020" s="60">
        <v>4.3235513081759297E-2</v>
      </c>
      <c r="R1020" s="60">
        <v>6999.3896815954304</v>
      </c>
      <c r="S1020" s="60">
        <v>0.40172407956752099</v>
      </c>
      <c r="T1020" s="60">
        <v>65032.071361884402</v>
      </c>
      <c r="U1020" s="60">
        <v>0.105148230298729</v>
      </c>
      <c r="V1020" s="60">
        <v>8.0648003960399797E-2</v>
      </c>
      <c r="W1020" s="60">
        <v>4.7666290636927903E-3</v>
      </c>
      <c r="X1020" s="60">
        <v>1.9733597274636399E-2</v>
      </c>
      <c r="Y1020" s="60">
        <v>3988.3250331156901</v>
      </c>
      <c r="Z1020" s="60">
        <v>8.1568512068896704E-2</v>
      </c>
      <c r="AA1020" s="60">
        <v>4182.8243301507</v>
      </c>
      <c r="AB1020" s="60">
        <v>0.46701036058277401</v>
      </c>
      <c r="AC1020" s="60">
        <v>288.18331235461199</v>
      </c>
      <c r="AD1020" s="60">
        <v>8.4101130936554593</v>
      </c>
      <c r="AE1020" s="60">
        <v>359.31659470504002</v>
      </c>
      <c r="AF1020" s="60">
        <v>5.9281610480203399</v>
      </c>
      <c r="AG1020" s="60">
        <v>160.09261871353999</v>
      </c>
      <c r="AH1020" s="60">
        <v>0.16723628825453299</v>
      </c>
      <c r="AI1020" s="60">
        <v>94.220104303122696</v>
      </c>
      <c r="AJ1020" s="60">
        <v>230.34483631193501</v>
      </c>
      <c r="AK1020" s="60">
        <v>20193.152187902899</v>
      </c>
      <c r="AL1020" s="60">
        <v>39.182462425380301</v>
      </c>
      <c r="AM1020" s="60">
        <v>7843.8228072857501</v>
      </c>
      <c r="AN1020" s="60">
        <v>8.5425006844962699</v>
      </c>
      <c r="AO1020" s="60">
        <v>1.93967352786959</v>
      </c>
      <c r="AP1020" s="60">
        <v>2.6120492306010199</v>
      </c>
      <c r="AQ1020" s="60">
        <v>3.9907779260256602</v>
      </c>
      <c r="AR1020" s="60">
        <v>633.92060331061305</v>
      </c>
    </row>
    <row r="1021" spans="1:44">
      <c r="A1021">
        <v>0</v>
      </c>
      <c r="B1021">
        <v>1016</v>
      </c>
      <c r="C1021" s="59" t="s">
        <v>1916</v>
      </c>
      <c r="D1021" t="s">
        <v>1832</v>
      </c>
      <c r="E1021" t="s">
        <v>1917</v>
      </c>
      <c r="F1021" s="60">
        <v>7.4174360779671904</v>
      </c>
      <c r="G1021" s="60">
        <v>7.4112997155454998</v>
      </c>
      <c r="H1021" s="60">
        <v>6.1363624216887996E-3</v>
      </c>
      <c r="I1021" s="60">
        <v>201620.07490782</v>
      </c>
      <c r="J1021" s="60">
        <v>455220.30895687902</v>
      </c>
      <c r="K1021" s="60">
        <v>1.80742132491899E-2</v>
      </c>
      <c r="L1021" s="60">
        <v>197784.232513133</v>
      </c>
      <c r="M1021" s="60">
        <v>4.0994488502600498E-2</v>
      </c>
      <c r="N1021" s="60">
        <v>448598.41664857598</v>
      </c>
      <c r="O1021" s="60">
        <v>1.22515973965216E-4</v>
      </c>
      <c r="P1021" s="60">
        <v>1494.33942610654</v>
      </c>
      <c r="Q1021" s="60">
        <v>2.0558685773900002E-3</v>
      </c>
      <c r="R1021" s="60">
        <v>336.01825541657399</v>
      </c>
      <c r="S1021" s="60">
        <v>1.9102701553021399E-2</v>
      </c>
      <c r="T1021" s="60">
        <v>3122.0681690329302</v>
      </c>
      <c r="U1021" s="60">
        <v>5.7136212802138004E-3</v>
      </c>
      <c r="V1021" s="60">
        <v>3.4887482909661399E-3</v>
      </c>
      <c r="W1021" s="60">
        <v>8.5951798741335601E-4</v>
      </c>
      <c r="X1021" s="60">
        <v>1.3653550018343E-3</v>
      </c>
      <c r="Y1021" s="60">
        <v>198.765268083694</v>
      </c>
      <c r="Z1021" s="60">
        <v>4.7363711958933897E-3</v>
      </c>
      <c r="AA1021" s="60">
        <v>243.29912309266999</v>
      </c>
      <c r="AB1021" s="60">
        <v>2.4656438535791601E-2</v>
      </c>
      <c r="AC1021" s="60">
        <v>15.2150246072601</v>
      </c>
      <c r="AD1021" s="60">
        <v>0.44591786318137799</v>
      </c>
      <c r="AE1021" s="60">
        <v>19.0515497630292</v>
      </c>
      <c r="AF1021" s="60">
        <v>0.31348441989135001</v>
      </c>
      <c r="AG1021" s="60">
        <v>8.4657858144830005</v>
      </c>
      <c r="AH1021" s="60">
        <v>1.3058578148232599E-2</v>
      </c>
      <c r="AI1021" s="60">
        <v>7.3571388600890302</v>
      </c>
      <c r="AJ1021" s="60">
        <v>12.181825431299</v>
      </c>
      <c r="AK1021" s="60">
        <v>1067.91825160589</v>
      </c>
      <c r="AL1021" s="60">
        <v>2.0534684906584602</v>
      </c>
      <c r="AM1021" s="60">
        <v>411.07786453554399</v>
      </c>
      <c r="AN1021" s="60">
        <v>0.462682952435443</v>
      </c>
      <c r="AO1021" s="60">
        <v>0.105057535197508</v>
      </c>
      <c r="AP1021" s="60">
        <v>0.14147516810345401</v>
      </c>
      <c r="AQ1021" s="60">
        <v>0.216150249134481</v>
      </c>
      <c r="AR1021" s="60">
        <v>34.334706800987199</v>
      </c>
    </row>
    <row r="1022" spans="1:44">
      <c r="A1022">
        <v>0</v>
      </c>
      <c r="B1022">
        <v>1017</v>
      </c>
      <c r="C1022" s="59" t="s">
        <v>1918</v>
      </c>
      <c r="D1022" t="s">
        <v>1832</v>
      </c>
      <c r="E1022" t="s">
        <v>432</v>
      </c>
      <c r="F1022" s="60">
        <v>7.4341141583217398</v>
      </c>
      <c r="G1022" s="60">
        <v>7.4307020517933298</v>
      </c>
      <c r="H1022" s="60">
        <v>3.4121065284118401E-3</v>
      </c>
      <c r="I1022" s="60">
        <v>68943.781413492805</v>
      </c>
      <c r="J1022" s="60">
        <v>155676.39985487299</v>
      </c>
      <c r="K1022" s="60">
        <v>6.2304432173827798E-3</v>
      </c>
      <c r="L1022" s="60">
        <v>68179.091005354901</v>
      </c>
      <c r="M1022" s="60">
        <v>1.40843207319978E-2</v>
      </c>
      <c r="N1022" s="60">
        <v>154123.25438684601</v>
      </c>
      <c r="O1022" s="60">
        <v>1.8833348998849301E-5</v>
      </c>
      <c r="P1022" s="60">
        <v>229.71221648692699</v>
      </c>
      <c r="Q1022" s="60">
        <v>5.9036546001580001E-4</v>
      </c>
      <c r="R1022" s="60">
        <v>95.0905891582712</v>
      </c>
      <c r="S1022" s="60">
        <v>5.4857018351308498E-3</v>
      </c>
      <c r="T1022" s="60">
        <v>883.54564904754704</v>
      </c>
      <c r="U1022" s="60">
        <v>1.0327671365038501E-3</v>
      </c>
      <c r="V1022" s="60">
        <v>7.5609028848376005E-4</v>
      </c>
      <c r="W1022" s="60">
        <v>5.0904929101400503E-5</v>
      </c>
      <c r="X1022" s="60">
        <v>2.2577191891868899E-4</v>
      </c>
      <c r="Y1022" s="60">
        <v>38.576296398657398</v>
      </c>
      <c r="Z1022" s="60">
        <v>9.5012077575811697E-4</v>
      </c>
      <c r="AA1022" s="60">
        <v>48.6945366262782</v>
      </c>
      <c r="AB1022" s="60">
        <v>5.3698802419771402E-3</v>
      </c>
      <c r="AC1022" s="60">
        <v>3.3136521278659599</v>
      </c>
      <c r="AD1022" s="60">
        <v>9.7576852112297802E-2</v>
      </c>
      <c r="AE1022" s="60">
        <v>4.1689073419806801</v>
      </c>
      <c r="AF1022" s="60">
        <v>6.8394716967302094E-2</v>
      </c>
      <c r="AG1022" s="60">
        <v>1.84702967020832</v>
      </c>
      <c r="AH1022" s="60">
        <v>2.4426839606111199E-3</v>
      </c>
      <c r="AI1022" s="60">
        <v>1.37619615896256</v>
      </c>
      <c r="AJ1022" s="60">
        <v>2.76648900870146</v>
      </c>
      <c r="AK1022" s="60">
        <v>242.52392401459201</v>
      </c>
      <c r="AL1022" s="60">
        <v>0.46012949317676699</v>
      </c>
      <c r="AM1022" s="60">
        <v>92.111980449368701</v>
      </c>
      <c r="AN1022" s="60">
        <v>9.8036525448137304E-2</v>
      </c>
      <c r="AO1022" s="60">
        <v>2.2260336333251501E-2</v>
      </c>
      <c r="AP1022" s="60">
        <v>2.9976785025847299E-2</v>
      </c>
      <c r="AQ1022" s="60">
        <v>4.5799404089038397E-2</v>
      </c>
      <c r="AR1022" s="60">
        <v>7.2750797048632796</v>
      </c>
    </row>
    <row r="1023" spans="1:44">
      <c r="A1023">
        <v>0</v>
      </c>
      <c r="B1023">
        <v>1018</v>
      </c>
      <c r="C1023" s="59" t="s">
        <v>1919</v>
      </c>
      <c r="D1023" t="s">
        <v>1832</v>
      </c>
      <c r="E1023" t="s">
        <v>1920</v>
      </c>
      <c r="F1023" s="60">
        <v>8.2279974790246406</v>
      </c>
      <c r="G1023" s="60">
        <v>8.2188438757602995</v>
      </c>
      <c r="H1023" s="60">
        <v>9.1536032643357908E-3</v>
      </c>
      <c r="I1023" s="60">
        <v>854044.77071813995</v>
      </c>
      <c r="J1023" s="60">
        <v>1931588.2201092099</v>
      </c>
      <c r="K1023" s="60">
        <v>7.6125119662643598E-2</v>
      </c>
      <c r="L1023" s="60">
        <v>833029.25332704</v>
      </c>
      <c r="M1023" s="60">
        <v>0.17254400007062301</v>
      </c>
      <c r="N1023" s="60">
        <v>1888131.01617266</v>
      </c>
      <c r="O1023" s="60">
        <v>7.1828255689342796E-4</v>
      </c>
      <c r="P1023" s="60">
        <v>8760.9632369669507</v>
      </c>
      <c r="Q1023" s="60">
        <v>1.7353937368318299E-2</v>
      </c>
      <c r="R1023" s="60">
        <v>2706.7807335396201</v>
      </c>
      <c r="S1023" s="60">
        <v>0.161240956550526</v>
      </c>
      <c r="T1023" s="60">
        <v>25148.4672789898</v>
      </c>
      <c r="U1023" s="60">
        <v>4.0955347150418597E-2</v>
      </c>
      <c r="V1023" s="60">
        <v>2.44944669670576E-2</v>
      </c>
      <c r="W1023" s="60">
        <v>1.1564760847642399E-3</v>
      </c>
      <c r="X1023" s="60">
        <v>1.53044040985968E-2</v>
      </c>
      <c r="Y1023" s="60">
        <v>1448.19908143155</v>
      </c>
      <c r="Z1023" s="60">
        <v>2.2805463819011201E-2</v>
      </c>
      <c r="AA1023" s="60">
        <v>1173.5040200247399</v>
      </c>
      <c r="AB1023" s="60">
        <v>0.113812702782059</v>
      </c>
      <c r="AC1023" s="60">
        <v>70.231678875037304</v>
      </c>
      <c r="AD1023" s="60">
        <v>2.0543504039423399</v>
      </c>
      <c r="AE1023" s="60">
        <v>87.7707806369867</v>
      </c>
      <c r="AF1023" s="60">
        <v>1.44597328601179</v>
      </c>
      <c r="AG1023" s="60">
        <v>39.0491499931086</v>
      </c>
      <c r="AH1023" s="60">
        <v>2.7668505187798498E-2</v>
      </c>
      <c r="AI1023" s="60">
        <v>15.588300075143099</v>
      </c>
      <c r="AJ1023" s="60">
        <v>53.920415303900299</v>
      </c>
      <c r="AK1023" s="60">
        <v>4726.9266795809299</v>
      </c>
      <c r="AL1023" s="60">
        <v>9.1573326590381701</v>
      </c>
      <c r="AM1023" s="60">
        <v>1833.1797012925699</v>
      </c>
      <c r="AN1023" s="60">
        <v>2.06614300455337</v>
      </c>
      <c r="AO1023" s="60">
        <v>0.46914163128252501</v>
      </c>
      <c r="AP1023" s="60">
        <v>0.63176655347206601</v>
      </c>
      <c r="AQ1023" s="60">
        <v>0.96523481979878201</v>
      </c>
      <c r="AR1023" s="60">
        <v>153.324028682792</v>
      </c>
    </row>
    <row r="1024" spans="1:44">
      <c r="A1024">
        <v>0</v>
      </c>
      <c r="B1024">
        <v>1019</v>
      </c>
      <c r="C1024" s="59" t="s">
        <v>1921</v>
      </c>
      <c r="D1024" t="s">
        <v>1832</v>
      </c>
      <c r="E1024" t="s">
        <v>1922</v>
      </c>
      <c r="F1024" s="60">
        <v>8.1172955234551001</v>
      </c>
      <c r="G1024" s="60">
        <v>8.1138840766912601</v>
      </c>
      <c r="H1024" s="60">
        <v>3.4114467638399798E-3</v>
      </c>
      <c r="I1024" s="60">
        <v>47638.900432098599</v>
      </c>
      <c r="J1024" s="60">
        <v>107357.517626666</v>
      </c>
      <c r="K1024" s="60">
        <v>4.3064685898268496E-3</v>
      </c>
      <c r="L1024" s="60">
        <v>47125.237106461303</v>
      </c>
      <c r="M1024" s="60">
        <v>9.7290120657522201E-3</v>
      </c>
      <c r="N1024" s="60">
        <v>106463.565412567</v>
      </c>
      <c r="O1024" s="60">
        <v>1.3257518869579E-5</v>
      </c>
      <c r="P1024" s="60">
        <v>161.70326609645099</v>
      </c>
      <c r="Q1024" s="60">
        <v>2.7422659923167901E-4</v>
      </c>
      <c r="R1024" s="60">
        <v>45.864021911492898</v>
      </c>
      <c r="S1024" s="60">
        <v>2.5481382303634702E-3</v>
      </c>
      <c r="T1024" s="60">
        <v>426.152910372794</v>
      </c>
      <c r="U1024" s="60">
        <v>8.5928733837530903E-4</v>
      </c>
      <c r="V1024" s="60">
        <v>6.3191169212104903E-4</v>
      </c>
      <c r="W1024" s="60">
        <v>3.3844072480678899E-5</v>
      </c>
      <c r="X1024" s="60">
        <v>1.9353157377358099E-4</v>
      </c>
      <c r="Y1024" s="60">
        <v>32.194917979837399</v>
      </c>
      <c r="Z1024" s="60">
        <v>8.5313870616658097E-4</v>
      </c>
      <c r="AA1024" s="60">
        <v>43.679523305675403</v>
      </c>
      <c r="AB1024" s="60">
        <v>3.4192722528212098E-3</v>
      </c>
      <c r="AC1024" s="60">
        <v>2.10996861489454</v>
      </c>
      <c r="AD1024" s="60">
        <v>6.1785675005382901E-2</v>
      </c>
      <c r="AE1024" s="60">
        <v>2.6397526522246699</v>
      </c>
      <c r="AF1024" s="60">
        <v>4.3459278303690702E-2</v>
      </c>
      <c r="AG1024" s="60">
        <v>1.1736370882437099</v>
      </c>
      <c r="AH1024" s="60">
        <v>1.3439238116004001E-3</v>
      </c>
      <c r="AI1024" s="60">
        <v>0.75716008182136996</v>
      </c>
      <c r="AJ1024" s="60">
        <v>1.81201307386611</v>
      </c>
      <c r="AK1024" s="60">
        <v>158.849906743719</v>
      </c>
      <c r="AL1024" s="60">
        <v>0.29934399097084202</v>
      </c>
      <c r="AM1024" s="60">
        <v>59.924799980925101</v>
      </c>
      <c r="AN1024" s="60">
        <v>6.4230013777657094E-2</v>
      </c>
      <c r="AO1024" s="60">
        <v>1.45841736323787E-2</v>
      </c>
      <c r="AP1024" s="60">
        <v>1.9639713942001601E-2</v>
      </c>
      <c r="AQ1024" s="60">
        <v>3.0006126203276799E-2</v>
      </c>
      <c r="AR1024" s="60">
        <v>4.76637118197461</v>
      </c>
    </row>
    <row r="1025" spans="1:44">
      <c r="A1025">
        <v>0</v>
      </c>
      <c r="B1025">
        <v>1020</v>
      </c>
      <c r="C1025" s="59" t="s">
        <v>1923</v>
      </c>
      <c r="D1025" t="s">
        <v>1832</v>
      </c>
      <c r="E1025" t="s">
        <v>1298</v>
      </c>
      <c r="F1025" s="60">
        <v>8.6298886912450996</v>
      </c>
      <c r="G1025" s="60">
        <v>8.6259366621321991</v>
      </c>
      <c r="H1025" s="60">
        <v>3.9520291129004903E-3</v>
      </c>
      <c r="I1025" s="60">
        <v>93274.143691233301</v>
      </c>
      <c r="J1025" s="60">
        <v>210449.41802983001</v>
      </c>
      <c r="K1025" s="60">
        <v>8.3814770361438397E-3</v>
      </c>
      <c r="L1025" s="60">
        <v>91717.629977308097</v>
      </c>
      <c r="M1025" s="60">
        <v>1.8977416652672999E-2</v>
      </c>
      <c r="N1025" s="60">
        <v>207667.89325666</v>
      </c>
      <c r="O1025" s="60">
        <v>4.2145301156616399E-5</v>
      </c>
      <c r="P1025" s="60">
        <v>514.05039771667498</v>
      </c>
      <c r="Q1025" s="60">
        <v>9.0518634813130502E-4</v>
      </c>
      <c r="R1025" s="60">
        <v>147.74181737293901</v>
      </c>
      <c r="S1025" s="60">
        <v>8.4109830643143806E-3</v>
      </c>
      <c r="T1025" s="60">
        <v>1372.7528766171299</v>
      </c>
      <c r="U1025" s="60">
        <v>5.4545526572838702E-3</v>
      </c>
      <c r="V1025" s="60">
        <v>3.0926903190357799E-3</v>
      </c>
      <c r="W1025" s="60">
        <v>9.4574690079187999E-5</v>
      </c>
      <c r="X1025" s="60">
        <v>2.2672876481688998E-3</v>
      </c>
      <c r="Y1025" s="60">
        <v>190.56244181117799</v>
      </c>
      <c r="Z1025" s="60">
        <v>2.6931989103898702E-3</v>
      </c>
      <c r="AA1025" s="60">
        <v>137.817067798604</v>
      </c>
      <c r="AB1025" s="60">
        <v>9.4793532229724801E-3</v>
      </c>
      <c r="AC1025" s="60">
        <v>5.8495306343238802</v>
      </c>
      <c r="AD1025" s="60">
        <v>0.17136772256734301</v>
      </c>
      <c r="AE1025" s="60">
        <v>7.3215741369409004</v>
      </c>
      <c r="AF1025" s="60">
        <v>0.12050374481147801</v>
      </c>
      <c r="AG1025" s="60">
        <v>3.25425708164593</v>
      </c>
      <c r="AH1025" s="60">
        <v>1.9936551911447398E-3</v>
      </c>
      <c r="AI1025" s="60">
        <v>1.12321555332571</v>
      </c>
      <c r="AJ1025" s="60">
        <v>4.4210449928813702</v>
      </c>
      <c r="AK1025" s="60">
        <v>387.57037405398103</v>
      </c>
      <c r="AL1025" s="60">
        <v>0.74026900256023498</v>
      </c>
      <c r="AM1025" s="60">
        <v>148.19229130549701</v>
      </c>
      <c r="AN1025" s="60">
        <v>0.17559795339237699</v>
      </c>
      <c r="AO1025" s="60">
        <v>3.9871561158756799E-2</v>
      </c>
      <c r="AP1025" s="60">
        <v>5.3692856429277402E-2</v>
      </c>
      <c r="AQ1025" s="60">
        <v>8.2033535804343194E-2</v>
      </c>
      <c r="AR1025" s="60">
        <v>13.0307464600653</v>
      </c>
    </row>
    <row r="1026" spans="1:44">
      <c r="A1026">
        <v>0</v>
      </c>
      <c r="B1026">
        <v>1021</v>
      </c>
      <c r="C1026" s="59" t="s">
        <v>1924</v>
      </c>
      <c r="D1026" t="s">
        <v>1832</v>
      </c>
      <c r="E1026" t="s">
        <v>1925</v>
      </c>
      <c r="F1026" s="60">
        <v>7.5109589689479099</v>
      </c>
      <c r="G1026" s="60">
        <v>7.5060913124264301</v>
      </c>
      <c r="H1026" s="60">
        <v>4.8676565214860199E-3</v>
      </c>
      <c r="I1026" s="60">
        <v>54731.858148699299</v>
      </c>
      <c r="J1026" s="60">
        <v>123899.75235529699</v>
      </c>
      <c r="K1026" s="60">
        <v>4.9249821089092901E-3</v>
      </c>
      <c r="L1026" s="60">
        <v>53893.566105578298</v>
      </c>
      <c r="M1026" s="60">
        <v>1.11384734044553E-2</v>
      </c>
      <c r="N1026" s="60">
        <v>121887.15399642001</v>
      </c>
      <c r="O1026" s="60">
        <v>1.9055264288938E-5</v>
      </c>
      <c r="P1026" s="60">
        <v>232.41893918195899</v>
      </c>
      <c r="Q1026" s="60">
        <v>7.9008135575025498E-4</v>
      </c>
      <c r="R1026" s="60">
        <v>141.629075623201</v>
      </c>
      <c r="S1026" s="60">
        <v>7.3413235318492897E-3</v>
      </c>
      <c r="T1026" s="60">
        <v>1315.93539137983</v>
      </c>
      <c r="U1026" s="60">
        <v>2.3319909421315801E-3</v>
      </c>
      <c r="V1026" s="60">
        <v>1.66936648055806E-3</v>
      </c>
      <c r="W1026" s="60">
        <v>4.43911676917619E-5</v>
      </c>
      <c r="X1026" s="60">
        <v>6.1823329388175903E-4</v>
      </c>
      <c r="Y1026" s="60">
        <v>86.949900306048804</v>
      </c>
      <c r="Z1026" s="60">
        <v>1.20679044368032E-3</v>
      </c>
      <c r="AA1026" s="60">
        <v>61.916235668532003</v>
      </c>
      <c r="AB1026" s="60">
        <v>4.2086348815213101E-3</v>
      </c>
      <c r="AC1026" s="60">
        <v>2.5970694507386698</v>
      </c>
      <c r="AD1026" s="60">
        <v>7.5969608261763605E-2</v>
      </c>
      <c r="AE1026" s="60">
        <v>3.2457519462236002</v>
      </c>
      <c r="AF1026" s="60">
        <v>5.3471084023607798E-2</v>
      </c>
      <c r="AG1026" s="60">
        <v>1.4440103427436</v>
      </c>
      <c r="AH1026" s="60">
        <v>1.54325147855265E-3</v>
      </c>
      <c r="AI1026" s="60">
        <v>0.869460311446556</v>
      </c>
      <c r="AJ1026" s="60">
        <v>2.48473809266804</v>
      </c>
      <c r="AK1026" s="60">
        <v>217.824264071535</v>
      </c>
      <c r="AL1026" s="60">
        <v>0.416208306075741</v>
      </c>
      <c r="AM1026" s="60">
        <v>83.319526178221807</v>
      </c>
      <c r="AN1026" s="60">
        <v>8.1902522427638194E-2</v>
      </c>
      <c r="AO1026" s="60">
        <v>1.8596920474661199E-2</v>
      </c>
      <c r="AP1026" s="60">
        <v>2.50434521372986E-2</v>
      </c>
      <c r="AQ1026" s="60">
        <v>3.8262149815678402E-2</v>
      </c>
      <c r="AR1026" s="60">
        <v>6.0778100403571704</v>
      </c>
    </row>
    <row r="1027" spans="1:44">
      <c r="A1027">
        <v>0</v>
      </c>
      <c r="B1027">
        <v>1022</v>
      </c>
      <c r="C1027" s="59" t="s">
        <v>1926</v>
      </c>
      <c r="D1027" t="s">
        <v>1832</v>
      </c>
      <c r="E1027" t="s">
        <v>1927</v>
      </c>
      <c r="F1027" s="60">
        <v>8.1670926035496798</v>
      </c>
      <c r="G1027" s="60">
        <v>8.1622697256504093</v>
      </c>
      <c r="H1027" s="60">
        <v>4.8228778992669401E-3</v>
      </c>
      <c r="I1027" s="60">
        <v>187592.66330055901</v>
      </c>
      <c r="J1027" s="60">
        <v>423505.16121318197</v>
      </c>
      <c r="K1027" s="60">
        <v>1.6760196678727499E-2</v>
      </c>
      <c r="L1027" s="60">
        <v>183405.086084168</v>
      </c>
      <c r="M1027" s="60">
        <v>3.80517813744191E-2</v>
      </c>
      <c r="N1027" s="60">
        <v>416396.67913259403</v>
      </c>
      <c r="O1027" s="60">
        <v>1.62190192182379E-4</v>
      </c>
      <c r="P1027" s="60">
        <v>1978.2497813284001</v>
      </c>
      <c r="Q1027" s="60">
        <v>2.1467775034969402E-3</v>
      </c>
      <c r="R1027" s="60">
        <v>352.27764882302102</v>
      </c>
      <c r="S1027" s="60">
        <v>1.9947664180336101E-2</v>
      </c>
      <c r="T1027" s="60">
        <v>3273.18251302011</v>
      </c>
      <c r="U1027" s="60">
        <v>5.2068101415102498E-3</v>
      </c>
      <c r="V1027" s="60">
        <v>3.96555515537489E-3</v>
      </c>
      <c r="W1027" s="60">
        <v>2.2326705099994499E-4</v>
      </c>
      <c r="X1027" s="60">
        <v>1.01798793513542E-3</v>
      </c>
      <c r="Y1027" s="60">
        <v>197.13305416307099</v>
      </c>
      <c r="Z1027" s="60">
        <v>4.16524671748219E-3</v>
      </c>
      <c r="AA1027" s="60">
        <v>213.26395432957401</v>
      </c>
      <c r="AB1027" s="60">
        <v>2.1772831205066501E-2</v>
      </c>
      <c r="AC1027" s="60">
        <v>13.4356047437235</v>
      </c>
      <c r="AD1027" s="60">
        <v>0.392551054383526</v>
      </c>
      <c r="AE1027" s="60">
        <v>16.771487676588901</v>
      </c>
      <c r="AF1027" s="60">
        <v>0.27650277113285998</v>
      </c>
      <c r="AG1027" s="60">
        <v>7.4670799854522398</v>
      </c>
      <c r="AH1027" s="60">
        <v>4.9280670078009096E-3</v>
      </c>
      <c r="AI1027" s="60">
        <v>2.77644877390768</v>
      </c>
      <c r="AJ1027" s="60">
        <v>11.3458767088916</v>
      </c>
      <c r="AK1027" s="60">
        <v>994.63490806266805</v>
      </c>
      <c r="AL1027" s="60">
        <v>1.90704523298005</v>
      </c>
      <c r="AM1027" s="60">
        <v>381.76581988591801</v>
      </c>
      <c r="AN1027" s="60">
        <v>0.40159402146002798</v>
      </c>
      <c r="AO1027" s="60">
        <v>9.1186594596632697E-2</v>
      </c>
      <c r="AP1027" s="60">
        <v>0.122795983781745</v>
      </c>
      <c r="AQ1027" s="60">
        <v>0.18761144308165001</v>
      </c>
      <c r="AR1027" s="60">
        <v>29.801428618192599</v>
      </c>
    </row>
    <row r="1028" spans="1:44">
      <c r="A1028">
        <v>0</v>
      </c>
      <c r="B1028">
        <v>1023</v>
      </c>
      <c r="C1028" s="59" t="s">
        <v>1928</v>
      </c>
      <c r="D1028" t="s">
        <v>1832</v>
      </c>
      <c r="E1028" t="s">
        <v>283</v>
      </c>
      <c r="F1028" s="60">
        <v>7.2716871503708003</v>
      </c>
      <c r="G1028" s="60">
        <v>7.2682507187728698</v>
      </c>
      <c r="H1028" s="60">
        <v>3.43643159792162E-3</v>
      </c>
      <c r="I1028" s="60">
        <v>48426.227075788498</v>
      </c>
      <c r="J1028" s="60">
        <v>109266.048138924</v>
      </c>
      <c r="K1028" s="60">
        <v>4.3749476985584001E-3</v>
      </c>
      <c r="L1028" s="60">
        <v>47874.596858773497</v>
      </c>
      <c r="M1028" s="60">
        <v>9.8826865555364293E-3</v>
      </c>
      <c r="N1028" s="60">
        <v>108145.209343607</v>
      </c>
      <c r="O1028" s="60">
        <v>1.48863336185999E-5</v>
      </c>
      <c r="P1028" s="60">
        <v>181.570080345317</v>
      </c>
      <c r="Q1028" s="60">
        <v>4.15554534082919E-4</v>
      </c>
      <c r="R1028" s="60">
        <v>68.648705823175504</v>
      </c>
      <c r="S1028" s="60">
        <v>3.8613492746597902E-3</v>
      </c>
      <c r="T1028" s="60">
        <v>637.85728412570404</v>
      </c>
      <c r="U1028" s="60">
        <v>8.4054755932485496E-4</v>
      </c>
      <c r="V1028" s="60">
        <v>6.2867955369463099E-4</v>
      </c>
      <c r="W1028" s="60">
        <v>7.4184905800965599E-5</v>
      </c>
      <c r="X1028" s="60">
        <v>1.37683099829258E-4</v>
      </c>
      <c r="Y1028" s="60">
        <v>31.4008325098388</v>
      </c>
      <c r="Z1028" s="60">
        <v>7.98635928164098E-4</v>
      </c>
      <c r="AA1028" s="60">
        <v>40.877526089436898</v>
      </c>
      <c r="AB1028" s="60">
        <v>3.7321407423817599E-3</v>
      </c>
      <c r="AC1028" s="60">
        <v>2.3030338769594501</v>
      </c>
      <c r="AD1028" s="60">
        <v>6.7839784839428194E-2</v>
      </c>
      <c r="AE1028" s="60">
        <v>2.8984105448492699</v>
      </c>
      <c r="AF1028" s="60">
        <v>4.7541191597207003E-2</v>
      </c>
      <c r="AG1028" s="60">
        <v>1.2838709673888899</v>
      </c>
      <c r="AH1028" s="60">
        <v>1.0781548625400999E-3</v>
      </c>
      <c r="AI1028" s="60">
        <v>0.60742715985306694</v>
      </c>
      <c r="AJ1028" s="60">
        <v>1.7947208115964399</v>
      </c>
      <c r="AK1028" s="60">
        <v>157.333982665387</v>
      </c>
      <c r="AL1028" s="60">
        <v>0.29787946942052201</v>
      </c>
      <c r="AM1028" s="60">
        <v>59.6316216856602</v>
      </c>
      <c r="AN1028" s="60">
        <v>6.8385290720064301E-2</v>
      </c>
      <c r="AO1028" s="60">
        <v>1.5527677684789999E-2</v>
      </c>
      <c r="AP1028" s="60">
        <v>2.0910279425179201E-2</v>
      </c>
      <c r="AQ1028" s="60">
        <v>3.1947333610095198E-2</v>
      </c>
      <c r="AR1028" s="60">
        <v>5.0747253470534801</v>
      </c>
    </row>
    <row r="1029" spans="1:44">
      <c r="A1029">
        <v>0</v>
      </c>
      <c r="B1029">
        <v>1024</v>
      </c>
      <c r="C1029" s="59" t="s">
        <v>1929</v>
      </c>
      <c r="D1029" t="s">
        <v>1832</v>
      </c>
      <c r="E1029" t="s">
        <v>285</v>
      </c>
      <c r="F1029" s="60">
        <v>7.8570483609484096</v>
      </c>
      <c r="G1029" s="60">
        <v>7.8531272473845402</v>
      </c>
      <c r="H1029" s="60">
        <v>3.9211135638685902E-3</v>
      </c>
      <c r="I1029" s="60">
        <v>26918.7039879441</v>
      </c>
      <c r="J1029" s="60">
        <v>60905.224847998601</v>
      </c>
      <c r="K1029" s="60">
        <v>2.4281889900334801E-3</v>
      </c>
      <c r="L1029" s="60">
        <v>26571.4191356095</v>
      </c>
      <c r="M1029" s="60">
        <v>5.4868661409092599E-3</v>
      </c>
      <c r="N1029" s="60">
        <v>60042.204527529</v>
      </c>
      <c r="O1029" s="60">
        <v>5.6888520205682404E-6</v>
      </c>
      <c r="P1029" s="60">
        <v>69.387489553276595</v>
      </c>
      <c r="Q1029" s="60">
        <v>3.5025345127944201E-4</v>
      </c>
      <c r="R1029" s="60">
        <v>62.200483704116401</v>
      </c>
      <c r="S1029" s="60">
        <v>3.2545321985185801E-3</v>
      </c>
      <c r="T1029" s="60">
        <v>577.93595183908803</v>
      </c>
      <c r="U1029" s="60">
        <v>1.1340094353165301E-3</v>
      </c>
      <c r="V1029" s="60">
        <v>7.1580811809937497E-4</v>
      </c>
      <c r="W1029" s="60">
        <v>1.51255315920064E-5</v>
      </c>
      <c r="X1029" s="60">
        <v>4.0307578562514602E-4</v>
      </c>
      <c r="Y1029" s="60">
        <v>40.801504463146998</v>
      </c>
      <c r="Z1029" s="60">
        <v>5.8879202049372595E-4</v>
      </c>
      <c r="AA1029" s="60">
        <v>30.3909595875121</v>
      </c>
      <c r="AB1029" s="60">
        <v>1.5399711390145E-3</v>
      </c>
      <c r="AC1029" s="60">
        <v>0.95028723392324599</v>
      </c>
      <c r="AD1029" s="60">
        <v>2.80386638197491E-2</v>
      </c>
      <c r="AE1029" s="60">
        <v>1.19793361772887</v>
      </c>
      <c r="AF1029" s="60">
        <v>1.9628808225338999E-2</v>
      </c>
      <c r="AG1029" s="60">
        <v>0.53008467306565399</v>
      </c>
      <c r="AH1029" s="60">
        <v>5.2568966137123401E-4</v>
      </c>
      <c r="AI1029" s="60">
        <v>0.29617097605174503</v>
      </c>
      <c r="AJ1029" s="60">
        <v>1.1477741399088901</v>
      </c>
      <c r="AK1029" s="60">
        <v>100.619481016422</v>
      </c>
      <c r="AL1029" s="60">
        <v>0.193503774737767</v>
      </c>
      <c r="AM1029" s="60">
        <v>38.736955965299998</v>
      </c>
      <c r="AN1029" s="60">
        <v>2.9289375247636199E-2</v>
      </c>
      <c r="AO1029" s="60">
        <v>6.6504939098649702E-3</v>
      </c>
      <c r="AP1029" s="60">
        <v>8.95585744044952E-3</v>
      </c>
      <c r="AQ1029" s="60">
        <v>1.36830238973217E-2</v>
      </c>
      <c r="AR1029" s="60">
        <v>2.1735015440232699</v>
      </c>
    </row>
    <row r="1030" spans="1:44">
      <c r="A1030">
        <v>0</v>
      </c>
      <c r="B1030">
        <v>1025</v>
      </c>
      <c r="C1030" s="59" t="s">
        <v>1930</v>
      </c>
      <c r="D1030" t="s">
        <v>1832</v>
      </c>
      <c r="E1030" t="s">
        <v>1931</v>
      </c>
      <c r="F1030" s="60">
        <v>8.5414491940623503</v>
      </c>
      <c r="G1030" s="60">
        <v>8.5378743582145606</v>
      </c>
      <c r="H1030" s="60">
        <v>3.5748358477949399E-3</v>
      </c>
      <c r="I1030" s="60">
        <v>39353.4220901671</v>
      </c>
      <c r="J1030" s="60">
        <v>88699.508024541603</v>
      </c>
      <c r="K1030" s="60">
        <v>3.5582421861009399E-3</v>
      </c>
      <c r="L1030" s="60">
        <v>38937.473524905501</v>
      </c>
      <c r="M1030" s="60">
        <v>8.0299304385481503E-3</v>
      </c>
      <c r="N1030" s="60">
        <v>87870.692185911699</v>
      </c>
      <c r="O1030" s="60">
        <v>9.1509254342288595E-6</v>
      </c>
      <c r="P1030" s="60">
        <v>111.6147406673</v>
      </c>
      <c r="Q1030" s="60">
        <v>3.0517677172767601E-4</v>
      </c>
      <c r="R1030" s="60">
        <v>49.793420349987997</v>
      </c>
      <c r="S1030" s="60">
        <v>2.8357109309032499E-3</v>
      </c>
      <c r="T1030" s="60">
        <v>462.66069371834101</v>
      </c>
      <c r="U1030" s="60">
        <v>1.61225807323044E-3</v>
      </c>
      <c r="V1030" s="60">
        <v>1.0133437586754099E-3</v>
      </c>
      <c r="W1030" s="60">
        <v>2.40756700146552E-5</v>
      </c>
      <c r="X1030" s="60">
        <v>5.7483864454037001E-4</v>
      </c>
      <c r="Y1030" s="60">
        <v>57.923734629511003</v>
      </c>
      <c r="Z1030" s="60">
        <v>5.5955592190052303E-4</v>
      </c>
      <c r="AA1030" s="60">
        <v>28.781559908397298</v>
      </c>
      <c r="AB1030" s="60">
        <v>2.5412267489918101E-3</v>
      </c>
      <c r="AC1030" s="60">
        <v>1.56814324430561</v>
      </c>
      <c r="AD1030" s="60">
        <v>4.6289698535022197E-2</v>
      </c>
      <c r="AE1030" s="60">
        <v>1.9776971679577799</v>
      </c>
      <c r="AF1030" s="60">
        <v>3.2396543730549301E-2</v>
      </c>
      <c r="AG1030" s="60">
        <v>0.87488303389182298</v>
      </c>
      <c r="AH1030" s="60">
        <v>5.72935966180078E-4</v>
      </c>
      <c r="AI1030" s="60">
        <v>0.32278931237910602</v>
      </c>
      <c r="AJ1030" s="60">
        <v>1.32137193934367</v>
      </c>
      <c r="AK1030" s="60">
        <v>115.837911086738</v>
      </c>
      <c r="AL1030" s="60">
        <v>0.21900223790270801</v>
      </c>
      <c r="AM1030" s="60">
        <v>43.841418894468902</v>
      </c>
      <c r="AN1030" s="60">
        <v>4.59825611378454E-2</v>
      </c>
      <c r="AO1030" s="60">
        <v>1.0440876574799401E-2</v>
      </c>
      <c r="AP1030" s="60">
        <v>1.40601603723862E-2</v>
      </c>
      <c r="AQ1030" s="60">
        <v>2.1481524190659799E-2</v>
      </c>
      <c r="AR1030" s="60">
        <v>3.4122669666474801</v>
      </c>
    </row>
    <row r="1031" spans="1:44">
      <c r="A1031">
        <v>0</v>
      </c>
      <c r="B1031">
        <v>1026</v>
      </c>
      <c r="C1031" s="59" t="s">
        <v>1932</v>
      </c>
      <c r="D1031" t="s">
        <v>1832</v>
      </c>
      <c r="E1031" t="s">
        <v>1933</v>
      </c>
      <c r="F1031" s="60">
        <v>8.1367589569210992</v>
      </c>
      <c r="G1031" s="60">
        <v>8.1334087049339097</v>
      </c>
      <c r="H1031" s="60">
        <v>3.3502519871877498E-3</v>
      </c>
      <c r="I1031" s="60">
        <v>66536.925972903497</v>
      </c>
      <c r="J1031" s="60">
        <v>150526.45887886899</v>
      </c>
      <c r="K1031" s="60">
        <v>5.9955784430974698E-3</v>
      </c>
      <c r="L1031" s="60">
        <v>65608.990249878101</v>
      </c>
      <c r="M1031" s="60">
        <v>1.35638586588426E-2</v>
      </c>
      <c r="N1031" s="60">
        <v>148427.89214496201</v>
      </c>
      <c r="O1031" s="60">
        <v>1.94400682727981E-5</v>
      </c>
      <c r="P1031" s="60">
        <v>237.112431351136</v>
      </c>
      <c r="Q1031" s="60">
        <v>9.3982504723203299E-4</v>
      </c>
      <c r="R1031" s="60">
        <v>141.184368357355</v>
      </c>
      <c r="S1031" s="60">
        <v>8.7327741187366009E-3</v>
      </c>
      <c r="T1031" s="60">
        <v>1311.8153792389701</v>
      </c>
      <c r="U1031" s="60">
        <v>3.3010323459873999E-3</v>
      </c>
      <c r="V1031" s="60">
        <v>2.30929567713645E-3</v>
      </c>
      <c r="W1031" s="60">
        <v>5.1166718976661401E-5</v>
      </c>
      <c r="X1031" s="60">
        <v>9.40569949874292E-4</v>
      </c>
      <c r="Y1031" s="60">
        <v>122.302576488255</v>
      </c>
      <c r="Z1031" s="60">
        <v>1.9357343352597301E-3</v>
      </c>
      <c r="AA1031" s="60">
        <v>98.870293446710804</v>
      </c>
      <c r="AB1031" s="60">
        <v>5.1721981216970702E-3</v>
      </c>
      <c r="AC1031" s="60">
        <v>3.1916662084433098</v>
      </c>
      <c r="AD1031" s="60">
        <v>9.3572516864740496E-2</v>
      </c>
      <c r="AE1031" s="60">
        <v>3.9978247311778499</v>
      </c>
      <c r="AF1031" s="60">
        <v>6.5768523618492794E-2</v>
      </c>
      <c r="AG1031" s="60">
        <v>1.7761081538977299</v>
      </c>
      <c r="AH1031" s="60">
        <v>1.7752387889313299E-3</v>
      </c>
      <c r="AI1031" s="60">
        <v>1.00016082389934</v>
      </c>
      <c r="AJ1031" s="60">
        <v>2.5758867429854302</v>
      </c>
      <c r="AK1031" s="60">
        <v>225.814799466426</v>
      </c>
      <c r="AL1031" s="60">
        <v>0.427480117304118</v>
      </c>
      <c r="AM1031" s="60">
        <v>85.575997173656006</v>
      </c>
      <c r="AN1031" s="60">
        <v>9.5805186283923705E-2</v>
      </c>
      <c r="AO1031" s="60">
        <v>2.17536848703812E-2</v>
      </c>
      <c r="AP1031" s="60">
        <v>2.9294505531285101E-2</v>
      </c>
      <c r="AQ1031" s="60">
        <v>4.47569958822574E-2</v>
      </c>
      <c r="AR1031" s="60">
        <v>7.1094968244619903</v>
      </c>
    </row>
    <row r="1032" spans="1:44">
      <c r="A1032">
        <v>0</v>
      </c>
      <c r="B1032">
        <v>1027</v>
      </c>
      <c r="C1032" s="59" t="s">
        <v>1934</v>
      </c>
      <c r="D1032" t="s">
        <v>1832</v>
      </c>
      <c r="E1032" t="s">
        <v>1200</v>
      </c>
      <c r="F1032" s="60">
        <v>6.6892882073497697</v>
      </c>
      <c r="G1032" s="60">
        <v>6.6855877595318498</v>
      </c>
      <c r="H1032" s="60">
        <v>3.7004478179269999E-3</v>
      </c>
      <c r="I1032" s="60">
        <v>39082.362983178798</v>
      </c>
      <c r="J1032" s="60">
        <v>88290.350090115098</v>
      </c>
      <c r="K1032" s="60">
        <v>3.51088811557101E-3</v>
      </c>
      <c r="L1032" s="60">
        <v>38419.282864708701</v>
      </c>
      <c r="M1032" s="60">
        <v>7.9331786395834998E-3</v>
      </c>
      <c r="N1032" s="60">
        <v>86811.947329985793</v>
      </c>
      <c r="O1032" s="60">
        <v>1.44493651671876E-5</v>
      </c>
      <c r="P1032" s="60">
        <v>176.240333017057</v>
      </c>
      <c r="Q1032" s="60">
        <v>5.70483271053471E-4</v>
      </c>
      <c r="R1032" s="60">
        <v>98.331745645990594</v>
      </c>
      <c r="S1032" s="60">
        <v>5.3009194965970103E-3</v>
      </c>
      <c r="T1032" s="60">
        <v>913.65438730525102</v>
      </c>
      <c r="U1032" s="60">
        <v>2.5159693834264601E-3</v>
      </c>
      <c r="V1032" s="60">
        <v>1.68530730853614E-3</v>
      </c>
      <c r="W1032" s="60">
        <v>3.5128359338834499E-5</v>
      </c>
      <c r="X1032" s="60">
        <v>7.9553371555149302E-4</v>
      </c>
      <c r="Y1032" s="60">
        <v>92.054980626852895</v>
      </c>
      <c r="Z1032" s="60">
        <v>1.4651898309022799E-3</v>
      </c>
      <c r="AA1032" s="60">
        <v>75.141702020729298</v>
      </c>
      <c r="AB1032" s="60">
        <v>3.48101956161991E-3</v>
      </c>
      <c r="AC1032" s="60">
        <v>2.14807171812416</v>
      </c>
      <c r="AD1032" s="60">
        <v>6.2643065041523602E-2</v>
      </c>
      <c r="AE1032" s="60">
        <v>2.67638408211026</v>
      </c>
      <c r="AF1032" s="60">
        <v>4.4176147245411003E-2</v>
      </c>
      <c r="AG1032" s="60">
        <v>1.19299645200336</v>
      </c>
      <c r="AH1032" s="60">
        <v>9.4739590862628702E-4</v>
      </c>
      <c r="AI1032" s="60">
        <v>0.53375820675681496</v>
      </c>
      <c r="AJ1032" s="60">
        <v>1.73830979023532</v>
      </c>
      <c r="AK1032" s="60">
        <v>152.388717307333</v>
      </c>
      <c r="AL1032" s="60">
        <v>0.28789280515733801</v>
      </c>
      <c r="AM1032" s="60">
        <v>57.632420510760703</v>
      </c>
      <c r="AN1032" s="60">
        <v>6.3861288637592606E-2</v>
      </c>
      <c r="AO1032" s="60">
        <v>1.45004499284391E-2</v>
      </c>
      <c r="AP1032" s="60">
        <v>1.9526966253178801E-2</v>
      </c>
      <c r="AQ1032" s="60">
        <v>2.98338724559747E-2</v>
      </c>
      <c r="AR1032" s="60">
        <v>4.73900888235318</v>
      </c>
    </row>
    <row r="1033" spans="1:44">
      <c r="A1033">
        <v>0</v>
      </c>
      <c r="B1033">
        <v>1028</v>
      </c>
      <c r="C1033" s="59" t="s">
        <v>1935</v>
      </c>
      <c r="D1033" t="s">
        <v>1832</v>
      </c>
      <c r="E1033" t="s">
        <v>438</v>
      </c>
      <c r="F1033" s="60">
        <v>7.6390467464982601</v>
      </c>
      <c r="G1033" s="60">
        <v>7.6343520237877103</v>
      </c>
      <c r="H1033" s="60">
        <v>4.6947227105524902E-3</v>
      </c>
      <c r="I1033" s="60">
        <v>86524.000101897007</v>
      </c>
      <c r="J1033" s="60">
        <v>195613.64595196</v>
      </c>
      <c r="K1033" s="60">
        <v>7.79879981226344E-3</v>
      </c>
      <c r="L1033" s="60">
        <v>85341.453822961106</v>
      </c>
      <c r="M1033" s="60">
        <v>1.76627086322713E-2</v>
      </c>
      <c r="N1033" s="60">
        <v>193281.180363049</v>
      </c>
      <c r="O1033" s="60">
        <v>3.3664475792792001E-5</v>
      </c>
      <c r="P1033" s="60">
        <v>410.60893374328998</v>
      </c>
      <c r="Q1033" s="60">
        <v>8.47905344189082E-4</v>
      </c>
      <c r="R1033" s="60">
        <v>138.686641775986</v>
      </c>
      <c r="S1033" s="60">
        <v>7.8786662892458403E-3</v>
      </c>
      <c r="T1033" s="60">
        <v>1288.6059517506901</v>
      </c>
      <c r="U1033" s="60">
        <v>1.5309525900347499E-3</v>
      </c>
      <c r="V1033" s="60">
        <v>1.06953306802587E-3</v>
      </c>
      <c r="W1033" s="60">
        <v>8.0374817329604103E-5</v>
      </c>
      <c r="X1033" s="60">
        <v>3.8104470467927802E-4</v>
      </c>
      <c r="Y1033" s="60">
        <v>56.340728398252899</v>
      </c>
      <c r="Z1033" s="60">
        <v>1.1855360368554599E-3</v>
      </c>
      <c r="AA1033" s="60">
        <v>61.038979385888602</v>
      </c>
      <c r="AB1033" s="60">
        <v>7.9263851088796598E-3</v>
      </c>
      <c r="AC1033" s="60">
        <v>4.8912232114609502</v>
      </c>
      <c r="AD1033" s="60">
        <v>0.14303413600338599</v>
      </c>
      <c r="AE1033" s="60">
        <v>6.11104013738957</v>
      </c>
      <c r="AF1033" s="60">
        <v>0.1006938456409</v>
      </c>
      <c r="AG1033" s="60">
        <v>2.7192819672758302</v>
      </c>
      <c r="AH1033" s="60">
        <v>1.7836008943012899E-3</v>
      </c>
      <c r="AI1033" s="60">
        <v>1.0048719930710599</v>
      </c>
      <c r="AJ1033" s="60">
        <v>4.0496042093698996</v>
      </c>
      <c r="AK1033" s="60">
        <v>355.00806273703103</v>
      </c>
      <c r="AL1033" s="60">
        <v>0.67543430619545997</v>
      </c>
      <c r="AM1033" s="60">
        <v>135.21322264645201</v>
      </c>
      <c r="AN1033" s="60">
        <v>0.147198619083102</v>
      </c>
      <c r="AO1033" s="60">
        <v>3.3423159295838403E-2</v>
      </c>
      <c r="AP1033" s="60">
        <v>4.5009136347500998E-2</v>
      </c>
      <c r="AQ1033" s="60">
        <v>6.8766323439762703E-2</v>
      </c>
      <c r="AR1033" s="60">
        <v>10.9232929398532</v>
      </c>
    </row>
    <row r="1034" spans="1:44">
      <c r="A1034">
        <v>0</v>
      </c>
      <c r="B1034">
        <v>1029</v>
      </c>
      <c r="C1034" s="59" t="s">
        <v>1936</v>
      </c>
      <c r="D1034" t="s">
        <v>1832</v>
      </c>
      <c r="E1034" t="s">
        <v>1305</v>
      </c>
      <c r="F1034" s="60">
        <v>8.0632950730286606</v>
      </c>
      <c r="G1034" s="60">
        <v>8.0594706071061903</v>
      </c>
      <c r="H1034" s="60">
        <v>3.8244659224755399E-3</v>
      </c>
      <c r="I1034" s="60">
        <v>34055.6202279887</v>
      </c>
      <c r="J1034" s="60">
        <v>76931.123876370999</v>
      </c>
      <c r="K1034" s="60">
        <v>3.0757176293268402E-3</v>
      </c>
      <c r="L1034" s="60">
        <v>33657.257572237002</v>
      </c>
      <c r="M1034" s="60">
        <v>6.9433667076988503E-3</v>
      </c>
      <c r="N1034" s="60">
        <v>75980.538483522003</v>
      </c>
      <c r="O1034" s="60">
        <v>9.16473481427674E-6</v>
      </c>
      <c r="P1034" s="60">
        <v>111.78317503865399</v>
      </c>
      <c r="Q1034" s="60">
        <v>4.369635571191E-4</v>
      </c>
      <c r="R1034" s="60">
        <v>66.600897181452396</v>
      </c>
      <c r="S1034" s="60">
        <v>4.0602388947270796E-3</v>
      </c>
      <c r="T1034" s="60">
        <v>618.82363427873895</v>
      </c>
      <c r="U1034" s="60">
        <v>9.6748613168198003E-4</v>
      </c>
      <c r="V1034" s="60">
        <v>7.8248905467392699E-4</v>
      </c>
      <c r="W1034" s="60">
        <v>2.2464146550450202E-5</v>
      </c>
      <c r="X1034" s="60">
        <v>1.6253293045760201E-4</v>
      </c>
      <c r="Y1034" s="60">
        <v>37.473245056836902</v>
      </c>
      <c r="Z1034" s="60">
        <v>7.1437567012035705E-4</v>
      </c>
      <c r="AA1034" s="60">
        <v>36.369324327231098</v>
      </c>
      <c r="AB1034" s="60">
        <v>2.24748776946904E-3</v>
      </c>
      <c r="AC1034" s="60">
        <v>1.3868824431942499</v>
      </c>
      <c r="AD1034" s="60">
        <v>4.0521835274564599E-2</v>
      </c>
      <c r="AE1034" s="60">
        <v>1.73126897342667</v>
      </c>
      <c r="AF1034" s="60">
        <v>2.85421357049899E-2</v>
      </c>
      <c r="AG1034" s="60">
        <v>0.77079303542453204</v>
      </c>
      <c r="AH1034" s="60">
        <v>7.24811381599744E-4</v>
      </c>
      <c r="AI1034" s="60">
        <v>0.40835517628581802</v>
      </c>
      <c r="AJ1034" s="60">
        <v>1.1479349761183799</v>
      </c>
      <c r="AK1034" s="60">
        <v>100.63358070325501</v>
      </c>
      <c r="AL1034" s="60">
        <v>0.190531957724835</v>
      </c>
      <c r="AM1034" s="60">
        <v>38.142036590094698</v>
      </c>
      <c r="AN1034" s="60">
        <v>4.1277267234746999E-2</v>
      </c>
      <c r="AO1034" s="60">
        <v>9.3724845380308806E-3</v>
      </c>
      <c r="AP1034" s="60">
        <v>1.2621414096578999E-2</v>
      </c>
      <c r="AQ1034" s="60">
        <v>1.9283368600137199E-2</v>
      </c>
      <c r="AR1034" s="60">
        <v>3.0630972258455502</v>
      </c>
    </row>
    <row r="1035" spans="1:44">
      <c r="A1035">
        <v>0</v>
      </c>
      <c r="B1035">
        <v>1030</v>
      </c>
      <c r="C1035" s="59" t="s">
        <v>1937</v>
      </c>
      <c r="D1035" t="s">
        <v>1832</v>
      </c>
      <c r="E1035" t="s">
        <v>442</v>
      </c>
      <c r="F1035" s="60">
        <v>7.5887990780313102</v>
      </c>
      <c r="G1035" s="60">
        <v>7.5841558654993797</v>
      </c>
      <c r="H1035" s="60">
        <v>4.6432125319269E-3</v>
      </c>
      <c r="I1035" s="60">
        <v>92620.766576135604</v>
      </c>
      <c r="J1035" s="60">
        <v>209176.21063163501</v>
      </c>
      <c r="K1035" s="60">
        <v>8.3364742651000599E-3</v>
      </c>
      <c r="L1035" s="60">
        <v>91225.169342416906</v>
      </c>
      <c r="M1035" s="60">
        <v>1.8876571403932899E-2</v>
      </c>
      <c r="N1035" s="60">
        <v>206564.35420631999</v>
      </c>
      <c r="O1035" s="60">
        <v>4.1876525005535401E-5</v>
      </c>
      <c r="P1035" s="60">
        <v>510.77210847521297</v>
      </c>
      <c r="Q1035" s="60">
        <v>8.9974292754269297E-4</v>
      </c>
      <c r="R1035" s="60">
        <v>146.687532793272</v>
      </c>
      <c r="S1035" s="60">
        <v>8.3603400297270793E-3</v>
      </c>
      <c r="T1035" s="60">
        <v>1362.9467243900301</v>
      </c>
      <c r="U1035" s="60">
        <v>2.46017708628757E-3</v>
      </c>
      <c r="V1035" s="60">
        <v>1.97543160735833E-3</v>
      </c>
      <c r="W1035" s="60">
        <v>9.0213249602602704E-5</v>
      </c>
      <c r="X1035" s="60">
        <v>3.9453222932663999E-4</v>
      </c>
      <c r="Y1035" s="60">
        <v>94.853142794596593</v>
      </c>
      <c r="Z1035" s="60">
        <v>1.94707654531251E-3</v>
      </c>
      <c r="AA1035" s="60">
        <v>99.662397277788102</v>
      </c>
      <c r="AB1035" s="60">
        <v>8.7071701128636804E-3</v>
      </c>
      <c r="AC1035" s="60">
        <v>5.3730309563772298</v>
      </c>
      <c r="AD1035" s="60">
        <v>0.15636757573075499</v>
      </c>
      <c r="AE1035" s="60">
        <v>6.6807026502703302</v>
      </c>
      <c r="AF1035" s="60">
        <v>0.110413883995332</v>
      </c>
      <c r="AG1035" s="60">
        <v>2.9817759146487299</v>
      </c>
      <c r="AH1035" s="60">
        <v>1.9180676157649001E-3</v>
      </c>
      <c r="AI1035" s="60">
        <v>1.08062988421665</v>
      </c>
      <c r="AJ1035" s="60">
        <v>4.2522796567594696</v>
      </c>
      <c r="AK1035" s="60">
        <v>372.77558129493201</v>
      </c>
      <c r="AL1035" s="60">
        <v>0.713044477146489</v>
      </c>
      <c r="AM1035" s="60">
        <v>142.74229301188399</v>
      </c>
      <c r="AN1035" s="60">
        <v>0.16154677410920201</v>
      </c>
      <c r="AO1035" s="60">
        <v>3.6681075015431899E-2</v>
      </c>
      <c r="AP1035" s="60">
        <v>4.9396393534414003E-2</v>
      </c>
      <c r="AQ1035" s="60">
        <v>7.5469305559355701E-2</v>
      </c>
      <c r="AR1035" s="60">
        <v>11.9880386655453</v>
      </c>
    </row>
    <row r="1036" spans="1:44">
      <c r="A1036">
        <v>0</v>
      </c>
      <c r="B1036">
        <v>1031</v>
      </c>
      <c r="C1036" s="59" t="s">
        <v>1938</v>
      </c>
      <c r="D1036" t="s">
        <v>1832</v>
      </c>
      <c r="E1036" t="s">
        <v>1598</v>
      </c>
      <c r="F1036" s="60">
        <v>7.9248966242172196</v>
      </c>
      <c r="G1036" s="60">
        <v>7.9208600133338303</v>
      </c>
      <c r="H1036" s="60">
        <v>4.0366108833893603E-3</v>
      </c>
      <c r="I1036" s="60">
        <v>31200.430688422701</v>
      </c>
      <c r="J1036" s="60">
        <v>70495.771425977306</v>
      </c>
      <c r="K1036" s="60">
        <v>2.8148300778019501E-3</v>
      </c>
      <c r="L1036" s="60">
        <v>30802.3922766262</v>
      </c>
      <c r="M1036" s="60">
        <v>6.3523892761991304E-3</v>
      </c>
      <c r="N1036" s="60">
        <v>69513.534021958898</v>
      </c>
      <c r="O1036" s="60">
        <v>7.4550918471158696E-6</v>
      </c>
      <c r="P1036" s="60">
        <v>90.930491035834507</v>
      </c>
      <c r="Q1036" s="60">
        <v>4.6905289793580299E-4</v>
      </c>
      <c r="R1036" s="60">
        <v>70.458112554273796</v>
      </c>
      <c r="S1036" s="60">
        <v>4.3583674737377696E-3</v>
      </c>
      <c r="T1036" s="60">
        <v>654.65710477613504</v>
      </c>
      <c r="U1036" s="60">
        <v>1.33056183548406E-3</v>
      </c>
      <c r="V1036" s="60">
        <v>1.06916606609747E-3</v>
      </c>
      <c r="W1036" s="60">
        <v>1.7097055743820098E-5</v>
      </c>
      <c r="X1036" s="60">
        <v>2.4429871364276901E-4</v>
      </c>
      <c r="Y1036" s="60">
        <v>51.5126123504932</v>
      </c>
      <c r="Z1036" s="60">
        <v>8.2727356337572303E-4</v>
      </c>
      <c r="AA1036" s="60">
        <v>42.140792371807201</v>
      </c>
      <c r="AB1036" s="60">
        <v>1.66435004346346E-3</v>
      </c>
      <c r="AC1036" s="60">
        <v>1.0270391171714299</v>
      </c>
      <c r="AD1036" s="60">
        <v>3.0037793247845699E-2</v>
      </c>
      <c r="AE1036" s="60">
        <v>1.2833451182020601</v>
      </c>
      <c r="AF1036" s="60">
        <v>2.1144372775406001E-2</v>
      </c>
      <c r="AG1036" s="60">
        <v>0.571013166013843</v>
      </c>
      <c r="AH1036" s="60">
        <v>6.9015942770165196E-4</v>
      </c>
      <c r="AI1036" s="60">
        <v>0.388832435470928</v>
      </c>
      <c r="AJ1036" s="60">
        <v>1.1367577793680099</v>
      </c>
      <c r="AK1036" s="60">
        <v>99.653733103334005</v>
      </c>
      <c r="AL1036" s="60">
        <v>0.188600539042623</v>
      </c>
      <c r="AM1036" s="60">
        <v>37.755391520535703</v>
      </c>
      <c r="AN1036" s="60">
        <v>3.1223772764186399E-2</v>
      </c>
      <c r="AO1036" s="60">
        <v>7.0897213335730704E-3</v>
      </c>
      <c r="AP1036" s="60">
        <v>9.5473407591148401E-3</v>
      </c>
      <c r="AQ1036" s="60">
        <v>1.45867106714985E-2</v>
      </c>
      <c r="AR1036" s="60">
        <v>2.3170490233883698</v>
      </c>
    </row>
    <row r="1037" spans="1:44">
      <c r="A1037">
        <v>0</v>
      </c>
      <c r="B1037">
        <v>1032</v>
      </c>
      <c r="C1037" s="59" t="s">
        <v>1939</v>
      </c>
      <c r="D1037" t="s">
        <v>1832</v>
      </c>
      <c r="E1037" t="s">
        <v>1940</v>
      </c>
      <c r="F1037" s="60">
        <v>8.2942638031247604</v>
      </c>
      <c r="G1037" s="60">
        <v>8.2902376557444004</v>
      </c>
      <c r="H1037" s="60">
        <v>4.0261473803564502E-3</v>
      </c>
      <c r="I1037" s="60">
        <v>216141.81740334901</v>
      </c>
      <c r="J1037" s="60">
        <v>488130.32807177497</v>
      </c>
      <c r="K1037" s="60">
        <v>1.9478075589504502E-2</v>
      </c>
      <c r="L1037" s="60">
        <v>213146.55184095501</v>
      </c>
      <c r="M1037" s="60">
        <v>4.40834096624255E-2</v>
      </c>
      <c r="N1037" s="60">
        <v>482400.15907943703</v>
      </c>
      <c r="O1037" s="60">
        <v>1.01408485746391E-4</v>
      </c>
      <c r="P1037" s="60">
        <v>1236.8893091085299</v>
      </c>
      <c r="Q1037" s="60">
        <v>2.0628295779374999E-3</v>
      </c>
      <c r="R1037" s="60">
        <v>329.84216712536403</v>
      </c>
      <c r="S1037" s="60">
        <v>1.9167761831410599E-2</v>
      </c>
      <c r="T1037" s="60">
        <v>3064.74559706941</v>
      </c>
      <c r="U1037" s="60">
        <v>4.4002806415377096E-3</v>
      </c>
      <c r="V1037" s="60">
        <v>3.3971155898916E-3</v>
      </c>
      <c r="W1037" s="60">
        <v>1.74762871318853E-4</v>
      </c>
      <c r="X1037" s="60">
        <v>8.2840218032725497E-4</v>
      </c>
      <c r="Y1037" s="60">
        <v>167.41160788382601</v>
      </c>
      <c r="Z1037" s="60">
        <v>2.8178138340958902E-3</v>
      </c>
      <c r="AA1037" s="60">
        <v>144.37660430990101</v>
      </c>
      <c r="AB1037" s="60">
        <v>1.7332703004041699E-2</v>
      </c>
      <c r="AC1037" s="60">
        <v>10.6956851182708</v>
      </c>
      <c r="AD1037" s="60">
        <v>0.31322459362181299</v>
      </c>
      <c r="AE1037" s="60">
        <v>13.382316397500601</v>
      </c>
      <c r="AF1037" s="60">
        <v>0.22030684443781201</v>
      </c>
      <c r="AG1037" s="60">
        <v>5.9494840576815804</v>
      </c>
      <c r="AH1037" s="60">
        <v>3.9547801019929399E-3</v>
      </c>
      <c r="AI1037" s="60">
        <v>2.22810370633636</v>
      </c>
      <c r="AJ1037" s="60">
        <v>8.7525067813197701</v>
      </c>
      <c r="AK1037" s="60">
        <v>767.28744733612496</v>
      </c>
      <c r="AL1037" s="60">
        <v>1.4666261741616899</v>
      </c>
      <c r="AM1037" s="60">
        <v>293.59961377006499</v>
      </c>
      <c r="AN1037" s="60">
        <v>0.31806909656193799</v>
      </c>
      <c r="AO1037" s="60">
        <v>7.2221293648434701E-2</v>
      </c>
      <c r="AP1037" s="60">
        <v>9.7256474545657501E-2</v>
      </c>
      <c r="AQ1037" s="60">
        <v>0.148591328367846</v>
      </c>
      <c r="AR1037" s="60">
        <v>23.6032235798288</v>
      </c>
    </row>
    <row r="1038" spans="1:44">
      <c r="A1038">
        <v>0</v>
      </c>
      <c r="B1038">
        <v>1033</v>
      </c>
      <c r="C1038" s="59" t="s">
        <v>1941</v>
      </c>
      <c r="D1038" t="s">
        <v>1832</v>
      </c>
      <c r="E1038" t="s">
        <v>1942</v>
      </c>
      <c r="F1038" s="60">
        <v>8.2253873433148907</v>
      </c>
      <c r="G1038" s="60">
        <v>8.2216222869127495</v>
      </c>
      <c r="H1038" s="60">
        <v>3.7650564021358699E-3</v>
      </c>
      <c r="I1038" s="60">
        <v>53107.088029103899</v>
      </c>
      <c r="J1038" s="60">
        <v>119692.770525823</v>
      </c>
      <c r="K1038" s="60">
        <v>4.7894468409639297E-3</v>
      </c>
      <c r="L1038" s="60">
        <v>52410.417789275401</v>
      </c>
      <c r="M1038" s="60">
        <v>1.0822330823588199E-2</v>
      </c>
      <c r="N1038" s="60">
        <v>118427.63867149501</v>
      </c>
      <c r="O1038" s="60">
        <v>1.7317984966817299E-5</v>
      </c>
      <c r="P1038" s="60">
        <v>211.229171830138</v>
      </c>
      <c r="Q1038" s="60">
        <v>3.9251710173085399E-4</v>
      </c>
      <c r="R1038" s="60">
        <v>68.558651908137904</v>
      </c>
      <c r="S1038" s="60">
        <v>3.64728511665741E-3</v>
      </c>
      <c r="T1038" s="60">
        <v>637.02026640758697</v>
      </c>
      <c r="U1038" s="60">
        <v>1.0642833379768599E-3</v>
      </c>
      <c r="V1038" s="60">
        <v>8.1838385925151803E-4</v>
      </c>
      <c r="W1038" s="60">
        <v>4.21707827541763E-5</v>
      </c>
      <c r="X1038" s="60">
        <v>2.0372869597116801E-4</v>
      </c>
      <c r="Y1038" s="60">
        <v>40.440200078128299</v>
      </c>
      <c r="Z1038" s="60">
        <v>1.09550655559829E-3</v>
      </c>
      <c r="AA1038" s="60">
        <v>56.329461846484499</v>
      </c>
      <c r="AB1038" s="60">
        <v>4.2799057869081902E-3</v>
      </c>
      <c r="AC1038" s="60">
        <v>2.6410493863513902</v>
      </c>
      <c r="AD1038" s="60">
        <v>7.75434717012084E-2</v>
      </c>
      <c r="AE1038" s="60">
        <v>3.3129942347986101</v>
      </c>
      <c r="AF1038" s="60">
        <v>5.4452220504984897E-2</v>
      </c>
      <c r="AG1038" s="60">
        <v>1.4705063686353901</v>
      </c>
      <c r="AH1038" s="60">
        <v>1.1994353442138499E-3</v>
      </c>
      <c r="AI1038" s="60">
        <v>0.67575598820050398</v>
      </c>
      <c r="AJ1038" s="60">
        <v>2.5238786870002499</v>
      </c>
      <c r="AK1038" s="60">
        <v>221.25551953499499</v>
      </c>
      <c r="AL1038" s="60">
        <v>0.42377628311856402</v>
      </c>
      <c r="AM1038" s="60">
        <v>84.834537416899195</v>
      </c>
      <c r="AN1038" s="60">
        <v>7.9808150926651902E-2</v>
      </c>
      <c r="AO1038" s="60">
        <v>1.8121370781214501E-2</v>
      </c>
      <c r="AP1038" s="60">
        <v>2.4403062750210099E-2</v>
      </c>
      <c r="AQ1038" s="60">
        <v>3.7283717395227303E-2</v>
      </c>
      <c r="AR1038" s="60">
        <v>5.9223912356655504</v>
      </c>
    </row>
    <row r="1039" spans="1:44">
      <c r="A1039">
        <v>0</v>
      </c>
      <c r="B1039">
        <v>1034</v>
      </c>
      <c r="C1039" s="59" t="s">
        <v>1943</v>
      </c>
      <c r="D1039" t="s">
        <v>1832</v>
      </c>
      <c r="E1039" t="s">
        <v>1312</v>
      </c>
      <c r="F1039" s="60">
        <v>8.2208484708999396</v>
      </c>
      <c r="G1039" s="60">
        <v>8.2165986279471603</v>
      </c>
      <c r="H1039" s="60">
        <v>4.2498429527864099E-3</v>
      </c>
      <c r="I1039" s="60">
        <v>34243.053858915198</v>
      </c>
      <c r="J1039" s="60">
        <v>77235.532610920302</v>
      </c>
      <c r="K1039" s="60">
        <v>3.0910006426021902E-3</v>
      </c>
      <c r="L1039" s="60">
        <v>33824.497994239202</v>
      </c>
      <c r="M1039" s="60">
        <v>6.98177475845766E-3</v>
      </c>
      <c r="N1039" s="60">
        <v>76400.833781409994</v>
      </c>
      <c r="O1039" s="60">
        <v>1.0456730606339101E-5</v>
      </c>
      <c r="P1039" s="60">
        <v>127.54177522731599</v>
      </c>
      <c r="Q1039" s="60">
        <v>3.1325559681277002E-4</v>
      </c>
      <c r="R1039" s="60">
        <v>50.188928197957402</v>
      </c>
      <c r="S1039" s="60">
        <v>2.9107561730717301E-3</v>
      </c>
      <c r="T1039" s="60">
        <v>466.33189303227601</v>
      </c>
      <c r="U1039" s="60">
        <v>1.0777330236019301E-3</v>
      </c>
      <c r="V1039" s="60">
        <v>8.5160194448436703E-4</v>
      </c>
      <c r="W1039" s="60">
        <v>2.51770266192624E-5</v>
      </c>
      <c r="X1039" s="60">
        <v>2.0095405249829899E-4</v>
      </c>
      <c r="Y1039" s="60">
        <v>41.424511301203403</v>
      </c>
      <c r="Z1039" s="60">
        <v>6.1270130180844401E-4</v>
      </c>
      <c r="AA1039" s="60">
        <v>31.423909414524701</v>
      </c>
      <c r="AB1039" s="60">
        <v>2.6056879711509901E-3</v>
      </c>
      <c r="AC1039" s="60">
        <v>1.6079210524404799</v>
      </c>
      <c r="AD1039" s="60">
        <v>4.7406925182795899E-2</v>
      </c>
      <c r="AE1039" s="60">
        <v>2.0254299475436599</v>
      </c>
      <c r="AF1039" s="60">
        <v>3.3203311282370702E-2</v>
      </c>
      <c r="AG1039" s="60">
        <v>0.89667014949444701</v>
      </c>
      <c r="AH1039" s="60">
        <v>5.8993249084889998E-4</v>
      </c>
      <c r="AI1039" s="60">
        <v>0.332365070990845</v>
      </c>
      <c r="AJ1039" s="60">
        <v>1.3204571309433699</v>
      </c>
      <c r="AK1039" s="60">
        <v>115.757714519079</v>
      </c>
      <c r="AL1039" s="60">
        <v>0.21881799651004699</v>
      </c>
      <c r="AM1039" s="60">
        <v>43.804536147741103</v>
      </c>
      <c r="AN1039" s="60">
        <v>4.7866953185321401E-2</v>
      </c>
      <c r="AO1039" s="60">
        <v>1.0868749126317001E-2</v>
      </c>
      <c r="AP1039" s="60">
        <v>1.46363503804922E-2</v>
      </c>
      <c r="AQ1039" s="60">
        <v>2.2361853678512199E-2</v>
      </c>
      <c r="AR1039" s="60">
        <v>3.5521036477001</v>
      </c>
    </row>
    <row r="1040" spans="1:44">
      <c r="A1040">
        <v>0</v>
      </c>
      <c r="B1040">
        <v>1035</v>
      </c>
      <c r="C1040" s="59" t="s">
        <v>1944</v>
      </c>
      <c r="D1040" t="s">
        <v>1832</v>
      </c>
      <c r="E1040" t="s">
        <v>293</v>
      </c>
      <c r="F1040" s="60">
        <v>7.51663247764525</v>
      </c>
      <c r="G1040" s="60">
        <v>7.5108652687327799</v>
      </c>
      <c r="H1040" s="60">
        <v>5.7672089124709601E-3</v>
      </c>
      <c r="I1040" s="60">
        <v>289678.78937772498</v>
      </c>
      <c r="J1040" s="60">
        <v>656235.04104408505</v>
      </c>
      <c r="K1040" s="60">
        <v>2.5954604744473201E-2</v>
      </c>
      <c r="L1040" s="60">
        <v>284018.53562270198</v>
      </c>
      <c r="M1040" s="60">
        <v>5.9047584462588898E-2</v>
      </c>
      <c r="N1040" s="60">
        <v>646151.56486609404</v>
      </c>
      <c r="O1040" s="60">
        <v>1.67124029643847E-4</v>
      </c>
      <c r="P1040" s="60">
        <v>2038.4282837885401</v>
      </c>
      <c r="Q1040" s="60">
        <v>3.2604624599041499E-3</v>
      </c>
      <c r="R1040" s="60">
        <v>533.47174293691103</v>
      </c>
      <c r="S1040" s="60">
        <v>3.0295614479113799E-2</v>
      </c>
      <c r="T1040" s="60">
        <v>4956.6941659051899</v>
      </c>
      <c r="U1040" s="60">
        <v>6.3713311678612102E-3</v>
      </c>
      <c r="V1040" s="60">
        <v>4.41238261625945E-3</v>
      </c>
      <c r="W1040" s="60">
        <v>3.7202738553445899E-4</v>
      </c>
      <c r="X1040" s="60">
        <v>1.5869211660672899E-3</v>
      </c>
      <c r="Y1040" s="60">
        <v>233.62207493954</v>
      </c>
      <c r="Z1040" s="60">
        <v>4.9333745338670703E-3</v>
      </c>
      <c r="AA1040" s="60">
        <v>253.37244178025</v>
      </c>
      <c r="AB1040" s="60">
        <v>3.4105387960523398E-2</v>
      </c>
      <c r="AC1040" s="60">
        <v>21.045793629369999</v>
      </c>
      <c r="AD1040" s="60">
        <v>0.61420112747795497</v>
      </c>
      <c r="AE1040" s="60">
        <v>26.241342432822201</v>
      </c>
      <c r="AF1040" s="60">
        <v>0.432935120790788</v>
      </c>
      <c r="AG1040" s="60">
        <v>11.6916049781754</v>
      </c>
      <c r="AH1040" s="60">
        <v>8.6828714906408803E-3</v>
      </c>
      <c r="AI1040" s="60">
        <v>4.8918871976131202</v>
      </c>
      <c r="AJ1040" s="60">
        <v>20.473094367366301</v>
      </c>
      <c r="AK1040" s="60">
        <v>1794.77133907909</v>
      </c>
      <c r="AL1040" s="60">
        <v>3.45342345868935</v>
      </c>
      <c r="AM1040" s="60">
        <v>691.33076411596301</v>
      </c>
      <c r="AN1040" s="60">
        <v>0.69246691070518196</v>
      </c>
      <c r="AO1040" s="60">
        <v>0.15723265525549099</v>
      </c>
      <c r="AP1040" s="60">
        <v>0.211736535759076</v>
      </c>
      <c r="AQ1040" s="60">
        <v>0.32349771969061403</v>
      </c>
      <c r="AR1040" s="60">
        <v>51.386480144338499</v>
      </c>
    </row>
    <row r="1041" spans="1:44">
      <c r="A1041">
        <v>0</v>
      </c>
      <c r="B1041">
        <v>1036</v>
      </c>
      <c r="C1041" s="59" t="s">
        <v>1945</v>
      </c>
      <c r="D1041" t="s">
        <v>1832</v>
      </c>
      <c r="E1041" t="s">
        <v>1946</v>
      </c>
      <c r="F1041" s="60">
        <v>7.6777952030122796</v>
      </c>
      <c r="G1041" s="60">
        <v>7.6745256670136097</v>
      </c>
      <c r="H1041" s="60">
        <v>3.2695359986725202E-3</v>
      </c>
      <c r="I1041" s="60">
        <v>34102.3170878038</v>
      </c>
      <c r="J1041" s="60">
        <v>76998.254283723494</v>
      </c>
      <c r="K1041" s="60">
        <v>3.07859939787359E-3</v>
      </c>
      <c r="L1041" s="60">
        <v>33688.792465205297</v>
      </c>
      <c r="M1041" s="60">
        <v>6.9597635330986701E-3</v>
      </c>
      <c r="N1041" s="60">
        <v>76159.967235559103</v>
      </c>
      <c r="O1041" s="60">
        <v>9.9472917907260602E-6</v>
      </c>
      <c r="P1041" s="60">
        <v>121.328099714475</v>
      </c>
      <c r="Q1041" s="60">
        <v>3.1696680927953001E-4</v>
      </c>
      <c r="R1041" s="60">
        <v>51.227854825218301</v>
      </c>
      <c r="S1041" s="60">
        <v>2.9452723411672998E-3</v>
      </c>
      <c r="T1041" s="60">
        <v>475.99028039109902</v>
      </c>
      <c r="U1041" s="60">
        <v>6.4085199053377296E-4</v>
      </c>
      <c r="V1041" s="60">
        <v>5.0237538334335901E-4</v>
      </c>
      <c r="W1041" s="60">
        <v>2.5795802440209199E-5</v>
      </c>
      <c r="X1041" s="60">
        <v>1.12680804750205E-4</v>
      </c>
      <c r="Y1041" s="60">
        <v>24.5003289552123</v>
      </c>
      <c r="Z1041" s="60">
        <v>5.0021608492217796E-4</v>
      </c>
      <c r="AA1041" s="60">
        <v>25.620172201675899</v>
      </c>
      <c r="AB1041" s="60">
        <v>2.57944646986918E-3</v>
      </c>
      <c r="AC1041" s="60">
        <v>1.5917279154164701</v>
      </c>
      <c r="AD1041" s="60">
        <v>4.6657240974152601E-2</v>
      </c>
      <c r="AE1041" s="60">
        <v>1.99340017886468</v>
      </c>
      <c r="AF1041" s="60">
        <v>3.2797395336363402E-2</v>
      </c>
      <c r="AG1041" s="60">
        <v>0.885708209316457</v>
      </c>
      <c r="AH1041" s="60">
        <v>7.9784046391529503E-4</v>
      </c>
      <c r="AI1041" s="60">
        <v>0.44949940296195201</v>
      </c>
      <c r="AJ1041" s="60">
        <v>1.5102462292388299</v>
      </c>
      <c r="AK1041" s="60">
        <v>132.395552843769</v>
      </c>
      <c r="AL1041" s="60">
        <v>0.24909246995120901</v>
      </c>
      <c r="AM1041" s="60">
        <v>49.865094636340302</v>
      </c>
      <c r="AN1041" s="60">
        <v>4.9417733441745902E-2</v>
      </c>
      <c r="AO1041" s="60">
        <v>1.1220872788447901E-2</v>
      </c>
      <c r="AP1041" s="60">
        <v>1.5110540080797199E-2</v>
      </c>
      <c r="AQ1041" s="60">
        <v>2.3086320572500801E-2</v>
      </c>
      <c r="AR1041" s="60">
        <v>3.6671837152427398</v>
      </c>
    </row>
    <row r="1042" spans="1:44">
      <c r="A1042">
        <v>0</v>
      </c>
      <c r="B1042">
        <v>1037</v>
      </c>
      <c r="C1042" s="59" t="s">
        <v>1947</v>
      </c>
      <c r="D1042" t="s">
        <v>1832</v>
      </c>
      <c r="E1042" t="s">
        <v>297</v>
      </c>
      <c r="F1042" s="60">
        <v>7.5759365137338301</v>
      </c>
      <c r="G1042" s="60">
        <v>7.5714237994176798</v>
      </c>
      <c r="H1042" s="60">
        <v>4.5127143161565204E-3</v>
      </c>
      <c r="I1042" s="60">
        <v>60931.390372374502</v>
      </c>
      <c r="J1042" s="60">
        <v>137479.589490716</v>
      </c>
      <c r="K1042" s="60">
        <v>5.4740940161168497E-3</v>
      </c>
      <c r="L1042" s="60">
        <v>59902.440496597301</v>
      </c>
      <c r="M1042" s="60">
        <v>1.2388981507668E-2</v>
      </c>
      <c r="N1042" s="60">
        <v>135571.333884939</v>
      </c>
      <c r="O1042" s="60">
        <v>2.56695173523685E-5</v>
      </c>
      <c r="P1042" s="60">
        <v>313.09363658701898</v>
      </c>
      <c r="Q1042" s="60">
        <v>6.4156723686567996E-4</v>
      </c>
      <c r="R1042" s="60">
        <v>106.048912080276</v>
      </c>
      <c r="S1042" s="60">
        <v>5.96140107699983E-3</v>
      </c>
      <c r="T1042" s="60">
        <v>985.35464207979498</v>
      </c>
      <c r="U1042" s="60">
        <v>3.3806264144492998E-3</v>
      </c>
      <c r="V1042" s="60">
        <v>2.2306321853739698E-3</v>
      </c>
      <c r="W1042" s="60">
        <v>6.1647538760930997E-5</v>
      </c>
      <c r="X1042" s="60">
        <v>1.0883466903144001E-3</v>
      </c>
      <c r="Y1042" s="60">
        <v>123.06332252156</v>
      </c>
      <c r="Z1042" s="60">
        <v>1.3862052307384699E-3</v>
      </c>
      <c r="AA1042" s="60">
        <v>71.560994840282902</v>
      </c>
      <c r="AB1042" s="60">
        <v>6.2238066336521101E-3</v>
      </c>
      <c r="AC1042" s="60">
        <v>3.84059404785426</v>
      </c>
      <c r="AD1042" s="60">
        <v>0.113206093932117</v>
      </c>
      <c r="AE1042" s="60">
        <v>4.8366565013535503</v>
      </c>
      <c r="AF1042" s="60">
        <v>7.9300377479761305E-2</v>
      </c>
      <c r="AG1042" s="60">
        <v>2.1415418698766202</v>
      </c>
      <c r="AH1042" s="60">
        <v>1.39312385199628E-3</v>
      </c>
      <c r="AI1042" s="60">
        <v>0.78487914320979202</v>
      </c>
      <c r="AJ1042" s="60">
        <v>3.2583534379721999</v>
      </c>
      <c r="AK1042" s="60">
        <v>285.64315965757999</v>
      </c>
      <c r="AL1042" s="60">
        <v>0.54642291995030301</v>
      </c>
      <c r="AM1042" s="60">
        <v>109.38680972621999</v>
      </c>
      <c r="AN1042" s="60">
        <v>0.11520841641947201</v>
      </c>
      <c r="AO1042" s="60">
        <v>2.6159411945558202E-2</v>
      </c>
      <c r="AP1042" s="60">
        <v>3.5227447730389903E-2</v>
      </c>
      <c r="AQ1042" s="60">
        <v>5.38215567435242E-2</v>
      </c>
      <c r="AR1042" s="60">
        <v>8.5493688019995595</v>
      </c>
    </row>
    <row r="1043" spans="1:44">
      <c r="A1043">
        <v>0</v>
      </c>
      <c r="B1043">
        <v>1038</v>
      </c>
      <c r="C1043" s="59" t="s">
        <v>1948</v>
      </c>
      <c r="D1043" t="s">
        <v>1832</v>
      </c>
      <c r="E1043" t="s">
        <v>299</v>
      </c>
      <c r="F1043" s="60">
        <v>7.8386134696594096</v>
      </c>
      <c r="G1043" s="60">
        <v>7.8347793829179002</v>
      </c>
      <c r="H1043" s="60">
        <v>3.8340867415112001E-3</v>
      </c>
      <c r="I1043" s="60">
        <v>107125.718153782</v>
      </c>
      <c r="J1043" s="60">
        <v>241857.41631300899</v>
      </c>
      <c r="K1043" s="60">
        <v>9.6758086142908501E-3</v>
      </c>
      <c r="L1043" s="60">
        <v>105881.36558625899</v>
      </c>
      <c r="M1043" s="60">
        <v>2.1862836046115101E-2</v>
      </c>
      <c r="N1043" s="60">
        <v>239242.73705994699</v>
      </c>
      <c r="O1043" s="60">
        <v>3.0461952713420699E-5</v>
      </c>
      <c r="P1043" s="60">
        <v>371.54744367278403</v>
      </c>
      <c r="Q1043" s="60">
        <v>1.0279701943997899E-3</v>
      </c>
      <c r="R1043" s="60">
        <v>165.26743562797901</v>
      </c>
      <c r="S1043" s="60">
        <v>9.5518934964030199E-3</v>
      </c>
      <c r="T1043" s="60">
        <v>1535.59412116717</v>
      </c>
      <c r="U1043" s="60">
        <v>2.6424056073307599E-3</v>
      </c>
      <c r="V1043" s="60">
        <v>2.1648217495327201E-3</v>
      </c>
      <c r="W1043" s="60">
        <v>7.1960537565832704E-5</v>
      </c>
      <c r="X1043" s="60">
        <v>4.0562332023220401E-4</v>
      </c>
      <c r="Y1043" s="60">
        <v>102.719145867151</v>
      </c>
      <c r="Z1043" s="60">
        <v>1.8310356371257E-3</v>
      </c>
      <c r="AA1043" s="60">
        <v>93.433517715141093</v>
      </c>
      <c r="AB1043" s="60">
        <v>7.1731426580759101E-3</v>
      </c>
      <c r="AC1043" s="60">
        <v>4.4264114582316498</v>
      </c>
      <c r="AD1043" s="60">
        <v>0.12993914967091899</v>
      </c>
      <c r="AE1043" s="60">
        <v>5.5515653902258899</v>
      </c>
      <c r="AF1043" s="60">
        <v>9.1255843026796193E-2</v>
      </c>
      <c r="AG1043" s="60">
        <v>2.4644045201758198</v>
      </c>
      <c r="AH1043" s="60">
        <v>1.7822828056465599E-3</v>
      </c>
      <c r="AI1043" s="60">
        <v>1.0041293883803499</v>
      </c>
      <c r="AJ1043" s="60">
        <v>4.0365623537513304</v>
      </c>
      <c r="AK1043" s="60">
        <v>353.864750043181</v>
      </c>
      <c r="AL1043" s="60">
        <v>0.67036675976724802</v>
      </c>
      <c r="AM1043" s="60">
        <v>134.19876531553999</v>
      </c>
      <c r="AN1043" s="60">
        <v>0.13307215637629699</v>
      </c>
      <c r="AO1043" s="60">
        <v>3.02155837976671E-2</v>
      </c>
      <c r="AP1043" s="60">
        <v>4.0689679746533397E-2</v>
      </c>
      <c r="AQ1043" s="60">
        <v>6.2166892832096601E-2</v>
      </c>
      <c r="AR1043" s="60">
        <v>9.8749985243789205</v>
      </c>
    </row>
    <row r="1044" spans="1:44">
      <c r="A1044">
        <v>0</v>
      </c>
      <c r="B1044">
        <v>1039</v>
      </c>
      <c r="C1044" s="59" t="s">
        <v>1949</v>
      </c>
      <c r="D1044" t="s">
        <v>1832</v>
      </c>
      <c r="E1044" t="s">
        <v>834</v>
      </c>
      <c r="F1044" s="60">
        <v>7.4422503335287802</v>
      </c>
      <c r="G1044" s="60">
        <v>7.4389970169882798</v>
      </c>
      <c r="H1044" s="60">
        <v>3.25331654050576E-3</v>
      </c>
      <c r="I1044" s="60">
        <v>32724.251128856198</v>
      </c>
      <c r="J1044" s="60">
        <v>73791.244838623505</v>
      </c>
      <c r="K1044" s="60">
        <v>2.95421455059801E-3</v>
      </c>
      <c r="L1044" s="60">
        <v>32327.662040578602</v>
      </c>
      <c r="M1044" s="60">
        <v>6.66846564297783E-3</v>
      </c>
      <c r="N1044" s="60">
        <v>72972.324773012297</v>
      </c>
      <c r="O1044" s="60">
        <v>7.4884625572789398E-6</v>
      </c>
      <c r="P1044" s="60">
        <v>91.337516881199093</v>
      </c>
      <c r="Q1044" s="60">
        <v>3.11785849043002E-4</v>
      </c>
      <c r="R1044" s="60">
        <v>50.934571938551898</v>
      </c>
      <c r="S1044" s="60">
        <v>2.8971335904885201E-3</v>
      </c>
      <c r="T1044" s="60">
        <v>473.26554927217398</v>
      </c>
      <c r="U1044" s="60">
        <v>7.2595493161195198E-4</v>
      </c>
      <c r="V1044" s="60">
        <v>5.5754189465822396E-4</v>
      </c>
      <c r="W1044" s="60">
        <v>2.22679361414375E-5</v>
      </c>
      <c r="X1044" s="60">
        <v>1.4614510081229E-4</v>
      </c>
      <c r="Y1044" s="60">
        <v>27.6146986028158</v>
      </c>
      <c r="Z1044" s="60">
        <v>5.8601434718001395E-4</v>
      </c>
      <c r="AA1044" s="60">
        <v>30.0478932136411</v>
      </c>
      <c r="AB1044" s="60">
        <v>2.3503904596010698E-3</v>
      </c>
      <c r="AC1044" s="60">
        <v>1.45038175840311</v>
      </c>
      <c r="AD1044" s="60">
        <v>4.2993227672675501E-2</v>
      </c>
      <c r="AE1044" s="60">
        <v>1.83685760116333</v>
      </c>
      <c r="AF1044" s="60">
        <v>3.0010948117463E-2</v>
      </c>
      <c r="AG1044" s="60">
        <v>0.81045896615870106</v>
      </c>
      <c r="AH1044" s="60">
        <v>6.1616491703481895E-4</v>
      </c>
      <c r="AI1044" s="60">
        <v>0.34714429119739798</v>
      </c>
      <c r="AJ1044" s="60">
        <v>1.5554137549184801</v>
      </c>
      <c r="AK1044" s="60">
        <v>136.35515851413501</v>
      </c>
      <c r="AL1044" s="60">
        <v>0.26260115261459499</v>
      </c>
      <c r="AM1044" s="60">
        <v>52.569358396517202</v>
      </c>
      <c r="AN1044" s="60">
        <v>4.4268202696098997E-2</v>
      </c>
      <c r="AO1044" s="60">
        <v>1.0051611782639001E-2</v>
      </c>
      <c r="AP1044" s="60">
        <v>1.3535959835439801E-2</v>
      </c>
      <c r="AQ1044" s="60">
        <v>2.0680631078020199E-2</v>
      </c>
      <c r="AR1044" s="60">
        <v>3.2850481137821999</v>
      </c>
    </row>
    <row r="1045" spans="1:44">
      <c r="A1045">
        <v>0</v>
      </c>
      <c r="B1045">
        <v>1040</v>
      </c>
      <c r="C1045" s="59" t="s">
        <v>1950</v>
      </c>
      <c r="D1045" t="s">
        <v>1832</v>
      </c>
      <c r="E1045" t="s">
        <v>1320</v>
      </c>
      <c r="F1045" s="60">
        <v>6.8868248200017703</v>
      </c>
      <c r="G1045" s="60">
        <v>6.8822379530736999</v>
      </c>
      <c r="H1045" s="60">
        <v>4.5868669280695303E-3</v>
      </c>
      <c r="I1045" s="60">
        <v>66375.589820624096</v>
      </c>
      <c r="J1045" s="60">
        <v>149803.03742350999</v>
      </c>
      <c r="K1045" s="60">
        <v>5.9883935316991698E-3</v>
      </c>
      <c r="L1045" s="60">
        <v>65530.366513010798</v>
      </c>
      <c r="M1045" s="60">
        <v>1.3540804036683099E-2</v>
      </c>
      <c r="N1045" s="60">
        <v>148175.60781663001</v>
      </c>
      <c r="O1045" s="60">
        <v>2.23248956116208E-5</v>
      </c>
      <c r="P1045" s="60">
        <v>272.29895511934899</v>
      </c>
      <c r="Q1045" s="60">
        <v>5.8254357178067601E-4</v>
      </c>
      <c r="R1045" s="60">
        <v>94.338322730375594</v>
      </c>
      <c r="S1045" s="60">
        <v>5.4129512657905303E-3</v>
      </c>
      <c r="T1045" s="60">
        <v>876.54462199654404</v>
      </c>
      <c r="U1045" s="60">
        <v>2.5381380597535599E-3</v>
      </c>
      <c r="V1045" s="60">
        <v>1.60092889928139E-3</v>
      </c>
      <c r="W1045" s="60">
        <v>5.2278883701856601E-5</v>
      </c>
      <c r="X1045" s="60">
        <v>8.84930276770307E-4</v>
      </c>
      <c r="Y1045" s="60">
        <v>91.1867103544797</v>
      </c>
      <c r="Z1045" s="60">
        <v>1.1781386698887599E-3</v>
      </c>
      <c r="AA1045" s="60">
        <v>60.189103032198197</v>
      </c>
      <c r="AB1045" s="60">
        <v>5.3001754677714204E-3</v>
      </c>
      <c r="AC1045" s="60">
        <v>3.2706386223572901</v>
      </c>
      <c r="AD1045" s="60">
        <v>9.61821467213613E-2</v>
      </c>
      <c r="AE1045" s="60">
        <v>4.1093194641356003</v>
      </c>
      <c r="AF1045" s="60">
        <v>6.7473116383322998E-2</v>
      </c>
      <c r="AG1045" s="60">
        <v>1.8221414376346701</v>
      </c>
      <c r="AH1045" s="60">
        <v>1.4561228797099299E-3</v>
      </c>
      <c r="AI1045" s="60">
        <v>0.82037248633027005</v>
      </c>
      <c r="AJ1045" s="60">
        <v>2.56319635123144</v>
      </c>
      <c r="AK1045" s="60">
        <v>224.70229780971201</v>
      </c>
      <c r="AL1045" s="60">
        <v>0.426148831443314</v>
      </c>
      <c r="AM1045" s="60">
        <v>85.309490942255195</v>
      </c>
      <c r="AN1045" s="60">
        <v>9.6700762569179699E-2</v>
      </c>
      <c r="AO1045" s="60">
        <v>2.1957033574968001E-2</v>
      </c>
      <c r="AP1045" s="60">
        <v>2.9568334282370299E-2</v>
      </c>
      <c r="AQ1045" s="60">
        <v>4.5175394711841399E-2</v>
      </c>
      <c r="AR1045" s="60">
        <v>7.1759556144613299</v>
      </c>
    </row>
    <row r="1046" spans="1:44">
      <c r="A1046">
        <v>0</v>
      </c>
      <c r="B1046">
        <v>1041</v>
      </c>
      <c r="C1046" s="59" t="s">
        <v>1951</v>
      </c>
      <c r="D1046" t="s">
        <v>1832</v>
      </c>
      <c r="E1046" t="s">
        <v>1751</v>
      </c>
      <c r="F1046" s="60">
        <v>7.7956860294744104</v>
      </c>
      <c r="G1046" s="60">
        <v>7.7909083687993297</v>
      </c>
      <c r="H1046" s="60">
        <v>4.7776606750789003E-3</v>
      </c>
      <c r="I1046" s="60">
        <v>77807.412965219904</v>
      </c>
      <c r="J1046" s="60">
        <v>176116.745833486</v>
      </c>
      <c r="K1046" s="60">
        <v>6.9580822618295398E-3</v>
      </c>
      <c r="L1046" s="60">
        <v>76141.569259225405</v>
      </c>
      <c r="M1046" s="60">
        <v>1.5823835313642998E-2</v>
      </c>
      <c r="N1046" s="60">
        <v>173158.58122141799</v>
      </c>
      <c r="O1046" s="60">
        <v>5.2252537907972498E-5</v>
      </c>
      <c r="P1046" s="60">
        <v>637.32936190164298</v>
      </c>
      <c r="Q1046" s="60">
        <v>9.3606287287347205E-4</v>
      </c>
      <c r="R1046" s="60">
        <v>155.86110158565899</v>
      </c>
      <c r="S1046" s="60">
        <v>8.6978176765774903E-3</v>
      </c>
      <c r="T1046" s="60">
        <v>1448.18200765911</v>
      </c>
      <c r="U1046" s="60">
        <v>2.1801011329444999E-3</v>
      </c>
      <c r="V1046" s="60">
        <v>1.4299385766078699E-3</v>
      </c>
      <c r="W1046" s="60">
        <v>1.06141987245507E-4</v>
      </c>
      <c r="X1046" s="60">
        <v>6.4402056909112202E-4</v>
      </c>
      <c r="Y1046" s="60">
        <v>78.806687446539101</v>
      </c>
      <c r="Z1046" s="60">
        <v>2.17074641164042E-3</v>
      </c>
      <c r="AA1046" s="60">
        <v>111.13989133239799</v>
      </c>
      <c r="AB1046" s="60">
        <v>9.7903744000925295E-3</v>
      </c>
      <c r="AC1046" s="60">
        <v>6.04145595461664</v>
      </c>
      <c r="AD1046" s="60">
        <v>0.17620712295726401</v>
      </c>
      <c r="AE1046" s="60">
        <v>7.5283343611086604</v>
      </c>
      <c r="AF1046" s="60">
        <v>0.124251457693709</v>
      </c>
      <c r="AG1046" s="60">
        <v>3.3554657304398399</v>
      </c>
      <c r="AH1046" s="60">
        <v>3.1170601647599301E-3</v>
      </c>
      <c r="AI1046" s="60">
        <v>1.7561364037566001</v>
      </c>
      <c r="AJ1046" s="60">
        <v>5.3546244838503796</v>
      </c>
      <c r="AK1046" s="60">
        <v>469.41250710320099</v>
      </c>
      <c r="AL1046" s="60">
        <v>0.90379528296381695</v>
      </c>
      <c r="AM1046" s="60">
        <v>180.92814016295301</v>
      </c>
      <c r="AN1046" s="60">
        <v>0.184409387201667</v>
      </c>
      <c r="AO1046" s="60">
        <v>4.1872296889274997E-2</v>
      </c>
      <c r="AP1046" s="60">
        <v>5.63871254932393E-2</v>
      </c>
      <c r="AQ1046" s="60">
        <v>8.6149964819152394E-2</v>
      </c>
      <c r="AR1046" s="60">
        <v>13.6846240121682</v>
      </c>
    </row>
    <row r="1047" spans="1:44">
      <c r="A1047">
        <v>0</v>
      </c>
      <c r="B1047">
        <v>1042</v>
      </c>
      <c r="C1047" s="59" t="s">
        <v>1952</v>
      </c>
      <c r="D1047" t="s">
        <v>1832</v>
      </c>
      <c r="E1047" t="s">
        <v>1953</v>
      </c>
      <c r="F1047" s="60">
        <v>7.4268073058907902</v>
      </c>
      <c r="G1047" s="60">
        <v>7.4228301402412802</v>
      </c>
      <c r="H1047" s="60">
        <v>3.9771656495037897E-3</v>
      </c>
      <c r="I1047" s="60">
        <v>18730.991555936202</v>
      </c>
      <c r="J1047" s="60">
        <v>42377.101310292201</v>
      </c>
      <c r="K1047" s="60">
        <v>1.69001211094037E-3</v>
      </c>
      <c r="L1047" s="60">
        <v>18493.626455094702</v>
      </c>
      <c r="M1047" s="60">
        <v>3.8255061894573702E-3</v>
      </c>
      <c r="N1047" s="60">
        <v>41862.115668574297</v>
      </c>
      <c r="O1047" s="60">
        <v>5.3117480457543201E-6</v>
      </c>
      <c r="P1047" s="60">
        <v>64.787915154383001</v>
      </c>
      <c r="Q1047" s="60">
        <v>2.0951681089913401E-4</v>
      </c>
      <c r="R1047" s="60">
        <v>33.482309502491603</v>
      </c>
      <c r="S1047" s="60">
        <v>1.9468267927276199E-3</v>
      </c>
      <c r="T1047" s="60">
        <v>311.10285037879402</v>
      </c>
      <c r="U1047" s="60">
        <v>3.32765807273791E-4</v>
      </c>
      <c r="V1047" s="60">
        <v>2.39441751001119E-4</v>
      </c>
      <c r="W1047" s="60">
        <v>1.4346711337291201E-5</v>
      </c>
      <c r="X1047" s="60">
        <v>7.8977344935380903E-5</v>
      </c>
      <c r="Y1047" s="60">
        <v>12.376345007858101</v>
      </c>
      <c r="Z1047" s="60">
        <v>3.5023832702807802E-4</v>
      </c>
      <c r="AA1047" s="60">
        <v>17.892405561852499</v>
      </c>
      <c r="AB1047" s="60">
        <v>1.4809198321116799E-3</v>
      </c>
      <c r="AC1047" s="60">
        <v>0.913847782770842</v>
      </c>
      <c r="AD1047" s="60">
        <v>2.6916185167245501E-2</v>
      </c>
      <c r="AE1047" s="60">
        <v>1.1499764496676099</v>
      </c>
      <c r="AF1047" s="60">
        <v>1.88636864381573E-2</v>
      </c>
      <c r="AG1047" s="60">
        <v>0.50942221981033697</v>
      </c>
      <c r="AH1047" s="60">
        <v>3.7363249227437598E-4</v>
      </c>
      <c r="AI1047" s="60">
        <v>0.21050271301413601</v>
      </c>
      <c r="AJ1047" s="60">
        <v>0.85807023806824101</v>
      </c>
      <c r="AK1047" s="60">
        <v>75.222623535426195</v>
      </c>
      <c r="AL1047" s="60">
        <v>0.14371675158949501</v>
      </c>
      <c r="AM1047" s="60">
        <v>28.770237094044901</v>
      </c>
      <c r="AN1047" s="60">
        <v>2.7618585365084401E-2</v>
      </c>
      <c r="AO1047" s="60">
        <v>6.2711215697421104E-3</v>
      </c>
      <c r="AP1047" s="60">
        <v>8.4449772723310893E-3</v>
      </c>
      <c r="AQ1047" s="60">
        <v>1.29024865230112E-2</v>
      </c>
      <c r="AR1047" s="60">
        <v>2.0495158202322501</v>
      </c>
    </row>
    <row r="1048" spans="1:44">
      <c r="A1048">
        <v>0</v>
      </c>
      <c r="B1048">
        <v>1043</v>
      </c>
      <c r="C1048" s="59" t="s">
        <v>1954</v>
      </c>
      <c r="D1048" t="s">
        <v>1832</v>
      </c>
      <c r="E1048" t="s">
        <v>1326</v>
      </c>
      <c r="F1048" s="60">
        <v>7.4799695348030797</v>
      </c>
      <c r="G1048" s="60">
        <v>7.4746940267274802</v>
      </c>
      <c r="H1048" s="60">
        <v>5.27550807559596E-3</v>
      </c>
      <c r="I1048" s="60">
        <v>89599.598937540097</v>
      </c>
      <c r="J1048" s="60">
        <v>202301.978291737</v>
      </c>
      <c r="K1048" s="60">
        <v>8.0823553278510495E-3</v>
      </c>
      <c r="L1048" s="60">
        <v>88444.372287634702</v>
      </c>
      <c r="M1048" s="60">
        <v>1.8273102304183799E-2</v>
      </c>
      <c r="N1048" s="60">
        <v>199960.65472055599</v>
      </c>
      <c r="O1048" s="60">
        <v>2.94667291112598E-5</v>
      </c>
      <c r="P1048" s="60">
        <v>359.40860317413302</v>
      </c>
      <c r="Q1048" s="60">
        <v>8.7931713331788495E-4</v>
      </c>
      <c r="R1048" s="60">
        <v>143.05091403850801</v>
      </c>
      <c r="S1048" s="60">
        <v>8.17048785149041E-3</v>
      </c>
      <c r="T1048" s="60">
        <v>1329.1478353145801</v>
      </c>
      <c r="U1048" s="60">
        <v>2.0279123211638401E-3</v>
      </c>
      <c r="V1048" s="60">
        <v>1.58260673408855E-3</v>
      </c>
      <c r="W1048" s="60">
        <v>7.5042837110291097E-5</v>
      </c>
      <c r="X1048" s="60">
        <v>3.7026274996499701E-4</v>
      </c>
      <c r="Y1048" s="60">
        <v>77.457683013253998</v>
      </c>
      <c r="Z1048" s="60">
        <v>1.8173440717609E-3</v>
      </c>
      <c r="AA1048" s="60">
        <v>92.417556931777</v>
      </c>
      <c r="AB1048" s="60">
        <v>7.8540967632263897E-3</v>
      </c>
      <c r="AC1048" s="60">
        <v>4.8466154325906903</v>
      </c>
      <c r="AD1048" s="60">
        <v>0.14308064535988901</v>
      </c>
      <c r="AE1048" s="60">
        <v>6.1130272193008901</v>
      </c>
      <c r="AF1048" s="60">
        <v>0.100130608254262</v>
      </c>
      <c r="AG1048" s="60">
        <v>2.7040714918090201</v>
      </c>
      <c r="AH1048" s="60">
        <v>1.6956321491328999E-3</v>
      </c>
      <c r="AI1048" s="60">
        <v>0.95531083364563496</v>
      </c>
      <c r="AJ1048" s="60">
        <v>3.7843593307326899</v>
      </c>
      <c r="AK1048" s="60">
        <v>331.75540256395999</v>
      </c>
      <c r="AL1048" s="60">
        <v>0.63017641711857497</v>
      </c>
      <c r="AM1048" s="60">
        <v>126.153177907637</v>
      </c>
      <c r="AN1048" s="60">
        <v>0.13966564721406699</v>
      </c>
      <c r="AO1048" s="60">
        <v>3.17127087937987E-2</v>
      </c>
      <c r="AP1048" s="60">
        <v>4.2705759707316097E-2</v>
      </c>
      <c r="AQ1048" s="60">
        <v>6.52471787129522E-2</v>
      </c>
      <c r="AR1048" s="60">
        <v>10.364287298729</v>
      </c>
    </row>
    <row r="1049" spans="1:44">
      <c r="A1049">
        <v>0</v>
      </c>
      <c r="B1049">
        <v>1044</v>
      </c>
      <c r="C1049" s="59" t="s">
        <v>1955</v>
      </c>
      <c r="D1049" t="s">
        <v>1832</v>
      </c>
      <c r="E1049" t="s">
        <v>1956</v>
      </c>
      <c r="F1049" s="60">
        <v>7.3869450663043299</v>
      </c>
      <c r="G1049" s="60">
        <v>7.3828429477591699</v>
      </c>
      <c r="H1049" s="60">
        <v>4.1021185451564097E-3</v>
      </c>
      <c r="I1049" s="60">
        <v>30733.8187594581</v>
      </c>
      <c r="J1049" s="60">
        <v>69325.229509258701</v>
      </c>
      <c r="K1049" s="60">
        <v>2.7691748481668702E-3</v>
      </c>
      <c r="L1049" s="60">
        <v>30302.791855347001</v>
      </c>
      <c r="M1049" s="60">
        <v>6.2592547612919398E-3</v>
      </c>
      <c r="N1049" s="60">
        <v>68494.372728604896</v>
      </c>
      <c r="O1049" s="60">
        <v>1.3257420337925E-5</v>
      </c>
      <c r="P1049" s="60">
        <v>161.702064296142</v>
      </c>
      <c r="Q1049" s="60">
        <v>2.9805574551191601E-4</v>
      </c>
      <c r="R1049" s="60">
        <v>48.221374716005201</v>
      </c>
      <c r="S1049" s="60">
        <v>2.7695258998955401E-3</v>
      </c>
      <c r="T1049" s="60">
        <v>448.05125125881</v>
      </c>
      <c r="U1049" s="60">
        <v>5.9783475022825495E-4</v>
      </c>
      <c r="V1049" s="60">
        <v>4.4293388233080798E-4</v>
      </c>
      <c r="W1049" s="60">
        <v>3.0050729421256701E-5</v>
      </c>
      <c r="X1049" s="60">
        <v>1.2485013847619001E-4</v>
      </c>
      <c r="Y1049" s="60">
        <v>22.410222076562601</v>
      </c>
      <c r="Z1049" s="60">
        <v>4.8619313608515898E-4</v>
      </c>
      <c r="AA1049" s="60">
        <v>24.863008376536399</v>
      </c>
      <c r="AB1049" s="60">
        <v>2.9089034987316701E-3</v>
      </c>
      <c r="AC1049" s="60">
        <v>1.79502965317154</v>
      </c>
      <c r="AD1049" s="60">
        <v>5.2423954042323098E-2</v>
      </c>
      <c r="AE1049" s="60">
        <v>2.2397792321807701</v>
      </c>
      <c r="AF1049" s="60">
        <v>3.6935746091714398E-2</v>
      </c>
      <c r="AG1049" s="60">
        <v>0.99746620715299505</v>
      </c>
      <c r="AH1049" s="60">
        <v>9.8134377230720102E-4</v>
      </c>
      <c r="AI1049" s="60">
        <v>0.55288426659613099</v>
      </c>
      <c r="AJ1049" s="60">
        <v>1.3555936763015299</v>
      </c>
      <c r="AK1049" s="60">
        <v>118.837955513992</v>
      </c>
      <c r="AL1049" s="60">
        <v>0.22714916519123299</v>
      </c>
      <c r="AM1049" s="60">
        <v>45.472328493290803</v>
      </c>
      <c r="AN1049" s="60">
        <v>5.3023922904876203E-2</v>
      </c>
      <c r="AO1049" s="60">
        <v>1.2039699306311999E-2</v>
      </c>
      <c r="AP1049" s="60">
        <v>1.6213205634680899E-2</v>
      </c>
      <c r="AQ1049" s="60">
        <v>2.4771017963883299E-2</v>
      </c>
      <c r="AR1049" s="60">
        <v>3.9347912794152302</v>
      </c>
    </row>
    <row r="1050" spans="1:44">
      <c r="A1050">
        <v>0</v>
      </c>
      <c r="B1050">
        <v>1045</v>
      </c>
      <c r="C1050" s="59" t="s">
        <v>1957</v>
      </c>
      <c r="D1050" t="s">
        <v>1832</v>
      </c>
      <c r="E1050" t="s">
        <v>303</v>
      </c>
      <c r="F1050" s="60">
        <v>7.4345827342203403</v>
      </c>
      <c r="G1050" s="60">
        <v>7.4304261673068801</v>
      </c>
      <c r="H1050" s="60">
        <v>4.1565669134557802E-3</v>
      </c>
      <c r="I1050" s="60">
        <v>40589.625539009103</v>
      </c>
      <c r="J1050" s="60">
        <v>91520.198905495403</v>
      </c>
      <c r="K1050" s="60">
        <v>3.6680204097682E-3</v>
      </c>
      <c r="L1050" s="60">
        <v>40138.765189186197</v>
      </c>
      <c r="M1050" s="60">
        <v>8.2803931741420103E-3</v>
      </c>
      <c r="N1050" s="60">
        <v>90611.479806904899</v>
      </c>
      <c r="O1050" s="60">
        <v>1.0251124226599099E-5</v>
      </c>
      <c r="P1050" s="60">
        <v>125.03397392141</v>
      </c>
      <c r="Q1050" s="60">
        <v>3.4092683047597501E-4</v>
      </c>
      <c r="R1050" s="60">
        <v>55.219971934048203</v>
      </c>
      <c r="S1050" s="60">
        <v>3.1678807051018802E-3</v>
      </c>
      <c r="T1050" s="60">
        <v>513.07872070165604</v>
      </c>
      <c r="U1050" s="60">
        <v>1.07882231827713E-3</v>
      </c>
      <c r="V1050" s="60">
        <v>9.0988469547984897E-4</v>
      </c>
      <c r="W1050" s="60">
        <v>2.75099235537397E-5</v>
      </c>
      <c r="X1050" s="60">
        <v>1.4142769924354199E-4</v>
      </c>
      <c r="Y1050" s="60">
        <v>42.362166123991202</v>
      </c>
      <c r="Z1050" s="60">
        <v>8.5987517942286704E-4</v>
      </c>
      <c r="AA1050" s="60">
        <v>44.271617490008701</v>
      </c>
      <c r="AB1050" s="60">
        <v>2.8094967056953501E-3</v>
      </c>
      <c r="AC1050" s="60">
        <v>1.7336875903273501</v>
      </c>
      <c r="AD1050" s="60">
        <v>5.0983393707813802E-2</v>
      </c>
      <c r="AE1050" s="60">
        <v>2.1782322317898299</v>
      </c>
      <c r="AF1050" s="60">
        <v>3.5765789640776403E-2</v>
      </c>
      <c r="AG1050" s="60">
        <v>0.96587101422651001</v>
      </c>
      <c r="AH1050" s="60">
        <v>6.4236825214782805E-4</v>
      </c>
      <c r="AI1050" s="60">
        <v>0.36190712164359801</v>
      </c>
      <c r="AJ1050" s="60">
        <v>1.4458164719418301</v>
      </c>
      <c r="AK1050" s="60">
        <v>126.747325970708</v>
      </c>
      <c r="AL1050" s="60">
        <v>0.23999369646272001</v>
      </c>
      <c r="AM1050" s="60">
        <v>48.043637724507498</v>
      </c>
      <c r="AN1050" s="60">
        <v>5.3120508655102497E-2</v>
      </c>
      <c r="AO1050" s="60">
        <v>1.20616301696402E-2</v>
      </c>
      <c r="AP1050" s="60">
        <v>1.62427384909388E-2</v>
      </c>
      <c r="AQ1050" s="60">
        <v>2.4816139994523499E-2</v>
      </c>
      <c r="AR1050" s="60">
        <v>3.9419587002110901</v>
      </c>
    </row>
    <row r="1051" spans="1:44">
      <c r="A1051">
        <v>0</v>
      </c>
      <c r="B1051">
        <v>1046</v>
      </c>
      <c r="C1051" s="59" t="s">
        <v>1958</v>
      </c>
      <c r="D1051" t="s">
        <v>1832</v>
      </c>
      <c r="E1051" t="s">
        <v>305</v>
      </c>
      <c r="F1051" s="60">
        <v>7.3709457680722696</v>
      </c>
      <c r="G1051" s="60">
        <v>7.3659380861879598</v>
      </c>
      <c r="H1051" s="60">
        <v>5.0076818843063399E-3</v>
      </c>
      <c r="I1051" s="60">
        <v>88906.593178190597</v>
      </c>
      <c r="J1051" s="60">
        <v>201270.50106259299</v>
      </c>
      <c r="K1051" s="60">
        <v>7.9701862242670396E-3</v>
      </c>
      <c r="L1051" s="60">
        <v>87216.917473520196</v>
      </c>
      <c r="M1051" s="60">
        <v>1.8119092653076398E-2</v>
      </c>
      <c r="N1051" s="60">
        <v>198275.34315407599</v>
      </c>
      <c r="O1051" s="60">
        <v>4.2549479748143103E-5</v>
      </c>
      <c r="P1051" s="60">
        <v>518.98020388773</v>
      </c>
      <c r="Q1051" s="60">
        <v>9.6209434172129897E-4</v>
      </c>
      <c r="R1051" s="60">
        <v>157.44894183840699</v>
      </c>
      <c r="S1051" s="60">
        <v>8.9396732672001496E-3</v>
      </c>
      <c r="T1051" s="60">
        <v>1462.9311456855701</v>
      </c>
      <c r="U1051" s="60">
        <v>6.6402760226473203E-3</v>
      </c>
      <c r="V1051" s="60">
        <v>4.3198030169997303E-3</v>
      </c>
      <c r="W1051" s="60">
        <v>9.9986227860903297E-5</v>
      </c>
      <c r="X1051" s="60">
        <v>2.2204867777866999E-3</v>
      </c>
      <c r="Y1051" s="60">
        <v>240.87876345751999</v>
      </c>
      <c r="Z1051" s="60">
        <v>2.58113238239742E-3</v>
      </c>
      <c r="AA1051" s="60">
        <v>131.82696157767799</v>
      </c>
      <c r="AB1051" s="60">
        <v>1.02126981622863E-2</v>
      </c>
      <c r="AC1051" s="60">
        <v>6.3020640073441898</v>
      </c>
      <c r="AD1051" s="60">
        <v>0.18469278501974101</v>
      </c>
      <c r="AE1051" s="60">
        <v>7.8908787362143</v>
      </c>
      <c r="AF1051" s="60">
        <v>0.12984378638834601</v>
      </c>
      <c r="AG1051" s="60">
        <v>3.50648904748186</v>
      </c>
      <c r="AH1051" s="60">
        <v>2.1871539210568799E-3</v>
      </c>
      <c r="AI1051" s="60">
        <v>1.2322317884204499</v>
      </c>
      <c r="AJ1051" s="60">
        <v>5.0126967557580002</v>
      </c>
      <c r="AK1051" s="60">
        <v>439.43745421647998</v>
      </c>
      <c r="AL1051" s="60">
        <v>0.841467678707986</v>
      </c>
      <c r="AM1051" s="60">
        <v>168.450958956785</v>
      </c>
      <c r="AN1051" s="60">
        <v>0.18489630529075801</v>
      </c>
      <c r="AO1051" s="60">
        <v>4.19828564786233E-2</v>
      </c>
      <c r="AP1051" s="60">
        <v>5.6536006502446702E-2</v>
      </c>
      <c r="AQ1051" s="60">
        <v>8.6377442309687594E-2</v>
      </c>
      <c r="AR1051" s="60">
        <v>13.7207571563375</v>
      </c>
    </row>
    <row r="1052" spans="1:44">
      <c r="A1052">
        <v>0</v>
      </c>
      <c r="B1052">
        <v>1047</v>
      </c>
      <c r="C1052" s="59" t="s">
        <v>1959</v>
      </c>
      <c r="D1052" t="s">
        <v>1832</v>
      </c>
      <c r="E1052" t="s">
        <v>307</v>
      </c>
      <c r="F1052" s="60">
        <v>7.37427106778041</v>
      </c>
      <c r="G1052" s="60">
        <v>7.3706382615300798</v>
      </c>
      <c r="H1052" s="60">
        <v>3.6328062503381301E-3</v>
      </c>
      <c r="I1052" s="60">
        <v>34794.848694000299</v>
      </c>
      <c r="J1052" s="60">
        <v>78745.280057210999</v>
      </c>
      <c r="K1052" s="60">
        <v>3.1355143268746899E-3</v>
      </c>
      <c r="L1052" s="60">
        <v>34311.6066035482</v>
      </c>
      <c r="M1052" s="60">
        <v>7.0966325344691602E-3</v>
      </c>
      <c r="N1052" s="60">
        <v>77657.710457777503</v>
      </c>
      <c r="O1052" s="60">
        <v>9.6533691902245298E-6</v>
      </c>
      <c r="P1052" s="60">
        <v>117.743096747614</v>
      </c>
      <c r="Q1052" s="60">
        <v>4.1485487589353498E-4</v>
      </c>
      <c r="R1052" s="60">
        <v>72.884478426922698</v>
      </c>
      <c r="S1052" s="60">
        <v>3.8548373653068098E-3</v>
      </c>
      <c r="T1052" s="60">
        <v>677.21198740834404</v>
      </c>
      <c r="U1052" s="60">
        <v>7.8093128906536996E-4</v>
      </c>
      <c r="V1052" s="60">
        <v>5.8623389560961004E-4</v>
      </c>
      <c r="W1052" s="60">
        <v>2.4852521236493598E-5</v>
      </c>
      <c r="X1052" s="60">
        <v>1.6984487221926599E-4</v>
      </c>
      <c r="Y1052" s="60">
        <v>29.485777143787899</v>
      </c>
      <c r="Z1052" s="60">
        <v>5.7564604818692198E-4</v>
      </c>
      <c r="AA1052" s="60">
        <v>29.539740411170101</v>
      </c>
      <c r="AB1052" s="60">
        <v>2.49123425722044E-3</v>
      </c>
      <c r="AC1052" s="60">
        <v>1.53729381763859</v>
      </c>
      <c r="AD1052" s="60">
        <v>4.50089947101317E-2</v>
      </c>
      <c r="AE1052" s="60">
        <v>1.9229799326411099</v>
      </c>
      <c r="AF1052" s="60">
        <v>3.1661926149729701E-2</v>
      </c>
      <c r="AG1052" s="60">
        <v>0.85504436026036201</v>
      </c>
      <c r="AH1052" s="60">
        <v>8.2051919004614497E-4</v>
      </c>
      <c r="AI1052" s="60">
        <v>0.46227648599901999</v>
      </c>
      <c r="AJ1052" s="60">
        <v>1.8554818250287</v>
      </c>
      <c r="AK1052" s="60">
        <v>162.660589551714</v>
      </c>
      <c r="AL1052" s="60">
        <v>0.31310648370466798</v>
      </c>
      <c r="AM1052" s="60">
        <v>62.679873238413002</v>
      </c>
      <c r="AN1052" s="60">
        <v>4.6773223713794401E-2</v>
      </c>
      <c r="AO1052" s="60">
        <v>1.06204056774204E-2</v>
      </c>
      <c r="AP1052" s="60">
        <v>1.43019222212813E-2</v>
      </c>
      <c r="AQ1052" s="60">
        <v>2.18508958150926E-2</v>
      </c>
      <c r="AR1052" s="60">
        <v>3.4709403359186499</v>
      </c>
    </row>
    <row r="1053" spans="1:44">
      <c r="A1053">
        <v>0</v>
      </c>
      <c r="B1053">
        <v>1048</v>
      </c>
      <c r="C1053" s="59" t="s">
        <v>1960</v>
      </c>
      <c r="D1053" t="s">
        <v>1832</v>
      </c>
      <c r="E1053" t="s">
        <v>1961</v>
      </c>
      <c r="F1053" s="60">
        <v>7.7567784393438304</v>
      </c>
      <c r="G1053" s="60">
        <v>7.7526840947266198</v>
      </c>
      <c r="H1053" s="60">
        <v>4.0943446172070396E-3</v>
      </c>
      <c r="I1053" s="60">
        <v>97903.545294519106</v>
      </c>
      <c r="J1053" s="60">
        <v>221217.52807899</v>
      </c>
      <c r="K1053" s="60">
        <v>8.8274569391079902E-3</v>
      </c>
      <c r="L1053" s="60">
        <v>96597.941590761198</v>
      </c>
      <c r="M1053" s="60">
        <v>1.99797073039094E-2</v>
      </c>
      <c r="N1053" s="60">
        <v>218635.855428888</v>
      </c>
      <c r="O1053" s="60">
        <v>3.1190463908762402E-5</v>
      </c>
      <c r="P1053" s="60">
        <v>380.43316662241602</v>
      </c>
      <c r="Q1053" s="60">
        <v>9.4764786604841205E-4</v>
      </c>
      <c r="R1053" s="60">
        <v>153.899918441735</v>
      </c>
      <c r="S1053" s="60">
        <v>8.8055199970365292E-3</v>
      </c>
      <c r="T1053" s="60">
        <v>1429.9688647861401</v>
      </c>
      <c r="U1053" s="60">
        <v>2.9859848564976199E-3</v>
      </c>
      <c r="V1053" s="60">
        <v>2.4945688185262602E-3</v>
      </c>
      <c r="W1053" s="60">
        <v>7.6573404326327004E-5</v>
      </c>
      <c r="X1053" s="60">
        <v>4.1484263364502898E-4</v>
      </c>
      <c r="Y1053" s="60">
        <v>116.870338987361</v>
      </c>
      <c r="Z1053" s="60">
        <v>1.81808571782837E-3</v>
      </c>
      <c r="AA1053" s="60">
        <v>92.843446817917794</v>
      </c>
      <c r="AB1053" s="60">
        <v>7.5363487356428704E-3</v>
      </c>
      <c r="AC1053" s="60">
        <v>4.6505390993614002</v>
      </c>
      <c r="AD1053" s="60">
        <v>0.135997174593356</v>
      </c>
      <c r="AE1053" s="60">
        <v>5.8103905524475996</v>
      </c>
      <c r="AF1053" s="60">
        <v>9.5739410665369604E-2</v>
      </c>
      <c r="AG1053" s="60">
        <v>2.5854852530749701</v>
      </c>
      <c r="AH1053" s="60">
        <v>1.88519136929972E-3</v>
      </c>
      <c r="AI1053" s="60">
        <v>1.0621075682505601</v>
      </c>
      <c r="AJ1053" s="60">
        <v>4.4313458775273498</v>
      </c>
      <c r="AK1053" s="60">
        <v>388.47339985936401</v>
      </c>
      <c r="AL1053" s="60">
        <v>0.74157082277997599</v>
      </c>
      <c r="AM1053" s="60">
        <v>148.45289889620301</v>
      </c>
      <c r="AN1053" s="60">
        <v>0.14179108761662301</v>
      </c>
      <c r="AO1053" s="60">
        <v>3.2195318017133802E-2</v>
      </c>
      <c r="AP1053" s="60">
        <v>4.3355676854880003E-2</v>
      </c>
      <c r="AQ1053" s="60">
        <v>6.6240092744608695E-2</v>
      </c>
      <c r="AR1053" s="60">
        <v>10.522011659785701</v>
      </c>
    </row>
    <row r="1054" spans="1:44">
      <c r="A1054">
        <v>0</v>
      </c>
      <c r="B1054">
        <v>1049</v>
      </c>
      <c r="C1054" s="59" t="s">
        <v>1962</v>
      </c>
      <c r="D1054" t="s">
        <v>1832</v>
      </c>
      <c r="E1054" t="s">
        <v>1963</v>
      </c>
      <c r="F1054" s="60">
        <v>7.6091722169644802</v>
      </c>
      <c r="G1054" s="60">
        <v>7.6039542769126296</v>
      </c>
      <c r="H1054" s="60">
        <v>5.2179400518515004E-3</v>
      </c>
      <c r="I1054" s="60">
        <v>146621.695926488</v>
      </c>
      <c r="J1054" s="60">
        <v>331847.57140617102</v>
      </c>
      <c r="K1054" s="60">
        <v>1.3150682319095299E-2</v>
      </c>
      <c r="L1054" s="60">
        <v>143906.546506132</v>
      </c>
      <c r="M1054" s="60">
        <v>2.9814956079226702E-2</v>
      </c>
      <c r="N1054" s="60">
        <v>326261.95808588999</v>
      </c>
      <c r="O1054" s="60">
        <v>7.1044332334020295E-5</v>
      </c>
      <c r="P1054" s="60">
        <v>866.53473316290297</v>
      </c>
      <c r="Q1054" s="60">
        <v>2.0776807761022698E-3</v>
      </c>
      <c r="R1054" s="60">
        <v>346.19709151910803</v>
      </c>
      <c r="S1054" s="60">
        <v>1.9305475164742399E-2</v>
      </c>
      <c r="T1054" s="60">
        <v>3216.6609914445698</v>
      </c>
      <c r="U1054" s="60">
        <v>5.7411644807069404E-3</v>
      </c>
      <c r="V1054" s="60">
        <v>3.7816466725222402E-3</v>
      </c>
      <c r="W1054" s="60">
        <v>1.7754760651881999E-4</v>
      </c>
      <c r="X1054" s="60">
        <v>1.7819702016658801E-3</v>
      </c>
      <c r="Y1054" s="60">
        <v>208.429560446696</v>
      </c>
      <c r="Z1054" s="60">
        <v>3.4779572851988102E-3</v>
      </c>
      <c r="AA1054" s="60">
        <v>178.825823034688</v>
      </c>
      <c r="AB1054" s="60">
        <v>1.7605641683457501E-2</v>
      </c>
      <c r="AC1054" s="60">
        <v>10.864110445292599</v>
      </c>
      <c r="AD1054" s="60">
        <v>0.31889203041395903</v>
      </c>
      <c r="AE1054" s="60">
        <v>13.624453936696799</v>
      </c>
      <c r="AF1054" s="60">
        <v>0.223968893344899</v>
      </c>
      <c r="AG1054" s="60">
        <v>6.0483793128279304</v>
      </c>
      <c r="AH1054" s="60">
        <v>5.6105403315086103E-3</v>
      </c>
      <c r="AI1054" s="60">
        <v>3.1609508960950099</v>
      </c>
      <c r="AJ1054" s="60">
        <v>8.7136734014226302</v>
      </c>
      <c r="AK1054" s="60">
        <v>763.88312378892101</v>
      </c>
      <c r="AL1054" s="60">
        <v>1.4646890498479199</v>
      </c>
      <c r="AM1054" s="60">
        <v>293.21182650677298</v>
      </c>
      <c r="AN1054" s="60">
        <v>0.328393391538565</v>
      </c>
      <c r="AO1054" s="60">
        <v>7.4565537444069005E-2</v>
      </c>
      <c r="AP1054" s="60">
        <v>0.10041330732588</v>
      </c>
      <c r="AQ1054" s="60">
        <v>0.15341454676861599</v>
      </c>
      <c r="AR1054" s="60">
        <v>24.369367305426302</v>
      </c>
    </row>
    <row r="1055" spans="1:44">
      <c r="A1055">
        <v>0</v>
      </c>
      <c r="B1055">
        <v>1050</v>
      </c>
      <c r="C1055" s="59" t="s">
        <v>1964</v>
      </c>
      <c r="D1055" t="s">
        <v>1832</v>
      </c>
      <c r="E1055" t="s">
        <v>1965</v>
      </c>
      <c r="F1055" s="60">
        <v>7.3361420549203196</v>
      </c>
      <c r="G1055" s="60">
        <v>7.3309725357265298</v>
      </c>
      <c r="H1055" s="60">
        <v>5.1695191937897204E-3</v>
      </c>
      <c r="I1055" s="60">
        <v>32245.3902714986</v>
      </c>
      <c r="J1055" s="60">
        <v>72871.961845927697</v>
      </c>
      <c r="K1055" s="60">
        <v>2.9134783886772598E-3</v>
      </c>
      <c r="L1055" s="60">
        <v>31881.890464801199</v>
      </c>
      <c r="M1055" s="60">
        <v>6.58285431522764E-3</v>
      </c>
      <c r="N1055" s="60">
        <v>72035.4889329094</v>
      </c>
      <c r="O1055" s="60">
        <v>7.9224336278970594E-6</v>
      </c>
      <c r="P1055" s="60">
        <v>96.630704860086098</v>
      </c>
      <c r="Q1055" s="60">
        <v>3.6687633318328302E-4</v>
      </c>
      <c r="R1055" s="60">
        <v>57.0439056412959</v>
      </c>
      <c r="S1055" s="60">
        <v>3.4089426387538301E-3</v>
      </c>
      <c r="T1055" s="60">
        <v>530.01701196223598</v>
      </c>
      <c r="U1055" s="60">
        <v>5.6558195613549197E-4</v>
      </c>
      <c r="V1055" s="60">
        <v>4.5343594427053901E-4</v>
      </c>
      <c r="W1055" s="60">
        <v>2.31390911736261E-5</v>
      </c>
      <c r="X1055" s="60">
        <v>8.9006920691327195E-5</v>
      </c>
      <c r="Y1055" s="60">
        <v>21.779919761995799</v>
      </c>
      <c r="Z1055" s="60">
        <v>5.7863410833012597E-4</v>
      </c>
      <c r="AA1055" s="60">
        <v>29.5937945282706</v>
      </c>
      <c r="AB1055" s="60">
        <v>2.3942838632925699E-3</v>
      </c>
      <c r="AC1055" s="60">
        <v>1.47746755249674</v>
      </c>
      <c r="AD1055" s="60">
        <v>4.3771040762107798E-2</v>
      </c>
      <c r="AE1055" s="60">
        <v>1.87008915792119</v>
      </c>
      <c r="AF1055" s="60">
        <v>3.0564720687388299E-2</v>
      </c>
      <c r="AG1055" s="60">
        <v>0.82541384005178897</v>
      </c>
      <c r="AH1055" s="60">
        <v>5.7077536597744099E-4</v>
      </c>
      <c r="AI1055" s="60">
        <v>0.32157204083084001</v>
      </c>
      <c r="AJ1055" s="60">
        <v>1.24323628524232</v>
      </c>
      <c r="AK1055" s="60">
        <v>108.988158429669</v>
      </c>
      <c r="AL1055" s="60">
        <v>0.20789064509271599</v>
      </c>
      <c r="AM1055" s="60">
        <v>41.617021556647899</v>
      </c>
      <c r="AN1055" s="60">
        <v>4.5167180566371201E-2</v>
      </c>
      <c r="AO1055" s="60">
        <v>1.02557335029641E-2</v>
      </c>
      <c r="AP1055" s="60">
        <v>1.3810832308143801E-2</v>
      </c>
      <c r="AQ1055" s="60">
        <v>2.1100614755263199E-2</v>
      </c>
      <c r="AR1055" s="60">
        <v>3.35175932808975</v>
      </c>
    </row>
    <row r="1056" spans="1:44">
      <c r="A1056">
        <v>0</v>
      </c>
      <c r="B1056">
        <v>1051</v>
      </c>
      <c r="C1056" s="59" t="s">
        <v>1966</v>
      </c>
      <c r="D1056" t="s">
        <v>1832</v>
      </c>
      <c r="E1056" t="s">
        <v>1459</v>
      </c>
      <c r="F1056" s="60">
        <v>7.8712239564120701</v>
      </c>
      <c r="G1056" s="60">
        <v>7.8669690862100703</v>
      </c>
      <c r="H1056" s="60">
        <v>4.25487020199711E-3</v>
      </c>
      <c r="I1056" s="60">
        <v>75016.192964618705</v>
      </c>
      <c r="J1056" s="60">
        <v>169448.01967704101</v>
      </c>
      <c r="K1056" s="60">
        <v>6.7563361778592802E-3</v>
      </c>
      <c r="L1056" s="60">
        <v>73933.882881375699</v>
      </c>
      <c r="M1056" s="60">
        <v>1.5294736166627E-2</v>
      </c>
      <c r="N1056" s="60">
        <v>167368.70438013499</v>
      </c>
      <c r="O1056" s="60">
        <v>3.0916648700311499E-5</v>
      </c>
      <c r="P1056" s="60">
        <v>377.09341550088402</v>
      </c>
      <c r="Q1056" s="60">
        <v>7.3912457442903805E-4</v>
      </c>
      <c r="R1056" s="60">
        <v>120.24373591973399</v>
      </c>
      <c r="S1056" s="60">
        <v>6.8679159146640802E-3</v>
      </c>
      <c r="T1056" s="60">
        <v>1117.2489495826201</v>
      </c>
      <c r="U1056" s="60">
        <v>1.9598452599557501E-3</v>
      </c>
      <c r="V1056" s="60">
        <v>1.55913373234332E-3</v>
      </c>
      <c r="W1056" s="60">
        <v>7.4403015223401206E-5</v>
      </c>
      <c r="X1056" s="60">
        <v>3.26308512389028E-4</v>
      </c>
      <c r="Y1056" s="60">
        <v>75.315969675497598</v>
      </c>
      <c r="Z1056" s="60">
        <v>1.1840655582744E-3</v>
      </c>
      <c r="AA1056" s="60">
        <v>61.384483473915203</v>
      </c>
      <c r="AB1056" s="60">
        <v>7.3293255968226801E-3</v>
      </c>
      <c r="AC1056" s="60">
        <v>4.5227890130361104</v>
      </c>
      <c r="AD1056" s="60">
        <v>0.13259015424326401</v>
      </c>
      <c r="AE1056" s="60">
        <v>5.6648278309177797</v>
      </c>
      <c r="AF1056" s="60">
        <v>9.3195878229274706E-2</v>
      </c>
      <c r="AG1056" s="60">
        <v>2.5167960313789401</v>
      </c>
      <c r="AH1056" s="60">
        <v>1.57950111181589E-3</v>
      </c>
      <c r="AI1056" s="60">
        <v>0.88988317697728103</v>
      </c>
      <c r="AJ1056" s="60">
        <v>3.5039468390007</v>
      </c>
      <c r="AK1056" s="60">
        <v>307.17307542524799</v>
      </c>
      <c r="AL1056" s="60">
        <v>0.58567469672426298</v>
      </c>
      <c r="AM1056" s="60">
        <v>117.244508370669</v>
      </c>
      <c r="AN1056" s="60">
        <v>0.138268376238496</v>
      </c>
      <c r="AO1056" s="60">
        <v>3.13954449317062E-2</v>
      </c>
      <c r="AP1056" s="60">
        <v>4.2278529609819801E-2</v>
      </c>
      <c r="AQ1056" s="60">
        <v>6.4594401696970394E-2</v>
      </c>
      <c r="AR1056" s="60">
        <v>10.2605988247638</v>
      </c>
    </row>
    <row r="1057" spans="1:44">
      <c r="A1057">
        <v>0</v>
      </c>
      <c r="B1057">
        <v>1052</v>
      </c>
      <c r="C1057" s="59" t="s">
        <v>1967</v>
      </c>
      <c r="D1057" t="s">
        <v>1832</v>
      </c>
      <c r="E1057" t="s">
        <v>1968</v>
      </c>
      <c r="F1057" s="60">
        <v>7.5714268833987504</v>
      </c>
      <c r="G1057" s="60">
        <v>7.5647259882315296</v>
      </c>
      <c r="H1057" s="60">
        <v>6.7008951672171699E-3</v>
      </c>
      <c r="I1057" s="60">
        <v>255931.21039288901</v>
      </c>
      <c r="J1057" s="60">
        <v>581109.79702045606</v>
      </c>
      <c r="K1057" s="60">
        <v>2.29485996125675E-2</v>
      </c>
      <c r="L1057" s="60">
        <v>251124.13464670599</v>
      </c>
      <c r="M1057" s="60">
        <v>5.2174635287174802E-2</v>
      </c>
      <c r="N1057" s="60">
        <v>570941.59810187202</v>
      </c>
      <c r="O1057" s="60">
        <v>9.8937749008859606E-5</v>
      </c>
      <c r="P1057" s="60">
        <v>1206.7534892727299</v>
      </c>
      <c r="Q1057" s="60">
        <v>3.9322015903889597E-3</v>
      </c>
      <c r="R1057" s="60">
        <v>646.59863517466704</v>
      </c>
      <c r="S1057" s="60">
        <v>3.6536782263822502E-2</v>
      </c>
      <c r="T1057" s="60">
        <v>6007.7218075762603</v>
      </c>
      <c r="U1057" s="60">
        <v>7.6632545327848696E-3</v>
      </c>
      <c r="V1057" s="60">
        <v>5.5957637415252996E-3</v>
      </c>
      <c r="W1057" s="60">
        <v>2.7982794772748402E-4</v>
      </c>
      <c r="X1057" s="60">
        <v>1.7876628435320801E-3</v>
      </c>
      <c r="Y1057" s="60">
        <v>286.62824759893198</v>
      </c>
      <c r="Z1057" s="60">
        <v>6.9250741548369001E-3</v>
      </c>
      <c r="AA1057" s="60">
        <v>358.00443498565897</v>
      </c>
      <c r="AB1057" s="60">
        <v>2.71503602125081E-2</v>
      </c>
      <c r="AC1057" s="60">
        <v>16.753976780938402</v>
      </c>
      <c r="AD1057" s="60">
        <v>0.49520246321050199</v>
      </c>
      <c r="AE1057" s="60">
        <v>21.157202143283701</v>
      </c>
      <c r="AF1057" s="60">
        <v>0.34629138038208501</v>
      </c>
      <c r="AG1057" s="60">
        <v>9.35175233503616</v>
      </c>
      <c r="AH1057" s="60">
        <v>1.06136890232932E-2</v>
      </c>
      <c r="AI1057" s="60">
        <v>5.9797003224762797</v>
      </c>
      <c r="AJ1057" s="60">
        <v>18.344781506778101</v>
      </c>
      <c r="AK1057" s="60">
        <v>1608.1930498261599</v>
      </c>
      <c r="AL1057" s="60">
        <v>3.02618642527439</v>
      </c>
      <c r="AM1057" s="60">
        <v>605.80342919668999</v>
      </c>
      <c r="AN1057" s="60">
        <v>0.563981154955841</v>
      </c>
      <c r="AO1057" s="60">
        <v>0.128058461729051</v>
      </c>
      <c r="AP1057" s="60">
        <v>0.17244921649739101</v>
      </c>
      <c r="AQ1057" s="60">
        <v>0.26347347672939903</v>
      </c>
      <c r="AR1057" s="60">
        <v>41.851828546444601</v>
      </c>
    </row>
    <row r="1058" spans="1:44">
      <c r="A1058">
        <v>0</v>
      </c>
      <c r="B1058">
        <v>1053</v>
      </c>
      <c r="C1058" s="59" t="s">
        <v>1969</v>
      </c>
      <c r="D1058" t="s">
        <v>1832</v>
      </c>
      <c r="E1058" t="s">
        <v>1462</v>
      </c>
      <c r="F1058" s="60">
        <v>7.72195958088205</v>
      </c>
      <c r="G1058" s="60">
        <v>7.7160612865951501</v>
      </c>
      <c r="H1058" s="60">
        <v>5.8982942869025799E-3</v>
      </c>
      <c r="I1058" s="60">
        <v>45029.369176729</v>
      </c>
      <c r="J1058" s="60">
        <v>101552.716583538</v>
      </c>
      <c r="K1058" s="60">
        <v>4.0607825306443104E-3</v>
      </c>
      <c r="L1058" s="60">
        <v>44436.720157776297</v>
      </c>
      <c r="M1058" s="60">
        <v>9.1803133363142896E-3</v>
      </c>
      <c r="N1058" s="60">
        <v>100459.212382834</v>
      </c>
      <c r="O1058" s="60">
        <v>1.6875081342699198E-5</v>
      </c>
      <c r="P1058" s="60">
        <v>205.82703261461799</v>
      </c>
      <c r="Q1058" s="60">
        <v>3.94967444199098E-4</v>
      </c>
      <c r="R1058" s="60">
        <v>60.406710906109097</v>
      </c>
      <c r="S1058" s="60">
        <v>3.66996103384842E-3</v>
      </c>
      <c r="T1058" s="60">
        <v>561.26189265749497</v>
      </c>
      <c r="U1058" s="60">
        <v>8.0556455960842399E-4</v>
      </c>
      <c r="V1058" s="60">
        <v>5.6994229702821402E-4</v>
      </c>
      <c r="W1058" s="60">
        <v>4.0410269559462602E-5</v>
      </c>
      <c r="X1058" s="60">
        <v>1.95211993020747E-4</v>
      </c>
      <c r="Y1058" s="60">
        <v>29.771197679005201</v>
      </c>
      <c r="Z1058" s="60">
        <v>6.5378904581049103E-4</v>
      </c>
      <c r="AA1058" s="60">
        <v>33.276466365163998</v>
      </c>
      <c r="AB1058" s="60">
        <v>3.7551390770891101E-3</v>
      </c>
      <c r="AC1058" s="60">
        <v>2.3172257168713801</v>
      </c>
      <c r="AD1058" s="60">
        <v>6.73177100573496E-2</v>
      </c>
      <c r="AE1058" s="60">
        <v>2.8761052404153302</v>
      </c>
      <c r="AF1058" s="60">
        <v>4.75868264157445E-2</v>
      </c>
      <c r="AG1058" s="60">
        <v>1.28510335590618</v>
      </c>
      <c r="AH1058" s="60">
        <v>9.6333017976553696E-4</v>
      </c>
      <c r="AI1058" s="60">
        <v>0.54273549695571399</v>
      </c>
      <c r="AJ1058" s="60">
        <v>2.0742744131036299</v>
      </c>
      <c r="AK1058" s="60">
        <v>181.84101529652699</v>
      </c>
      <c r="AL1058" s="60">
        <v>0.34483717690339599</v>
      </c>
      <c r="AM1058" s="60">
        <v>69.031948110612703</v>
      </c>
      <c r="AN1058" s="60">
        <v>7.3758749556808501E-2</v>
      </c>
      <c r="AO1058" s="60">
        <v>1.6747780624562201E-2</v>
      </c>
      <c r="AP1058" s="60">
        <v>2.2553310694160701E-2</v>
      </c>
      <c r="AQ1058" s="60">
        <v>3.4457658238085602E-2</v>
      </c>
      <c r="AR1058" s="60">
        <v>5.4734781705488</v>
      </c>
    </row>
    <row r="1059" spans="1:44">
      <c r="A1059">
        <v>0</v>
      </c>
      <c r="B1059">
        <v>1054</v>
      </c>
      <c r="C1059" s="59" t="s">
        <v>1970</v>
      </c>
      <c r="D1059" t="s">
        <v>1832</v>
      </c>
      <c r="E1059" t="s">
        <v>1971</v>
      </c>
      <c r="F1059" s="60">
        <v>8.1011901317545494</v>
      </c>
      <c r="G1059" s="60">
        <v>8.0973926635985407</v>
      </c>
      <c r="H1059" s="60">
        <v>3.7974681560104498E-3</v>
      </c>
      <c r="I1059" s="60">
        <v>19492.275605256898</v>
      </c>
      <c r="J1059" s="60">
        <v>43947.414226986199</v>
      </c>
      <c r="K1059" s="60">
        <v>1.76625476653433E-3</v>
      </c>
      <c r="L1059" s="60">
        <v>19327.941891872601</v>
      </c>
      <c r="M1059" s="60">
        <v>3.9855108408193701E-3</v>
      </c>
      <c r="N1059" s="60">
        <v>43613.029898248104</v>
      </c>
      <c r="O1059" s="60">
        <v>4.1597270912937301E-6</v>
      </c>
      <c r="P1059" s="60">
        <v>50.736601874695097</v>
      </c>
      <c r="Q1059" s="60">
        <v>1.2912873925091201E-4</v>
      </c>
      <c r="R1059" s="60">
        <v>20.508839312880099</v>
      </c>
      <c r="S1059" s="60">
        <v>1.1998644060539599E-3</v>
      </c>
      <c r="T1059" s="60">
        <v>190.559454666644</v>
      </c>
      <c r="U1059" s="60">
        <v>2.8592878630761301E-4</v>
      </c>
      <c r="V1059" s="60">
        <v>2.2474142191398599E-4</v>
      </c>
      <c r="W1059" s="60">
        <v>1.1098818930246999E-5</v>
      </c>
      <c r="X1059" s="60">
        <v>5.0088545463380002E-5</v>
      </c>
      <c r="Y1059" s="60">
        <v>10.9433563117934</v>
      </c>
      <c r="Z1059" s="60">
        <v>2.22384605442159E-4</v>
      </c>
      <c r="AA1059" s="60">
        <v>11.387616911546299</v>
      </c>
      <c r="AB1059" s="60">
        <v>1.12945111229079E-3</v>
      </c>
      <c r="AC1059" s="60">
        <v>0.69696304440952805</v>
      </c>
      <c r="AD1059" s="60">
        <v>2.06183764217506E-2</v>
      </c>
      <c r="AE1059" s="60">
        <v>0.88090668005393002</v>
      </c>
      <c r="AF1059" s="60">
        <v>1.44104716899083E-2</v>
      </c>
      <c r="AG1059" s="60">
        <v>0.38916118017832302</v>
      </c>
      <c r="AH1059" s="60">
        <v>2.54121093659031E-4</v>
      </c>
      <c r="AI1059" s="60">
        <v>0.14317057738636499</v>
      </c>
      <c r="AJ1059" s="60">
        <v>0.55340484266227097</v>
      </c>
      <c r="AK1059" s="60">
        <v>48.514168532384403</v>
      </c>
      <c r="AL1059" s="60">
        <v>9.2936754743594405E-2</v>
      </c>
      <c r="AM1059" s="60">
        <v>18.604737716043399</v>
      </c>
      <c r="AN1059" s="60">
        <v>2.0593390829677601E-2</v>
      </c>
      <c r="AO1059" s="60">
        <v>4.6759693776675104E-3</v>
      </c>
      <c r="AP1059" s="60">
        <v>6.2968731515442404E-3</v>
      </c>
      <c r="AQ1059" s="60">
        <v>9.6205483004658497E-3</v>
      </c>
      <c r="AR1059" s="60">
        <v>1.52819124295221</v>
      </c>
    </row>
    <row r="1060" spans="1:44">
      <c r="A1060">
        <v>0</v>
      </c>
      <c r="B1060">
        <v>1055</v>
      </c>
      <c r="C1060" s="59" t="s">
        <v>1972</v>
      </c>
      <c r="D1060" t="s">
        <v>1832</v>
      </c>
      <c r="E1060" t="s">
        <v>1973</v>
      </c>
      <c r="F1060" s="60">
        <v>7.85211565228939</v>
      </c>
      <c r="G1060" s="60">
        <v>7.8463734358555204</v>
      </c>
      <c r="H1060" s="60">
        <v>5.74221643387407E-3</v>
      </c>
      <c r="I1060" s="60">
        <v>59731.658955063802</v>
      </c>
      <c r="J1060" s="60">
        <v>134916.25450642401</v>
      </c>
      <c r="K1060" s="60">
        <v>5.3734706480414599E-3</v>
      </c>
      <c r="L1060" s="60">
        <v>58801.3294632541</v>
      </c>
      <c r="M1060" s="60">
        <v>1.2165401910056901E-2</v>
      </c>
      <c r="N1060" s="60">
        <v>133124.72564205501</v>
      </c>
      <c r="O1060" s="60">
        <v>2.1129642299317801E-5</v>
      </c>
      <c r="P1060" s="60">
        <v>257.72033250426102</v>
      </c>
      <c r="Q1060" s="60">
        <v>6.2781123863587499E-4</v>
      </c>
      <c r="R1060" s="60">
        <v>103.866692736164</v>
      </c>
      <c r="S1060" s="60">
        <v>5.8335061380040297E-3</v>
      </c>
      <c r="T1060" s="60">
        <v>965.06606529542501</v>
      </c>
      <c r="U1060" s="60">
        <v>2.8786890974858499E-3</v>
      </c>
      <c r="V1060" s="60">
        <v>2.53999267620329E-3</v>
      </c>
      <c r="W1060" s="60">
        <v>5.25868149496809E-5</v>
      </c>
      <c r="X1060" s="60">
        <v>2.8610960633288098E-4</v>
      </c>
      <c r="Y1060" s="60">
        <v>114.94602294834699</v>
      </c>
      <c r="Z1060" s="60">
        <v>1.70923039578244E-3</v>
      </c>
      <c r="AA1060" s="60">
        <v>86.657389975593205</v>
      </c>
      <c r="AB1060" s="60">
        <v>5.1731058152794003E-3</v>
      </c>
      <c r="AC1060" s="60">
        <v>3.1922263290856701</v>
      </c>
      <c r="AD1060" s="60">
        <v>9.3300973357415107E-2</v>
      </c>
      <c r="AE1060" s="60">
        <v>3.98622321199732</v>
      </c>
      <c r="AF1060" s="60">
        <v>6.5704134634338801E-2</v>
      </c>
      <c r="AG1060" s="60">
        <v>1.77436930081901</v>
      </c>
      <c r="AH1060" s="60">
        <v>1.2436385956707101E-3</v>
      </c>
      <c r="AI1060" s="60">
        <v>0.70065988321700001</v>
      </c>
      <c r="AJ1060" s="60">
        <v>2.8979829106580901</v>
      </c>
      <c r="AK1060" s="60">
        <v>254.05132100991901</v>
      </c>
      <c r="AL1060" s="60">
        <v>0.48057940761821799</v>
      </c>
      <c r="AM1060" s="60">
        <v>96.205789142693604</v>
      </c>
      <c r="AN1060" s="60">
        <v>9.7408358243857907E-2</v>
      </c>
      <c r="AO1060" s="60">
        <v>2.21176992098755E-2</v>
      </c>
      <c r="AP1060" s="60">
        <v>2.9784684573042501E-2</v>
      </c>
      <c r="AQ1060" s="60">
        <v>4.5505974460939902E-2</v>
      </c>
      <c r="AR1060" s="60">
        <v>7.2284647676424498</v>
      </c>
    </row>
    <row r="1061" spans="1:44">
      <c r="A1061">
        <v>0</v>
      </c>
      <c r="B1061">
        <v>1056</v>
      </c>
      <c r="C1061" s="59" t="s">
        <v>1974</v>
      </c>
      <c r="D1061" t="s">
        <v>1832</v>
      </c>
      <c r="E1061" t="s">
        <v>309</v>
      </c>
      <c r="F1061" s="60">
        <v>8.6791020100393492</v>
      </c>
      <c r="G1061" s="60">
        <v>8.6755670388122006</v>
      </c>
      <c r="H1061" s="60">
        <v>3.5349712271486298E-3</v>
      </c>
      <c r="I1061" s="60">
        <v>90446.257018065502</v>
      </c>
      <c r="J1061" s="60">
        <v>204549.839096298</v>
      </c>
      <c r="K1061" s="60">
        <v>8.1785716243787301E-3</v>
      </c>
      <c r="L1061" s="60">
        <v>89497.257196184495</v>
      </c>
      <c r="M1061" s="60">
        <v>1.8518240498474701E-2</v>
      </c>
      <c r="N1061" s="60">
        <v>202643.17644081201</v>
      </c>
      <c r="O1061" s="60">
        <v>2.3252854921802798E-5</v>
      </c>
      <c r="P1061" s="60">
        <v>283.617366410118</v>
      </c>
      <c r="Q1061" s="60">
        <v>7.0286824766990904E-4</v>
      </c>
      <c r="R1061" s="60">
        <v>115.497817230712</v>
      </c>
      <c r="S1061" s="60">
        <v>6.5310761094275601E-3</v>
      </c>
      <c r="T1061" s="60">
        <v>1073.1606508356001</v>
      </c>
      <c r="U1061" s="60">
        <v>1.62096645441763E-3</v>
      </c>
      <c r="V1061" s="60">
        <v>1.04773634007676E-3</v>
      </c>
      <c r="W1061" s="60">
        <v>6.40925615202328E-5</v>
      </c>
      <c r="X1061" s="60">
        <v>5.0913755282063801E-4</v>
      </c>
      <c r="Y1061" s="60">
        <v>58.443395267044799</v>
      </c>
      <c r="Z1061" s="60">
        <v>1.3386317432485201E-3</v>
      </c>
      <c r="AA1061" s="60">
        <v>68.694819004081594</v>
      </c>
      <c r="AB1061" s="60">
        <v>6.7982573057802096E-3</v>
      </c>
      <c r="AC1061" s="60">
        <v>4.1950767562713196</v>
      </c>
      <c r="AD1061" s="60">
        <v>0.12345698232030999</v>
      </c>
      <c r="AE1061" s="60">
        <v>5.2746190194944296</v>
      </c>
      <c r="AF1061" s="60">
        <v>8.6567808245099701E-2</v>
      </c>
      <c r="AG1061" s="60">
        <v>2.3378020613791599</v>
      </c>
      <c r="AH1061" s="60">
        <v>1.44226239491616E-3</v>
      </c>
      <c r="AI1061" s="60">
        <v>0.81256355719622197</v>
      </c>
      <c r="AJ1061" s="60">
        <v>3.3138530288430199</v>
      </c>
      <c r="AK1061" s="60">
        <v>290.50852457204701</v>
      </c>
      <c r="AL1061" s="60">
        <v>0.55218035053864101</v>
      </c>
      <c r="AM1061" s="60">
        <v>110.539372953868</v>
      </c>
      <c r="AN1061" s="60">
        <v>0.12233833935667</v>
      </c>
      <c r="AO1061" s="60">
        <v>2.7778346277643601E-2</v>
      </c>
      <c r="AP1061" s="60">
        <v>3.7407587852477699E-2</v>
      </c>
      <c r="AQ1061" s="60">
        <v>5.71524052265487E-2</v>
      </c>
      <c r="AR1061" s="60">
        <v>9.0784650487355396</v>
      </c>
    </row>
    <row r="1062" spans="1:44">
      <c r="A1062">
        <v>0</v>
      </c>
      <c r="B1062">
        <v>1057</v>
      </c>
      <c r="C1062" s="59" t="s">
        <v>1975</v>
      </c>
      <c r="D1062" t="s">
        <v>1832</v>
      </c>
      <c r="E1062" t="s">
        <v>313</v>
      </c>
      <c r="F1062" s="60">
        <v>7.5326658336231196</v>
      </c>
      <c r="G1062" s="60">
        <v>7.5292985085665096</v>
      </c>
      <c r="H1062" s="60">
        <v>3.3673250566064201E-3</v>
      </c>
      <c r="I1062" s="60">
        <v>176486.529921518</v>
      </c>
      <c r="J1062" s="60">
        <v>399184.74294348201</v>
      </c>
      <c r="K1062" s="60">
        <v>1.5832532328507402E-2</v>
      </c>
      <c r="L1062" s="60">
        <v>173253.751748977</v>
      </c>
      <c r="M1062" s="60">
        <v>3.5940806146945697E-2</v>
      </c>
      <c r="N1062" s="60">
        <v>393296.497151574</v>
      </c>
      <c r="O1062" s="60">
        <v>9.5437966946059695E-5</v>
      </c>
      <c r="P1062" s="60">
        <v>1164.06630204352</v>
      </c>
      <c r="Q1062" s="60">
        <v>1.8963327661895E-3</v>
      </c>
      <c r="R1062" s="60">
        <v>320.260037038767</v>
      </c>
      <c r="S1062" s="60">
        <v>1.7620771830782801E-2</v>
      </c>
      <c r="T1062" s="60">
        <v>2975.7276564050599</v>
      </c>
      <c r="U1062" s="60">
        <v>1.42504579109268E-2</v>
      </c>
      <c r="V1062" s="60">
        <v>8.0240798519216408E-3</v>
      </c>
      <c r="W1062" s="60">
        <v>1.3609054449581501E-4</v>
      </c>
      <c r="X1062" s="60">
        <v>6.0902875145093498E-3</v>
      </c>
      <c r="Y1062" s="60">
        <v>497.67507928551498</v>
      </c>
      <c r="Z1062" s="60">
        <v>6.2962937618306E-3</v>
      </c>
      <c r="AA1062" s="60">
        <v>323.66756639019599</v>
      </c>
      <c r="AB1062" s="60">
        <v>1.3879450368143101E-2</v>
      </c>
      <c r="AC1062" s="60">
        <v>8.5647478479098407</v>
      </c>
      <c r="AD1062" s="60">
        <v>0.25072711930271202</v>
      </c>
      <c r="AE1062" s="60">
        <v>10.712152584014399</v>
      </c>
      <c r="AF1062" s="60">
        <v>0.176390170689846</v>
      </c>
      <c r="AG1062" s="60">
        <v>4.7634948025738701</v>
      </c>
      <c r="AH1062" s="60">
        <v>4.7530250380520798E-3</v>
      </c>
      <c r="AI1062" s="60">
        <v>2.6778309868750299</v>
      </c>
      <c r="AJ1062" s="60">
        <v>7.2783682420633404</v>
      </c>
      <c r="AK1062" s="60">
        <v>638.05727076317805</v>
      </c>
      <c r="AL1062" s="60">
        <v>1.21718223462654</v>
      </c>
      <c r="AM1062" s="60">
        <v>243.66415946340399</v>
      </c>
      <c r="AN1062" s="60">
        <v>0.25158432046743701</v>
      </c>
      <c r="AO1062" s="60">
        <v>5.71251539716972E-2</v>
      </c>
      <c r="AP1062" s="60">
        <v>7.6927340871799005E-2</v>
      </c>
      <c r="AQ1062" s="60">
        <v>0.11753182562394</v>
      </c>
      <c r="AR1062" s="60">
        <v>18.669531335672701</v>
      </c>
    </row>
    <row r="1063" spans="1:44">
      <c r="A1063">
        <v>0</v>
      </c>
      <c r="B1063">
        <v>1058</v>
      </c>
      <c r="C1063" s="59" t="s">
        <v>1976</v>
      </c>
      <c r="D1063" t="s">
        <v>1832</v>
      </c>
      <c r="E1063" t="s">
        <v>1977</v>
      </c>
      <c r="F1063" s="60">
        <v>7.5828375264383503</v>
      </c>
      <c r="G1063" s="60">
        <v>7.5785987513548898</v>
      </c>
      <c r="H1063" s="60">
        <v>4.2387750834587097E-3</v>
      </c>
      <c r="I1063" s="60">
        <v>51108.439743263902</v>
      </c>
      <c r="J1063" s="60">
        <v>115263.563286533</v>
      </c>
      <c r="K1063" s="60">
        <v>4.6155246755747699E-3</v>
      </c>
      <c r="L1063" s="60">
        <v>50507.205653607001</v>
      </c>
      <c r="M1063" s="60">
        <v>1.0421140691682399E-2</v>
      </c>
      <c r="N1063" s="60">
        <v>114037.456856285</v>
      </c>
      <c r="O1063" s="60">
        <v>1.6075236494815601E-5</v>
      </c>
      <c r="P1063" s="60">
        <v>196.07124606469401</v>
      </c>
      <c r="Q1063" s="60">
        <v>4.47723580765977E-4</v>
      </c>
      <c r="R1063" s="60">
        <v>75.362792976625599</v>
      </c>
      <c r="S1063" s="60">
        <v>4.1602253219009001E-3</v>
      </c>
      <c r="T1063" s="60">
        <v>700.23513356751096</v>
      </c>
      <c r="U1063" s="60">
        <v>1.39319890204505E-3</v>
      </c>
      <c r="V1063" s="60">
        <v>9.4187208819909501E-4</v>
      </c>
      <c r="W1063" s="60">
        <v>4.06481413131002E-5</v>
      </c>
      <c r="X1063" s="60">
        <v>4.1067867253285502E-4</v>
      </c>
      <c r="Y1063" s="60">
        <v>50.978071747864497</v>
      </c>
      <c r="Z1063" s="60">
        <v>8.7513967348680998E-4</v>
      </c>
      <c r="AA1063" s="60">
        <v>44.7102376624577</v>
      </c>
      <c r="AB1063" s="60">
        <v>4.0390472783373701E-3</v>
      </c>
      <c r="AC1063" s="60">
        <v>2.4924201295569302</v>
      </c>
      <c r="AD1063" s="60">
        <v>7.2587434428127803E-2</v>
      </c>
      <c r="AE1063" s="60">
        <v>3.1012507758981598</v>
      </c>
      <c r="AF1063" s="60">
        <v>5.1232121962383602E-2</v>
      </c>
      <c r="AG1063" s="60">
        <v>1.3835461791221799</v>
      </c>
      <c r="AH1063" s="60">
        <v>8.0123496351716401E-4</v>
      </c>
      <c r="AI1063" s="60">
        <v>0.45141184739032397</v>
      </c>
      <c r="AJ1063" s="60">
        <v>1.82731745613068</v>
      </c>
      <c r="AK1063" s="60">
        <v>160.19156356207199</v>
      </c>
      <c r="AL1063" s="60">
        <v>0.30524314147430898</v>
      </c>
      <c r="AM1063" s="60">
        <v>61.105733704803001</v>
      </c>
      <c r="AN1063" s="60">
        <v>7.2577430262819501E-2</v>
      </c>
      <c r="AO1063" s="60">
        <v>1.6479550713170199E-2</v>
      </c>
      <c r="AP1063" s="60">
        <v>2.2192110267276698E-2</v>
      </c>
      <c r="AQ1063" s="60">
        <v>3.39057692823726E-2</v>
      </c>
      <c r="AR1063" s="60">
        <v>5.3858150064232104</v>
      </c>
    </row>
    <row r="1064" spans="1:44">
      <c r="A1064">
        <v>0</v>
      </c>
      <c r="B1064">
        <v>1059</v>
      </c>
      <c r="C1064" s="59" t="s">
        <v>1978</v>
      </c>
      <c r="D1064" t="s">
        <v>1832</v>
      </c>
      <c r="E1064" t="s">
        <v>472</v>
      </c>
      <c r="F1064" s="60">
        <v>7.7463662270815998</v>
      </c>
      <c r="G1064" s="60">
        <v>7.7420729875165497</v>
      </c>
      <c r="H1064" s="60">
        <v>4.2932395650572301E-3</v>
      </c>
      <c r="I1064" s="60">
        <v>242116.32034429201</v>
      </c>
      <c r="J1064" s="60">
        <v>547858.291629649</v>
      </c>
      <c r="K1064" s="60">
        <v>2.1834537441917799E-2</v>
      </c>
      <c r="L1064" s="60">
        <v>238933.068382522</v>
      </c>
      <c r="M1064" s="60">
        <v>4.9501651803489102E-2</v>
      </c>
      <c r="N1064" s="60">
        <v>541691.418326288</v>
      </c>
      <c r="O1064" s="60">
        <v>8.5444889693124E-5</v>
      </c>
      <c r="P1064" s="60">
        <v>1042.1797525277</v>
      </c>
      <c r="Q1064" s="60">
        <v>2.22132192184402E-3</v>
      </c>
      <c r="R1064" s="60">
        <v>359.839607038373</v>
      </c>
      <c r="S1064" s="60">
        <v>2.0640424734090699E-2</v>
      </c>
      <c r="T1064" s="60">
        <v>3343.4609486293102</v>
      </c>
      <c r="U1064" s="60">
        <v>6.0966642914603002E-3</v>
      </c>
      <c r="V1064" s="60">
        <v>4.9431401025158599E-3</v>
      </c>
      <c r="W1064" s="60">
        <v>1.9698660079426201E-4</v>
      </c>
      <c r="X1064" s="60">
        <v>9.5653758815018701E-4</v>
      </c>
      <c r="Y1064" s="60">
        <v>235.98398901038701</v>
      </c>
      <c r="Z1064" s="60">
        <v>4.7762425014463298E-3</v>
      </c>
      <c r="AA1064" s="60">
        <v>243.68206798835499</v>
      </c>
      <c r="AB1064" s="60">
        <v>1.9642731905863402E-2</v>
      </c>
      <c r="AC1064" s="60">
        <v>12.121160518283601</v>
      </c>
      <c r="AD1064" s="60">
        <v>0.35620049042560298</v>
      </c>
      <c r="AE1064" s="60">
        <v>15.2184335485984</v>
      </c>
      <c r="AF1064" s="60">
        <v>0.24999184826535201</v>
      </c>
      <c r="AG1064" s="60">
        <v>6.7511407537086301</v>
      </c>
      <c r="AH1064" s="60">
        <v>5.4499472310781697E-3</v>
      </c>
      <c r="AI1064" s="60">
        <v>3.07047353119727</v>
      </c>
      <c r="AJ1064" s="60">
        <v>10.215182449127299</v>
      </c>
      <c r="AK1064" s="60">
        <v>895.51273267129397</v>
      </c>
      <c r="AL1064" s="60">
        <v>1.7057320497184301</v>
      </c>
      <c r="AM1064" s="60">
        <v>341.46552121832002</v>
      </c>
      <c r="AN1064" s="60">
        <v>0.36959813858320201</v>
      </c>
      <c r="AO1064" s="60">
        <v>8.3921560982704604E-2</v>
      </c>
      <c r="AP1064" s="60">
        <v>0.113012577835421</v>
      </c>
      <c r="AQ1064" s="60">
        <v>0.17266399976507599</v>
      </c>
      <c r="AR1064" s="60">
        <v>27.427082963934101</v>
      </c>
    </row>
    <row r="1065" spans="1:44">
      <c r="A1065">
        <v>0</v>
      </c>
      <c r="B1065">
        <v>1060</v>
      </c>
      <c r="C1065" s="59" t="s">
        <v>1979</v>
      </c>
      <c r="D1065" t="s">
        <v>1832</v>
      </c>
      <c r="E1065" t="s">
        <v>1980</v>
      </c>
      <c r="F1065" s="60">
        <v>7.2316339992036101</v>
      </c>
      <c r="G1065" s="60">
        <v>7.2265139612866998</v>
      </c>
      <c r="H1065" s="60">
        <v>5.12003791691917E-3</v>
      </c>
      <c r="I1065" s="60">
        <v>12317.048254837</v>
      </c>
      <c r="J1065" s="60">
        <v>27826.795633746799</v>
      </c>
      <c r="K1065" s="60">
        <v>1.11507604643282E-3</v>
      </c>
      <c r="L1065" s="60">
        <v>12202.161001247499</v>
      </c>
      <c r="M1065" s="60">
        <v>2.5177848663997101E-3</v>
      </c>
      <c r="N1065" s="60">
        <v>27551.857476085101</v>
      </c>
      <c r="O1065" s="60">
        <v>2.2861190679484599E-6</v>
      </c>
      <c r="P1065" s="60">
        <v>27.884019899145699</v>
      </c>
      <c r="Q1065" s="60">
        <v>1.18292598610426E-4</v>
      </c>
      <c r="R1065" s="60">
        <v>19.303201853193599</v>
      </c>
      <c r="S1065" s="60">
        <v>1.0991560349018401E-3</v>
      </c>
      <c r="T1065" s="60">
        <v>179.35410592541001</v>
      </c>
      <c r="U1065" s="60">
        <v>2.6412091036336001E-4</v>
      </c>
      <c r="V1065" s="60">
        <v>2.0861441583955699E-4</v>
      </c>
      <c r="W1065" s="60">
        <v>5.8196145160026502E-6</v>
      </c>
      <c r="X1065" s="60">
        <v>4.9686880007800298E-5</v>
      </c>
      <c r="Y1065" s="60">
        <v>10.152749654959299</v>
      </c>
      <c r="Z1065" s="60">
        <v>2.0533216862212201E-4</v>
      </c>
      <c r="AA1065" s="60">
        <v>10.4656576630613</v>
      </c>
      <c r="AB1065" s="60">
        <v>4.9474986508291302E-4</v>
      </c>
      <c r="AC1065" s="60">
        <v>0.30530083899781102</v>
      </c>
      <c r="AD1065" s="60">
        <v>8.7979631569884507E-3</v>
      </c>
      <c r="AE1065" s="60">
        <v>0.37588723560617998</v>
      </c>
      <c r="AF1065" s="60">
        <v>6.2509491882135199E-3</v>
      </c>
      <c r="AG1065" s="60">
        <v>0.16880965562171599</v>
      </c>
      <c r="AH1065" s="60">
        <v>2.11025500529172E-4</v>
      </c>
      <c r="AI1065" s="60">
        <v>0.11889073165589099</v>
      </c>
      <c r="AJ1065" s="60">
        <v>0.37401655712599802</v>
      </c>
      <c r="AK1065" s="60">
        <v>32.788116199023399</v>
      </c>
      <c r="AL1065" s="60">
        <v>6.2385855488746103E-2</v>
      </c>
      <c r="AM1065" s="60">
        <v>12.488842350492201</v>
      </c>
      <c r="AN1065" s="60">
        <v>1.12626563883872E-2</v>
      </c>
      <c r="AO1065" s="60">
        <v>2.55731709394712E-3</v>
      </c>
      <c r="AP1065" s="60">
        <v>3.4437983402614901E-3</v>
      </c>
      <c r="AQ1065" s="60">
        <v>5.2615409541786002E-3</v>
      </c>
      <c r="AR1065" s="60">
        <v>0.83577750781620896</v>
      </c>
    </row>
    <row r="1066" spans="1:44">
      <c r="A1066">
        <v>0</v>
      </c>
      <c r="B1066">
        <v>1061</v>
      </c>
      <c r="C1066" s="59" t="s">
        <v>1981</v>
      </c>
      <c r="D1066" t="s">
        <v>1832</v>
      </c>
      <c r="E1066" t="s">
        <v>1982</v>
      </c>
      <c r="F1066" s="60">
        <v>7.7960351465076601</v>
      </c>
      <c r="G1066" s="60">
        <v>7.7910983170155301</v>
      </c>
      <c r="H1066" s="60">
        <v>4.93682949212904E-3</v>
      </c>
      <c r="I1066" s="60">
        <v>68713.591166952407</v>
      </c>
      <c r="J1066" s="60">
        <v>155337.215050834</v>
      </c>
      <c r="K1066" s="60">
        <v>6.2060389809069898E-3</v>
      </c>
      <c r="L1066" s="60">
        <v>67912.037988170297</v>
      </c>
      <c r="M1066" s="60">
        <v>1.4039453621428199E-2</v>
      </c>
      <c r="N1066" s="60">
        <v>153632.27827038901</v>
      </c>
      <c r="O1066" s="60">
        <v>1.8491024402939901E-5</v>
      </c>
      <c r="P1066" s="60">
        <v>225.53684960506601</v>
      </c>
      <c r="Q1066" s="60">
        <v>6.6203586248145599E-4</v>
      </c>
      <c r="R1066" s="60">
        <v>108.953358791428</v>
      </c>
      <c r="S1066" s="60">
        <v>6.1515680532556799E-3</v>
      </c>
      <c r="T1066" s="60">
        <v>1012.33696045384</v>
      </c>
      <c r="U1066" s="60">
        <v>1.1694262894090799E-3</v>
      </c>
      <c r="V1066" s="60">
        <v>8.2357102887533403E-4</v>
      </c>
      <c r="W1066" s="60">
        <v>4.91371266228181E-5</v>
      </c>
      <c r="X1066" s="60">
        <v>2.9671813391092999E-4</v>
      </c>
      <c r="Y1066" s="60">
        <v>43.218182045494203</v>
      </c>
      <c r="Z1066" s="60">
        <v>8.2971478771628798E-4</v>
      </c>
      <c r="AA1066" s="60">
        <v>42.729845125908803</v>
      </c>
      <c r="AB1066" s="60">
        <v>4.9887948590928996E-3</v>
      </c>
      <c r="AC1066" s="60">
        <v>3.0784915036081602</v>
      </c>
      <c r="AD1066" s="60">
        <v>9.0755465831954096E-2</v>
      </c>
      <c r="AE1066" s="60">
        <v>3.8774680638014298</v>
      </c>
      <c r="AF1066" s="60">
        <v>6.3567970910960697E-2</v>
      </c>
      <c r="AG1066" s="60">
        <v>1.71668125191037</v>
      </c>
      <c r="AH1066" s="60">
        <v>1.2646256575684E-3</v>
      </c>
      <c r="AI1066" s="60">
        <v>0.712483890916218</v>
      </c>
      <c r="AJ1066" s="60">
        <v>3.01941037556715</v>
      </c>
      <c r="AK1066" s="60">
        <v>264.696245020194</v>
      </c>
      <c r="AL1066" s="60">
        <v>0.49960022517223801</v>
      </c>
      <c r="AM1066" s="60">
        <v>100.013511100638</v>
      </c>
      <c r="AN1066" s="60">
        <v>9.4599997854893494E-2</v>
      </c>
      <c r="AO1066" s="60">
        <v>2.1480029850542301E-2</v>
      </c>
      <c r="AP1066" s="60">
        <v>2.8925976756044299E-2</v>
      </c>
      <c r="AQ1066" s="60">
        <v>4.4193991248306898E-2</v>
      </c>
      <c r="AR1066" s="60">
        <v>7.0200623831607096</v>
      </c>
    </row>
    <row r="1067" spans="1:44">
      <c r="A1067">
        <v>0</v>
      </c>
      <c r="B1067">
        <v>1062</v>
      </c>
      <c r="C1067" s="59" t="s">
        <v>1983</v>
      </c>
      <c r="D1067" t="s">
        <v>1832</v>
      </c>
      <c r="E1067" t="s">
        <v>1984</v>
      </c>
      <c r="F1067" s="60">
        <v>7.0969499105631098</v>
      </c>
      <c r="G1067" s="60">
        <v>7.0929229081737297</v>
      </c>
      <c r="H1067" s="60">
        <v>4.02700238938003E-3</v>
      </c>
      <c r="I1067" s="60">
        <v>57774.697924726002</v>
      </c>
      <c r="J1067" s="60">
        <v>130641.03490667899</v>
      </c>
      <c r="K1067" s="60">
        <v>5.1891719272295304E-3</v>
      </c>
      <c r="L1067" s="60">
        <v>56784.567762682098</v>
      </c>
      <c r="M1067" s="60">
        <v>1.17773434593467E-2</v>
      </c>
      <c r="N1067" s="60">
        <v>128878.24244603601</v>
      </c>
      <c r="O1067" s="60">
        <v>2.62574755396684E-5</v>
      </c>
      <c r="P1067" s="60">
        <v>320.26502062575503</v>
      </c>
      <c r="Q1067" s="60">
        <v>5.7203051438690195E-4</v>
      </c>
      <c r="R1067" s="60">
        <v>93.186598372119093</v>
      </c>
      <c r="S1067" s="60">
        <v>5.3152990065151598E-3</v>
      </c>
      <c r="T1067" s="60">
        <v>865.84889697131905</v>
      </c>
      <c r="U1067" s="60">
        <v>1.7143533222281899E-3</v>
      </c>
      <c r="V1067" s="60">
        <v>1.3804805246401999E-3</v>
      </c>
      <c r="W1067" s="60">
        <v>6.4759783977732906E-5</v>
      </c>
      <c r="X1067" s="60">
        <v>2.6911301361025899E-4</v>
      </c>
      <c r="Y1067" s="60">
        <v>66.147753206602104</v>
      </c>
      <c r="Z1067" s="60">
        <v>8.9102268292095698E-4</v>
      </c>
      <c r="AA1067" s="60">
        <v>45.819308708379303</v>
      </c>
      <c r="AB1067" s="60">
        <v>5.7107401024239501E-3</v>
      </c>
      <c r="AC1067" s="60">
        <v>3.5239903385851199</v>
      </c>
      <c r="AD1067" s="60">
        <v>0.103335955617208</v>
      </c>
      <c r="AE1067" s="60">
        <v>4.4149612816713697</v>
      </c>
      <c r="AF1067" s="60">
        <v>7.2621806701280101E-2</v>
      </c>
      <c r="AG1067" s="60">
        <v>1.96118410352548</v>
      </c>
      <c r="AH1067" s="60">
        <v>2.23823176032904E-3</v>
      </c>
      <c r="AI1067" s="60">
        <v>1.2610087924347699</v>
      </c>
      <c r="AJ1067" s="60">
        <v>3.6644711299703299</v>
      </c>
      <c r="AK1067" s="60">
        <v>321.24541795875001</v>
      </c>
      <c r="AL1067" s="60">
        <v>0.61360568280745598</v>
      </c>
      <c r="AM1067" s="60">
        <v>122.835930964044</v>
      </c>
      <c r="AN1067" s="60">
        <v>0.12760089105550801</v>
      </c>
      <c r="AO1067" s="60">
        <v>2.89732687686583E-2</v>
      </c>
      <c r="AP1067" s="60">
        <v>3.9016719773560499E-2</v>
      </c>
      <c r="AQ1067" s="60">
        <v>5.9610902513289599E-2</v>
      </c>
      <c r="AR1067" s="60">
        <v>9.4689876920565403</v>
      </c>
    </row>
    <row r="1068" spans="1:44">
      <c r="A1068">
        <v>0</v>
      </c>
      <c r="B1068">
        <v>1063</v>
      </c>
      <c r="C1068" s="59" t="s">
        <v>1985</v>
      </c>
      <c r="D1068" t="s">
        <v>1832</v>
      </c>
      <c r="E1068" t="s">
        <v>317</v>
      </c>
      <c r="F1068" s="60">
        <v>7.6525243505485303</v>
      </c>
      <c r="G1068" s="60">
        <v>7.6483540024124901</v>
      </c>
      <c r="H1068" s="60">
        <v>4.1703481360340104E-3</v>
      </c>
      <c r="I1068" s="60">
        <v>63173.381108316797</v>
      </c>
      <c r="J1068" s="60">
        <v>142789.541488688</v>
      </c>
      <c r="K1068" s="60">
        <v>5.7003548792406399E-3</v>
      </c>
      <c r="L1068" s="60">
        <v>62378.389548637002</v>
      </c>
      <c r="M1068" s="60">
        <v>1.2889010359122301E-2</v>
      </c>
      <c r="N1068" s="60">
        <v>141043.09751059799</v>
      </c>
      <c r="O1068" s="60">
        <v>1.9086587799709398E-5</v>
      </c>
      <c r="P1068" s="60">
        <v>232.80099513429499</v>
      </c>
      <c r="Q1068" s="60">
        <v>7.3669612944940997E-4</v>
      </c>
      <c r="R1068" s="60">
        <v>114.75021213527199</v>
      </c>
      <c r="S1068" s="60">
        <v>6.8453275505842301E-3</v>
      </c>
      <c r="T1068" s="60">
        <v>1066.2026305454499</v>
      </c>
      <c r="U1068" s="60">
        <v>1.23345853968383E-3</v>
      </c>
      <c r="V1068" s="60">
        <v>9.3472476338598404E-4</v>
      </c>
      <c r="W1068" s="60">
        <v>5.0189733399398798E-5</v>
      </c>
      <c r="X1068" s="60">
        <v>2.4854404289844999E-4</v>
      </c>
      <c r="Y1068" s="60">
        <v>46.6422110548014</v>
      </c>
      <c r="Z1068" s="60">
        <v>1.50052428185094E-3</v>
      </c>
      <c r="AA1068" s="60">
        <v>76.244454736827095</v>
      </c>
      <c r="AB1068" s="60">
        <v>5.2301066271603896E-3</v>
      </c>
      <c r="AC1068" s="60">
        <v>3.2274004583154099</v>
      </c>
      <c r="AD1068" s="60">
        <v>9.5166968337475802E-2</v>
      </c>
      <c r="AE1068" s="60">
        <v>4.0659466300424301</v>
      </c>
      <c r="AF1068" s="60">
        <v>6.66485522763446E-2</v>
      </c>
      <c r="AG1068" s="60">
        <v>1.79987371816584</v>
      </c>
      <c r="AH1068" s="60">
        <v>1.24904028479217E-3</v>
      </c>
      <c r="AI1068" s="60">
        <v>0.70370316835196101</v>
      </c>
      <c r="AJ1068" s="60">
        <v>2.5448178455281898</v>
      </c>
      <c r="AK1068" s="60">
        <v>223.091148332286</v>
      </c>
      <c r="AL1068" s="60">
        <v>0.42284906515411602</v>
      </c>
      <c r="AM1068" s="60">
        <v>84.648920358484105</v>
      </c>
      <c r="AN1068" s="60">
        <v>9.455460602337E-2</v>
      </c>
      <c r="AO1068" s="60">
        <v>2.1469724522644801E-2</v>
      </c>
      <c r="AP1068" s="60">
        <v>2.8912105137659499E-2</v>
      </c>
      <c r="AQ1068" s="60">
        <v>4.4172776363065602E-2</v>
      </c>
      <c r="AR1068" s="60">
        <v>7.0166939529682502</v>
      </c>
    </row>
    <row r="1069" spans="1:44">
      <c r="A1069">
        <v>0</v>
      </c>
      <c r="B1069">
        <v>1064</v>
      </c>
      <c r="C1069" s="59" t="s">
        <v>1986</v>
      </c>
      <c r="D1069" t="s">
        <v>1832</v>
      </c>
      <c r="E1069" t="s">
        <v>479</v>
      </c>
      <c r="F1069" s="60">
        <v>7.4692271712403002</v>
      </c>
      <c r="G1069" s="60">
        <v>7.4628421537424598</v>
      </c>
      <c r="H1069" s="60">
        <v>6.3850174978386E-3</v>
      </c>
      <c r="I1069" s="60">
        <v>153935.166747688</v>
      </c>
      <c r="J1069" s="60">
        <v>349641.417168357</v>
      </c>
      <c r="K1069" s="60">
        <v>1.37057419860832E-2</v>
      </c>
      <c r="L1069" s="60">
        <v>149980.50661275699</v>
      </c>
      <c r="M1069" s="60">
        <v>3.1276350099419301E-2</v>
      </c>
      <c r="N1069" s="60">
        <v>342253.84059264499</v>
      </c>
      <c r="O1069" s="60">
        <v>1.2377708188538101E-4</v>
      </c>
      <c r="P1069" s="60">
        <v>1509.7212838732</v>
      </c>
      <c r="Q1069" s="60">
        <v>2.5966393048051698E-3</v>
      </c>
      <c r="R1069" s="60">
        <v>414.03839894348903</v>
      </c>
      <c r="S1069" s="60">
        <v>2.41272419103639E-2</v>
      </c>
      <c r="T1069" s="60">
        <v>3846.9548397241501</v>
      </c>
      <c r="U1069" s="60">
        <v>5.2475917750531903E-3</v>
      </c>
      <c r="V1069" s="60">
        <v>3.2017469327910099E-3</v>
      </c>
      <c r="W1069" s="60">
        <v>2.6714922872593999E-4</v>
      </c>
      <c r="X1069" s="60">
        <v>1.7786956135362401E-3</v>
      </c>
      <c r="Y1069" s="60">
        <v>185.80970167472199</v>
      </c>
      <c r="Z1069" s="60">
        <v>3.40930974659668E-3</v>
      </c>
      <c r="AA1069" s="60">
        <v>175.44424411535999</v>
      </c>
      <c r="AB1069" s="60">
        <v>2.5076851197640901E-2</v>
      </c>
      <c r="AC1069" s="60">
        <v>15.4744533558993</v>
      </c>
      <c r="AD1069" s="60">
        <v>0.45288015108027502</v>
      </c>
      <c r="AE1069" s="60">
        <v>19.349008970929201</v>
      </c>
      <c r="AF1069" s="60">
        <v>0.31866096360569701</v>
      </c>
      <c r="AG1069" s="60">
        <v>8.6055806736985101</v>
      </c>
      <c r="AH1069" s="60">
        <v>6.5252513441084103E-3</v>
      </c>
      <c r="AI1069" s="60">
        <v>3.67629459286215</v>
      </c>
      <c r="AJ1069" s="60">
        <v>13.082491626785901</v>
      </c>
      <c r="AK1069" s="60">
        <v>1146.87504459142</v>
      </c>
      <c r="AL1069" s="60">
        <v>2.1946758434835401</v>
      </c>
      <c r="AM1069" s="60">
        <v>439.34575241408498</v>
      </c>
      <c r="AN1069" s="60">
        <v>0.48944110462844198</v>
      </c>
      <c r="AO1069" s="60">
        <v>0.11113328188391899</v>
      </c>
      <c r="AP1069" s="60">
        <v>0.149657029823935</v>
      </c>
      <c r="AQ1069" s="60">
        <v>0.22865079292058699</v>
      </c>
      <c r="AR1069" s="60">
        <v>36.320371726065702</v>
      </c>
    </row>
    <row r="1070" spans="1:44">
      <c r="A1070">
        <v>0</v>
      </c>
      <c r="B1070">
        <v>1065</v>
      </c>
      <c r="C1070" s="59" t="s">
        <v>1987</v>
      </c>
      <c r="D1070" t="s">
        <v>1832</v>
      </c>
      <c r="E1070" t="s">
        <v>321</v>
      </c>
      <c r="F1070" s="60">
        <v>7.5547837930422101</v>
      </c>
      <c r="G1070" s="60">
        <v>7.5482495631989801</v>
      </c>
      <c r="H1070" s="60">
        <v>6.5342298432362602E-3</v>
      </c>
      <c r="I1070" s="60">
        <v>182214.00302814599</v>
      </c>
      <c r="J1070" s="60">
        <v>413030.596431037</v>
      </c>
      <c r="K1070" s="60">
        <v>1.6344463713236099E-2</v>
      </c>
      <c r="L1070" s="60">
        <v>178855.763556183</v>
      </c>
      <c r="M1070" s="60">
        <v>3.7138263621919403E-2</v>
      </c>
      <c r="N1070" s="60">
        <v>406400.149542386</v>
      </c>
      <c r="O1070" s="60">
        <v>9.3810294576227694E-5</v>
      </c>
      <c r="P1070" s="60">
        <v>1144.21342150637</v>
      </c>
      <c r="Q1070" s="60">
        <v>2.4328691932471698E-3</v>
      </c>
      <c r="R1070" s="60">
        <v>394.655342467651</v>
      </c>
      <c r="S1070" s="60">
        <v>2.26055554244722E-2</v>
      </c>
      <c r="T1070" s="60">
        <v>3666.8627591568602</v>
      </c>
      <c r="U1070" s="60">
        <v>4.4984100051321798E-3</v>
      </c>
      <c r="V1070" s="60">
        <v>3.1779011484233798E-3</v>
      </c>
      <c r="W1070" s="60">
        <v>2.2130193400234199E-4</v>
      </c>
      <c r="X1070" s="60">
        <v>1.09920692270646E-3</v>
      </c>
      <c r="Y1070" s="60">
        <v>166.199567772667</v>
      </c>
      <c r="Z1070" s="60">
        <v>3.7433087933717601E-3</v>
      </c>
      <c r="AA1070" s="60">
        <v>191.429655620186</v>
      </c>
      <c r="AB1070" s="60">
        <v>2.3048001690193099E-2</v>
      </c>
      <c r="AC1070" s="60">
        <v>14.222488473159499</v>
      </c>
      <c r="AD1070" s="60">
        <v>0.41896160912646302</v>
      </c>
      <c r="AE1070" s="60">
        <v>17.8998613962791</v>
      </c>
      <c r="AF1070" s="60">
        <v>0.29359511134917898</v>
      </c>
      <c r="AG1070" s="60">
        <v>7.9286662148086604</v>
      </c>
      <c r="AH1070" s="60">
        <v>5.3127371006999801E-3</v>
      </c>
      <c r="AI1070" s="60">
        <v>2.9931700170153999</v>
      </c>
      <c r="AJ1070" s="60">
        <v>11.4481702419207</v>
      </c>
      <c r="AK1070" s="60">
        <v>1003.60245825119</v>
      </c>
      <c r="AL1070" s="60">
        <v>1.91925982050661</v>
      </c>
      <c r="AM1070" s="60">
        <v>384.21102251719299</v>
      </c>
      <c r="AN1070" s="60">
        <v>0.41617993276236498</v>
      </c>
      <c r="AO1070" s="60">
        <v>9.4498481534604495E-2</v>
      </c>
      <c r="AP1070" s="60">
        <v>0.12725586123621099</v>
      </c>
      <c r="AQ1070" s="60">
        <v>0.19442558999154999</v>
      </c>
      <c r="AR1070" s="60">
        <v>30.883817725798199</v>
      </c>
    </row>
    <row r="1071" spans="1:44">
      <c r="A1071">
        <v>0</v>
      </c>
      <c r="B1071">
        <v>1066</v>
      </c>
      <c r="C1071" s="59" t="s">
        <v>1988</v>
      </c>
      <c r="D1071" t="s">
        <v>1832</v>
      </c>
      <c r="E1071" t="s">
        <v>1989</v>
      </c>
      <c r="F1071" s="60">
        <v>7.4933525567214296</v>
      </c>
      <c r="G1071" s="60">
        <v>7.4881187422920004</v>
      </c>
      <c r="H1071" s="60">
        <v>5.2338144294292697E-3</v>
      </c>
      <c r="I1071" s="60">
        <v>63959.974504943799</v>
      </c>
      <c r="J1071" s="60">
        <v>144347.526607715</v>
      </c>
      <c r="K1071" s="60">
        <v>5.7549318683890998E-3</v>
      </c>
      <c r="L1071" s="60">
        <v>62975.619854752302</v>
      </c>
      <c r="M1071" s="60">
        <v>1.30240579896976E-2</v>
      </c>
      <c r="N1071" s="60">
        <v>142520.90966196501</v>
      </c>
      <c r="O1071" s="60">
        <v>2.7672696864348201E-5</v>
      </c>
      <c r="P1071" s="60">
        <v>337.526614797435</v>
      </c>
      <c r="Q1071" s="60">
        <v>6.2228848860886596E-4</v>
      </c>
      <c r="R1071" s="60">
        <v>101.582072984541</v>
      </c>
      <c r="S1071" s="60">
        <v>5.7822236312559498E-3</v>
      </c>
      <c r="T1071" s="60">
        <v>943.844368542967</v>
      </c>
      <c r="U1071" s="60">
        <v>1.4316000082664E-3</v>
      </c>
      <c r="V1071" s="60">
        <v>1.07698238486556E-3</v>
      </c>
      <c r="W1071" s="60">
        <v>6.5154299635233895E-5</v>
      </c>
      <c r="X1071" s="60">
        <v>2.89463323765609E-4</v>
      </c>
      <c r="Y1071" s="60">
        <v>53.966041809908198</v>
      </c>
      <c r="Z1071" s="60">
        <v>1.2736083099236699E-3</v>
      </c>
      <c r="AA1071" s="60">
        <v>65.040606355947105</v>
      </c>
      <c r="AB1071" s="60">
        <v>6.4571837848810196E-3</v>
      </c>
      <c r="AC1071" s="60">
        <v>3.9846066997044298</v>
      </c>
      <c r="AD1071" s="60">
        <v>0.117167319476884</v>
      </c>
      <c r="AE1071" s="60">
        <v>5.0058972782317896</v>
      </c>
      <c r="AF1071" s="60">
        <v>8.2199267463304998E-2</v>
      </c>
      <c r="AG1071" s="60">
        <v>2.2198276797709</v>
      </c>
      <c r="AH1071" s="60">
        <v>1.88713198770897E-3</v>
      </c>
      <c r="AI1071" s="60">
        <v>1.06320090314694</v>
      </c>
      <c r="AJ1071" s="60">
        <v>3.3435364776243</v>
      </c>
      <c r="AK1071" s="60">
        <v>293.11072051574303</v>
      </c>
      <c r="AL1071" s="60">
        <v>0.55905029695823505</v>
      </c>
      <c r="AM1071" s="60">
        <v>111.914647479135</v>
      </c>
      <c r="AN1071" s="60">
        <v>0.120478005683712</v>
      </c>
      <c r="AO1071" s="60">
        <v>2.7355931828169401E-2</v>
      </c>
      <c r="AP1071" s="60">
        <v>3.68387283481212E-2</v>
      </c>
      <c r="AQ1071" s="60">
        <v>5.6283345507421201E-2</v>
      </c>
      <c r="AR1071" s="60">
        <v>8.9404136879131801</v>
      </c>
    </row>
    <row r="1072" spans="1:44">
      <c r="A1072">
        <v>0</v>
      </c>
      <c r="B1072">
        <v>1067</v>
      </c>
      <c r="C1072" s="59" t="s">
        <v>1990</v>
      </c>
      <c r="D1072" t="s">
        <v>1832</v>
      </c>
      <c r="E1072" t="s">
        <v>1483</v>
      </c>
      <c r="F1072" s="60">
        <v>7.6000490138254699</v>
      </c>
      <c r="G1072" s="60">
        <v>7.5944596630984602</v>
      </c>
      <c r="H1072" s="60">
        <v>5.5893507270123903E-3</v>
      </c>
      <c r="I1072" s="60">
        <v>62264.138388458101</v>
      </c>
      <c r="J1072" s="60">
        <v>140718.610398477</v>
      </c>
      <c r="K1072" s="60">
        <v>5.5873343922838497E-3</v>
      </c>
      <c r="L1072" s="60">
        <v>61141.618134976103</v>
      </c>
      <c r="M1072" s="60">
        <v>1.26607963120544E-2</v>
      </c>
      <c r="N1072" s="60">
        <v>138545.77497015201</v>
      </c>
      <c r="O1072" s="60">
        <v>2.8868734922595401E-5</v>
      </c>
      <c r="P1072" s="60">
        <v>352.114809036255</v>
      </c>
      <c r="Q1072" s="60">
        <v>7.5507141521613497E-4</v>
      </c>
      <c r="R1072" s="60">
        <v>126.675066824498</v>
      </c>
      <c r="S1072" s="60">
        <v>7.0160008481176903E-3</v>
      </c>
      <c r="T1072" s="60">
        <v>1176.9902416684399</v>
      </c>
      <c r="U1072" s="60">
        <v>2.3345659880112698E-3</v>
      </c>
      <c r="V1072" s="60">
        <v>1.33950019666348E-3</v>
      </c>
      <c r="W1072" s="60">
        <v>6.8902003017575094E-5</v>
      </c>
      <c r="X1072" s="60">
        <v>9.2616378833021505E-4</v>
      </c>
      <c r="Y1072" s="60">
        <v>81.632771842094698</v>
      </c>
      <c r="Z1072" s="60">
        <v>1.4511441460472599E-3</v>
      </c>
      <c r="AA1072" s="60">
        <v>74.654426072673203</v>
      </c>
      <c r="AB1072" s="60">
        <v>6.5357572221143596E-3</v>
      </c>
      <c r="AC1072" s="60">
        <v>4.0330928904106402</v>
      </c>
      <c r="AD1072" s="60">
        <v>0.117947347337846</v>
      </c>
      <c r="AE1072" s="60">
        <v>5.0392234596582002</v>
      </c>
      <c r="AF1072" s="60">
        <v>8.3029701060826105E-2</v>
      </c>
      <c r="AG1072" s="60">
        <v>2.24225390743542</v>
      </c>
      <c r="AH1072" s="60">
        <v>2.31196485716555E-3</v>
      </c>
      <c r="AI1072" s="60">
        <v>1.30254965746324</v>
      </c>
      <c r="AJ1072" s="60">
        <v>3.8548387480149402</v>
      </c>
      <c r="AK1072" s="60">
        <v>337.93397214720898</v>
      </c>
      <c r="AL1072" s="60">
        <v>0.63654927335822498</v>
      </c>
      <c r="AM1072" s="60">
        <v>127.428941400432</v>
      </c>
      <c r="AN1072" s="60">
        <v>0.127522173665233</v>
      </c>
      <c r="AO1072" s="60">
        <v>2.8955391176282701E-2</v>
      </c>
      <c r="AP1072" s="60">
        <v>3.8992628500273498E-2</v>
      </c>
      <c r="AQ1072" s="60">
        <v>5.9574153988676701E-2</v>
      </c>
      <c r="AR1072" s="60">
        <v>9.4631462438228802</v>
      </c>
    </row>
    <row r="1073" spans="1:44">
      <c r="A1073">
        <v>0</v>
      </c>
      <c r="B1073">
        <v>1068</v>
      </c>
      <c r="C1073" s="59" t="s">
        <v>1991</v>
      </c>
      <c r="D1073" t="s">
        <v>1832</v>
      </c>
      <c r="E1073" t="s">
        <v>870</v>
      </c>
      <c r="F1073" s="60">
        <v>7.5372087685388998</v>
      </c>
      <c r="G1073" s="60">
        <v>7.5328045690555498</v>
      </c>
      <c r="H1073" s="60">
        <v>4.4041994833525803E-3</v>
      </c>
      <c r="I1073" s="60">
        <v>85786.552021367403</v>
      </c>
      <c r="J1073" s="60">
        <v>194165.11895740801</v>
      </c>
      <c r="K1073" s="60">
        <v>7.7251588574873999E-3</v>
      </c>
      <c r="L1073" s="60">
        <v>84535.608527174001</v>
      </c>
      <c r="M1073" s="60">
        <v>1.7527937952183999E-2</v>
      </c>
      <c r="N1073" s="60">
        <v>191806.39885201701</v>
      </c>
      <c r="O1073" s="60">
        <v>3.6612664187952102E-5</v>
      </c>
      <c r="P1073" s="60">
        <v>446.568278569038</v>
      </c>
      <c r="Q1073" s="60">
        <v>8.2813374533700305E-4</v>
      </c>
      <c r="R1073" s="60">
        <v>133.60360335077701</v>
      </c>
      <c r="S1073" s="60">
        <v>7.6949702208816001E-3</v>
      </c>
      <c r="T1073" s="60">
        <v>1241.38021454881</v>
      </c>
      <c r="U1073" s="60">
        <v>2.7064917569795698E-3</v>
      </c>
      <c r="V1073" s="60">
        <v>2.2817581034571201E-3</v>
      </c>
      <c r="W1073" s="60">
        <v>7.8506422725139707E-5</v>
      </c>
      <c r="X1073" s="60">
        <v>3.4622723079730402E-4</v>
      </c>
      <c r="Y1073" s="60">
        <v>106.20159307378201</v>
      </c>
      <c r="Z1073" s="60">
        <v>1.1781964322370899E-3</v>
      </c>
      <c r="AA1073" s="60">
        <v>60.271153652784399</v>
      </c>
      <c r="AB1073" s="60">
        <v>7.7891979178974701E-3</v>
      </c>
      <c r="AC1073" s="60">
        <v>4.8065675754263797</v>
      </c>
      <c r="AD1073" s="60">
        <v>0.14089292215820301</v>
      </c>
      <c r="AE1073" s="60">
        <v>6.0195581729000898</v>
      </c>
      <c r="AF1073" s="60">
        <v>9.9039018439898305E-2</v>
      </c>
      <c r="AG1073" s="60">
        <v>2.67459262466507</v>
      </c>
      <c r="AH1073" s="60">
        <v>1.87398263612213E-3</v>
      </c>
      <c r="AI1073" s="60">
        <v>1.0557926229732899</v>
      </c>
      <c r="AJ1073" s="60">
        <v>3.9430012951421798</v>
      </c>
      <c r="AK1073" s="60">
        <v>345.66273116745703</v>
      </c>
      <c r="AL1073" s="60">
        <v>0.666901151265331</v>
      </c>
      <c r="AM1073" s="60">
        <v>133.50499526318001</v>
      </c>
      <c r="AN1073" s="60">
        <v>0.14250012933034201</v>
      </c>
      <c r="AO1073" s="60">
        <v>3.23563133351654E-2</v>
      </c>
      <c r="AP1073" s="60">
        <v>4.3572476803231397E-2</v>
      </c>
      <c r="AQ1073" s="60">
        <v>6.6571339191945494E-2</v>
      </c>
      <c r="AR1073" s="60">
        <v>10.574628120414101</v>
      </c>
    </row>
    <row r="1074" spans="1:44">
      <c r="A1074">
        <v>0</v>
      </c>
      <c r="B1074">
        <v>1069</v>
      </c>
      <c r="C1074" s="59" t="s">
        <v>1992</v>
      </c>
      <c r="D1074" t="s">
        <v>1832</v>
      </c>
      <c r="E1074" t="s">
        <v>1993</v>
      </c>
      <c r="F1074" s="60">
        <v>7.6389935505519304</v>
      </c>
      <c r="G1074" s="60">
        <v>7.6347227912882696</v>
      </c>
      <c r="H1074" s="60">
        <v>4.2707592636546101E-3</v>
      </c>
      <c r="I1074" s="60">
        <v>35868.233437387302</v>
      </c>
      <c r="J1074" s="60">
        <v>81246.251923741904</v>
      </c>
      <c r="K1074" s="60">
        <v>3.2219915896938602E-3</v>
      </c>
      <c r="L1074" s="60">
        <v>35257.918280892998</v>
      </c>
      <c r="M1074" s="60">
        <v>7.29327624006004E-3</v>
      </c>
      <c r="N1074" s="60">
        <v>79809.5620406159</v>
      </c>
      <c r="O1074" s="60">
        <v>1.68831680053661E-5</v>
      </c>
      <c r="P1074" s="60">
        <v>205.925666437275</v>
      </c>
      <c r="Q1074" s="60">
        <v>6.3455285103621603E-4</v>
      </c>
      <c r="R1074" s="60">
        <v>99.665829691248504</v>
      </c>
      <c r="S1074" s="60">
        <v>5.8961836946332096E-3</v>
      </c>
      <c r="T1074" s="60">
        <v>926.04055632291102</v>
      </c>
      <c r="U1074" s="60">
        <v>8.6182462078847398E-4</v>
      </c>
      <c r="V1074" s="60">
        <v>6.2007374345402898E-4</v>
      </c>
      <c r="W1074" s="60">
        <v>4.1403883469692799E-5</v>
      </c>
      <c r="X1074" s="60">
        <v>2.0034699386475101E-4</v>
      </c>
      <c r="Y1074" s="60">
        <v>32.025656685986199</v>
      </c>
      <c r="Z1074" s="60">
        <v>7.4990444586474304E-4</v>
      </c>
      <c r="AA1074" s="60">
        <v>38.405398107574101</v>
      </c>
      <c r="AB1074" s="60">
        <v>4.0406771103185801E-3</v>
      </c>
      <c r="AC1074" s="60">
        <v>2.4934258682269199</v>
      </c>
      <c r="AD1074" s="60">
        <v>7.3187536137300599E-2</v>
      </c>
      <c r="AE1074" s="60">
        <v>3.1268897298831302</v>
      </c>
      <c r="AF1074" s="60">
        <v>5.1402859607793998E-2</v>
      </c>
      <c r="AG1074" s="60">
        <v>1.3881570249722399</v>
      </c>
      <c r="AH1074" s="60">
        <v>1.2334835503192299E-3</v>
      </c>
      <c r="AI1074" s="60">
        <v>0.69493858046990398</v>
      </c>
      <c r="AJ1074" s="60">
        <v>1.82234683368044</v>
      </c>
      <c r="AK1074" s="60">
        <v>159.755814546755</v>
      </c>
      <c r="AL1074" s="60">
        <v>0.30538642256529402</v>
      </c>
      <c r="AM1074" s="60">
        <v>61.134416728272001</v>
      </c>
      <c r="AN1074" s="60">
        <v>7.6797308486324198E-2</v>
      </c>
      <c r="AO1074" s="60">
        <v>1.7437723156969401E-2</v>
      </c>
      <c r="AP1074" s="60">
        <v>2.3482428525506902E-2</v>
      </c>
      <c r="AQ1074" s="60">
        <v>3.5877156803847898E-2</v>
      </c>
      <c r="AR1074" s="60">
        <v>5.6989630936333597</v>
      </c>
    </row>
    <row r="1075" spans="1:44">
      <c r="A1075">
        <v>0</v>
      </c>
      <c r="B1075">
        <v>1070</v>
      </c>
      <c r="C1075" s="59" t="s">
        <v>1994</v>
      </c>
      <c r="D1075" t="s">
        <v>1832</v>
      </c>
      <c r="E1075" t="s">
        <v>1995</v>
      </c>
      <c r="F1075" s="60">
        <v>7.7145786590735597</v>
      </c>
      <c r="G1075" s="60">
        <v>7.71084028083569</v>
      </c>
      <c r="H1075" s="60">
        <v>3.7383782378670499E-3</v>
      </c>
      <c r="I1075" s="60">
        <v>45560.456358863703</v>
      </c>
      <c r="J1075" s="60">
        <v>102834.200211263</v>
      </c>
      <c r="K1075" s="60">
        <v>4.1116573581017396E-3</v>
      </c>
      <c r="L1075" s="60">
        <v>44993.438094218502</v>
      </c>
      <c r="M1075" s="60">
        <v>9.2895169831922805E-3</v>
      </c>
      <c r="N1075" s="60">
        <v>101654.216513172</v>
      </c>
      <c r="O1075" s="60">
        <v>1.6306176452790201E-5</v>
      </c>
      <c r="P1075" s="60">
        <v>198.88804352461301</v>
      </c>
      <c r="Q1075" s="60">
        <v>4.58444853517792E-4</v>
      </c>
      <c r="R1075" s="60">
        <v>73.926246161618906</v>
      </c>
      <c r="S1075" s="60">
        <v>4.2598714974025802E-3</v>
      </c>
      <c r="T1075" s="60">
        <v>686.89167960709995</v>
      </c>
      <c r="U1075" s="60">
        <v>8.9971487865942498E-4</v>
      </c>
      <c r="V1075" s="60">
        <v>6.8337399165255296E-4</v>
      </c>
      <c r="W1075" s="60">
        <v>3.6223021415513801E-5</v>
      </c>
      <c r="X1075" s="60">
        <v>1.8011786559135799E-4</v>
      </c>
      <c r="Y1075" s="60">
        <v>34.049187624471998</v>
      </c>
      <c r="Z1075" s="60">
        <v>5.8146151256276797E-4</v>
      </c>
      <c r="AA1075" s="60">
        <v>29.826059016309799</v>
      </c>
      <c r="AB1075" s="60">
        <v>3.4658097496334701E-3</v>
      </c>
      <c r="AC1075" s="60">
        <v>2.1386860291362901</v>
      </c>
      <c r="AD1075" s="60">
        <v>6.2423512052641301E-2</v>
      </c>
      <c r="AE1075" s="60">
        <v>2.6670038239087401</v>
      </c>
      <c r="AF1075" s="60">
        <v>4.3997361534769901E-2</v>
      </c>
      <c r="AG1075" s="60">
        <v>1.1881682645817899</v>
      </c>
      <c r="AH1075" s="60">
        <v>1.0129994584522099E-3</v>
      </c>
      <c r="AI1075" s="60">
        <v>0.57071892486170595</v>
      </c>
      <c r="AJ1075" s="60">
        <v>1.8143355517744599</v>
      </c>
      <c r="AK1075" s="60">
        <v>159.053506488376</v>
      </c>
      <c r="AL1075" s="60">
        <v>0.29881326368906003</v>
      </c>
      <c r="AM1075" s="60">
        <v>59.818555235199398</v>
      </c>
      <c r="AN1075" s="60">
        <v>6.5924152220409496E-2</v>
      </c>
      <c r="AO1075" s="60">
        <v>1.49688470994631E-2</v>
      </c>
      <c r="AP1075" s="60">
        <v>2.01577310092741E-2</v>
      </c>
      <c r="AQ1075" s="60">
        <v>3.0797574111672301E-2</v>
      </c>
      <c r="AR1075" s="60">
        <v>4.8920895522020098</v>
      </c>
    </row>
    <row r="1076" spans="1:44">
      <c r="A1076">
        <v>0</v>
      </c>
      <c r="B1076">
        <v>1071</v>
      </c>
      <c r="C1076" s="59" t="s">
        <v>1996</v>
      </c>
      <c r="D1076" t="s">
        <v>1832</v>
      </c>
      <c r="E1076" t="s">
        <v>1997</v>
      </c>
      <c r="F1076" s="60">
        <v>7.6473204290349504</v>
      </c>
      <c r="G1076" s="60">
        <v>7.64144516605755</v>
      </c>
      <c r="H1076" s="60">
        <v>5.8752629774039304E-3</v>
      </c>
      <c r="I1076" s="60">
        <v>37946.240125559198</v>
      </c>
      <c r="J1076" s="60">
        <v>85778.344939823</v>
      </c>
      <c r="K1076" s="60">
        <v>3.41924021598908E-3</v>
      </c>
      <c r="L1076" s="60">
        <v>37416.389447975103</v>
      </c>
      <c r="M1076" s="60">
        <v>7.7422598777753702E-3</v>
      </c>
      <c r="N1076" s="60">
        <v>84722.743210505301</v>
      </c>
      <c r="O1076" s="60">
        <v>1.4892124745988999E-5</v>
      </c>
      <c r="P1076" s="60">
        <v>181.64071529763399</v>
      </c>
      <c r="Q1076" s="60">
        <v>3.9168124741969601E-4</v>
      </c>
      <c r="R1076" s="60">
        <v>63.409390568290803</v>
      </c>
      <c r="S1076" s="60">
        <v>3.6394236509253398E-3</v>
      </c>
      <c r="T1076" s="60">
        <v>589.16044230179602</v>
      </c>
      <c r="U1076" s="60">
        <v>6.6942159773650701E-4</v>
      </c>
      <c r="V1076" s="60">
        <v>4.6369482126015798E-4</v>
      </c>
      <c r="W1076" s="60">
        <v>3.6621215797807101E-5</v>
      </c>
      <c r="X1076" s="60">
        <v>1.6910556067854199E-4</v>
      </c>
      <c r="Y1076" s="60">
        <v>24.563232899229899</v>
      </c>
      <c r="Z1076" s="60">
        <v>4.9254972924770595E-4</v>
      </c>
      <c r="AA1076" s="60">
        <v>25.3224650381031</v>
      </c>
      <c r="AB1076" s="60">
        <v>3.5368591565695202E-3</v>
      </c>
      <c r="AC1076" s="60">
        <v>2.1825292822198201</v>
      </c>
      <c r="AD1076" s="60">
        <v>6.3579647455441202E-2</v>
      </c>
      <c r="AE1076" s="60">
        <v>2.7163989546669001</v>
      </c>
      <c r="AF1076" s="60">
        <v>4.48666933816846E-2</v>
      </c>
      <c r="AG1076" s="60">
        <v>1.21164495672566</v>
      </c>
      <c r="AH1076" s="60">
        <v>9.5711202957022505E-4</v>
      </c>
      <c r="AI1076" s="60">
        <v>0.53923222164137397</v>
      </c>
      <c r="AJ1076" s="60">
        <v>1.84344345942551</v>
      </c>
      <c r="AK1076" s="60">
        <v>161.60524768857101</v>
      </c>
      <c r="AL1076" s="60">
        <v>0.30797406279269501</v>
      </c>
      <c r="AM1076" s="60">
        <v>61.652428873919803</v>
      </c>
      <c r="AN1076" s="60">
        <v>6.7477926546188394E-2</v>
      </c>
      <c r="AO1076" s="60">
        <v>1.53216468529177E-2</v>
      </c>
      <c r="AP1076" s="60">
        <v>2.0632815280200799E-2</v>
      </c>
      <c r="AQ1076" s="60">
        <v>3.1523464413069899E-2</v>
      </c>
      <c r="AR1076" s="60">
        <v>5.0073918031920401</v>
      </c>
    </row>
    <row r="1077" spans="1:44">
      <c r="A1077">
        <v>0</v>
      </c>
      <c r="B1077">
        <v>1072</v>
      </c>
      <c r="C1077" s="59" t="s">
        <v>1998</v>
      </c>
      <c r="D1077" t="s">
        <v>1832</v>
      </c>
      <c r="E1077" t="s">
        <v>491</v>
      </c>
      <c r="F1077" s="60">
        <v>8.0555842834633502</v>
      </c>
      <c r="G1077" s="60">
        <v>8.0517122502562</v>
      </c>
      <c r="H1077" s="60">
        <v>3.8720332071449102E-3</v>
      </c>
      <c r="I1077" s="60">
        <v>42384.419505013902</v>
      </c>
      <c r="J1077" s="60">
        <v>96003.781787877102</v>
      </c>
      <c r="K1077" s="60">
        <v>3.8214293136510599E-3</v>
      </c>
      <c r="L1077" s="60">
        <v>41817.502841377704</v>
      </c>
      <c r="M1077" s="60">
        <v>8.6706961551912404E-3</v>
      </c>
      <c r="N1077" s="60">
        <v>94882.524664576398</v>
      </c>
      <c r="O1077" s="60">
        <v>1.5554116745056399E-5</v>
      </c>
      <c r="P1077" s="60">
        <v>189.715097045227</v>
      </c>
      <c r="Q1077" s="60">
        <v>4.1534330445853302E-4</v>
      </c>
      <c r="R1077" s="60">
        <v>66.855893442865096</v>
      </c>
      <c r="S1077" s="60">
        <v>3.8593685628581201E-3</v>
      </c>
      <c r="T1077" s="60">
        <v>621.19635310740102</v>
      </c>
      <c r="U1077" s="60">
        <v>7.5852346980349503E-4</v>
      </c>
      <c r="V1077" s="60">
        <v>5.4601948086197602E-4</v>
      </c>
      <c r="W1077" s="60">
        <v>3.5918993246370097E-5</v>
      </c>
      <c r="X1077" s="60">
        <v>1.76584995695149E-4</v>
      </c>
      <c r="Y1077" s="60">
        <v>28.1945274976188</v>
      </c>
      <c r="Z1077" s="60">
        <v>5.2858605007493405E-4</v>
      </c>
      <c r="AA1077" s="60">
        <v>27.172247031930901</v>
      </c>
      <c r="AB1077" s="60">
        <v>3.5001786619262999E-3</v>
      </c>
      <c r="AC1077" s="60">
        <v>2.1598944386760999</v>
      </c>
      <c r="AD1077" s="60">
        <v>6.2773426173663202E-2</v>
      </c>
      <c r="AE1077" s="60">
        <v>2.68195367642614</v>
      </c>
      <c r="AF1077" s="60">
        <v>4.4362905426363397E-2</v>
      </c>
      <c r="AG1077" s="60">
        <v>1.19803993952212</v>
      </c>
      <c r="AH1077" s="60">
        <v>8.7339057197910095E-4</v>
      </c>
      <c r="AI1077" s="60">
        <v>0.49206396318254703</v>
      </c>
      <c r="AJ1077" s="60">
        <v>2.0019477083921098</v>
      </c>
      <c r="AK1077" s="60">
        <v>175.50050348444</v>
      </c>
      <c r="AL1077" s="60">
        <v>0.34045377318516501</v>
      </c>
      <c r="AM1077" s="60">
        <v>68.154447312287999</v>
      </c>
      <c r="AN1077" s="60">
        <v>6.4575322559922294E-2</v>
      </c>
      <c r="AO1077" s="60">
        <v>1.466257943661E-2</v>
      </c>
      <c r="AP1077" s="60">
        <v>1.9745296314896001E-2</v>
      </c>
      <c r="AQ1077" s="60">
        <v>3.01674468084163E-2</v>
      </c>
      <c r="AR1077" s="60">
        <v>4.7919958040456798</v>
      </c>
    </row>
    <row r="1078" spans="1:44">
      <c r="A1078">
        <v>0</v>
      </c>
      <c r="B1078">
        <v>1073</v>
      </c>
      <c r="C1078" s="59" t="s">
        <v>1999</v>
      </c>
      <c r="D1078" t="s">
        <v>1832</v>
      </c>
      <c r="E1078" t="s">
        <v>1129</v>
      </c>
      <c r="F1078" s="60">
        <v>7.3893752990473898</v>
      </c>
      <c r="G1078" s="60">
        <v>7.3840393823376296</v>
      </c>
      <c r="H1078" s="60">
        <v>5.3359167097575301E-3</v>
      </c>
      <c r="I1078" s="60">
        <v>342431.76663827302</v>
      </c>
      <c r="J1078" s="60">
        <v>774689.21448546299</v>
      </c>
      <c r="K1078" s="60">
        <v>3.06365783160071E-2</v>
      </c>
      <c r="L1078" s="60">
        <v>335252.88462177198</v>
      </c>
      <c r="M1078" s="60">
        <v>6.9661392366950306E-2</v>
      </c>
      <c r="N1078" s="60">
        <v>762297.35895757598</v>
      </c>
      <c r="O1078" s="60">
        <v>2.194022064265E-4</v>
      </c>
      <c r="P1078" s="60">
        <v>2676.0703655750799</v>
      </c>
      <c r="Q1078" s="60">
        <v>3.8466752335970401E-3</v>
      </c>
      <c r="R1078" s="60">
        <v>628.71801014305697</v>
      </c>
      <c r="S1078" s="60">
        <v>3.5742761620096902E-2</v>
      </c>
      <c r="T1078" s="60">
        <v>5841.6915215281497</v>
      </c>
      <c r="U1078" s="60">
        <v>8.5350438357185698E-3</v>
      </c>
      <c r="V1078" s="60">
        <v>6.1315043891472598E-3</v>
      </c>
      <c r="W1078" s="60">
        <v>4.9020046474109705E-4</v>
      </c>
      <c r="X1078" s="60">
        <v>1.9133389818302201E-3</v>
      </c>
      <c r="Y1078" s="60">
        <v>316.51040932977702</v>
      </c>
      <c r="Z1078" s="60">
        <v>5.4968385269056298E-3</v>
      </c>
      <c r="AA1078" s="60">
        <v>282.95344695719899</v>
      </c>
      <c r="AB1078" s="60">
        <v>4.5355604248446403E-2</v>
      </c>
      <c r="AC1078" s="60">
        <v>27.988090563668599</v>
      </c>
      <c r="AD1078" s="60">
        <v>0.81728836737031896</v>
      </c>
      <c r="AE1078" s="60">
        <v>34.918112251913001</v>
      </c>
      <c r="AF1078" s="60">
        <v>0.57587314198875905</v>
      </c>
      <c r="AG1078" s="60">
        <v>15.5517096450276</v>
      </c>
      <c r="AH1078" s="60">
        <v>1.6728754378015302E-2</v>
      </c>
      <c r="AI1078" s="60">
        <v>9.4248981411619805</v>
      </c>
      <c r="AJ1078" s="60">
        <v>25.6205392864434</v>
      </c>
      <c r="AK1078" s="60">
        <v>2246.0214747192499</v>
      </c>
      <c r="AL1078" s="60">
        <v>4.3612224806922404</v>
      </c>
      <c r="AM1078" s="60">
        <v>873.06040111309005</v>
      </c>
      <c r="AN1078" s="60">
        <v>0.91183208668931204</v>
      </c>
      <c r="AO1078" s="60">
        <v>0.207042074122637</v>
      </c>
      <c r="AP1078" s="60">
        <v>0.278812162654342</v>
      </c>
      <c r="AQ1078" s="60">
        <v>0.42597784991233401</v>
      </c>
      <c r="AR1078" s="60">
        <v>67.665098062108001</v>
      </c>
    </row>
    <row r="1079" spans="1:44">
      <c r="A1079">
        <v>0</v>
      </c>
      <c r="B1079">
        <v>1074</v>
      </c>
      <c r="C1079" s="59" t="s">
        <v>2000</v>
      </c>
      <c r="D1079" t="s">
        <v>1832</v>
      </c>
      <c r="E1079" t="s">
        <v>333</v>
      </c>
      <c r="F1079" s="60">
        <v>7.5880815800786401</v>
      </c>
      <c r="G1079" s="60">
        <v>7.5832503417776103</v>
      </c>
      <c r="H1079" s="60">
        <v>4.8312383010333804E-3</v>
      </c>
      <c r="I1079" s="60">
        <v>41314.081637012903</v>
      </c>
      <c r="J1079" s="60">
        <v>93667.4387937469</v>
      </c>
      <c r="K1079" s="60">
        <v>3.71717947747476E-3</v>
      </c>
      <c r="L1079" s="60">
        <v>40676.707745432199</v>
      </c>
      <c r="M1079" s="60">
        <v>8.4138265335818099E-3</v>
      </c>
      <c r="N1079" s="60">
        <v>92071.627157420095</v>
      </c>
      <c r="O1079" s="60">
        <v>1.54922505049969E-5</v>
      </c>
      <c r="P1079" s="60">
        <v>188.96050840936499</v>
      </c>
      <c r="Q1079" s="60">
        <v>7.1694514183610598E-4</v>
      </c>
      <c r="R1079" s="60">
        <v>115.59435174736601</v>
      </c>
      <c r="S1079" s="60">
        <v>6.66171485356995E-3</v>
      </c>
      <c r="T1079" s="60">
        <v>1074.0320964934699</v>
      </c>
      <c r="U1079" s="60">
        <v>1.06853775743942E-3</v>
      </c>
      <c r="V1079" s="60">
        <v>7.7651140358153496E-4</v>
      </c>
      <c r="W1079" s="60">
        <v>4.0500332502934598E-5</v>
      </c>
      <c r="X1079" s="60">
        <v>2.5152602135494902E-4</v>
      </c>
      <c r="Y1079" s="60">
        <v>39.897768370730503</v>
      </c>
      <c r="Z1079" s="60">
        <v>9.6094490530376005E-4</v>
      </c>
      <c r="AA1079" s="60">
        <v>49.070522826219602</v>
      </c>
      <c r="AB1079" s="60">
        <v>3.9716202439246699E-3</v>
      </c>
      <c r="AC1079" s="60">
        <v>2.4508121744463498</v>
      </c>
      <c r="AD1079" s="60">
        <v>7.1324007681546203E-2</v>
      </c>
      <c r="AE1079" s="60">
        <v>3.0472716924797201</v>
      </c>
      <c r="AF1079" s="60">
        <v>5.0363237865106499E-2</v>
      </c>
      <c r="AG1079" s="60">
        <v>1.36008157865589</v>
      </c>
      <c r="AH1079" s="60">
        <v>1.0278200353155799E-3</v>
      </c>
      <c r="AI1079" s="60">
        <v>0.57906876516146999</v>
      </c>
      <c r="AJ1079" s="60">
        <v>1.9048670513913899</v>
      </c>
      <c r="AK1079" s="60">
        <v>166.98993944182899</v>
      </c>
      <c r="AL1079" s="60">
        <v>0.31949564722711499</v>
      </c>
      <c r="AM1079" s="60">
        <v>63.958901238561999</v>
      </c>
      <c r="AN1079" s="60">
        <v>7.3639990763316204E-2</v>
      </c>
      <c r="AO1079" s="60">
        <v>1.67208165968004E-2</v>
      </c>
      <c r="AP1079" s="60">
        <v>2.2517006233311099E-2</v>
      </c>
      <c r="AQ1079" s="60">
        <v>3.4402167933204698E-2</v>
      </c>
      <c r="AR1079" s="60">
        <v>5.4646653359000803</v>
      </c>
    </row>
    <row r="1080" spans="1:44">
      <c r="A1080">
        <v>0</v>
      </c>
      <c r="B1080">
        <v>1075</v>
      </c>
      <c r="C1080" s="59" t="s">
        <v>2001</v>
      </c>
      <c r="D1080" t="s">
        <v>1832</v>
      </c>
      <c r="E1080" t="s">
        <v>1132</v>
      </c>
      <c r="F1080" s="60">
        <v>7.8705034913799903</v>
      </c>
      <c r="G1080" s="60">
        <v>7.8664523298082001</v>
      </c>
      <c r="H1080" s="60">
        <v>4.0511615717857604E-3</v>
      </c>
      <c r="I1080" s="60">
        <v>64072.472265126897</v>
      </c>
      <c r="J1080" s="60">
        <v>144583.49779881199</v>
      </c>
      <c r="K1080" s="60">
        <v>5.7771876121848502E-3</v>
      </c>
      <c r="L1080" s="60">
        <v>63219.1621403811</v>
      </c>
      <c r="M1080" s="60">
        <v>1.30554179526322E-2</v>
      </c>
      <c r="N1080" s="60">
        <v>142864.07846910099</v>
      </c>
      <c r="O1080" s="60">
        <v>2.2475137874028201E-5</v>
      </c>
      <c r="P1080" s="60">
        <v>274.13147482201703</v>
      </c>
      <c r="Q1080" s="60">
        <v>6.4546365582467699E-4</v>
      </c>
      <c r="R1080" s="60">
        <v>104.45678578169699</v>
      </c>
      <c r="S1080" s="60">
        <v>5.99763519148519E-3</v>
      </c>
      <c r="T1080" s="60">
        <v>970.56599074680503</v>
      </c>
      <c r="U1080" s="60">
        <v>1.24139605743491E-3</v>
      </c>
      <c r="V1080" s="60">
        <v>9.1635567776040096E-4</v>
      </c>
      <c r="W1080" s="60">
        <v>5.2951992127581101E-5</v>
      </c>
      <c r="X1080" s="60">
        <v>2.72088387546924E-4</v>
      </c>
      <c r="Y1080" s="60">
        <v>46.540392995349798</v>
      </c>
      <c r="Z1080" s="60">
        <v>1.3461318735844799E-3</v>
      </c>
      <c r="AA1080" s="60">
        <v>68.448291779855793</v>
      </c>
      <c r="AB1080" s="60">
        <v>5.2120454850214598E-3</v>
      </c>
      <c r="AC1080" s="60">
        <v>3.2162552671037798</v>
      </c>
      <c r="AD1080" s="60">
        <v>9.3721500894425602E-2</v>
      </c>
      <c r="AE1080" s="60">
        <v>4.0041899766407498</v>
      </c>
      <c r="AF1080" s="60">
        <v>6.6124790647275403E-2</v>
      </c>
      <c r="AG1080" s="60">
        <v>1.7857293030428201</v>
      </c>
      <c r="AH1080" s="60">
        <v>1.2481688596106099E-3</v>
      </c>
      <c r="AI1080" s="60">
        <v>0.70321221168063297</v>
      </c>
      <c r="AJ1080" s="60">
        <v>2.8329623972497799</v>
      </c>
      <c r="AK1080" s="60">
        <v>248.351305573882</v>
      </c>
      <c r="AL1080" s="60">
        <v>0.47226906690960802</v>
      </c>
      <c r="AM1080" s="60">
        <v>94.542166288192007</v>
      </c>
      <c r="AN1080" s="60">
        <v>9.6085802446334398E-2</v>
      </c>
      <c r="AO1080" s="60">
        <v>2.1817400728149298E-2</v>
      </c>
      <c r="AP1080" s="60">
        <v>2.9380302637177402E-2</v>
      </c>
      <c r="AQ1080" s="60">
        <v>4.4888099081007701E-2</v>
      </c>
      <c r="AR1080" s="60">
        <v>7.1303207463490601</v>
      </c>
    </row>
    <row r="1081" spans="1:44">
      <c r="A1081">
        <v>0</v>
      </c>
      <c r="B1081">
        <v>1076</v>
      </c>
      <c r="C1081" s="59" t="s">
        <v>2002</v>
      </c>
      <c r="D1081" t="s">
        <v>1832</v>
      </c>
      <c r="E1081" t="s">
        <v>1134</v>
      </c>
      <c r="F1081" s="60">
        <v>7.5594701615310997</v>
      </c>
      <c r="G1081" s="60">
        <v>7.5556384845275399</v>
      </c>
      <c r="H1081" s="60">
        <v>3.8316770035597999E-3</v>
      </c>
      <c r="I1081" s="60">
        <v>41096.8328214461</v>
      </c>
      <c r="J1081" s="60">
        <v>92680.623471821498</v>
      </c>
      <c r="K1081" s="60">
        <v>3.7082527560453001E-3</v>
      </c>
      <c r="L1081" s="60">
        <v>40579.023562865303</v>
      </c>
      <c r="M1081" s="60">
        <v>8.3722452579187406E-3</v>
      </c>
      <c r="N1081" s="60">
        <v>91616.607590009298</v>
      </c>
      <c r="O1081" s="60">
        <v>1.4344003072791699E-5</v>
      </c>
      <c r="P1081" s="60">
        <v>174.95522115305201</v>
      </c>
      <c r="Q1081" s="60">
        <v>4.18116316672848E-4</v>
      </c>
      <c r="R1081" s="60">
        <v>65.874999478548702</v>
      </c>
      <c r="S1081" s="60">
        <v>3.8851301374543501E-3</v>
      </c>
      <c r="T1081" s="60">
        <v>612.08162270996104</v>
      </c>
      <c r="U1081" s="60">
        <v>9.4437325928547295E-4</v>
      </c>
      <c r="V1081" s="60">
        <v>7.2255230146145899E-4</v>
      </c>
      <c r="W1081" s="60">
        <v>3.45798084614989E-5</v>
      </c>
      <c r="X1081" s="60">
        <v>1.87241149362515E-4</v>
      </c>
      <c r="Y1081" s="60">
        <v>35.8443336696565</v>
      </c>
      <c r="Z1081" s="60">
        <v>6.16559369400147E-4</v>
      </c>
      <c r="AA1081" s="60">
        <v>31.6102005155015</v>
      </c>
      <c r="AB1081" s="60">
        <v>3.4212915395917701E-3</v>
      </c>
      <c r="AC1081" s="60">
        <v>2.11121467879215</v>
      </c>
      <c r="AD1081" s="60">
        <v>6.20376139576128E-2</v>
      </c>
      <c r="AE1081" s="60">
        <v>2.6505165795798402</v>
      </c>
      <c r="AF1081" s="60">
        <v>4.35415599127085E-2</v>
      </c>
      <c r="AG1081" s="60">
        <v>1.1758591395936899</v>
      </c>
      <c r="AH1081" s="60">
        <v>9.1170386715369296E-4</v>
      </c>
      <c r="AI1081" s="60">
        <v>0.51364948570648605</v>
      </c>
      <c r="AJ1081" s="60">
        <v>1.6399079199173101</v>
      </c>
      <c r="AK1081" s="60">
        <v>143.76232925922</v>
      </c>
      <c r="AL1081" s="60">
        <v>0.27286187628712499</v>
      </c>
      <c r="AM1081" s="60">
        <v>54.623422724789698</v>
      </c>
      <c r="AN1081" s="60">
        <v>6.3167332587412806E-2</v>
      </c>
      <c r="AO1081" s="60">
        <v>1.4342878957396801E-2</v>
      </c>
      <c r="AP1081" s="60">
        <v>1.9314773320491901E-2</v>
      </c>
      <c r="AQ1081" s="60">
        <v>2.9509680309524101E-2</v>
      </c>
      <c r="AR1081" s="60">
        <v>4.6875118963711504</v>
      </c>
    </row>
    <row r="1082" spans="1:44">
      <c r="A1082">
        <v>0</v>
      </c>
      <c r="B1082">
        <v>1077</v>
      </c>
      <c r="C1082" s="59" t="s">
        <v>2003</v>
      </c>
      <c r="D1082" t="s">
        <v>1832</v>
      </c>
      <c r="E1082" t="s">
        <v>1513</v>
      </c>
      <c r="F1082" s="60">
        <v>8.5184916094038705</v>
      </c>
      <c r="G1082" s="60">
        <v>8.5140918457436392</v>
      </c>
      <c r="H1082" s="60">
        <v>4.3997636602259903E-3</v>
      </c>
      <c r="I1082" s="60">
        <v>135382.788491407</v>
      </c>
      <c r="J1082" s="60">
        <v>307062.91688835702</v>
      </c>
      <c r="K1082" s="60">
        <v>1.22193160937833E-2</v>
      </c>
      <c r="L1082" s="60">
        <v>133714.70293749101</v>
      </c>
      <c r="M1082" s="60">
        <v>2.77754592920537E-2</v>
      </c>
      <c r="N1082" s="60">
        <v>303943.95723005198</v>
      </c>
      <c r="O1082" s="60">
        <v>4.7208114907506402E-5</v>
      </c>
      <c r="P1082" s="60">
        <v>575.80203670815297</v>
      </c>
      <c r="Q1082" s="60">
        <v>1.06952774974637E-3</v>
      </c>
      <c r="R1082" s="60">
        <v>174.98281232391099</v>
      </c>
      <c r="S1082" s="60">
        <v>9.9379964227812295E-3</v>
      </c>
      <c r="T1082" s="60">
        <v>1625.8569167129399</v>
      </c>
      <c r="U1082" s="60">
        <v>2.72625168227577E-3</v>
      </c>
      <c r="V1082" s="60">
        <v>2.1160380123159098E-3</v>
      </c>
      <c r="W1082" s="60">
        <v>1.17804341548633E-4</v>
      </c>
      <c r="X1082" s="60">
        <v>4.9240932841123004E-4</v>
      </c>
      <c r="Y1082" s="60">
        <v>103.841253831801</v>
      </c>
      <c r="Z1082" s="60">
        <v>1.9308618897853401E-3</v>
      </c>
      <c r="AA1082" s="60">
        <v>98.644187356978904</v>
      </c>
      <c r="AB1082" s="60">
        <v>1.21570066353494E-2</v>
      </c>
      <c r="AC1082" s="60">
        <v>7.5018602073840199</v>
      </c>
      <c r="AD1082" s="60">
        <v>0.220587393871676</v>
      </c>
      <c r="AE1082" s="60">
        <v>9.4244524797917304</v>
      </c>
      <c r="AF1082" s="60">
        <v>0.15475635317301001</v>
      </c>
      <c r="AG1082" s="60">
        <v>4.1792639642099703</v>
      </c>
      <c r="AH1082" s="60">
        <v>3.0180282378438998E-3</v>
      </c>
      <c r="AI1082" s="60">
        <v>1.7003423020084201</v>
      </c>
      <c r="AJ1082" s="60">
        <v>5.5664550334169904</v>
      </c>
      <c r="AK1082" s="60">
        <v>487.98260658506098</v>
      </c>
      <c r="AL1082" s="60">
        <v>0.93647936995842196</v>
      </c>
      <c r="AM1082" s="60">
        <v>187.47107215687399</v>
      </c>
      <c r="AN1082" s="60">
        <v>0.223098582687317</v>
      </c>
      <c r="AO1082" s="60">
        <v>5.0657130504761901E-2</v>
      </c>
      <c r="AP1082" s="60">
        <v>6.8217186046487105E-2</v>
      </c>
      <c r="AQ1082" s="60">
        <v>0.104224266136068</v>
      </c>
      <c r="AR1082" s="60">
        <v>16.555665999718499</v>
      </c>
    </row>
    <row r="1083" spans="1:44">
      <c r="A1083">
        <v>0</v>
      </c>
      <c r="B1083">
        <v>1078</v>
      </c>
      <c r="C1083" s="59" t="s">
        <v>2004</v>
      </c>
      <c r="D1083" t="s">
        <v>1832</v>
      </c>
      <c r="E1083" t="s">
        <v>2005</v>
      </c>
      <c r="F1083" s="60">
        <v>7.6968032976068601</v>
      </c>
      <c r="G1083" s="60">
        <v>7.6930387704132297</v>
      </c>
      <c r="H1083" s="60">
        <v>3.7645271936277399E-3</v>
      </c>
      <c r="I1083" s="60">
        <v>25114.7841253554</v>
      </c>
      <c r="J1083" s="60">
        <v>56824.441813016703</v>
      </c>
      <c r="K1083" s="60">
        <v>2.2646024677397299E-3</v>
      </c>
      <c r="L1083" s="60">
        <v>24781.308865509</v>
      </c>
      <c r="M1083" s="60">
        <v>5.1137057766690803E-3</v>
      </c>
      <c r="N1083" s="60">
        <v>55958.749539585297</v>
      </c>
      <c r="O1083" s="60">
        <v>6.5025884095562101E-6</v>
      </c>
      <c r="P1083" s="60">
        <v>79.312712601068796</v>
      </c>
      <c r="Q1083" s="60">
        <v>3.8399729129913999E-4</v>
      </c>
      <c r="R1083" s="60">
        <v>64.1883318883485</v>
      </c>
      <c r="S1083" s="60">
        <v>3.5680705848578401E-3</v>
      </c>
      <c r="T1083" s="60">
        <v>596.405345473387</v>
      </c>
      <c r="U1083" s="60">
        <v>9.6519962449978405E-4</v>
      </c>
      <c r="V1083" s="60">
        <v>7.7629120169316502E-4</v>
      </c>
      <c r="W1083" s="60">
        <v>1.8215252033113801E-5</v>
      </c>
      <c r="X1083" s="60">
        <v>1.7069317077350501E-4</v>
      </c>
      <c r="Y1083" s="60">
        <v>37.342217164105101</v>
      </c>
      <c r="Z1083" s="60">
        <v>6.9958722249335295E-4</v>
      </c>
      <c r="AA1083" s="60">
        <v>35.735682221992398</v>
      </c>
      <c r="AB1083" s="60">
        <v>1.86917059569438E-3</v>
      </c>
      <c r="AC1083" s="60">
        <v>1.1534300287275501</v>
      </c>
      <c r="AD1083" s="60">
        <v>3.4083256093962101E-2</v>
      </c>
      <c r="AE1083" s="60">
        <v>1.45618487881942</v>
      </c>
      <c r="AF1083" s="60">
        <v>2.38382093776041E-2</v>
      </c>
      <c r="AG1083" s="60">
        <v>0.643761418387366</v>
      </c>
      <c r="AH1083" s="60">
        <v>7.4529009209106298E-4</v>
      </c>
      <c r="AI1083" s="60">
        <v>0.419892781300513</v>
      </c>
      <c r="AJ1083" s="60">
        <v>0.91343516120283996</v>
      </c>
      <c r="AK1083" s="60">
        <v>80.076182819101703</v>
      </c>
      <c r="AL1083" s="60">
        <v>0.15246142619234199</v>
      </c>
      <c r="AM1083" s="60">
        <v>30.520807983323099</v>
      </c>
      <c r="AN1083" s="60">
        <v>3.5387847599747897E-2</v>
      </c>
      <c r="AO1083" s="60">
        <v>8.0352232208102704E-3</v>
      </c>
      <c r="AP1083" s="60">
        <v>1.0820597341417699E-2</v>
      </c>
      <c r="AQ1083" s="60">
        <v>1.6532027037519902E-2</v>
      </c>
      <c r="AR1083" s="60">
        <v>2.6260560611964499</v>
      </c>
    </row>
    <row r="1084" spans="1:44">
      <c r="A1084">
        <v>0</v>
      </c>
      <c r="B1084">
        <v>1079</v>
      </c>
      <c r="C1084" s="59" t="s">
        <v>2006</v>
      </c>
      <c r="D1084" t="s">
        <v>1832</v>
      </c>
      <c r="E1084" t="s">
        <v>1380</v>
      </c>
      <c r="F1084" s="60">
        <v>7.4171342358126298</v>
      </c>
      <c r="G1084" s="60">
        <v>7.4109082684087699</v>
      </c>
      <c r="H1084" s="60">
        <v>6.2259674038624997E-3</v>
      </c>
      <c r="I1084" s="60">
        <v>105549.959160229</v>
      </c>
      <c r="J1084" s="60">
        <v>238666.17783963599</v>
      </c>
      <c r="K1084" s="60">
        <v>9.4792934364315191E-3</v>
      </c>
      <c r="L1084" s="60">
        <v>103730.920468996</v>
      </c>
      <c r="M1084" s="60">
        <v>2.1483869593411298E-2</v>
      </c>
      <c r="N1084" s="60">
        <v>235095.746650855</v>
      </c>
      <c r="O1084" s="60">
        <v>3.9398867311141903E-5</v>
      </c>
      <c r="P1084" s="60">
        <v>480.55187304550799</v>
      </c>
      <c r="Q1084" s="60">
        <v>1.2903269494497899E-3</v>
      </c>
      <c r="R1084" s="60">
        <v>211.231486891424</v>
      </c>
      <c r="S1084" s="60">
        <v>1.19894163937528E-2</v>
      </c>
      <c r="T1084" s="60">
        <v>1962.6239844397901</v>
      </c>
      <c r="U1084" s="60">
        <v>4.7425573267803802E-3</v>
      </c>
      <c r="V1084" s="60">
        <v>4.0737145816027104E-3</v>
      </c>
      <c r="W1084" s="60">
        <v>9.9864676996352103E-5</v>
      </c>
      <c r="X1084" s="60">
        <v>5.6897806818132402E-4</v>
      </c>
      <c r="Y1084" s="60">
        <v>187.529411256293</v>
      </c>
      <c r="Z1084" s="60">
        <v>3.9359366553378197E-3</v>
      </c>
      <c r="AA1084" s="60">
        <v>203.56333255959899</v>
      </c>
      <c r="AB1084" s="60">
        <v>1.00498243349445E-2</v>
      </c>
      <c r="AC1084" s="60">
        <v>6.2015576309959997</v>
      </c>
      <c r="AD1084" s="60">
        <v>0.18260130384498499</v>
      </c>
      <c r="AE1084" s="60">
        <v>7.8015215676204699</v>
      </c>
      <c r="AF1084" s="60">
        <v>0.127997314193075</v>
      </c>
      <c r="AG1084" s="60">
        <v>3.45662424679103</v>
      </c>
      <c r="AH1084" s="60">
        <v>3.7976122076205901E-3</v>
      </c>
      <c r="AI1084" s="60">
        <v>2.1395560857670599</v>
      </c>
      <c r="AJ1084" s="60">
        <v>5.81016076155636</v>
      </c>
      <c r="AK1084" s="60">
        <v>509.34703973744001</v>
      </c>
      <c r="AL1084" s="60">
        <v>0.96458764082342496</v>
      </c>
      <c r="AM1084" s="60">
        <v>193.09798487335101</v>
      </c>
      <c r="AN1084" s="60">
        <v>0.19025350382574099</v>
      </c>
      <c r="AO1084" s="60">
        <v>4.31992661820167E-2</v>
      </c>
      <c r="AP1084" s="60">
        <v>5.8174059437586301E-2</v>
      </c>
      <c r="AQ1084" s="60">
        <v>8.88801782061375E-2</v>
      </c>
      <c r="AR1084" s="60">
        <v>14.118303337810399</v>
      </c>
    </row>
    <row r="1085" spans="1:44">
      <c r="A1085">
        <v>0</v>
      </c>
      <c r="B1085">
        <v>1080</v>
      </c>
      <c r="C1085" s="59" t="s">
        <v>2007</v>
      </c>
      <c r="D1085" t="s">
        <v>2008</v>
      </c>
      <c r="E1085" t="s">
        <v>2009</v>
      </c>
      <c r="F1085" s="60">
        <v>8.2527383606788707</v>
      </c>
      <c r="G1085" s="60">
        <v>8.2490354553532192</v>
      </c>
      <c r="H1085" s="60">
        <v>3.7029053256549798E-3</v>
      </c>
      <c r="I1085" s="60">
        <v>154246.070104557</v>
      </c>
      <c r="J1085" s="60">
        <v>347409.67548874603</v>
      </c>
      <c r="K1085" s="60">
        <v>1.3826194264222699E-2</v>
      </c>
      <c r="L1085" s="60">
        <v>151298.60334304301</v>
      </c>
      <c r="M1085" s="60">
        <v>3.1292552277655601E-2</v>
      </c>
      <c r="N1085" s="60">
        <v>342431.13934105099</v>
      </c>
      <c r="O1085" s="60">
        <v>1.2134030776812599E-4</v>
      </c>
      <c r="P1085" s="60">
        <v>1479.9997094688299</v>
      </c>
      <c r="Q1085" s="60">
        <v>1.4887756540410001E-3</v>
      </c>
      <c r="R1085" s="60">
        <v>244.95526581917301</v>
      </c>
      <c r="S1085" s="60">
        <v>1.3833729813841801E-2</v>
      </c>
      <c r="T1085" s="60">
        <v>2276.0246520001101</v>
      </c>
      <c r="U1085" s="60">
        <v>2.4503151431918501E-3</v>
      </c>
      <c r="V1085" s="60">
        <v>1.5609535075256399E-3</v>
      </c>
      <c r="W1085" s="60">
        <v>1.8471699201695E-4</v>
      </c>
      <c r="X1085" s="60">
        <v>7.0464464364926695E-4</v>
      </c>
      <c r="Y1085" s="60">
        <v>87.4289004331185</v>
      </c>
      <c r="Z1085" s="60">
        <v>2.22993343673982E-3</v>
      </c>
      <c r="AA1085" s="60">
        <v>114.365708946922</v>
      </c>
      <c r="AB1085" s="60">
        <v>1.8017867363335799E-2</v>
      </c>
      <c r="AC1085" s="60">
        <v>11.1184871612968</v>
      </c>
      <c r="AD1085" s="60">
        <v>0.32553085373611801</v>
      </c>
      <c r="AE1085" s="60">
        <v>13.908093331601799</v>
      </c>
      <c r="AF1085" s="60">
        <v>0.22899584950242</v>
      </c>
      <c r="AG1085" s="60">
        <v>6.1841344937173499</v>
      </c>
      <c r="AH1085" s="60">
        <v>4.9127608746385703E-3</v>
      </c>
      <c r="AI1085" s="60">
        <v>2.7678253735176699</v>
      </c>
      <c r="AJ1085" s="60">
        <v>7.9183720441390202</v>
      </c>
      <c r="AK1085" s="60">
        <v>694.16312658817799</v>
      </c>
      <c r="AL1085" s="60">
        <v>1.33652707380876</v>
      </c>
      <c r="AM1085" s="60">
        <v>267.55545453686</v>
      </c>
      <c r="AN1085" s="60">
        <v>0.33716184476421202</v>
      </c>
      <c r="AO1085" s="60">
        <v>7.6556526671126002E-2</v>
      </c>
      <c r="AP1085" s="60">
        <v>0.103094505282391</v>
      </c>
      <c r="AQ1085" s="60">
        <v>0.15751081281069501</v>
      </c>
      <c r="AR1085" s="60">
        <v>25.020055360856201</v>
      </c>
    </row>
    <row r="1086" spans="1:44">
      <c r="A1086">
        <v>0</v>
      </c>
      <c r="B1086">
        <v>1081</v>
      </c>
      <c r="C1086" s="59" t="s">
        <v>2010</v>
      </c>
      <c r="D1086" t="s">
        <v>2008</v>
      </c>
      <c r="E1086" t="s">
        <v>1384</v>
      </c>
      <c r="F1086" s="60">
        <v>8.3261946867908296</v>
      </c>
      <c r="G1086" s="60">
        <v>8.3235268708400003</v>
      </c>
      <c r="H1086" s="60">
        <v>2.6678159508328699E-3</v>
      </c>
      <c r="I1086" s="60">
        <v>45411.767762763702</v>
      </c>
      <c r="J1086" s="60">
        <v>102683.89548537201</v>
      </c>
      <c r="K1086" s="60">
        <v>4.0873757132006399E-3</v>
      </c>
      <c r="L1086" s="60">
        <v>44727.726583863499</v>
      </c>
      <c r="M1086" s="60">
        <v>9.2763540266500195E-3</v>
      </c>
      <c r="N1086" s="60">
        <v>101510.175651121</v>
      </c>
      <c r="O1086" s="60">
        <v>1.86942535260493E-5</v>
      </c>
      <c r="P1086" s="60">
        <v>228.01565527722801</v>
      </c>
      <c r="Q1086" s="60">
        <v>3.62262465895222E-4</v>
      </c>
      <c r="R1086" s="60">
        <v>59.056475846991901</v>
      </c>
      <c r="S1086" s="60">
        <v>3.3661876580676799E-3</v>
      </c>
      <c r="T1086" s="60">
        <v>548.73513119731001</v>
      </c>
      <c r="U1086" s="60">
        <v>8.0383081637810201E-4</v>
      </c>
      <c r="V1086" s="60">
        <v>5.6922193352848495E-4</v>
      </c>
      <c r="W1086" s="60">
        <v>5.0805509313463202E-5</v>
      </c>
      <c r="X1086" s="60">
        <v>1.8380337353615401E-4</v>
      </c>
      <c r="Y1086" s="60">
        <v>29.6490092381623</v>
      </c>
      <c r="Z1086" s="60">
        <v>8.3281795891389102E-4</v>
      </c>
      <c r="AA1086" s="60">
        <v>42.673380620223199</v>
      </c>
      <c r="AB1086" s="60">
        <v>4.3487101957545501E-3</v>
      </c>
      <c r="AC1086" s="60">
        <v>2.6835072933262998</v>
      </c>
      <c r="AD1086" s="60">
        <v>7.9082679415734505E-2</v>
      </c>
      <c r="AE1086" s="60">
        <v>3.3787558801377702</v>
      </c>
      <c r="AF1086" s="60">
        <v>5.5404617748342502E-2</v>
      </c>
      <c r="AG1086" s="60">
        <v>1.4962262786563201</v>
      </c>
      <c r="AH1086" s="60">
        <v>1.8967313704651E-3</v>
      </c>
      <c r="AI1086" s="60">
        <v>1.06860914825887</v>
      </c>
      <c r="AJ1086" s="60">
        <v>2.54912887625914</v>
      </c>
      <c r="AK1086" s="60">
        <v>223.46907431938601</v>
      </c>
      <c r="AL1086" s="60">
        <v>0.43232436250817102</v>
      </c>
      <c r="AM1086" s="60">
        <v>86.545752484160005</v>
      </c>
      <c r="AN1086" s="60">
        <v>8.0917754274380096E-2</v>
      </c>
      <c r="AO1086" s="60">
        <v>1.8373320887997299E-2</v>
      </c>
      <c r="AP1086" s="60">
        <v>2.4742357582447999E-2</v>
      </c>
      <c r="AQ1086" s="60">
        <v>3.7802075803934701E-2</v>
      </c>
      <c r="AR1086" s="60">
        <v>6.0047325136597003</v>
      </c>
    </row>
    <row r="1087" spans="1:44">
      <c r="A1087">
        <v>0</v>
      </c>
      <c r="B1087">
        <v>1082</v>
      </c>
      <c r="C1087" s="59" t="s">
        <v>2011</v>
      </c>
      <c r="D1087" t="s">
        <v>2008</v>
      </c>
      <c r="E1087" t="s">
        <v>2012</v>
      </c>
      <c r="F1087" s="60">
        <v>8.1245492451056407</v>
      </c>
      <c r="G1087" s="60">
        <v>8.1203452204048006</v>
      </c>
      <c r="H1087" s="60">
        <v>4.20402470084014E-3</v>
      </c>
      <c r="I1087" s="60">
        <v>260793.321363161</v>
      </c>
      <c r="J1087" s="60">
        <v>588003.45089631202</v>
      </c>
      <c r="K1087" s="60">
        <v>2.32784625338344E-2</v>
      </c>
      <c r="L1087" s="60">
        <v>254733.79022716399</v>
      </c>
      <c r="M1087" s="60">
        <v>5.2843891130727502E-2</v>
      </c>
      <c r="N1087" s="60">
        <v>578265.19507104799</v>
      </c>
      <c r="O1087" s="60">
        <v>1.9978871111733099E-4</v>
      </c>
      <c r="P1087" s="60">
        <v>2436.8426275450402</v>
      </c>
      <c r="Q1087" s="60">
        <v>2.6925912576726001E-3</v>
      </c>
      <c r="R1087" s="60">
        <v>443.67124758073999</v>
      </c>
      <c r="S1087" s="60">
        <v>2.50195003322937E-2</v>
      </c>
      <c r="T1087" s="60">
        <v>4122.3959368477699</v>
      </c>
      <c r="U1087" s="60">
        <v>5.9879450623568703E-3</v>
      </c>
      <c r="V1087" s="60">
        <v>4.0169132436079598E-3</v>
      </c>
      <c r="W1087" s="60">
        <v>5.0444176093248098E-4</v>
      </c>
      <c r="X1087" s="60">
        <v>1.4665900578164301E-3</v>
      </c>
      <c r="Y1087" s="60">
        <v>216.52708546451299</v>
      </c>
      <c r="Z1087" s="60">
        <v>6.1488199853236801E-3</v>
      </c>
      <c r="AA1087" s="60">
        <v>315.65576040026201</v>
      </c>
      <c r="AB1087" s="60">
        <v>4.2411736409184699E-2</v>
      </c>
      <c r="AC1087" s="60">
        <v>26.171485073387899</v>
      </c>
      <c r="AD1087" s="60">
        <v>0.768335880910052</v>
      </c>
      <c r="AE1087" s="60">
        <v>32.826649207198699</v>
      </c>
      <c r="AF1087" s="60">
        <v>0.53957268306880901</v>
      </c>
      <c r="AG1087" s="60">
        <v>14.571399649748599</v>
      </c>
      <c r="AH1087" s="60">
        <v>1.6394718050812301E-2</v>
      </c>
      <c r="AI1087" s="60">
        <v>9.2367037131984109</v>
      </c>
      <c r="AJ1087" s="60">
        <v>20.633433286747799</v>
      </c>
      <c r="AK1087" s="60">
        <v>1808.8274310347599</v>
      </c>
      <c r="AL1087" s="60">
        <v>3.4802321010453401</v>
      </c>
      <c r="AM1087" s="60">
        <v>696.69750799390999</v>
      </c>
      <c r="AN1087" s="60">
        <v>0.78836994870718502</v>
      </c>
      <c r="AO1087" s="60">
        <v>0.17900857804880199</v>
      </c>
      <c r="AP1087" s="60">
        <v>0.24106107073073099</v>
      </c>
      <c r="AQ1087" s="60">
        <v>0.36830029992765201</v>
      </c>
      <c r="AR1087" s="60">
        <v>58.503238334347998</v>
      </c>
    </row>
    <row r="1088" spans="1:44">
      <c r="A1088">
        <v>0</v>
      </c>
      <c r="B1088">
        <v>1083</v>
      </c>
      <c r="C1088" s="59" t="s">
        <v>2013</v>
      </c>
      <c r="D1088" t="s">
        <v>2008</v>
      </c>
      <c r="E1088" t="s">
        <v>2014</v>
      </c>
      <c r="F1088" s="60">
        <v>7.3803664832349201</v>
      </c>
      <c r="G1088" s="60">
        <v>7.3772655486844698</v>
      </c>
      <c r="H1088" s="60">
        <v>3.1009345504511301E-3</v>
      </c>
      <c r="I1088" s="60">
        <v>48764.319214030198</v>
      </c>
      <c r="J1088" s="60">
        <v>110128.13740270201</v>
      </c>
      <c r="K1088" s="60">
        <v>4.3892425607372403E-3</v>
      </c>
      <c r="L1088" s="60">
        <v>48031.024046277897</v>
      </c>
      <c r="M1088" s="60">
        <v>9.9422277109235402E-3</v>
      </c>
      <c r="N1088" s="60">
        <v>108796.76200367699</v>
      </c>
      <c r="O1088" s="60">
        <v>2.04032290515276E-5</v>
      </c>
      <c r="P1088" s="60">
        <v>248.86019842797199</v>
      </c>
      <c r="Q1088" s="60">
        <v>4.4967882205807099E-4</v>
      </c>
      <c r="R1088" s="60">
        <v>72.130420668537894</v>
      </c>
      <c r="S1088" s="60">
        <v>4.1784479393758402E-3</v>
      </c>
      <c r="T1088" s="60">
        <v>670.21065194135394</v>
      </c>
      <c r="U1088" s="60">
        <v>1.02125394449275E-3</v>
      </c>
      <c r="V1088" s="60">
        <v>7.7210577712430201E-4</v>
      </c>
      <c r="W1088" s="60">
        <v>5.4067362438807098E-5</v>
      </c>
      <c r="X1088" s="60">
        <v>1.9508080492964299E-4</v>
      </c>
      <c r="Y1088" s="60">
        <v>38.510246648748698</v>
      </c>
      <c r="Z1088" s="60">
        <v>1.03919474638418E-3</v>
      </c>
      <c r="AA1088" s="60">
        <v>53.0563961291531</v>
      </c>
      <c r="AB1088" s="60">
        <v>4.4974429274412999E-3</v>
      </c>
      <c r="AC1088" s="60">
        <v>2.7752874654397202</v>
      </c>
      <c r="AD1088" s="60">
        <v>8.0986052662313707E-2</v>
      </c>
      <c r="AE1088" s="60">
        <v>3.4600762602322401</v>
      </c>
      <c r="AF1088" s="60">
        <v>5.7088821437769999E-2</v>
      </c>
      <c r="AG1088" s="60">
        <v>1.5417089463678399</v>
      </c>
      <c r="AH1088" s="60">
        <v>1.9737576311721901E-3</v>
      </c>
      <c r="AI1088" s="60">
        <v>1.1120053656359099</v>
      </c>
      <c r="AJ1088" s="60">
        <v>2.5211396451669499</v>
      </c>
      <c r="AK1088" s="60">
        <v>221.01540176428901</v>
      </c>
      <c r="AL1088" s="60">
        <v>0.42261394332510299</v>
      </c>
      <c r="AM1088" s="60">
        <v>84.601852005686695</v>
      </c>
      <c r="AN1088" s="60">
        <v>8.39745947399861E-2</v>
      </c>
      <c r="AO1088" s="60">
        <v>1.9067411495539401E-2</v>
      </c>
      <c r="AP1088" s="60">
        <v>2.56770488561852E-2</v>
      </c>
      <c r="AQ1088" s="60">
        <v>3.9230134388261402E-2</v>
      </c>
      <c r="AR1088" s="60">
        <v>6.2315740702191498</v>
      </c>
    </row>
    <row r="1089" spans="1:44">
      <c r="A1089">
        <v>0</v>
      </c>
      <c r="B1089">
        <v>1084</v>
      </c>
      <c r="C1089" s="59" t="s">
        <v>2015</v>
      </c>
      <c r="D1089" t="s">
        <v>2008</v>
      </c>
      <c r="E1089" t="s">
        <v>2016</v>
      </c>
      <c r="F1089" s="60">
        <v>8.18078786132941</v>
      </c>
      <c r="G1089" s="60">
        <v>8.1778925920358905</v>
      </c>
      <c r="H1089" s="60">
        <v>2.8952692935178001E-3</v>
      </c>
      <c r="I1089" s="60">
        <v>93065.324282728005</v>
      </c>
      <c r="J1089" s="60">
        <v>209597.23867361099</v>
      </c>
      <c r="K1089" s="60">
        <v>8.3760754551530005E-3</v>
      </c>
      <c r="L1089" s="60">
        <v>91658.521039292405</v>
      </c>
      <c r="M1089" s="60">
        <v>1.8944738808243801E-2</v>
      </c>
      <c r="N1089" s="60">
        <v>207310.303009633</v>
      </c>
      <c r="O1089" s="60">
        <v>5.2885198515228201E-5</v>
      </c>
      <c r="P1089" s="60">
        <v>645.04598576846297</v>
      </c>
      <c r="Q1089" s="60">
        <v>6.6116233062877899E-4</v>
      </c>
      <c r="R1089" s="60">
        <v>106.14653406354699</v>
      </c>
      <c r="S1089" s="60">
        <v>6.1435836743817199E-3</v>
      </c>
      <c r="T1089" s="60">
        <v>986.27895460664899</v>
      </c>
      <c r="U1089" s="60">
        <v>1.5067461782273799E-3</v>
      </c>
      <c r="V1089" s="60">
        <v>1.1097120823508101E-3</v>
      </c>
      <c r="W1089" s="60">
        <v>9.7533129345196598E-5</v>
      </c>
      <c r="X1089" s="60">
        <v>2.9950096653137801E-4</v>
      </c>
      <c r="Y1089" s="60">
        <v>56.238699643477297</v>
      </c>
      <c r="Z1089" s="60">
        <v>1.5242073891508401E-3</v>
      </c>
      <c r="AA1089" s="60">
        <v>77.893085637892597</v>
      </c>
      <c r="AB1089" s="60">
        <v>8.2961962658241999E-3</v>
      </c>
      <c r="AC1089" s="60">
        <v>5.1194267228797896</v>
      </c>
      <c r="AD1089" s="60">
        <v>0.14989574201470501</v>
      </c>
      <c r="AE1089" s="60">
        <v>6.4041977773331897</v>
      </c>
      <c r="AF1089" s="60">
        <v>0.105441550372425</v>
      </c>
      <c r="AG1089" s="60">
        <v>2.8474958395359802</v>
      </c>
      <c r="AH1089" s="60">
        <v>3.28793703091367E-3</v>
      </c>
      <c r="AI1089" s="60">
        <v>1.85240759174008</v>
      </c>
      <c r="AJ1089" s="60">
        <v>4.0680874515776804</v>
      </c>
      <c r="AK1089" s="60">
        <v>356.62839392744701</v>
      </c>
      <c r="AL1089" s="60">
        <v>0.68611919522912201</v>
      </c>
      <c r="AM1089" s="60">
        <v>137.35219940053301</v>
      </c>
      <c r="AN1089" s="60">
        <v>0.15193563984725</v>
      </c>
      <c r="AO1089" s="60">
        <v>3.4498760324688502E-2</v>
      </c>
      <c r="AP1089" s="60">
        <v>4.6457611920898201E-2</v>
      </c>
      <c r="AQ1089" s="60">
        <v>7.0979267601662996E-2</v>
      </c>
      <c r="AR1089" s="60">
        <v>11.274817062778199</v>
      </c>
    </row>
    <row r="1090" spans="1:44">
      <c r="A1090">
        <v>0</v>
      </c>
      <c r="B1090">
        <v>1085</v>
      </c>
      <c r="C1090" s="59" t="s">
        <v>2017</v>
      </c>
      <c r="D1090" t="s">
        <v>2008</v>
      </c>
      <c r="E1090" t="s">
        <v>2018</v>
      </c>
      <c r="F1090" s="60">
        <v>8.3180722785669694</v>
      </c>
      <c r="G1090" s="60">
        <v>8.3156069859282997</v>
      </c>
      <c r="H1090" s="60">
        <v>2.4652926386678998E-3</v>
      </c>
      <c r="I1090" s="60">
        <v>63211.502750107597</v>
      </c>
      <c r="J1090" s="60">
        <v>142831.07791922099</v>
      </c>
      <c r="K1090" s="60">
        <v>5.6854778555621302E-3</v>
      </c>
      <c r="L1090" s="60">
        <v>62215.591828494697</v>
      </c>
      <c r="M1090" s="60">
        <v>1.2898455137508201E-2</v>
      </c>
      <c r="N1090" s="60">
        <v>141146.450736464</v>
      </c>
      <c r="O1090" s="60">
        <v>3.1663790675397298E-5</v>
      </c>
      <c r="P1090" s="60">
        <v>386.20637990980902</v>
      </c>
      <c r="Q1090" s="60">
        <v>5.1367091592429499E-4</v>
      </c>
      <c r="R1090" s="60">
        <v>83.060728725899295</v>
      </c>
      <c r="S1090" s="60">
        <v>4.7731030777845001E-3</v>
      </c>
      <c r="T1090" s="60">
        <v>771.77698987024996</v>
      </c>
      <c r="U1090" s="60">
        <v>1.1629374191891801E-3</v>
      </c>
      <c r="V1090" s="60">
        <v>8.3651966693528096E-4</v>
      </c>
      <c r="W1090" s="60">
        <v>8.1496130126583398E-5</v>
      </c>
      <c r="X1090" s="60">
        <v>2.44921622127319E-4</v>
      </c>
      <c r="Y1090" s="60">
        <v>43.050205109408701</v>
      </c>
      <c r="Z1090" s="60">
        <v>1.1806395968606399E-3</v>
      </c>
      <c r="AA1090" s="60">
        <v>60.404996970076901</v>
      </c>
      <c r="AB1090" s="60">
        <v>6.9459697048073104E-3</v>
      </c>
      <c r="AC1090" s="60">
        <v>4.2862273002856996</v>
      </c>
      <c r="AD1090" s="60">
        <v>0.12549862898956199</v>
      </c>
      <c r="AE1090" s="60">
        <v>5.3618470413553503</v>
      </c>
      <c r="AF1090" s="60">
        <v>8.8280412601890998E-2</v>
      </c>
      <c r="AG1090" s="60">
        <v>2.3840517017108001</v>
      </c>
      <c r="AH1090" s="60">
        <v>2.6810708325488001E-3</v>
      </c>
      <c r="AI1090" s="60">
        <v>1.5105021530174501</v>
      </c>
      <c r="AJ1090" s="60">
        <v>3.2995755103940398</v>
      </c>
      <c r="AK1090" s="60">
        <v>289.25688764576802</v>
      </c>
      <c r="AL1090" s="60">
        <v>0.55420528722718798</v>
      </c>
      <c r="AM1090" s="60">
        <v>110.944739120203</v>
      </c>
      <c r="AN1090" s="60">
        <v>0.12726896179184299</v>
      </c>
      <c r="AO1090" s="60">
        <v>2.8897904244902201E-2</v>
      </c>
      <c r="AP1090" s="60">
        <v>3.8915246939468802E-2</v>
      </c>
      <c r="AQ1090" s="60">
        <v>5.9455810607471599E-2</v>
      </c>
      <c r="AR1090" s="60">
        <v>9.4443559352852091</v>
      </c>
    </row>
    <row r="1091" spans="1:44">
      <c r="A1091">
        <v>0</v>
      </c>
      <c r="B1091">
        <v>1086</v>
      </c>
      <c r="C1091" s="59" t="s">
        <v>2019</v>
      </c>
      <c r="D1091" t="s">
        <v>2008</v>
      </c>
      <c r="E1091" t="s">
        <v>2020</v>
      </c>
      <c r="F1091" s="60">
        <v>8.5084783025237503</v>
      </c>
      <c r="G1091" s="60">
        <v>8.5058054776551497</v>
      </c>
      <c r="H1091" s="60">
        <v>2.6728248686058698E-3</v>
      </c>
      <c r="I1091" s="60">
        <v>33441.710171246297</v>
      </c>
      <c r="J1091" s="60">
        <v>75490.118894651896</v>
      </c>
      <c r="K1091" s="60">
        <v>3.0242508618452501E-3</v>
      </c>
      <c r="L1091" s="60">
        <v>33094.062097782</v>
      </c>
      <c r="M1091" s="60">
        <v>6.8391523873895599E-3</v>
      </c>
      <c r="N1091" s="60">
        <v>74840.132034009104</v>
      </c>
      <c r="O1091" s="60">
        <v>8.7518533413190494E-6</v>
      </c>
      <c r="P1091" s="60">
        <v>106.747218963858</v>
      </c>
      <c r="Q1091" s="60">
        <v>2.3094036971585801E-4</v>
      </c>
      <c r="R1091" s="60">
        <v>36.462884573013099</v>
      </c>
      <c r="S1091" s="60">
        <v>2.1459226170005398E-3</v>
      </c>
      <c r="T1091" s="60">
        <v>338.80167175152098</v>
      </c>
      <c r="U1091" s="60">
        <v>5.3667344110855505E-4</v>
      </c>
      <c r="V1091" s="60">
        <v>4.1947231385145199E-4</v>
      </c>
      <c r="W1091" s="60">
        <v>2.6361051651328499E-5</v>
      </c>
      <c r="X1091" s="60">
        <v>9.0840075605774006E-5</v>
      </c>
      <c r="Y1091" s="60">
        <v>20.467876758684501</v>
      </c>
      <c r="Z1091" s="60">
        <v>5.3998062107813902E-4</v>
      </c>
      <c r="AA1091" s="60">
        <v>27.509149910378898</v>
      </c>
      <c r="AB1091" s="60">
        <v>2.3161927945051001E-3</v>
      </c>
      <c r="AC1091" s="60">
        <v>1.4292790222885401</v>
      </c>
      <c r="AD1091" s="60">
        <v>4.2330386425745499E-2</v>
      </c>
      <c r="AE1091" s="60">
        <v>1.80853814136241</v>
      </c>
      <c r="AF1091" s="60">
        <v>2.9564514431606698E-2</v>
      </c>
      <c r="AG1091" s="60">
        <v>0.79840282644324201</v>
      </c>
      <c r="AH1091" s="60">
        <v>9.7364801992593799E-4</v>
      </c>
      <c r="AI1091" s="60">
        <v>0.54854851745406796</v>
      </c>
      <c r="AJ1091" s="60">
        <v>1.224830386874</v>
      </c>
      <c r="AK1091" s="60">
        <v>107.37460757757501</v>
      </c>
      <c r="AL1091" s="60">
        <v>0.206000214495352</v>
      </c>
      <c r="AM1091" s="60">
        <v>41.2385817721796</v>
      </c>
      <c r="AN1091" s="60">
        <v>4.3970893005690598E-2</v>
      </c>
      <c r="AO1091" s="60">
        <v>9.9841046484470102E-3</v>
      </c>
      <c r="AP1091" s="60">
        <v>1.34450537558403E-2</v>
      </c>
      <c r="AQ1091" s="60">
        <v>2.0541734601403301E-2</v>
      </c>
      <c r="AR1091" s="60">
        <v>3.2629854010854502</v>
      </c>
    </row>
    <row r="1092" spans="1:44">
      <c r="A1092">
        <v>0</v>
      </c>
      <c r="B1092">
        <v>1087</v>
      </c>
      <c r="C1092" s="59" t="s">
        <v>2021</v>
      </c>
      <c r="D1092" t="s">
        <v>2008</v>
      </c>
      <c r="E1092" t="s">
        <v>2022</v>
      </c>
      <c r="F1092" s="60">
        <v>8.5765862393368195</v>
      </c>
      <c r="G1092" s="60">
        <v>8.5731315345741503</v>
      </c>
      <c r="H1092" s="60">
        <v>3.4547047626691798E-3</v>
      </c>
      <c r="I1092" s="60">
        <v>251797.54565523399</v>
      </c>
      <c r="J1092" s="60">
        <v>567208.99144176405</v>
      </c>
      <c r="K1092" s="60">
        <v>2.2592640725986199E-2</v>
      </c>
      <c r="L1092" s="60">
        <v>247228.913636638</v>
      </c>
      <c r="M1092" s="60">
        <v>5.1135974054110002E-2</v>
      </c>
      <c r="N1092" s="60">
        <v>559575.63644198806</v>
      </c>
      <c r="O1092" s="60">
        <v>1.30279399953296E-4</v>
      </c>
      <c r="P1092" s="60">
        <v>1589.0306990905899</v>
      </c>
      <c r="Q1092" s="60">
        <v>2.3092257116783801E-3</v>
      </c>
      <c r="R1092" s="60">
        <v>369.61689874195298</v>
      </c>
      <c r="S1092" s="60">
        <v>2.1457424104665002E-2</v>
      </c>
      <c r="T1092" s="60">
        <v>3434.3398799215202</v>
      </c>
      <c r="U1092" s="60">
        <v>5.2995974772220697E-3</v>
      </c>
      <c r="V1092" s="60">
        <v>3.7698994442457901E-3</v>
      </c>
      <c r="W1092" s="60">
        <v>4.1308557911705899E-4</v>
      </c>
      <c r="X1092" s="60">
        <v>1.1166124538592101E-3</v>
      </c>
      <c r="Y1092" s="60">
        <v>195.25124070549401</v>
      </c>
      <c r="Z1092" s="60">
        <v>5.3422043693675198E-3</v>
      </c>
      <c r="AA1092" s="60">
        <v>273.36965562107798</v>
      </c>
      <c r="AB1092" s="60">
        <v>3.4920807222869499E-2</v>
      </c>
      <c r="AC1092" s="60">
        <v>21.548973523896201</v>
      </c>
      <c r="AD1092" s="60">
        <v>0.63171630160026004</v>
      </c>
      <c r="AE1092" s="60">
        <v>26.989666819332601</v>
      </c>
      <c r="AF1092" s="60">
        <v>0.44403165080852203</v>
      </c>
      <c r="AG1092" s="60">
        <v>11.991271693499501</v>
      </c>
      <c r="AH1092" s="60">
        <v>1.3444299892772999E-2</v>
      </c>
      <c r="AI1092" s="60">
        <v>7.5744525983914901</v>
      </c>
      <c r="AJ1092" s="60">
        <v>16.632414980097501</v>
      </c>
      <c r="AK1092" s="60">
        <v>1458.0786455774501</v>
      </c>
      <c r="AL1092" s="60">
        <v>2.83624425858623</v>
      </c>
      <c r="AM1092" s="60">
        <v>567.77946115304701</v>
      </c>
      <c r="AN1092" s="60">
        <v>0.63876063689384499</v>
      </c>
      <c r="AO1092" s="60">
        <v>0.145038050831758</v>
      </c>
      <c r="AP1092" s="60">
        <v>0.195314857564344</v>
      </c>
      <c r="AQ1092" s="60">
        <v>0.298407728497743</v>
      </c>
      <c r="AR1092" s="60">
        <v>47.401053071697199</v>
      </c>
    </row>
    <row r="1093" spans="1:44">
      <c r="A1093">
        <v>0</v>
      </c>
      <c r="B1093">
        <v>1088</v>
      </c>
      <c r="C1093" s="59" t="s">
        <v>2023</v>
      </c>
      <c r="D1093" t="s">
        <v>2008</v>
      </c>
      <c r="E1093" t="s">
        <v>2024</v>
      </c>
      <c r="F1093" s="60">
        <v>8.6128701823226095</v>
      </c>
      <c r="G1093" s="60">
        <v>8.6090316944329697</v>
      </c>
      <c r="H1093" s="60">
        <v>3.8384878896415798E-3</v>
      </c>
      <c r="I1093" s="60">
        <v>655136.16048208601</v>
      </c>
      <c r="J1093" s="60">
        <v>1475246.33607241</v>
      </c>
      <c r="K1093" s="60">
        <v>5.8716900901195503E-2</v>
      </c>
      <c r="L1093" s="60">
        <v>642532.92910623201</v>
      </c>
      <c r="M1093" s="60">
        <v>0.13304123751285599</v>
      </c>
      <c r="N1093" s="60">
        <v>1455856.4011220301</v>
      </c>
      <c r="O1093" s="60">
        <v>5.3267885374052204E-4</v>
      </c>
      <c r="P1093" s="60">
        <v>6497.1365515462803</v>
      </c>
      <c r="Q1093" s="60">
        <v>5.1558805512272503E-3</v>
      </c>
      <c r="R1093" s="60">
        <v>818.50559104307001</v>
      </c>
      <c r="S1093" s="60">
        <v>4.7908446793247697E-2</v>
      </c>
      <c r="T1093" s="60">
        <v>7605.20916557278</v>
      </c>
      <c r="U1093" s="60">
        <v>1.1917053274021301E-2</v>
      </c>
      <c r="V1093" s="60">
        <v>8.7856761827854093E-3</v>
      </c>
      <c r="W1093" s="60">
        <v>8.3766436232919899E-4</v>
      </c>
      <c r="X1093" s="60">
        <v>2.2937127289066502E-3</v>
      </c>
      <c r="Y1093" s="60">
        <v>444.52094709305902</v>
      </c>
      <c r="Z1093" s="60">
        <v>1.19365739209693E-2</v>
      </c>
      <c r="AA1093" s="60">
        <v>609.70859109438197</v>
      </c>
      <c r="AB1093" s="60">
        <v>7.2248766004674503E-2</v>
      </c>
      <c r="AC1093" s="60">
        <v>44.583355013320002</v>
      </c>
      <c r="AD1093" s="60">
        <v>1.3122163482545099</v>
      </c>
      <c r="AE1093" s="60">
        <v>56.063587316892203</v>
      </c>
      <c r="AF1093" s="60">
        <v>0.920047863110522</v>
      </c>
      <c r="AG1093" s="60">
        <v>24.846300657831801</v>
      </c>
      <c r="AH1093" s="60">
        <v>2.71743792643818E-2</v>
      </c>
      <c r="AI1093" s="60">
        <v>15.309911953120301</v>
      </c>
      <c r="AJ1093" s="60">
        <v>32.827082773865698</v>
      </c>
      <c r="AK1093" s="60">
        <v>2877.7822370624999</v>
      </c>
      <c r="AL1093" s="60">
        <v>5.5754700216827899</v>
      </c>
      <c r="AM1093" s="60">
        <v>1116.1370728217801</v>
      </c>
      <c r="AN1093" s="60">
        <v>1.3292021154437399</v>
      </c>
      <c r="AO1093" s="60">
        <v>0.30181082941854498</v>
      </c>
      <c r="AP1093" s="60">
        <v>0.40643219275426001</v>
      </c>
      <c r="AQ1093" s="60">
        <v>0.62095909327093401</v>
      </c>
      <c r="AR1093" s="60">
        <v>98.637230251919604</v>
      </c>
    </row>
    <row r="1094" spans="1:44">
      <c r="A1094">
        <v>0</v>
      </c>
      <c r="B1094">
        <v>1089</v>
      </c>
      <c r="C1094" s="59" t="s">
        <v>2025</v>
      </c>
      <c r="D1094" t="s">
        <v>2008</v>
      </c>
      <c r="E1094" t="s">
        <v>2026</v>
      </c>
      <c r="F1094" s="60">
        <v>8.5440218367099199</v>
      </c>
      <c r="G1094" s="60">
        <v>8.5407014540739201</v>
      </c>
      <c r="H1094" s="60">
        <v>3.3203826360015398E-3</v>
      </c>
      <c r="I1094" s="60">
        <v>436562.536765297</v>
      </c>
      <c r="J1094" s="60">
        <v>982859.38896429003</v>
      </c>
      <c r="K1094" s="60">
        <v>3.9199146335807698E-2</v>
      </c>
      <c r="L1094" s="60">
        <v>428952.17436616297</v>
      </c>
      <c r="M1094" s="60">
        <v>8.8701142253249599E-2</v>
      </c>
      <c r="N1094" s="60">
        <v>970647.35829558398</v>
      </c>
      <c r="O1094" s="60">
        <v>2.7811212163522501E-4</v>
      </c>
      <c r="P1094" s="60">
        <v>3392.1609957216301</v>
      </c>
      <c r="Q1094" s="60">
        <v>3.4562723622439898E-3</v>
      </c>
      <c r="R1094" s="60">
        <v>554.97732384179301</v>
      </c>
      <c r="S1094" s="60">
        <v>3.2115873721046101E-2</v>
      </c>
      <c r="T1094" s="60">
        <v>5156.6455934139003</v>
      </c>
      <c r="U1094" s="60">
        <v>7.9335452325421905E-3</v>
      </c>
      <c r="V1094" s="60">
        <v>5.7244546803277303E-3</v>
      </c>
      <c r="W1094" s="60">
        <v>5.9563403660685497E-4</v>
      </c>
      <c r="X1094" s="60">
        <v>1.6134565156075999E-3</v>
      </c>
      <c r="Y1094" s="60">
        <v>293.71873067438599</v>
      </c>
      <c r="Z1094" s="60">
        <v>7.9727136818921306E-3</v>
      </c>
      <c r="AA1094" s="60">
        <v>407.69093815397002</v>
      </c>
      <c r="AB1094" s="60">
        <v>4.95777505422881E-2</v>
      </c>
      <c r="AC1094" s="60">
        <v>30.593497652896101</v>
      </c>
      <c r="AD1094" s="60">
        <v>0.89522657463563704</v>
      </c>
      <c r="AE1094" s="60">
        <v>38.247971306140897</v>
      </c>
      <c r="AF1094" s="60">
        <v>0.62997109127131201</v>
      </c>
      <c r="AG1094" s="60">
        <v>17.012648762153699</v>
      </c>
      <c r="AH1094" s="60">
        <v>1.90203968884263E-2</v>
      </c>
      <c r="AI1094" s="60">
        <v>10.715998287958501</v>
      </c>
      <c r="AJ1094" s="60">
        <v>22.999776690770201</v>
      </c>
      <c r="AK1094" s="60">
        <v>2016.2726390599801</v>
      </c>
      <c r="AL1094" s="60">
        <v>3.89733682397216</v>
      </c>
      <c r="AM1094" s="60">
        <v>780.19648524554805</v>
      </c>
      <c r="AN1094" s="60">
        <v>0.92679104825738501</v>
      </c>
      <c r="AO1094" s="60">
        <v>0.210438716723469</v>
      </c>
      <c r="AP1094" s="60">
        <v>0.28338638889485601</v>
      </c>
      <c r="AQ1094" s="60">
        <v>0.43296594263906102</v>
      </c>
      <c r="AR1094" s="60">
        <v>68.775170427608998</v>
      </c>
    </row>
    <row r="1095" spans="1:44">
      <c r="A1095">
        <v>0</v>
      </c>
      <c r="B1095">
        <v>1090</v>
      </c>
      <c r="C1095" s="59" t="s">
        <v>2027</v>
      </c>
      <c r="D1095" t="s">
        <v>2008</v>
      </c>
      <c r="E1095" t="s">
        <v>1859</v>
      </c>
      <c r="F1095" s="60">
        <v>8.2850280861000094</v>
      </c>
      <c r="G1095" s="60">
        <v>8.2823884606643396</v>
      </c>
      <c r="H1095" s="60">
        <v>2.6396254356644299E-3</v>
      </c>
      <c r="I1095" s="60">
        <v>20801.379623654801</v>
      </c>
      <c r="J1095" s="60">
        <v>46874.8381445388</v>
      </c>
      <c r="K1095" s="60">
        <v>1.8772015399625801E-3</v>
      </c>
      <c r="L1095" s="60">
        <v>20542.0208744417</v>
      </c>
      <c r="M1095" s="60">
        <v>4.2421048287414704E-3</v>
      </c>
      <c r="N1095" s="60">
        <v>46420.911174681198</v>
      </c>
      <c r="O1095" s="60">
        <v>7.5027297245244303E-6</v>
      </c>
      <c r="P1095" s="60">
        <v>91.511534928183195</v>
      </c>
      <c r="Q1095" s="60">
        <v>1.4837799388691699E-4</v>
      </c>
      <c r="R1095" s="60">
        <v>23.4654263650758</v>
      </c>
      <c r="S1095" s="60">
        <v>1.37874616486178E-3</v>
      </c>
      <c r="T1095" s="60">
        <v>218.033647009612</v>
      </c>
      <c r="U1095" s="60">
        <v>3.4061097913155099E-4</v>
      </c>
      <c r="V1095" s="60">
        <v>2.5707707366256902E-4</v>
      </c>
      <c r="W1095" s="60">
        <v>1.9986200460275401E-5</v>
      </c>
      <c r="X1095" s="60">
        <v>6.3547705008707006E-5</v>
      </c>
      <c r="Y1095" s="60">
        <v>12.824765310678901</v>
      </c>
      <c r="Z1095" s="60">
        <v>3.42935973896675E-4</v>
      </c>
      <c r="AA1095" s="60">
        <v>17.502613658644599</v>
      </c>
      <c r="AB1095" s="60">
        <v>1.6585377750050301E-3</v>
      </c>
      <c r="AC1095" s="60">
        <v>1.02345247559338</v>
      </c>
      <c r="AD1095" s="60">
        <v>2.9983925444817299E-2</v>
      </c>
      <c r="AE1095" s="60">
        <v>1.28104365146399</v>
      </c>
      <c r="AF1095" s="60">
        <v>2.1083990306038199E-2</v>
      </c>
      <c r="AG1095" s="60">
        <v>0.56938251064412904</v>
      </c>
      <c r="AH1095" s="60">
        <v>7.1097356577321999E-4</v>
      </c>
      <c r="AI1095" s="60">
        <v>0.400559018733818</v>
      </c>
      <c r="AJ1095" s="60">
        <v>0.89320790252392901</v>
      </c>
      <c r="AK1095" s="60">
        <v>78.302962635888306</v>
      </c>
      <c r="AL1095" s="60">
        <v>0.15069807672421201</v>
      </c>
      <c r="AM1095" s="60">
        <v>30.167808199257099</v>
      </c>
      <c r="AN1095" s="60">
        <v>3.11180081513769E-2</v>
      </c>
      <c r="AO1095" s="60">
        <v>7.0657070953396E-3</v>
      </c>
      <c r="AP1095" s="60">
        <v>9.5150056942391193E-3</v>
      </c>
      <c r="AQ1095" s="60">
        <v>1.4537295361798101E-2</v>
      </c>
      <c r="AR1095" s="60">
        <v>2.30920045894133</v>
      </c>
    </row>
    <row r="1096" spans="1:44">
      <c r="A1096">
        <v>0</v>
      </c>
      <c r="B1096">
        <v>1091</v>
      </c>
      <c r="C1096" s="59" t="s">
        <v>2028</v>
      </c>
      <c r="D1096" t="s">
        <v>2008</v>
      </c>
      <c r="E1096" t="s">
        <v>2029</v>
      </c>
      <c r="F1096" s="60">
        <v>7.9787941119107204</v>
      </c>
      <c r="G1096" s="60">
        <v>7.9761096184238296</v>
      </c>
      <c r="H1096" s="60">
        <v>2.68449348688904E-3</v>
      </c>
      <c r="I1096" s="60">
        <v>8432.7639128532592</v>
      </c>
      <c r="J1096" s="60">
        <v>19035.461653999999</v>
      </c>
      <c r="K1096" s="60">
        <v>7.5465780532139003E-4</v>
      </c>
      <c r="L1096" s="60">
        <v>8258.1417391557297</v>
      </c>
      <c r="M1096" s="60">
        <v>1.7108181225610299E-3</v>
      </c>
      <c r="N1096" s="60">
        <v>18721.304472572701</v>
      </c>
      <c r="O1096" s="60">
        <v>4.8128445030762E-6</v>
      </c>
      <c r="P1096" s="60">
        <v>58.702739405302196</v>
      </c>
      <c r="Q1096" s="60">
        <v>1.03153912462759E-4</v>
      </c>
      <c r="R1096" s="60">
        <v>16.8282782251684</v>
      </c>
      <c r="S1096" s="60">
        <v>9.5851861060971004E-4</v>
      </c>
      <c r="T1096" s="60">
        <v>156.36328595486901</v>
      </c>
      <c r="U1096" s="60">
        <v>2.30499152745036E-4</v>
      </c>
      <c r="V1096" s="60">
        <v>1.70074813204563E-4</v>
      </c>
      <c r="W1096" s="60">
        <v>1.2843817612104501E-5</v>
      </c>
      <c r="X1096" s="60">
        <v>4.7580521928368399E-5</v>
      </c>
      <c r="Y1096" s="60">
        <v>8.6213569216718309</v>
      </c>
      <c r="Z1096" s="60">
        <v>2.3644172305134999E-4</v>
      </c>
      <c r="AA1096" s="60">
        <v>12.0898027069295</v>
      </c>
      <c r="AB1096" s="60">
        <v>1.0068398254994399E-3</v>
      </c>
      <c r="AC1096" s="60">
        <v>0.62130192478147805</v>
      </c>
      <c r="AD1096" s="60">
        <v>1.81157634591027E-2</v>
      </c>
      <c r="AE1096" s="60">
        <v>0.77398417406745201</v>
      </c>
      <c r="AF1096" s="60">
        <v>1.27766261096181E-2</v>
      </c>
      <c r="AG1096" s="60">
        <v>0.345038455541893</v>
      </c>
      <c r="AH1096" s="60">
        <v>4.7496166066065897E-4</v>
      </c>
      <c r="AI1096" s="60">
        <v>0.26759106932994198</v>
      </c>
      <c r="AJ1096" s="60">
        <v>0.61781403592148298</v>
      </c>
      <c r="AK1096" s="60">
        <v>54.160592661562603</v>
      </c>
      <c r="AL1096" s="60">
        <v>0.103457606441344</v>
      </c>
      <c r="AM1096" s="60">
        <v>20.710876314556401</v>
      </c>
      <c r="AN1096" s="60">
        <v>2.0221740059561399E-2</v>
      </c>
      <c r="AO1096" s="60">
        <v>4.5915821787589801E-3</v>
      </c>
      <c r="AP1096" s="60">
        <v>6.1832353730558497E-3</v>
      </c>
      <c r="AQ1096" s="60">
        <v>9.4469225077465496E-3</v>
      </c>
      <c r="AR1096" s="60">
        <v>1.5006118386168401</v>
      </c>
    </row>
    <row r="1097" spans="1:44">
      <c r="A1097">
        <v>0</v>
      </c>
      <c r="B1097">
        <v>1092</v>
      </c>
      <c r="C1097" s="59" t="s">
        <v>2030</v>
      </c>
      <c r="D1097" t="s">
        <v>2008</v>
      </c>
      <c r="E1097" t="s">
        <v>2031</v>
      </c>
      <c r="F1097" s="60">
        <v>8.2191969895115395</v>
      </c>
      <c r="G1097" s="60">
        <v>8.2164528113819699</v>
      </c>
      <c r="H1097" s="60">
        <v>2.7441781295625099E-3</v>
      </c>
      <c r="I1097" s="60">
        <v>22779.6202883798</v>
      </c>
      <c r="J1097" s="60">
        <v>51304.276197570602</v>
      </c>
      <c r="K1097" s="60">
        <v>2.0576156270405602E-3</v>
      </c>
      <c r="L1097" s="60">
        <v>22516.273432786202</v>
      </c>
      <c r="M1097" s="60">
        <v>4.64647255634931E-3</v>
      </c>
      <c r="N1097" s="60">
        <v>50845.865088599297</v>
      </c>
      <c r="O1097" s="60">
        <v>7.4838467635821197E-6</v>
      </c>
      <c r="P1097" s="60">
        <v>91.281217589925504</v>
      </c>
      <c r="Q1097" s="60">
        <v>1.48778569233112E-4</v>
      </c>
      <c r="R1097" s="60">
        <v>23.525276039589698</v>
      </c>
      <c r="S1097" s="60">
        <v>1.38246697841074E-3</v>
      </c>
      <c r="T1097" s="60">
        <v>218.58952941720401</v>
      </c>
      <c r="U1097" s="60">
        <v>3.43243228224264E-4</v>
      </c>
      <c r="V1097" s="60">
        <v>2.5743165167266198E-4</v>
      </c>
      <c r="W1097" s="60">
        <v>2.21394626449338E-5</v>
      </c>
      <c r="X1097" s="60">
        <v>6.3672113906668206E-5</v>
      </c>
      <c r="Y1097" s="60">
        <v>12.885388301598599</v>
      </c>
      <c r="Z1097" s="60">
        <v>3.43716788385484E-4</v>
      </c>
      <c r="AA1097" s="60">
        <v>17.543926922059001</v>
      </c>
      <c r="AB1097" s="60">
        <v>1.8582647551366801E-3</v>
      </c>
      <c r="AC1097" s="60">
        <v>1.1467002395810899</v>
      </c>
      <c r="AD1097" s="60">
        <v>3.3658087083739102E-2</v>
      </c>
      <c r="AE1097" s="60">
        <v>1.43801981026134</v>
      </c>
      <c r="AF1097" s="60">
        <v>2.3639661270132398E-2</v>
      </c>
      <c r="AG1097" s="60">
        <v>0.63839953867318799</v>
      </c>
      <c r="AH1097" s="60">
        <v>7.4988878791546398E-4</v>
      </c>
      <c r="AI1097" s="60">
        <v>0.42248366396085202</v>
      </c>
      <c r="AJ1097" s="60">
        <v>0.91849950193407004</v>
      </c>
      <c r="AK1097" s="60">
        <v>80.520147636175494</v>
      </c>
      <c r="AL1097" s="60">
        <v>0.15647365780800601</v>
      </c>
      <c r="AM1097" s="60">
        <v>31.324004921621501</v>
      </c>
      <c r="AN1097" s="60">
        <v>3.53236342984702E-2</v>
      </c>
      <c r="AO1097" s="60">
        <v>8.0206435465248402E-3</v>
      </c>
      <c r="AP1097" s="60">
        <v>1.08009666724942E-2</v>
      </c>
      <c r="AQ1097" s="60">
        <v>1.6502024079451099E-2</v>
      </c>
      <c r="AR1097" s="60">
        <v>2.6212909302131502</v>
      </c>
    </row>
    <row r="1098" spans="1:44">
      <c r="A1098">
        <v>0</v>
      </c>
      <c r="B1098">
        <v>1093</v>
      </c>
      <c r="C1098" s="59" t="s">
        <v>2032</v>
      </c>
      <c r="D1098" t="s">
        <v>2008</v>
      </c>
      <c r="E1098" t="s">
        <v>2033</v>
      </c>
      <c r="F1098" s="60">
        <v>8.4824751193189005</v>
      </c>
      <c r="G1098" s="60">
        <v>8.4797673260069502</v>
      </c>
      <c r="H1098" s="60">
        <v>2.7077933119503701E-3</v>
      </c>
      <c r="I1098" s="60">
        <v>30811.8503626438</v>
      </c>
      <c r="J1098" s="60">
        <v>69593.885881261798</v>
      </c>
      <c r="K1098" s="60">
        <v>2.77699451673051E-3</v>
      </c>
      <c r="L1098" s="60">
        <v>30388.361673742002</v>
      </c>
      <c r="M1098" s="60">
        <v>6.2903249923415101E-3</v>
      </c>
      <c r="N1098" s="60">
        <v>68834.371029909598</v>
      </c>
      <c r="O1098" s="60">
        <v>1.0570348180902299E-5</v>
      </c>
      <c r="P1098" s="60">
        <v>128.92757999769401</v>
      </c>
      <c r="Q1098" s="60">
        <v>2.56048745610132E-4</v>
      </c>
      <c r="R1098" s="60">
        <v>40.525655395975299</v>
      </c>
      <c r="S1098" s="60">
        <v>2.3792336464257299E-3</v>
      </c>
      <c r="T1098" s="60">
        <v>376.55181784637699</v>
      </c>
      <c r="U1098" s="60">
        <v>5.8305326927758899E-4</v>
      </c>
      <c r="V1098" s="60">
        <v>4.4418678951955499E-4</v>
      </c>
      <c r="W1098" s="60">
        <v>2.8534494135177202E-5</v>
      </c>
      <c r="X1098" s="60">
        <v>1.10331985622858E-4</v>
      </c>
      <c r="Y1098" s="60">
        <v>22.0544922459164</v>
      </c>
      <c r="Z1098" s="60">
        <v>5.9401122733060505E-4</v>
      </c>
      <c r="AA1098" s="60">
        <v>30.319322000797801</v>
      </c>
      <c r="AB1098" s="60">
        <v>2.4783809595406501E-3</v>
      </c>
      <c r="AC1098" s="60">
        <v>1.5293622893199901</v>
      </c>
      <c r="AD1098" s="60">
        <v>4.5028331922949298E-2</v>
      </c>
      <c r="AE1098" s="60">
        <v>1.9238061024420801</v>
      </c>
      <c r="AF1098" s="60">
        <v>3.1564746508356001E-2</v>
      </c>
      <c r="AG1098" s="60">
        <v>0.85241998093815097</v>
      </c>
      <c r="AH1098" s="60">
        <v>1.1708790992384401E-3</v>
      </c>
      <c r="AI1098" s="60">
        <v>0.65966753987191995</v>
      </c>
      <c r="AJ1098" s="60">
        <v>1.5873147731360899</v>
      </c>
      <c r="AK1098" s="60">
        <v>139.15175741399</v>
      </c>
      <c r="AL1098" s="60">
        <v>0.27064208563909098</v>
      </c>
      <c r="AM1098" s="60">
        <v>54.179049312944898</v>
      </c>
      <c r="AN1098" s="60">
        <v>4.5353377766550802E-2</v>
      </c>
      <c r="AO1098" s="60">
        <v>1.0298013923369501E-2</v>
      </c>
      <c r="AP1098" s="60">
        <v>1.3867778268939699E-2</v>
      </c>
      <c r="AQ1098" s="60">
        <v>2.11875855742415E-2</v>
      </c>
      <c r="AR1098" s="60">
        <v>3.3655766218579299</v>
      </c>
    </row>
    <row r="1099" spans="1:44">
      <c r="A1099">
        <v>0</v>
      </c>
      <c r="B1099">
        <v>1094</v>
      </c>
      <c r="C1099" s="59" t="s">
        <v>2034</v>
      </c>
      <c r="D1099" t="s">
        <v>2008</v>
      </c>
      <c r="E1099" t="s">
        <v>2035</v>
      </c>
      <c r="F1099" s="60">
        <v>8.2450964731046792</v>
      </c>
      <c r="G1099" s="60">
        <v>8.2423279513833307</v>
      </c>
      <c r="H1099" s="60">
        <v>2.7685217213520002E-3</v>
      </c>
      <c r="I1099" s="60">
        <v>42075.741018516601</v>
      </c>
      <c r="J1099" s="60">
        <v>94771.172767020602</v>
      </c>
      <c r="K1099" s="60">
        <v>3.7854733832245299E-3</v>
      </c>
      <c r="L1099" s="60">
        <v>41424.040840810398</v>
      </c>
      <c r="M1099" s="60">
        <v>8.5638915111024699E-3</v>
      </c>
      <c r="N1099" s="60">
        <v>93713.772571818903</v>
      </c>
      <c r="O1099" s="60">
        <v>2.452307403205E-5</v>
      </c>
      <c r="P1099" s="60">
        <v>299.110354261444</v>
      </c>
      <c r="Q1099" s="60">
        <v>3.08486152212896E-4</v>
      </c>
      <c r="R1099" s="60">
        <v>48.928536962051901</v>
      </c>
      <c r="S1099" s="60">
        <v>2.8664864857800999E-3</v>
      </c>
      <c r="T1099" s="60">
        <v>454.62855445741798</v>
      </c>
      <c r="U1099" s="60">
        <v>7.0911638276414902E-4</v>
      </c>
      <c r="V1099" s="60">
        <v>5.2904663317907496E-4</v>
      </c>
      <c r="W1099" s="60">
        <v>4.5816923481159899E-5</v>
      </c>
      <c r="X1099" s="60">
        <v>1.34252826103915E-4</v>
      </c>
      <c r="Y1099" s="60">
        <v>26.5755954355723</v>
      </c>
      <c r="Z1099" s="60">
        <v>7.1190865309782205E-4</v>
      </c>
      <c r="AA1099" s="60">
        <v>36.349698508015301</v>
      </c>
      <c r="AB1099" s="60">
        <v>3.84803586197026E-3</v>
      </c>
      <c r="AC1099" s="60">
        <v>2.3745505760902201</v>
      </c>
      <c r="AD1099" s="60">
        <v>6.9476016873866203E-2</v>
      </c>
      <c r="AE1099" s="60">
        <v>2.9683174909526602</v>
      </c>
      <c r="AF1099" s="60">
        <v>4.88938737873955E-2</v>
      </c>
      <c r="AG1099" s="60">
        <v>1.3204007499572601</v>
      </c>
      <c r="AH1099" s="60">
        <v>1.53469577888785E-3</v>
      </c>
      <c r="AI1099" s="60">
        <v>0.86464007220634598</v>
      </c>
      <c r="AJ1099" s="60">
        <v>1.8744482994114899</v>
      </c>
      <c r="AK1099" s="60">
        <v>164.323283232248</v>
      </c>
      <c r="AL1099" s="60">
        <v>0.31769267053817901</v>
      </c>
      <c r="AM1099" s="60">
        <v>63.597968596806403</v>
      </c>
      <c r="AN1099" s="60">
        <v>7.1243566171121098E-2</v>
      </c>
      <c r="AO1099" s="60">
        <v>1.6176683384670799E-2</v>
      </c>
      <c r="AP1099" s="60">
        <v>2.1784264061227299E-2</v>
      </c>
      <c r="AQ1099" s="60">
        <v>3.3282618725223E-2</v>
      </c>
      <c r="AR1099" s="60">
        <v>5.2868318209400202</v>
      </c>
    </row>
    <row r="1100" spans="1:44">
      <c r="A1100">
        <v>0</v>
      </c>
      <c r="B1100">
        <v>1095</v>
      </c>
      <c r="C1100" s="59" t="s">
        <v>2036</v>
      </c>
      <c r="D1100" t="s">
        <v>2008</v>
      </c>
      <c r="E1100" t="s">
        <v>785</v>
      </c>
      <c r="F1100" s="60">
        <v>8.4258579992346103</v>
      </c>
      <c r="G1100" s="60">
        <v>8.4230331824568907</v>
      </c>
      <c r="H1100" s="60">
        <v>2.82481677771962E-3</v>
      </c>
      <c r="I1100" s="60">
        <v>54284.211478629702</v>
      </c>
      <c r="J1100" s="60">
        <v>122439.28818770401</v>
      </c>
      <c r="K1100" s="60">
        <v>4.8907765880302498E-3</v>
      </c>
      <c r="L1100" s="60">
        <v>53519.258654321697</v>
      </c>
      <c r="M1100" s="60">
        <v>1.1063015103432701E-2</v>
      </c>
      <c r="N1100" s="60">
        <v>121061.421669998</v>
      </c>
      <c r="O1100" s="60">
        <v>2.2063107392343901E-5</v>
      </c>
      <c r="P1100" s="60">
        <v>269.10589837177099</v>
      </c>
      <c r="Q1100" s="60">
        <v>4.6236223840433101E-4</v>
      </c>
      <c r="R1100" s="60">
        <v>73.919122133105503</v>
      </c>
      <c r="S1100" s="60">
        <v>4.2963170759391101E-3</v>
      </c>
      <c r="T1100" s="60">
        <v>686.83281553148197</v>
      </c>
      <c r="U1100" s="60">
        <v>1.05417518973447E-3</v>
      </c>
      <c r="V1100" s="60">
        <v>7.91478298847191E-4</v>
      </c>
      <c r="W1100" s="60">
        <v>6.2639525240548897E-5</v>
      </c>
      <c r="X1100" s="60">
        <v>2.00057365646731E-4</v>
      </c>
      <c r="Y1100" s="60">
        <v>39.621108780533</v>
      </c>
      <c r="Z1100" s="60">
        <v>1.0648003329676301E-3</v>
      </c>
      <c r="AA1100" s="60">
        <v>54.364114151453499</v>
      </c>
      <c r="AB1100" s="60">
        <v>5.2939847196798902E-3</v>
      </c>
      <c r="AC1100" s="60">
        <v>3.2668184281141799</v>
      </c>
      <c r="AD1100" s="60">
        <v>9.5535033835219996E-2</v>
      </c>
      <c r="AE1100" s="60">
        <v>4.0816719882873302</v>
      </c>
      <c r="AF1100" s="60">
        <v>6.7253884120658303E-2</v>
      </c>
      <c r="AG1100" s="60">
        <v>1.8162209731344401</v>
      </c>
      <c r="AH1100" s="60">
        <v>2.11138763122447E-3</v>
      </c>
      <c r="AI1100" s="60">
        <v>1.18954543241261</v>
      </c>
      <c r="AJ1100" s="60">
        <v>2.5619957145701999</v>
      </c>
      <c r="AK1100" s="60">
        <v>224.59704414216301</v>
      </c>
      <c r="AL1100" s="60">
        <v>0.42758612517775302</v>
      </c>
      <c r="AM1100" s="60">
        <v>85.597218580517605</v>
      </c>
      <c r="AN1100" s="60">
        <v>9.96398817351586E-2</v>
      </c>
      <c r="AO1100" s="60">
        <v>2.2624398218670402E-2</v>
      </c>
      <c r="AP1100" s="60">
        <v>3.0467052223403301E-2</v>
      </c>
      <c r="AQ1100" s="60">
        <v>4.6548431293084801E-2</v>
      </c>
      <c r="AR1100" s="60">
        <v>7.39406132656043</v>
      </c>
    </row>
    <row r="1101" spans="1:44">
      <c r="A1101">
        <v>0</v>
      </c>
      <c r="B1101">
        <v>1096</v>
      </c>
      <c r="C1101" s="59" t="s">
        <v>2037</v>
      </c>
      <c r="D1101" t="s">
        <v>2008</v>
      </c>
      <c r="E1101" t="s">
        <v>2038</v>
      </c>
      <c r="F1101" s="60">
        <v>8.8510335423526794</v>
      </c>
      <c r="G1101" s="60">
        <v>8.8459296098885503</v>
      </c>
      <c r="H1101" s="60">
        <v>5.1039324641326501E-3</v>
      </c>
      <c r="I1101" s="60">
        <v>1295932.6365531799</v>
      </c>
      <c r="J1101" s="60">
        <v>2919352.4250624799</v>
      </c>
      <c r="K1101" s="60">
        <v>0.11555227229920299</v>
      </c>
      <c r="L1101" s="60">
        <v>1264476.47688736</v>
      </c>
      <c r="M1101" s="60">
        <v>0.26255103941473001</v>
      </c>
      <c r="N1101" s="60">
        <v>2873068.67027782</v>
      </c>
      <c r="O1101" s="60">
        <v>1.3360056288215601E-3</v>
      </c>
      <c r="P1101" s="60">
        <v>16295.3925111441</v>
      </c>
      <c r="Q1101" s="60">
        <v>1.12268110750666E-2</v>
      </c>
      <c r="R1101" s="60">
        <v>1788.2984742863</v>
      </c>
      <c r="S1101" s="60">
        <v>0.10431813930827399</v>
      </c>
      <c r="T1101" s="60">
        <v>16615.8935931294</v>
      </c>
      <c r="U1101" s="60">
        <v>2.61095094745082E-2</v>
      </c>
      <c r="V1101" s="60">
        <v>1.8856798192923001E-2</v>
      </c>
      <c r="W1101" s="60">
        <v>1.9509531686111999E-3</v>
      </c>
      <c r="X1101" s="60">
        <v>5.3017581129740097E-3</v>
      </c>
      <c r="Y1101" s="60">
        <v>966.97172113392298</v>
      </c>
      <c r="Z1101" s="60">
        <v>2.62097206938629E-2</v>
      </c>
      <c r="AA1101" s="60">
        <v>1340.0314862001901</v>
      </c>
      <c r="AB1101" s="60">
        <v>0.160746360290795</v>
      </c>
      <c r="AC1101" s="60">
        <v>99.193556433612699</v>
      </c>
      <c r="AD1101" s="60">
        <v>2.8978353091334701</v>
      </c>
      <c r="AE1101" s="60">
        <v>123.808122875229</v>
      </c>
      <c r="AF1101" s="60">
        <v>2.0413025782505798</v>
      </c>
      <c r="AG1101" s="60">
        <v>55.126281605991103</v>
      </c>
      <c r="AH1101" s="60">
        <v>6.7426109364251294E-2</v>
      </c>
      <c r="AI1101" s="60">
        <v>37.987539206689497</v>
      </c>
      <c r="AJ1101" s="60">
        <v>86.384357650868694</v>
      </c>
      <c r="AK1101" s="60">
        <v>7572.8742550841498</v>
      </c>
      <c r="AL1101" s="60">
        <v>14.745759735599</v>
      </c>
      <c r="AM1101" s="60">
        <v>2951.9106091180001</v>
      </c>
      <c r="AN1101" s="60">
        <v>3.0261638208838901</v>
      </c>
      <c r="AO1101" s="60">
        <v>0.68712568441133903</v>
      </c>
      <c r="AP1101" s="60">
        <v>0.92531438803462496</v>
      </c>
      <c r="AQ1101" s="60">
        <v>1.4137237484379199</v>
      </c>
      <c r="AR1101" s="60">
        <v>224.56510873134201</v>
      </c>
    </row>
    <row r="1102" spans="1:44">
      <c r="A1102">
        <v>0</v>
      </c>
      <c r="B1102">
        <v>1097</v>
      </c>
      <c r="C1102" s="59" t="s">
        <v>2039</v>
      </c>
      <c r="D1102" t="s">
        <v>2008</v>
      </c>
      <c r="E1102" t="s">
        <v>2040</v>
      </c>
      <c r="F1102" s="60">
        <v>8.1572310372593808</v>
      </c>
      <c r="G1102" s="60">
        <v>8.1543354929309793</v>
      </c>
      <c r="H1102" s="60">
        <v>2.89554432840333E-3</v>
      </c>
      <c r="I1102" s="60">
        <v>14014.793963570801</v>
      </c>
      <c r="J1102" s="60">
        <v>31572.017117388601</v>
      </c>
      <c r="K1102" s="60">
        <v>1.2623615410491599E-3</v>
      </c>
      <c r="L1102" s="60">
        <v>13813.8908238064</v>
      </c>
      <c r="M1102" s="60">
        <v>2.8548187523375198E-3</v>
      </c>
      <c r="N1102" s="60">
        <v>31239.984175824899</v>
      </c>
      <c r="O1102" s="60">
        <v>6.0214290161758304E-6</v>
      </c>
      <c r="P1102" s="60">
        <v>73.443963992222606</v>
      </c>
      <c r="Q1102" s="60">
        <v>9.8051872549421998E-5</v>
      </c>
      <c r="R1102" s="60">
        <v>15.8146322801107</v>
      </c>
      <c r="S1102" s="60">
        <v>9.1110760257242195E-4</v>
      </c>
      <c r="T1102" s="60">
        <v>146.94443407950101</v>
      </c>
      <c r="U1102" s="60">
        <v>2.25201006190188E-4</v>
      </c>
      <c r="V1102" s="60">
        <v>1.6021749132462499E-4</v>
      </c>
      <c r="W1102" s="60">
        <v>1.7614272300171399E-5</v>
      </c>
      <c r="X1102" s="60">
        <v>4.7369242565391797E-5</v>
      </c>
      <c r="Y1102" s="60">
        <v>8.2969287535148109</v>
      </c>
      <c r="Z1102" s="60">
        <v>2.2672850320795999E-4</v>
      </c>
      <c r="AA1102" s="60">
        <v>11.601843838689</v>
      </c>
      <c r="AB1102" s="60">
        <v>1.5161665206266501E-3</v>
      </c>
      <c r="AC1102" s="60">
        <v>0.93559785151257402</v>
      </c>
      <c r="AD1102" s="60">
        <v>2.75213665685256E-2</v>
      </c>
      <c r="AE1102" s="60">
        <v>1.1758324301835901</v>
      </c>
      <c r="AF1102" s="60">
        <v>1.9303365689022099E-2</v>
      </c>
      <c r="AG1102" s="60">
        <v>0.52129595301272103</v>
      </c>
      <c r="AH1102" s="60">
        <v>5.7525466862686598E-4</v>
      </c>
      <c r="AI1102" s="60">
        <v>0.32409565795478901</v>
      </c>
      <c r="AJ1102" s="60">
        <v>0.71185082973048197</v>
      </c>
      <c r="AK1102" s="60">
        <v>62.404316805984202</v>
      </c>
      <c r="AL1102" s="60">
        <v>0.121415178849622</v>
      </c>
      <c r="AM1102" s="60">
        <v>24.305750329628399</v>
      </c>
      <c r="AN1102" s="60">
        <v>2.80143123881633E-2</v>
      </c>
      <c r="AO1102" s="60">
        <v>6.3609765924923303E-3</v>
      </c>
      <c r="AP1102" s="60">
        <v>8.5659826381809002E-3</v>
      </c>
      <c r="AQ1102" s="60">
        <v>1.30873531574901E-2</v>
      </c>
      <c r="AR1102" s="60">
        <v>2.07888187151883</v>
      </c>
    </row>
    <row r="1103" spans="1:44">
      <c r="A1103">
        <v>0</v>
      </c>
      <c r="B1103">
        <v>1098</v>
      </c>
      <c r="C1103" s="59" t="s">
        <v>2041</v>
      </c>
      <c r="D1103" t="s">
        <v>2008</v>
      </c>
      <c r="E1103" t="s">
        <v>2042</v>
      </c>
      <c r="F1103" s="60">
        <v>8.4125028544542992</v>
      </c>
      <c r="G1103" s="60">
        <v>8.4095484166786001</v>
      </c>
      <c r="H1103" s="60">
        <v>2.9544377756938198E-3</v>
      </c>
      <c r="I1103" s="60">
        <v>54259.8372286222</v>
      </c>
      <c r="J1103" s="60">
        <v>122388.202599959</v>
      </c>
      <c r="K1103" s="60">
        <v>4.9064242938917603E-3</v>
      </c>
      <c r="L1103" s="60">
        <v>53690.489869298603</v>
      </c>
      <c r="M1103" s="60">
        <v>1.1087059239331299E-2</v>
      </c>
      <c r="N1103" s="60">
        <v>121324.534144084</v>
      </c>
      <c r="O1103" s="60">
        <v>1.43456044740234E-5</v>
      </c>
      <c r="P1103" s="60">
        <v>174.97475360192499</v>
      </c>
      <c r="Q1103" s="60">
        <v>3.7373001180326303E-4</v>
      </c>
      <c r="R1103" s="60">
        <v>59.616594321504799</v>
      </c>
      <c r="S1103" s="60">
        <v>3.4727337792550099E-3</v>
      </c>
      <c r="T1103" s="60">
        <v>553.93769087340695</v>
      </c>
      <c r="U1103" s="60">
        <v>8.3840224052513098E-4</v>
      </c>
      <c r="V1103" s="60">
        <v>6.3902630044626303E-4</v>
      </c>
      <c r="W1103" s="60">
        <v>3.9257552657806699E-5</v>
      </c>
      <c r="X1103" s="60">
        <v>1.60118387421061E-4</v>
      </c>
      <c r="Y1103" s="60">
        <v>31.729350422914301</v>
      </c>
      <c r="Z1103" s="60">
        <v>8.5641308569042599E-4</v>
      </c>
      <c r="AA1103" s="60">
        <v>43.721784221329798</v>
      </c>
      <c r="AB1103" s="60">
        <v>3.34950758704608E-3</v>
      </c>
      <c r="AC1103" s="60">
        <v>2.0669181514245198</v>
      </c>
      <c r="AD1103" s="60">
        <v>6.0553502409234301E-2</v>
      </c>
      <c r="AE1103" s="60">
        <v>2.5871088819915502</v>
      </c>
      <c r="AF1103" s="60">
        <v>4.2580073646736001E-2</v>
      </c>
      <c r="AG1103" s="60">
        <v>1.1498937764853401</v>
      </c>
      <c r="AH1103" s="60">
        <v>1.5572363731969599E-3</v>
      </c>
      <c r="AI1103" s="60">
        <v>0.87733933245289097</v>
      </c>
      <c r="AJ1103" s="60">
        <v>2.0464275190499701</v>
      </c>
      <c r="AK1103" s="60">
        <v>179.39982070068001</v>
      </c>
      <c r="AL1103" s="60">
        <v>0.34322647661981798</v>
      </c>
      <c r="AM1103" s="60">
        <v>68.709506721328296</v>
      </c>
      <c r="AN1103" s="60">
        <v>6.0833041720423302E-2</v>
      </c>
      <c r="AO1103" s="60">
        <v>1.3812852055906299E-2</v>
      </c>
      <c r="AP1103" s="60">
        <v>1.8601019401383201E-2</v>
      </c>
      <c r="AQ1103" s="60">
        <v>2.84191702631338E-2</v>
      </c>
      <c r="AR1103" s="60">
        <v>4.5142891915266397</v>
      </c>
    </row>
    <row r="1104" spans="1:44">
      <c r="A1104">
        <v>0</v>
      </c>
      <c r="B1104">
        <v>1099</v>
      </c>
      <c r="C1104" s="59" t="s">
        <v>2043</v>
      </c>
      <c r="D1104" t="s">
        <v>2008</v>
      </c>
      <c r="E1104" t="s">
        <v>2044</v>
      </c>
      <c r="F1104" s="60">
        <v>8.1049539259988599</v>
      </c>
      <c r="G1104" s="60">
        <v>8.1020491104588999</v>
      </c>
      <c r="H1104" s="60">
        <v>2.9048155399635802E-3</v>
      </c>
      <c r="I1104" s="60">
        <v>65266.520515175398</v>
      </c>
      <c r="J1104" s="60">
        <v>147187.435522193</v>
      </c>
      <c r="K1104" s="60">
        <v>5.8690970876993298E-3</v>
      </c>
      <c r="L1104" s="60">
        <v>64224.917955292301</v>
      </c>
      <c r="M1104" s="60">
        <v>1.3293908647901699E-2</v>
      </c>
      <c r="N1104" s="60">
        <v>145473.857300139</v>
      </c>
      <c r="O1104" s="60">
        <v>3.6009481562463097E-5</v>
      </c>
      <c r="P1104" s="60">
        <v>439.21120055514098</v>
      </c>
      <c r="Q1104" s="60">
        <v>4.9604496945240405E-4</v>
      </c>
      <c r="R1104" s="60">
        <v>81.042192324982594</v>
      </c>
      <c r="S1104" s="60">
        <v>4.6092989372759101E-3</v>
      </c>
      <c r="T1104" s="60">
        <v>753.01785449513102</v>
      </c>
      <c r="U1104" s="60">
        <v>1.12885264635875E-3</v>
      </c>
      <c r="V1104" s="60">
        <v>7.9940632604545096E-4</v>
      </c>
      <c r="W1104" s="60">
        <v>8.8781253978982894E-5</v>
      </c>
      <c r="X1104" s="60">
        <v>2.4066506633431501E-4</v>
      </c>
      <c r="Y1104" s="60">
        <v>41.527712637023697</v>
      </c>
      <c r="Z1104" s="60">
        <v>1.13937292973714E-3</v>
      </c>
      <c r="AA1104" s="60">
        <v>58.319873598937903</v>
      </c>
      <c r="AB1104" s="60">
        <v>7.3342196165349198E-3</v>
      </c>
      <c r="AC1104" s="60">
        <v>4.5258090205786496</v>
      </c>
      <c r="AD1104" s="60">
        <v>0.13211093798707299</v>
      </c>
      <c r="AE1104" s="60">
        <v>5.6443536290391298</v>
      </c>
      <c r="AF1104" s="60">
        <v>9.3109024588508504E-2</v>
      </c>
      <c r="AG1104" s="60">
        <v>2.5144505102835399</v>
      </c>
      <c r="AH1104" s="60">
        <v>2.7446982663446402E-3</v>
      </c>
      <c r="AI1104" s="60">
        <v>1.54634953705224</v>
      </c>
      <c r="AJ1104" s="60">
        <v>3.2718755387571701</v>
      </c>
      <c r="AK1104" s="60">
        <v>286.82857298580097</v>
      </c>
      <c r="AL1104" s="60">
        <v>0.551105534670844</v>
      </c>
      <c r="AM1104" s="60">
        <v>110.324208701914</v>
      </c>
      <c r="AN1104" s="60">
        <v>0.13634455761671699</v>
      </c>
      <c r="AO1104" s="60">
        <v>3.0958623107063099E-2</v>
      </c>
      <c r="AP1104" s="60">
        <v>4.1690300775424197E-2</v>
      </c>
      <c r="AQ1104" s="60">
        <v>6.3695633734229901E-2</v>
      </c>
      <c r="AR1104" s="60">
        <v>10.1178363824275</v>
      </c>
    </row>
    <row r="1105" spans="1:44">
      <c r="A1105">
        <v>0</v>
      </c>
      <c r="B1105">
        <v>1100</v>
      </c>
      <c r="C1105" s="59" t="s">
        <v>2045</v>
      </c>
      <c r="D1105" t="s">
        <v>2008</v>
      </c>
      <c r="E1105" t="s">
        <v>263</v>
      </c>
      <c r="F1105" s="60">
        <v>8.2248837756496993</v>
      </c>
      <c r="G1105" s="60">
        <v>8.2220232182321809</v>
      </c>
      <c r="H1105" s="60">
        <v>2.86055741752378E-3</v>
      </c>
      <c r="I1105" s="60">
        <v>46024.386608351502</v>
      </c>
      <c r="J1105" s="60">
        <v>103622.344376503</v>
      </c>
      <c r="K1105" s="60">
        <v>4.1403190867228103E-3</v>
      </c>
      <c r="L1105" s="60">
        <v>45307.080404379398</v>
      </c>
      <c r="M1105" s="60">
        <v>9.3649919067684897E-3</v>
      </c>
      <c r="N1105" s="60">
        <v>102480.13073846701</v>
      </c>
      <c r="O1105" s="60">
        <v>2.9770827783986899E-5</v>
      </c>
      <c r="P1105" s="60">
        <v>363.11772469825098</v>
      </c>
      <c r="Q1105" s="60">
        <v>3.2255605722833101E-4</v>
      </c>
      <c r="R1105" s="60">
        <v>51.245076427407902</v>
      </c>
      <c r="S1105" s="60">
        <v>2.9972215940390701E-3</v>
      </c>
      <c r="T1105" s="60">
        <v>476.15251049134798</v>
      </c>
      <c r="U1105" s="60">
        <v>7.5020192341030095E-4</v>
      </c>
      <c r="V1105" s="60">
        <v>5.6399379794324896E-4</v>
      </c>
      <c r="W1105" s="60">
        <v>5.0822690349044202E-5</v>
      </c>
      <c r="X1105" s="60">
        <v>1.3538543511800699E-4</v>
      </c>
      <c r="Y1105" s="60">
        <v>28.1686115095224</v>
      </c>
      <c r="Z1105" s="60">
        <v>7.4637369617708304E-4</v>
      </c>
      <c r="AA1105" s="60">
        <v>38.078927895136403</v>
      </c>
      <c r="AB1105" s="60">
        <v>4.1865611507976696E-3</v>
      </c>
      <c r="AC1105" s="60">
        <v>2.5834481665598199</v>
      </c>
      <c r="AD1105" s="60">
        <v>7.5245163426829603E-2</v>
      </c>
      <c r="AE1105" s="60">
        <v>3.21480051331879</v>
      </c>
      <c r="AF1105" s="60">
        <v>5.31050824921077E-2</v>
      </c>
      <c r="AG1105" s="60">
        <v>1.4341263090345999</v>
      </c>
      <c r="AH1105" s="60">
        <v>1.5845726579883799E-3</v>
      </c>
      <c r="AI1105" s="60">
        <v>0.89274046118318995</v>
      </c>
      <c r="AJ1105" s="60">
        <v>1.8369608874118899</v>
      </c>
      <c r="AK1105" s="60">
        <v>161.036953797829</v>
      </c>
      <c r="AL1105" s="60">
        <v>0.30937233621452898</v>
      </c>
      <c r="AM1105" s="60">
        <v>61.932345149674298</v>
      </c>
      <c r="AN1105" s="60">
        <v>7.5483241976649504E-2</v>
      </c>
      <c r="AO1105" s="60">
        <v>1.71393511341527E-2</v>
      </c>
      <c r="AP1105" s="60">
        <v>2.3080636045440198E-2</v>
      </c>
      <c r="AQ1105" s="60">
        <v>3.5263254797056699E-2</v>
      </c>
      <c r="AR1105" s="60">
        <v>5.6014490441331901</v>
      </c>
    </row>
    <row r="1106" spans="1:44">
      <c r="A1106">
        <v>0</v>
      </c>
      <c r="B1106">
        <v>1101</v>
      </c>
      <c r="C1106" s="59" t="s">
        <v>2046</v>
      </c>
      <c r="D1106" t="s">
        <v>2008</v>
      </c>
      <c r="E1106" t="s">
        <v>417</v>
      </c>
      <c r="F1106" s="60">
        <v>8.2216326713177104</v>
      </c>
      <c r="G1106" s="60">
        <v>8.21931122736029</v>
      </c>
      <c r="H1106" s="60">
        <v>2.3214439574168501E-3</v>
      </c>
      <c r="I1106" s="60">
        <v>36654.061039808199</v>
      </c>
      <c r="J1106" s="60">
        <v>82669.278974221394</v>
      </c>
      <c r="K1106" s="60">
        <v>3.2971048692171699E-3</v>
      </c>
      <c r="L1106" s="60">
        <v>36079.8750729944</v>
      </c>
      <c r="M1106" s="60">
        <v>7.4665092920741102E-3</v>
      </c>
      <c r="N1106" s="60">
        <v>81705.233280416403</v>
      </c>
      <c r="O1106" s="60">
        <v>1.67266821060968E-5</v>
      </c>
      <c r="P1106" s="60">
        <v>204.01699247958999</v>
      </c>
      <c r="Q1106" s="60">
        <v>2.8998029652113502E-4</v>
      </c>
      <c r="R1106" s="60">
        <v>47.017870390439697</v>
      </c>
      <c r="S1106" s="60">
        <v>2.6945426705141801E-3</v>
      </c>
      <c r="T1106" s="60">
        <v>436.87759738161702</v>
      </c>
      <c r="U1106" s="60">
        <v>6.47465931282664E-4</v>
      </c>
      <c r="V1106" s="60">
        <v>4.6191426737862701E-4</v>
      </c>
      <c r="W1106" s="60">
        <v>4.0615589948845102E-5</v>
      </c>
      <c r="X1106" s="60">
        <v>1.4493607395519301E-4</v>
      </c>
      <c r="Y1106" s="60">
        <v>23.937703580401099</v>
      </c>
      <c r="Z1106" s="60">
        <v>6.6942284131923696E-4</v>
      </c>
      <c r="AA1106" s="60">
        <v>34.286106105352403</v>
      </c>
      <c r="AB1106" s="60">
        <v>3.3104466301591899E-3</v>
      </c>
      <c r="AC1106" s="60">
        <v>2.0428143693898799</v>
      </c>
      <c r="AD1106" s="60">
        <v>5.9645678831977002E-2</v>
      </c>
      <c r="AE1106" s="60">
        <v>2.5483227119673799</v>
      </c>
      <c r="AF1106" s="60">
        <v>4.2030536419316401E-2</v>
      </c>
      <c r="AG1106" s="60">
        <v>1.1350532798953199</v>
      </c>
      <c r="AH1106" s="60">
        <v>1.5360422646491501E-3</v>
      </c>
      <c r="AI1106" s="60">
        <v>0.86539867567407602</v>
      </c>
      <c r="AJ1106" s="60">
        <v>2.0813515628519199</v>
      </c>
      <c r="AK1106" s="60">
        <v>182.461432772395</v>
      </c>
      <c r="AL1106" s="60">
        <v>0.35609105039175298</v>
      </c>
      <c r="AM1106" s="60">
        <v>71.284828202219899</v>
      </c>
      <c r="AN1106" s="60">
        <v>6.1845805945958003E-2</v>
      </c>
      <c r="AO1106" s="60">
        <v>1.40428127583273E-2</v>
      </c>
      <c r="AP1106" s="60">
        <v>1.8910698258761498E-2</v>
      </c>
      <c r="AQ1106" s="60">
        <v>2.8892294928869199E-2</v>
      </c>
      <c r="AR1106" s="60">
        <v>4.5894442465361802</v>
      </c>
    </row>
    <row r="1107" spans="1:44">
      <c r="A1107">
        <v>0</v>
      </c>
      <c r="B1107">
        <v>1102</v>
      </c>
      <c r="C1107" s="59" t="s">
        <v>2047</v>
      </c>
      <c r="D1107" t="s">
        <v>2008</v>
      </c>
      <c r="E1107" t="s">
        <v>2048</v>
      </c>
      <c r="F1107" s="60">
        <v>7.5717151023207396</v>
      </c>
      <c r="G1107" s="60">
        <v>7.56881681699842</v>
      </c>
      <c r="H1107" s="60">
        <v>2.8982853223196198E-3</v>
      </c>
      <c r="I1107" s="60">
        <v>145753.10382987</v>
      </c>
      <c r="J1107" s="60">
        <v>328766.25177991798</v>
      </c>
      <c r="K1107" s="60">
        <v>1.31037904262311E-2</v>
      </c>
      <c r="L1107" s="60">
        <v>143393.41340797901</v>
      </c>
      <c r="M1107" s="60">
        <v>2.9685036993883598E-2</v>
      </c>
      <c r="N1107" s="60">
        <v>324840.267070678</v>
      </c>
      <c r="O1107" s="60">
        <v>7.9938762676371797E-5</v>
      </c>
      <c r="P1107" s="60">
        <v>975.02097787992</v>
      </c>
      <c r="Q1107" s="60">
        <v>1.1627834204651099E-3</v>
      </c>
      <c r="R1107" s="60">
        <v>188.89960302049801</v>
      </c>
      <c r="S1107" s="60">
        <v>1.0804697500323399E-2</v>
      </c>
      <c r="T1107" s="60">
        <v>1755.19389036955</v>
      </c>
      <c r="U1107" s="60">
        <v>2.64917610356549E-3</v>
      </c>
      <c r="V1107" s="60">
        <v>1.9008174292036899E-3</v>
      </c>
      <c r="W1107" s="60">
        <v>1.9788003583992599E-4</v>
      </c>
      <c r="X1107" s="60">
        <v>5.5047863852187402E-4</v>
      </c>
      <c r="Y1107" s="60">
        <v>97.915617023199999</v>
      </c>
      <c r="Z1107" s="60">
        <v>2.67223040251203E-3</v>
      </c>
      <c r="AA1107" s="60">
        <v>136.70239078124899</v>
      </c>
      <c r="AB1107" s="60">
        <v>1.6587208166855799E-2</v>
      </c>
      <c r="AC1107" s="60">
        <v>10.2356542717273</v>
      </c>
      <c r="AD1107" s="60">
        <v>0.30026646954035002</v>
      </c>
      <c r="AE1107" s="60">
        <v>12.828689000714499</v>
      </c>
      <c r="AF1107" s="60">
        <v>0.21096671070206099</v>
      </c>
      <c r="AG1107" s="60">
        <v>5.6972496030541198</v>
      </c>
      <c r="AH1107" s="60">
        <v>6.2341026968830999E-3</v>
      </c>
      <c r="AI1107" s="60">
        <v>3.5122628732885701</v>
      </c>
      <c r="AJ1107" s="60">
        <v>7.4674294133616899</v>
      </c>
      <c r="AK1107" s="60">
        <v>654.631295455795</v>
      </c>
      <c r="AL1107" s="60">
        <v>1.2549806279403299</v>
      </c>
      <c r="AM1107" s="60">
        <v>251.230909514351</v>
      </c>
      <c r="AN1107" s="60">
        <v>0.31015280309499699</v>
      </c>
      <c r="AO1107" s="60">
        <v>7.0423813828533396E-2</v>
      </c>
      <c r="AP1107" s="60">
        <v>9.4835935540687699E-2</v>
      </c>
      <c r="AQ1107" s="60">
        <v>0.14489305372577599</v>
      </c>
      <c r="AR1107" s="60">
        <v>23.015772467339598</v>
      </c>
    </row>
    <row r="1108" spans="1:44">
      <c r="A1108">
        <v>0</v>
      </c>
      <c r="B1108">
        <v>1103</v>
      </c>
      <c r="C1108" s="59" t="s">
        <v>2049</v>
      </c>
      <c r="D1108" t="s">
        <v>2008</v>
      </c>
      <c r="E1108" t="s">
        <v>2050</v>
      </c>
      <c r="F1108" s="60">
        <v>8.4278926758122097</v>
      </c>
      <c r="G1108" s="60">
        <v>8.4240243508869508</v>
      </c>
      <c r="H1108" s="60">
        <v>3.8683249252624602E-3</v>
      </c>
      <c r="I1108" s="60">
        <v>87763.746640539001</v>
      </c>
      <c r="J1108" s="60">
        <v>198241.54007037499</v>
      </c>
      <c r="K1108" s="60">
        <v>7.8884915158646297E-3</v>
      </c>
      <c r="L1108" s="60">
        <v>86322.940790884997</v>
      </c>
      <c r="M1108" s="60">
        <v>1.789559533089E-2</v>
      </c>
      <c r="N1108" s="60">
        <v>195829.63524259199</v>
      </c>
      <c r="O1108" s="60">
        <v>4.8572587043422298E-5</v>
      </c>
      <c r="P1108" s="60">
        <v>592.44463801581401</v>
      </c>
      <c r="Q1108" s="60">
        <v>7.1651991076331295E-4</v>
      </c>
      <c r="R1108" s="60">
        <v>117.11865325911199</v>
      </c>
      <c r="S1108" s="60">
        <v>6.6579064498928997E-3</v>
      </c>
      <c r="T1108" s="60">
        <v>1088.21763138866</v>
      </c>
      <c r="U1108" s="60">
        <v>1.5868401280985699E-3</v>
      </c>
      <c r="V1108" s="60">
        <v>1.14430266858445E-3</v>
      </c>
      <c r="W1108" s="60">
        <v>9.2176690003085599E-5</v>
      </c>
      <c r="X1108" s="60">
        <v>3.5036076951103202E-4</v>
      </c>
      <c r="Y1108" s="60">
        <v>58.907885853591097</v>
      </c>
      <c r="Z1108" s="60">
        <v>1.6421210765897999E-3</v>
      </c>
      <c r="AA1108" s="60">
        <v>84.077939066704303</v>
      </c>
      <c r="AB1108" s="60">
        <v>7.7113427524152399E-3</v>
      </c>
      <c r="AC1108" s="60">
        <v>4.7585246167121698</v>
      </c>
      <c r="AD1108" s="60">
        <v>0.13910245110323699</v>
      </c>
      <c r="AE1108" s="60">
        <v>5.9430614652786602</v>
      </c>
      <c r="AF1108" s="60">
        <v>9.7948688556853403E-2</v>
      </c>
      <c r="AG1108" s="60">
        <v>2.6451477825252598</v>
      </c>
      <c r="AH1108" s="60">
        <v>3.4707684451179199E-3</v>
      </c>
      <c r="AI1108" s="60">
        <v>1.9554139135070501</v>
      </c>
      <c r="AJ1108" s="60">
        <v>4.6330123466533699</v>
      </c>
      <c r="AK1108" s="60">
        <v>406.152466459945</v>
      </c>
      <c r="AL1108" s="60">
        <v>0.77953848243380897</v>
      </c>
      <c r="AM1108" s="60">
        <v>156.053533881795</v>
      </c>
      <c r="AN1108" s="60">
        <v>0.144844318257036</v>
      </c>
      <c r="AO1108" s="60">
        <v>3.2888590237451498E-2</v>
      </c>
      <c r="AP1108" s="60">
        <v>4.42892714104152E-2</v>
      </c>
      <c r="AQ1108" s="60">
        <v>6.7666456609169298E-2</v>
      </c>
      <c r="AR1108" s="60">
        <v>10.7485853389814</v>
      </c>
    </row>
    <row r="1109" spans="1:44">
      <c r="A1109">
        <v>0</v>
      </c>
      <c r="B1109">
        <v>1104</v>
      </c>
      <c r="C1109" s="59" t="s">
        <v>2051</v>
      </c>
      <c r="D1109" t="s">
        <v>2008</v>
      </c>
      <c r="E1109" t="s">
        <v>275</v>
      </c>
      <c r="F1109" s="60">
        <v>8.3889298201198699</v>
      </c>
      <c r="G1109" s="60">
        <v>8.3864289841759607</v>
      </c>
      <c r="H1109" s="60">
        <v>2.5008359439091499E-3</v>
      </c>
      <c r="I1109" s="60">
        <v>29945.924192795501</v>
      </c>
      <c r="J1109" s="60">
        <v>67443.598162811904</v>
      </c>
      <c r="K1109" s="60">
        <v>2.6985324017449199E-3</v>
      </c>
      <c r="L1109" s="60">
        <v>29529.758924077199</v>
      </c>
      <c r="M1109" s="60">
        <v>6.0968277936395499E-3</v>
      </c>
      <c r="N1109" s="60">
        <v>66716.951344135799</v>
      </c>
      <c r="O1109" s="60">
        <v>1.3023632282793201E-5</v>
      </c>
      <c r="P1109" s="60">
        <v>158.85052831410499</v>
      </c>
      <c r="Q1109" s="60">
        <v>2.3695742631770701E-4</v>
      </c>
      <c r="R1109" s="60">
        <v>37.444826689411798</v>
      </c>
      <c r="S1109" s="60">
        <v>2.2018390602443999E-3</v>
      </c>
      <c r="T1109" s="60">
        <v>347.92637664731802</v>
      </c>
      <c r="U1109" s="60">
        <v>5.4702362995227404E-4</v>
      </c>
      <c r="V1109" s="60">
        <v>4.1783794978577E-4</v>
      </c>
      <c r="W1109" s="60">
        <v>3.08593132385345E-5</v>
      </c>
      <c r="X1109" s="60">
        <v>9.8326366927969894E-5</v>
      </c>
      <c r="Y1109" s="60">
        <v>20.683277198229</v>
      </c>
      <c r="Z1109" s="60">
        <v>5.50384363678302E-4</v>
      </c>
      <c r="AA1109" s="60">
        <v>28.0713981851206</v>
      </c>
      <c r="AB1109" s="60">
        <v>2.4842636102847498E-3</v>
      </c>
      <c r="AC1109" s="60">
        <v>1.5329923624831401</v>
      </c>
      <c r="AD1109" s="60">
        <v>4.4788699154330203E-2</v>
      </c>
      <c r="AE1109" s="60">
        <v>1.91356794875245</v>
      </c>
      <c r="AF1109" s="60">
        <v>3.1548578013590199E-2</v>
      </c>
      <c r="AG1109" s="60">
        <v>0.85198334356498495</v>
      </c>
      <c r="AH1109" s="60">
        <v>1.0802734344028499E-3</v>
      </c>
      <c r="AI1109" s="60">
        <v>0.60862075283676098</v>
      </c>
      <c r="AJ1109" s="60">
        <v>1.34044510720796</v>
      </c>
      <c r="AK1109" s="60">
        <v>117.509958038411</v>
      </c>
      <c r="AL1109" s="60">
        <v>0.225682255357948</v>
      </c>
      <c r="AM1109" s="60">
        <v>45.178672094628503</v>
      </c>
      <c r="AN1109" s="60">
        <v>4.7426839945140097E-2</v>
      </c>
      <c r="AO1109" s="60">
        <v>1.0768817910859201E-2</v>
      </c>
      <c r="AP1109" s="60">
        <v>1.4501785342259699E-2</v>
      </c>
      <c r="AQ1109" s="60">
        <v>2.2156236692021099E-2</v>
      </c>
      <c r="AR1109" s="60">
        <v>3.51944379070448</v>
      </c>
    </row>
    <row r="1110" spans="1:44">
      <c r="A1110">
        <v>0</v>
      </c>
      <c r="B1110">
        <v>1105</v>
      </c>
      <c r="C1110" s="59" t="s">
        <v>2052</v>
      </c>
      <c r="D1110" t="s">
        <v>2008</v>
      </c>
      <c r="E1110" t="s">
        <v>277</v>
      </c>
      <c r="F1110" s="60">
        <v>6.8129331294019604</v>
      </c>
      <c r="G1110" s="60">
        <v>6.8056963169048599</v>
      </c>
      <c r="H1110" s="60">
        <v>7.2368124970925204E-3</v>
      </c>
      <c r="I1110" s="60">
        <v>1981431.5452906601</v>
      </c>
      <c r="J1110" s="60">
        <v>4470375.6192603502</v>
      </c>
      <c r="K1110" s="60">
        <v>0.17793308288929899</v>
      </c>
      <c r="L1110" s="60">
        <v>1947103.1879926</v>
      </c>
      <c r="M1110" s="60">
        <v>0.40322627940901001</v>
      </c>
      <c r="N1110" s="60">
        <v>4412463.1652009403</v>
      </c>
      <c r="O1110" s="60">
        <v>1.12084272780083E-3</v>
      </c>
      <c r="P1110" s="60">
        <v>13671.029371999301</v>
      </c>
      <c r="Q1110" s="60">
        <v>1.7786886924588699E-2</v>
      </c>
      <c r="R1110" s="60">
        <v>2844.4586256753801</v>
      </c>
      <c r="S1110" s="60">
        <v>0.16526977746560001</v>
      </c>
      <c r="T1110" s="60">
        <v>26428.555387034601</v>
      </c>
      <c r="U1110" s="60">
        <v>4.0706404001519897E-2</v>
      </c>
      <c r="V1110" s="60">
        <v>3.0109552145646101E-2</v>
      </c>
      <c r="W1110" s="60">
        <v>2.5660289517769499E-3</v>
      </c>
      <c r="X1110" s="60">
        <v>8.0308229040968702E-3</v>
      </c>
      <c r="Y1110" s="60">
        <v>1521.83766847837</v>
      </c>
      <c r="Z1110" s="60">
        <v>4.1294406889435198E-2</v>
      </c>
      <c r="AA1110" s="60">
        <v>2109.9565733398199</v>
      </c>
      <c r="AB1110" s="60">
        <v>0.217111046952951</v>
      </c>
      <c r="AC1110" s="60">
        <v>133.97514475182501</v>
      </c>
      <c r="AD1110" s="60">
        <v>3.9249956459744899</v>
      </c>
      <c r="AE1110" s="60">
        <v>167.69287809073501</v>
      </c>
      <c r="AF1110" s="60">
        <v>2.75996966810066</v>
      </c>
      <c r="AG1110" s="60">
        <v>74.534205153506704</v>
      </c>
      <c r="AH1110" s="60">
        <v>8.7936486920210305E-2</v>
      </c>
      <c r="AI1110" s="60">
        <v>49.542985293966098</v>
      </c>
      <c r="AJ1110" s="60">
        <v>110.641505683807</v>
      </c>
      <c r="AK1110" s="60">
        <v>9699.3742006278808</v>
      </c>
      <c r="AL1110" s="60">
        <v>18.7860957419262</v>
      </c>
      <c r="AM1110" s="60">
        <v>3760.73368336662</v>
      </c>
      <c r="AN1110" s="60">
        <v>3.97831178406883</v>
      </c>
      <c r="AO1110" s="60">
        <v>0.903321785470101</v>
      </c>
      <c r="AP1110" s="60">
        <v>1.2164530905459301</v>
      </c>
      <c r="AQ1110" s="60">
        <v>1.8585369080528</v>
      </c>
      <c r="AR1110" s="60">
        <v>295.22196128022301</v>
      </c>
    </row>
    <row r="1111" spans="1:44">
      <c r="A1111">
        <v>0</v>
      </c>
      <c r="B1111">
        <v>1106</v>
      </c>
      <c r="C1111" s="59" t="s">
        <v>2053</v>
      </c>
      <c r="D1111" t="s">
        <v>2008</v>
      </c>
      <c r="E1111" t="s">
        <v>2054</v>
      </c>
      <c r="F1111" s="60">
        <v>8.3696735041548305</v>
      </c>
      <c r="G1111" s="60">
        <v>8.3662784430289605</v>
      </c>
      <c r="H1111" s="60">
        <v>3.3950611258699599E-3</v>
      </c>
      <c r="I1111" s="60">
        <v>81914.415997390999</v>
      </c>
      <c r="J1111" s="60">
        <v>184474.03439119901</v>
      </c>
      <c r="K1111" s="60">
        <v>7.3659020098692804E-3</v>
      </c>
      <c r="L1111" s="60">
        <v>80604.298273079199</v>
      </c>
      <c r="M1111" s="60">
        <v>1.66659213202104E-2</v>
      </c>
      <c r="N1111" s="60">
        <v>182373.440658051</v>
      </c>
      <c r="O1111" s="60">
        <v>5.2370562701634503E-5</v>
      </c>
      <c r="P1111" s="60">
        <v>638.76892195833602</v>
      </c>
      <c r="Q1111" s="60">
        <v>5.9185188345876297E-4</v>
      </c>
      <c r="R1111" s="60">
        <v>95.334289400856306</v>
      </c>
      <c r="S1111" s="60">
        <v>5.4995142574058801E-3</v>
      </c>
      <c r="T1111" s="60">
        <v>885.81029823777101</v>
      </c>
      <c r="U1111" s="60">
        <v>1.3589676645429801E-3</v>
      </c>
      <c r="V1111" s="60">
        <v>9.970983260898271E-4</v>
      </c>
      <c r="W1111" s="60">
        <v>9.5478892951339101E-5</v>
      </c>
      <c r="X1111" s="60">
        <v>2.6639044550181602E-4</v>
      </c>
      <c r="Y1111" s="60">
        <v>50.6156732207941</v>
      </c>
      <c r="Z1111" s="60">
        <v>1.3655384341942E-3</v>
      </c>
      <c r="AA1111" s="60">
        <v>69.7737539055545</v>
      </c>
      <c r="AB1111" s="60">
        <v>8.0128361333984301E-3</v>
      </c>
      <c r="AC1111" s="60">
        <v>4.9445705131593103</v>
      </c>
      <c r="AD1111" s="60">
        <v>0.14479057422233399</v>
      </c>
      <c r="AE1111" s="60">
        <v>6.1860828142970199</v>
      </c>
      <c r="AF1111" s="60">
        <v>0.101843910817078</v>
      </c>
      <c r="AG1111" s="60">
        <v>2.7503399875040602</v>
      </c>
      <c r="AH1111" s="60">
        <v>2.9948197080793999E-3</v>
      </c>
      <c r="AI1111" s="60">
        <v>1.6872667301742399</v>
      </c>
      <c r="AJ1111" s="60">
        <v>3.53711517208898</v>
      </c>
      <c r="AK1111" s="60">
        <v>310.08077332980901</v>
      </c>
      <c r="AL1111" s="60">
        <v>0.59385367144495005</v>
      </c>
      <c r="AM1111" s="60">
        <v>118.88183345141201</v>
      </c>
      <c r="AN1111" s="60">
        <v>0.14950196113811201</v>
      </c>
      <c r="AO1111" s="60">
        <v>3.3946163706818799E-2</v>
      </c>
      <c r="AP1111" s="60">
        <v>4.5713453803955598E-2</v>
      </c>
      <c r="AQ1111" s="60">
        <v>6.9842343627337905E-2</v>
      </c>
      <c r="AR1111" s="60">
        <v>11.0942189999228</v>
      </c>
    </row>
    <row r="1112" spans="1:44">
      <c r="A1112">
        <v>0</v>
      </c>
      <c r="B1112">
        <v>1107</v>
      </c>
      <c r="C1112" s="59" t="s">
        <v>2055</v>
      </c>
      <c r="D1112" t="s">
        <v>2008</v>
      </c>
      <c r="E1112" t="s">
        <v>434</v>
      </c>
      <c r="F1112" s="60">
        <v>7.9825466137463801</v>
      </c>
      <c r="G1112" s="60">
        <v>7.9769065989766803</v>
      </c>
      <c r="H1112" s="60">
        <v>5.6400147697059904E-3</v>
      </c>
      <c r="I1112" s="60">
        <v>713722.86012940598</v>
      </c>
      <c r="J1112" s="60">
        <v>1606457.4779793001</v>
      </c>
      <c r="K1112" s="60">
        <v>6.3773974438008002E-2</v>
      </c>
      <c r="L1112" s="60">
        <v>697871.95794532995</v>
      </c>
      <c r="M1112" s="60">
        <v>0.14452239273082501</v>
      </c>
      <c r="N1112" s="60">
        <v>1581493.4865012199</v>
      </c>
      <c r="O1112" s="60">
        <v>5.4327351129387002E-4</v>
      </c>
      <c r="P1112" s="60">
        <v>6626.3606353588902</v>
      </c>
      <c r="Q1112" s="60">
        <v>6.7969908972266499E-3</v>
      </c>
      <c r="R1112" s="60">
        <v>1099.10030323007</v>
      </c>
      <c r="S1112" s="60">
        <v>6.3156490067689197E-2</v>
      </c>
      <c r="T1112" s="60">
        <v>10212.189597235099</v>
      </c>
      <c r="U1112" s="60">
        <v>1.5493082494715701E-2</v>
      </c>
      <c r="V1112" s="60">
        <v>1.0817380457647401E-2</v>
      </c>
      <c r="W1112" s="60">
        <v>1.25316821261853E-3</v>
      </c>
      <c r="X1112" s="60">
        <v>3.42253382444972E-3</v>
      </c>
      <c r="Y1112" s="60">
        <v>567.28937635163504</v>
      </c>
      <c r="Z1112" s="60">
        <v>1.56814934191782E-2</v>
      </c>
      <c r="AA1112" s="60">
        <v>803.27482737697198</v>
      </c>
      <c r="AB1112" s="60">
        <v>0.102210491879177</v>
      </c>
      <c r="AC1112" s="60">
        <v>63.072172682376298</v>
      </c>
      <c r="AD1112" s="60">
        <v>1.8442186059102299</v>
      </c>
      <c r="AE1112" s="60">
        <v>78.793036667633501</v>
      </c>
      <c r="AF1112" s="60">
        <v>1.2983891356263599</v>
      </c>
      <c r="AG1112" s="60">
        <v>35.0635745466207</v>
      </c>
      <c r="AH1112" s="60">
        <v>4.15820382961E-2</v>
      </c>
      <c r="AI1112" s="60">
        <v>23.427116364423</v>
      </c>
      <c r="AJ1112" s="60">
        <v>52.5736116033884</v>
      </c>
      <c r="AK1112" s="60">
        <v>4608.8592962303501</v>
      </c>
      <c r="AL1112" s="60">
        <v>9.0001448633371002</v>
      </c>
      <c r="AM1112" s="60">
        <v>1801.7127351902</v>
      </c>
      <c r="AN1112" s="60">
        <v>1.93980975684013</v>
      </c>
      <c r="AO1112" s="60">
        <v>0.44045634149055202</v>
      </c>
      <c r="AP1112" s="60">
        <v>0.59313825720186397</v>
      </c>
      <c r="AQ1112" s="60">
        <v>0.90621515814771703</v>
      </c>
      <c r="AR1112" s="60">
        <v>143.949110076826</v>
      </c>
    </row>
    <row r="1113" spans="1:44">
      <c r="A1113">
        <v>0</v>
      </c>
      <c r="B1113">
        <v>1108</v>
      </c>
      <c r="C1113" s="59" t="s">
        <v>2056</v>
      </c>
      <c r="D1113" t="s">
        <v>2008</v>
      </c>
      <c r="E1113" t="s">
        <v>2057</v>
      </c>
      <c r="F1113" s="60">
        <v>6.6721786092017901</v>
      </c>
      <c r="G1113" s="60">
        <v>6.6677805838616404</v>
      </c>
      <c r="H1113" s="60">
        <v>4.3980253401523202E-3</v>
      </c>
      <c r="I1113" s="60">
        <v>269745.81655680703</v>
      </c>
      <c r="J1113" s="60">
        <v>608551.92708286003</v>
      </c>
      <c r="K1113" s="60">
        <v>2.4203711513660998E-2</v>
      </c>
      <c r="L1113" s="60">
        <v>264858.69341578602</v>
      </c>
      <c r="M1113" s="60">
        <v>5.4875496855259297E-2</v>
      </c>
      <c r="N1113" s="60">
        <v>600496.84485053702</v>
      </c>
      <c r="O1113" s="60">
        <v>1.66997870798422E-4</v>
      </c>
      <c r="P1113" s="60">
        <v>2036.88951189972</v>
      </c>
      <c r="Q1113" s="60">
        <v>2.34736988474163E-3</v>
      </c>
      <c r="R1113" s="60">
        <v>382.07184076698599</v>
      </c>
      <c r="S1113" s="60">
        <v>2.1811641186495302E-2</v>
      </c>
      <c r="T1113" s="60">
        <v>3550.0309320684901</v>
      </c>
      <c r="U1113" s="60">
        <v>5.3257661124537902E-3</v>
      </c>
      <c r="V1113" s="60">
        <v>3.8068170989629399E-3</v>
      </c>
      <c r="W1113" s="60">
        <v>3.8541479069235799E-4</v>
      </c>
      <c r="X1113" s="60">
        <v>1.13353422279849E-3</v>
      </c>
      <c r="Y1113" s="60">
        <v>196.69299036694301</v>
      </c>
      <c r="Z1113" s="60">
        <v>5.4137103271791999E-3</v>
      </c>
      <c r="AA1113" s="60">
        <v>277.06452857356197</v>
      </c>
      <c r="AB1113" s="60">
        <v>3.1376758341823997E-2</v>
      </c>
      <c r="AC1113" s="60">
        <v>19.362007597890099</v>
      </c>
      <c r="AD1113" s="60">
        <v>0.56523220499636395</v>
      </c>
      <c r="AE1113" s="60">
        <v>24.1491771698207</v>
      </c>
      <c r="AF1113" s="60">
        <v>0.39834345442991298</v>
      </c>
      <c r="AG1113" s="60">
        <v>10.7574416839399</v>
      </c>
      <c r="AH1113" s="60">
        <v>1.25657570670493E-2</v>
      </c>
      <c r="AI1113" s="60">
        <v>7.0794858808134897</v>
      </c>
      <c r="AJ1113" s="60">
        <v>15.549010316520899</v>
      </c>
      <c r="AK1113" s="60">
        <v>1363.10210691061</v>
      </c>
      <c r="AL1113" s="60">
        <v>2.6266589137743002</v>
      </c>
      <c r="AM1113" s="60">
        <v>525.82318260522902</v>
      </c>
      <c r="AN1113" s="60">
        <v>0.59469271769257503</v>
      </c>
      <c r="AO1113" s="60">
        <v>0.13503190496143799</v>
      </c>
      <c r="AP1113" s="60">
        <v>0.18184007849914699</v>
      </c>
      <c r="AQ1113" s="60">
        <v>0.27782073423199</v>
      </c>
      <c r="AR1113" s="60">
        <v>44.130867565313601</v>
      </c>
    </row>
    <row r="1114" spans="1:44">
      <c r="A1114">
        <v>0</v>
      </c>
      <c r="B1114">
        <v>1109</v>
      </c>
      <c r="C1114" s="59" t="s">
        <v>2058</v>
      </c>
      <c r="D1114" t="s">
        <v>2008</v>
      </c>
      <c r="E1114" t="s">
        <v>2059</v>
      </c>
      <c r="F1114" s="60">
        <v>8.2104635151604892</v>
      </c>
      <c r="G1114" s="60">
        <v>8.2078706004521393</v>
      </c>
      <c r="H1114" s="60">
        <v>2.5929147083516599E-3</v>
      </c>
      <c r="I1114" s="60">
        <v>26749.608454033001</v>
      </c>
      <c r="J1114" s="60">
        <v>60351.429471438598</v>
      </c>
      <c r="K1114" s="60">
        <v>2.4081378077020002E-3</v>
      </c>
      <c r="L1114" s="60">
        <v>26352.0011364007</v>
      </c>
      <c r="M1114" s="60">
        <v>5.4531382467248504E-3</v>
      </c>
      <c r="N1114" s="60">
        <v>59673.123695429902</v>
      </c>
      <c r="O1114" s="60">
        <v>1.2243177269383E-5</v>
      </c>
      <c r="P1114" s="60">
        <v>149.33124148892401</v>
      </c>
      <c r="Q1114" s="60">
        <v>2.12821819255059E-4</v>
      </c>
      <c r="R1114" s="60">
        <v>33.852926116304801</v>
      </c>
      <c r="S1114" s="60">
        <v>1.9775674152887899E-3</v>
      </c>
      <c r="T1114" s="60">
        <v>314.55138449271101</v>
      </c>
      <c r="U1114" s="60">
        <v>4.8457291117846E-4</v>
      </c>
      <c r="V1114" s="60">
        <v>3.5890346131447402E-4</v>
      </c>
      <c r="W1114" s="60">
        <v>2.9814696544449201E-5</v>
      </c>
      <c r="X1114" s="60">
        <v>9.58547533195366E-5</v>
      </c>
      <c r="Y1114" s="60">
        <v>18.128270560823001</v>
      </c>
      <c r="Z1114" s="60">
        <v>4.9135745711189097E-4</v>
      </c>
      <c r="AA1114" s="60">
        <v>25.1058604395554</v>
      </c>
      <c r="AB1114" s="60">
        <v>2.43673723733147E-3</v>
      </c>
      <c r="AC1114" s="60">
        <v>1.5036647313685201</v>
      </c>
      <c r="AD1114" s="60">
        <v>4.3960038326929303E-2</v>
      </c>
      <c r="AE1114" s="60">
        <v>1.8781639555657501</v>
      </c>
      <c r="AF1114" s="60">
        <v>3.0952430453618899E-2</v>
      </c>
      <c r="AG1114" s="60">
        <v>0.83588411426901998</v>
      </c>
      <c r="AH1114" s="60">
        <v>1.0548512499212201E-3</v>
      </c>
      <c r="AI1114" s="60">
        <v>0.594298018828329</v>
      </c>
      <c r="AJ1114" s="60">
        <v>1.3405016463636801</v>
      </c>
      <c r="AK1114" s="60">
        <v>117.514914536652</v>
      </c>
      <c r="AL1114" s="60">
        <v>0.22691358692057201</v>
      </c>
      <c r="AM1114" s="60">
        <v>45.425168766772003</v>
      </c>
      <c r="AN1114" s="60">
        <v>4.6314843193193803E-2</v>
      </c>
      <c r="AO1114" s="60">
        <v>1.0516325978353201E-2</v>
      </c>
      <c r="AP1114" s="60">
        <v>1.41617677430194E-2</v>
      </c>
      <c r="AQ1114" s="60">
        <v>2.16367494718212E-2</v>
      </c>
      <c r="AR1114" s="60">
        <v>3.43692490333083</v>
      </c>
    </row>
    <row r="1115" spans="1:44">
      <c r="A1115">
        <v>0</v>
      </c>
      <c r="B1115">
        <v>1110</v>
      </c>
      <c r="C1115" s="59" t="s">
        <v>2060</v>
      </c>
      <c r="D1115" t="s">
        <v>2008</v>
      </c>
      <c r="E1115" t="s">
        <v>438</v>
      </c>
      <c r="F1115" s="60">
        <v>8.4433162821682401</v>
      </c>
      <c r="G1115" s="60">
        <v>8.4404265681006194</v>
      </c>
      <c r="H1115" s="60">
        <v>2.88971406762606E-3</v>
      </c>
      <c r="I1115" s="60">
        <v>67116.822467707796</v>
      </c>
      <c r="J1115" s="60">
        <v>151289.346299878</v>
      </c>
      <c r="K1115" s="60">
        <v>6.0055266078469704E-3</v>
      </c>
      <c r="L1115" s="60">
        <v>65717.851980276406</v>
      </c>
      <c r="M1115" s="60">
        <v>1.36277864006185E-2</v>
      </c>
      <c r="N1115" s="60">
        <v>149127.44676286599</v>
      </c>
      <c r="O1115" s="60">
        <v>4.1602652912828999E-5</v>
      </c>
      <c r="P1115" s="60">
        <v>507.43166353080301</v>
      </c>
      <c r="Q1115" s="60">
        <v>5.8271204638322201E-4</v>
      </c>
      <c r="R1115" s="60">
        <v>92.011514301386597</v>
      </c>
      <c r="S1115" s="60">
        <v>5.4146134666888304E-3</v>
      </c>
      <c r="T1115" s="60">
        <v>854.94056388259798</v>
      </c>
      <c r="U1115" s="60">
        <v>1.3967217448860301E-3</v>
      </c>
      <c r="V1115" s="60">
        <v>1.01290921088406E-3</v>
      </c>
      <c r="W1115" s="60">
        <v>1.11675563962657E-4</v>
      </c>
      <c r="X1115" s="60">
        <v>2.7213697003931002E-4</v>
      </c>
      <c r="Y1115" s="60">
        <v>51.747890215261897</v>
      </c>
      <c r="Z1115" s="60">
        <v>1.37837971913385E-3</v>
      </c>
      <c r="AA1115" s="60">
        <v>70.403970868803199</v>
      </c>
      <c r="AB1115" s="60">
        <v>8.2675769989604703E-3</v>
      </c>
      <c r="AC1115" s="60">
        <v>5.1017663114241296</v>
      </c>
      <c r="AD1115" s="60">
        <v>0.14928826947858201</v>
      </c>
      <c r="AE1115" s="60">
        <v>6.37824390957591</v>
      </c>
      <c r="AF1115" s="60">
        <v>0.10505404991395501</v>
      </c>
      <c r="AG1115" s="60">
        <v>2.8370312177676702</v>
      </c>
      <c r="AH1115" s="60">
        <v>4.0608367362496298E-3</v>
      </c>
      <c r="AI1115" s="60">
        <v>2.2878554936778501</v>
      </c>
      <c r="AJ1115" s="60">
        <v>5.3283709143564604</v>
      </c>
      <c r="AK1115" s="60">
        <v>467.110991111982</v>
      </c>
      <c r="AL1115" s="60">
        <v>0.897984653275681</v>
      </c>
      <c r="AM1115" s="60">
        <v>179.764927162768</v>
      </c>
      <c r="AN1115" s="60">
        <v>0.18723940178625101</v>
      </c>
      <c r="AO1115" s="60">
        <v>4.2514891532624E-2</v>
      </c>
      <c r="AP1115" s="60">
        <v>5.7252501720325803E-2</v>
      </c>
      <c r="AQ1115" s="60">
        <v>8.7472008533300893E-2</v>
      </c>
      <c r="AR1115" s="60">
        <v>13.8946333079349</v>
      </c>
    </row>
    <row r="1116" spans="1:44">
      <c r="A1116">
        <v>0</v>
      </c>
      <c r="B1116">
        <v>1111</v>
      </c>
      <c r="C1116" s="59" t="s">
        <v>2061</v>
      </c>
      <c r="D1116" t="s">
        <v>2008</v>
      </c>
      <c r="E1116" t="s">
        <v>1305</v>
      </c>
      <c r="F1116" s="60">
        <v>8.1709098809967404</v>
      </c>
      <c r="G1116" s="60">
        <v>8.1667026840822494</v>
      </c>
      <c r="H1116" s="60">
        <v>4.2071969144910097E-3</v>
      </c>
      <c r="I1116" s="60">
        <v>378756.74262567499</v>
      </c>
      <c r="J1116" s="60">
        <v>854275.48502558097</v>
      </c>
      <c r="K1116" s="60">
        <v>3.38795872582121E-2</v>
      </c>
      <c r="L1116" s="60">
        <v>370740.793601488</v>
      </c>
      <c r="M1116" s="60">
        <v>7.6926074214688805E-2</v>
      </c>
      <c r="N1116" s="60">
        <v>841794.01554214302</v>
      </c>
      <c r="O1116" s="60">
        <v>3.0292531500570902E-4</v>
      </c>
      <c r="P1116" s="60">
        <v>3694.8099641871399</v>
      </c>
      <c r="Q1116" s="60">
        <v>3.31013280530573E-3</v>
      </c>
      <c r="R1116" s="60">
        <v>538.56272528034106</v>
      </c>
      <c r="S1116" s="60">
        <v>3.0757668633165001E-2</v>
      </c>
      <c r="T1116" s="60">
        <v>5004.0831845318198</v>
      </c>
      <c r="U1116" s="60">
        <v>7.4635082039943403E-3</v>
      </c>
      <c r="V1116" s="60">
        <v>5.1771117988471697E-3</v>
      </c>
      <c r="W1116" s="60">
        <v>5.91789491052961E-4</v>
      </c>
      <c r="X1116" s="60">
        <v>1.69460691409421E-3</v>
      </c>
      <c r="Y1116" s="60">
        <v>272.81791099526703</v>
      </c>
      <c r="Z1116" s="60">
        <v>7.6029018551795101E-3</v>
      </c>
      <c r="AA1116" s="60">
        <v>389.645602315806</v>
      </c>
      <c r="AB1116" s="60">
        <v>4.8667702254435202E-2</v>
      </c>
      <c r="AC1116" s="60">
        <v>30.031923966032199</v>
      </c>
      <c r="AD1116" s="60">
        <v>0.877988797467806</v>
      </c>
      <c r="AE1116" s="60">
        <v>37.511498523521396</v>
      </c>
      <c r="AF1116" s="60">
        <v>0.61819493029453798</v>
      </c>
      <c r="AG1116" s="60">
        <v>16.6946283113103</v>
      </c>
      <c r="AH1116" s="60">
        <v>1.9392311355819002E-2</v>
      </c>
      <c r="AI1116" s="60">
        <v>10.9255330742906</v>
      </c>
      <c r="AJ1116" s="60">
        <v>24.317091734491701</v>
      </c>
      <c r="AK1116" s="60">
        <v>2131.75490288316</v>
      </c>
      <c r="AL1116" s="60">
        <v>4.1264151050690403</v>
      </c>
      <c r="AM1116" s="60">
        <v>826.05499782227696</v>
      </c>
      <c r="AN1116" s="60">
        <v>0.90474710525235802</v>
      </c>
      <c r="AO1116" s="60">
        <v>0.20543336668713899</v>
      </c>
      <c r="AP1116" s="60">
        <v>0.27664588946369301</v>
      </c>
      <c r="AQ1116" s="60">
        <v>0.42266784910152499</v>
      </c>
      <c r="AR1116" s="60">
        <v>67.139336827448702</v>
      </c>
    </row>
    <row r="1117" spans="1:44">
      <c r="A1117">
        <v>0</v>
      </c>
      <c r="B1117">
        <v>1112</v>
      </c>
      <c r="C1117" s="59" t="s">
        <v>2062</v>
      </c>
      <c r="D1117" t="s">
        <v>2008</v>
      </c>
      <c r="E1117" t="s">
        <v>293</v>
      </c>
      <c r="F1117" s="60">
        <v>8.2071606389626997</v>
      </c>
      <c r="G1117" s="60">
        <v>8.2042234062362809</v>
      </c>
      <c r="H1117" s="60">
        <v>2.9372327264187699E-3</v>
      </c>
      <c r="I1117" s="60">
        <v>23689.554301254499</v>
      </c>
      <c r="J1117" s="60">
        <v>53260.246485190997</v>
      </c>
      <c r="K1117" s="60">
        <v>2.1295283435415801E-3</v>
      </c>
      <c r="L1117" s="60">
        <v>23303.206797187398</v>
      </c>
      <c r="M1117" s="60">
        <v>4.8112886124900903E-3</v>
      </c>
      <c r="N1117" s="60">
        <v>52649.4300194881</v>
      </c>
      <c r="O1117" s="60">
        <v>1.4192399794434101E-5</v>
      </c>
      <c r="P1117" s="60">
        <v>173.10610100451399</v>
      </c>
      <c r="Q1117" s="60">
        <v>1.6998341525127999E-4</v>
      </c>
      <c r="R1117" s="60">
        <v>27.071621802848501</v>
      </c>
      <c r="S1117" s="60">
        <v>1.57950167077572E-3</v>
      </c>
      <c r="T1117" s="60">
        <v>251.54058343858301</v>
      </c>
      <c r="U1117" s="60">
        <v>3.89476824075721E-4</v>
      </c>
      <c r="V1117" s="60">
        <v>2.8217184238211302E-4</v>
      </c>
      <c r="W1117" s="60">
        <v>2.79762107228759E-5</v>
      </c>
      <c r="X1117" s="60">
        <v>7.9328770970731995E-5</v>
      </c>
      <c r="Y1117" s="60">
        <v>14.445486313350401</v>
      </c>
      <c r="Z1117" s="60">
        <v>3.9349064061980501E-4</v>
      </c>
      <c r="AA1117" s="60">
        <v>20.121922233302101</v>
      </c>
      <c r="AB1117" s="60">
        <v>2.5337201429674202E-3</v>
      </c>
      <c r="AC1117" s="60">
        <v>1.5635110588741099</v>
      </c>
      <c r="AD1117" s="60">
        <v>4.6183971717455898E-2</v>
      </c>
      <c r="AE1117" s="60">
        <v>1.97318005865927</v>
      </c>
      <c r="AF1117" s="60">
        <v>3.2309029129657399E-2</v>
      </c>
      <c r="AG1117" s="60">
        <v>0.87251966327503805</v>
      </c>
      <c r="AH1117" s="60">
        <v>9.3889129587501705E-4</v>
      </c>
      <c r="AI1117" s="60">
        <v>0.52896674965054802</v>
      </c>
      <c r="AJ1117" s="60">
        <v>1.17407256940478</v>
      </c>
      <c r="AK1117" s="60">
        <v>102.924929654282</v>
      </c>
      <c r="AL1117" s="60">
        <v>0.20170749382424399</v>
      </c>
      <c r="AM1117" s="60">
        <v>40.379234548419198</v>
      </c>
      <c r="AN1117" s="60">
        <v>4.5278646563058203E-2</v>
      </c>
      <c r="AO1117" s="60">
        <v>1.0281045128345099E-2</v>
      </c>
      <c r="AP1117" s="60">
        <v>1.3844926450245799E-2</v>
      </c>
      <c r="AQ1117" s="60">
        <v>2.11526749844674E-2</v>
      </c>
      <c r="AR1117" s="60">
        <v>3.3600309799722798</v>
      </c>
    </row>
    <row r="1118" spans="1:44">
      <c r="A1118">
        <v>0</v>
      </c>
      <c r="B1118">
        <v>1113</v>
      </c>
      <c r="C1118" s="59" t="s">
        <v>2063</v>
      </c>
      <c r="D1118" t="s">
        <v>2008</v>
      </c>
      <c r="E1118" t="s">
        <v>2064</v>
      </c>
      <c r="F1118" s="60">
        <v>8.2232033067225601</v>
      </c>
      <c r="G1118" s="60">
        <v>8.2204083796769591</v>
      </c>
      <c r="H1118" s="60">
        <v>2.79492704560269E-3</v>
      </c>
      <c r="I1118" s="60">
        <v>63822.125892781798</v>
      </c>
      <c r="J1118" s="60">
        <v>143829.94531695501</v>
      </c>
      <c r="K1118" s="60">
        <v>5.7638216194334903E-3</v>
      </c>
      <c r="L1118" s="60">
        <v>63072.899474247097</v>
      </c>
      <c r="M1118" s="60">
        <v>1.30229353571426E-2</v>
      </c>
      <c r="N1118" s="60">
        <v>142508.62481087801</v>
      </c>
      <c r="O1118" s="60">
        <v>2.3302781247140902E-5</v>
      </c>
      <c r="P1118" s="60">
        <v>284.22632272772199</v>
      </c>
      <c r="Q1118" s="60">
        <v>4.3636320166165102E-4</v>
      </c>
      <c r="R1118" s="60">
        <v>68.996168609927196</v>
      </c>
      <c r="S1118" s="60">
        <v>4.0547309623883204E-3</v>
      </c>
      <c r="T1118" s="60">
        <v>641.09025615266398</v>
      </c>
      <c r="U1118" s="60">
        <v>1.00819971486905E-3</v>
      </c>
      <c r="V1118" s="60">
        <v>7.6791708608713505E-4</v>
      </c>
      <c r="W1118" s="60">
        <v>6.0346385063682899E-5</v>
      </c>
      <c r="X1118" s="60">
        <v>1.7993624371823099E-4</v>
      </c>
      <c r="Y1118" s="60">
        <v>38.064068137693504</v>
      </c>
      <c r="Z1118" s="60">
        <v>1.0082750984343901E-3</v>
      </c>
      <c r="AA1118" s="60">
        <v>51.423389990249497</v>
      </c>
      <c r="AB1118" s="60">
        <v>5.2703645383406598E-3</v>
      </c>
      <c r="AC1118" s="60">
        <v>3.2522428583382501</v>
      </c>
      <c r="AD1118" s="60">
        <v>9.5668128229650207E-2</v>
      </c>
      <c r="AE1118" s="60">
        <v>4.0873583594512404</v>
      </c>
      <c r="AF1118" s="60">
        <v>6.7100874002355301E-2</v>
      </c>
      <c r="AG1118" s="60">
        <v>1.8120888670174899</v>
      </c>
      <c r="AH1118" s="60">
        <v>2.0012518261800102E-3</v>
      </c>
      <c r="AI1118" s="60">
        <v>1.1274954602050999</v>
      </c>
      <c r="AJ1118" s="60">
        <v>2.3856532995516302</v>
      </c>
      <c r="AK1118" s="60">
        <v>209.13800767897999</v>
      </c>
      <c r="AL1118" s="60">
        <v>0.39981272062394402</v>
      </c>
      <c r="AM1118" s="60">
        <v>80.037341773642197</v>
      </c>
      <c r="AN1118" s="60">
        <v>9.5164246634095007E-2</v>
      </c>
      <c r="AO1118" s="60">
        <v>2.1608153080446099E-2</v>
      </c>
      <c r="AP1118" s="60">
        <v>2.9098530151953499E-2</v>
      </c>
      <c r="AQ1118" s="60">
        <v>4.4457563401695398E-2</v>
      </c>
      <c r="AR1118" s="60">
        <v>7.0619340715268404</v>
      </c>
    </row>
    <row r="1119" spans="1:44">
      <c r="A1119">
        <v>0</v>
      </c>
      <c r="B1119">
        <v>1114</v>
      </c>
      <c r="C1119" s="59" t="s">
        <v>2065</v>
      </c>
      <c r="D1119" t="s">
        <v>2008</v>
      </c>
      <c r="E1119" t="s">
        <v>2066</v>
      </c>
      <c r="F1119" s="60">
        <v>8.3108828574727909</v>
      </c>
      <c r="G1119" s="60">
        <v>8.3082730930076298</v>
      </c>
      <c r="H1119" s="60">
        <v>2.6097644651628098E-3</v>
      </c>
      <c r="I1119" s="60">
        <v>65609.039335383495</v>
      </c>
      <c r="J1119" s="60">
        <v>147508.96765970599</v>
      </c>
      <c r="K1119" s="60">
        <v>5.8650277243605196E-3</v>
      </c>
      <c r="L1119" s="60">
        <v>64180.387336244698</v>
      </c>
      <c r="M1119" s="60">
        <v>1.3283070854446299E-2</v>
      </c>
      <c r="N1119" s="60">
        <v>145355.260455499</v>
      </c>
      <c r="O1119" s="60">
        <v>6.3592368939114404E-5</v>
      </c>
      <c r="P1119" s="60">
        <v>775.64240016743497</v>
      </c>
      <c r="Q1119" s="60">
        <v>5.5347669790579296E-4</v>
      </c>
      <c r="R1119" s="60">
        <v>87.443519844757006</v>
      </c>
      <c r="S1119" s="60">
        <v>5.1429715698076001E-3</v>
      </c>
      <c r="T1119" s="60">
        <v>812.49872491237204</v>
      </c>
      <c r="U1119" s="60">
        <v>1.29173306853796E-3</v>
      </c>
      <c r="V1119" s="60">
        <v>9.7463711667354104E-4</v>
      </c>
      <c r="W1119" s="60">
        <v>8.2683581558231403E-5</v>
      </c>
      <c r="X1119" s="60">
        <v>2.3441237030619199E-4</v>
      </c>
      <c r="Y1119" s="60">
        <v>48.588390829284002</v>
      </c>
      <c r="Z1119" s="60">
        <v>1.2880912019423299E-3</v>
      </c>
      <c r="AA1119" s="60">
        <v>65.710098842044601</v>
      </c>
      <c r="AB1119" s="60">
        <v>6.49824529482846E-3</v>
      </c>
      <c r="AC1119" s="60">
        <v>4.0099449854164799</v>
      </c>
      <c r="AD1119" s="60">
        <v>0.118158315425305</v>
      </c>
      <c r="AE1119" s="60">
        <v>5.04823693354769</v>
      </c>
      <c r="AF1119" s="60">
        <v>8.2786943966273993E-2</v>
      </c>
      <c r="AG1119" s="60">
        <v>2.23569814441493</v>
      </c>
      <c r="AH1119" s="60">
        <v>2.8527057391936799E-3</v>
      </c>
      <c r="AI1119" s="60">
        <v>1.6072004173379399</v>
      </c>
      <c r="AJ1119" s="60">
        <v>3.5270283400298199</v>
      </c>
      <c r="AK1119" s="60">
        <v>309.19651241853501</v>
      </c>
      <c r="AL1119" s="60">
        <v>0.59367732991288402</v>
      </c>
      <c r="AM1119" s="60">
        <v>118.84653215472299</v>
      </c>
      <c r="AN1119" s="60">
        <v>0.139115531589112</v>
      </c>
      <c r="AO1119" s="60">
        <v>3.1587805891129701E-2</v>
      </c>
      <c r="AP1119" s="60">
        <v>4.2537590545464E-2</v>
      </c>
      <c r="AQ1119" s="60">
        <v>6.4990135152518599E-2</v>
      </c>
      <c r="AR1119" s="60">
        <v>10.3234644013432</v>
      </c>
    </row>
    <row r="1120" spans="1:44">
      <c r="A1120">
        <v>0</v>
      </c>
      <c r="B1120">
        <v>1115</v>
      </c>
      <c r="C1120" s="59" t="s">
        <v>2067</v>
      </c>
      <c r="D1120" t="s">
        <v>2008</v>
      </c>
      <c r="E1120" t="s">
        <v>2068</v>
      </c>
      <c r="F1120" s="60">
        <v>6.86777352177055</v>
      </c>
      <c r="G1120" s="60">
        <v>6.8603995494225298</v>
      </c>
      <c r="H1120" s="60">
        <v>7.3739723480210602E-3</v>
      </c>
      <c r="I1120" s="60">
        <v>1280363.5746038801</v>
      </c>
      <c r="J1120" s="60">
        <v>2901661.92706984</v>
      </c>
      <c r="K1120" s="60">
        <v>0.11453290311764799</v>
      </c>
      <c r="L1120" s="60">
        <v>1253321.6261372</v>
      </c>
      <c r="M1120" s="60">
        <v>0.26117699585454501</v>
      </c>
      <c r="N1120" s="60">
        <v>2858032.6547542699</v>
      </c>
      <c r="O1120" s="60">
        <v>8.05599340332866E-4</v>
      </c>
      <c r="P1120" s="60">
        <v>9825.9746622640705</v>
      </c>
      <c r="Q1120" s="60">
        <v>1.22391533148877E-2</v>
      </c>
      <c r="R1120" s="60">
        <v>2000.5841365798999</v>
      </c>
      <c r="S1120" s="60">
        <v>0.113722089140862</v>
      </c>
      <c r="T1120" s="60">
        <v>18587.9079854677</v>
      </c>
      <c r="U1120" s="60">
        <v>2.7236580499091199E-2</v>
      </c>
      <c r="V1120" s="60">
        <v>1.86243461314195E-2</v>
      </c>
      <c r="W1120" s="60">
        <v>2.0464343229787E-3</v>
      </c>
      <c r="X1120" s="60">
        <v>6.5658000446929899E-3</v>
      </c>
      <c r="Y1120" s="60">
        <v>992.05206715074803</v>
      </c>
      <c r="Z1120" s="60">
        <v>2.8161643655194898E-2</v>
      </c>
      <c r="AA1120" s="60">
        <v>1445.0235858111801</v>
      </c>
      <c r="AB1120" s="60">
        <v>0.17073258588974799</v>
      </c>
      <c r="AC1120" s="60">
        <v>105.35586848046999</v>
      </c>
      <c r="AD1120" s="60">
        <v>3.08454444619468</v>
      </c>
      <c r="AE1120" s="60">
        <v>131.78514893683499</v>
      </c>
      <c r="AF1120" s="60">
        <v>2.1698667823648101</v>
      </c>
      <c r="AG1120" s="60">
        <v>58.598214966563802</v>
      </c>
      <c r="AH1120" s="60">
        <v>7.4287393229646004E-2</v>
      </c>
      <c r="AI1120" s="60">
        <v>41.853152874400102</v>
      </c>
      <c r="AJ1120" s="60">
        <v>100.023010749148</v>
      </c>
      <c r="AK1120" s="60">
        <v>8768.5051277407092</v>
      </c>
      <c r="AL1120" s="60">
        <v>17.149811701337299</v>
      </c>
      <c r="AM1120" s="60">
        <v>3433.1707564267399</v>
      </c>
      <c r="AN1120" s="60">
        <v>3.2213000074545701</v>
      </c>
      <c r="AO1120" s="60">
        <v>0.73143348181235701</v>
      </c>
      <c r="AP1120" s="60">
        <v>0.98498065776135801</v>
      </c>
      <c r="AQ1120" s="60">
        <v>1.5048858678808501</v>
      </c>
      <c r="AR1120" s="60">
        <v>239.04574545439399</v>
      </c>
    </row>
    <row r="1121" spans="1:44">
      <c r="A1121">
        <v>0</v>
      </c>
      <c r="B1121">
        <v>1116</v>
      </c>
      <c r="C1121" s="59" t="s">
        <v>2069</v>
      </c>
      <c r="D1121" t="s">
        <v>2008</v>
      </c>
      <c r="E1121" t="s">
        <v>458</v>
      </c>
      <c r="F1121" s="60">
        <v>8.4177099090291598</v>
      </c>
      <c r="G1121" s="60">
        <v>8.4144684414298592</v>
      </c>
      <c r="H1121" s="60">
        <v>3.2414675993024402E-3</v>
      </c>
      <c r="I1121" s="60">
        <v>311168.51798608399</v>
      </c>
      <c r="J1121" s="60">
        <v>701774.710910041</v>
      </c>
      <c r="K1121" s="60">
        <v>2.7908950252407801E-2</v>
      </c>
      <c r="L1121" s="60">
        <v>305404.734901371</v>
      </c>
      <c r="M1121" s="60">
        <v>6.3296609876818399E-2</v>
      </c>
      <c r="N1121" s="60">
        <v>692648.20728674601</v>
      </c>
      <c r="O1121" s="60">
        <v>2.07174474352339E-4</v>
      </c>
      <c r="P1121" s="60">
        <v>2526.9275106566402</v>
      </c>
      <c r="Q1121" s="60">
        <v>2.52115372204794E-3</v>
      </c>
      <c r="R1121" s="60">
        <v>405.555471736122</v>
      </c>
      <c r="S1121" s="60">
        <v>2.3426720982066499E-2</v>
      </c>
      <c r="T1121" s="60">
        <v>3768.2760103179098</v>
      </c>
      <c r="U1121" s="60">
        <v>5.7975710015351197E-3</v>
      </c>
      <c r="V1121" s="60">
        <v>4.1120279571050097E-3</v>
      </c>
      <c r="W1121" s="60">
        <v>4.65997373743579E-4</v>
      </c>
      <c r="X1121" s="60">
        <v>1.21954567068653E-3</v>
      </c>
      <c r="Y1121" s="60">
        <v>213.317008434526</v>
      </c>
      <c r="Z1121" s="60">
        <v>5.8245092456374404E-3</v>
      </c>
      <c r="AA1121" s="60">
        <v>298.04963578678701</v>
      </c>
      <c r="AB1121" s="60">
        <v>3.9267109102851597E-2</v>
      </c>
      <c r="AC1121" s="60">
        <v>24.2309946908426</v>
      </c>
      <c r="AD1121" s="60">
        <v>0.71022905732638797</v>
      </c>
      <c r="AE1121" s="60">
        <v>30.3440730816816</v>
      </c>
      <c r="AF1121" s="60">
        <v>0.49926735452748899</v>
      </c>
      <c r="AG1121" s="60">
        <v>13.4829363738657</v>
      </c>
      <c r="AH1121" s="60">
        <v>1.48127089483324E-2</v>
      </c>
      <c r="AI1121" s="60">
        <v>8.3454075465048501</v>
      </c>
      <c r="AJ1121" s="60">
        <v>18.006817881609699</v>
      </c>
      <c r="AK1121" s="60">
        <v>1578.5655095423399</v>
      </c>
      <c r="AL1121" s="60">
        <v>3.0498676184292801</v>
      </c>
      <c r="AM1121" s="60">
        <v>610.54409814585904</v>
      </c>
      <c r="AN1121" s="60">
        <v>0.73335151527092901</v>
      </c>
      <c r="AO1121" s="60">
        <v>0.16651601578653699</v>
      </c>
      <c r="AP1121" s="60">
        <v>0.22423807820608199</v>
      </c>
      <c r="AQ1121" s="60">
        <v>0.342597421278309</v>
      </c>
      <c r="AR1121" s="60">
        <v>54.420438718023199</v>
      </c>
    </row>
    <row r="1122" spans="1:44">
      <c r="A1122">
        <v>0</v>
      </c>
      <c r="B1122">
        <v>1117</v>
      </c>
      <c r="C1122" s="59" t="s">
        <v>2070</v>
      </c>
      <c r="D1122" t="s">
        <v>2008</v>
      </c>
      <c r="E1122" t="s">
        <v>2071</v>
      </c>
      <c r="F1122" s="60">
        <v>7.0364237857157104</v>
      </c>
      <c r="G1122" s="60">
        <v>7.0324388168993002</v>
      </c>
      <c r="H1122" s="60">
        <v>3.9849688164110804E-3</v>
      </c>
      <c r="I1122" s="60">
        <v>49871.168861013699</v>
      </c>
      <c r="J1122" s="60">
        <v>112604.341998716</v>
      </c>
      <c r="K1122" s="60">
        <v>4.4691896288081697E-3</v>
      </c>
      <c r="L1122" s="60">
        <v>48905.876482844797</v>
      </c>
      <c r="M1122" s="60">
        <v>1.01429489529216E-2</v>
      </c>
      <c r="N1122" s="60">
        <v>110993.233642598</v>
      </c>
      <c r="O1122" s="60">
        <v>3.00262941405407E-5</v>
      </c>
      <c r="P1122" s="60">
        <v>366.23367306226203</v>
      </c>
      <c r="Q1122" s="60">
        <v>4.7298199091830702E-4</v>
      </c>
      <c r="R1122" s="60">
        <v>77.888240638667298</v>
      </c>
      <c r="S1122" s="60">
        <v>4.3949460434773097E-3</v>
      </c>
      <c r="T1122" s="60">
        <v>723.70421858783197</v>
      </c>
      <c r="U1122" s="60">
        <v>1.0558026627590701E-3</v>
      </c>
      <c r="V1122" s="60">
        <v>7.2918550639032597E-4</v>
      </c>
      <c r="W1122" s="60">
        <v>8.0127011703644795E-5</v>
      </c>
      <c r="X1122" s="60">
        <v>2.4649014466509997E-4</v>
      </c>
      <c r="Y1122" s="60">
        <v>38.565608032853099</v>
      </c>
      <c r="Z1122" s="60">
        <v>1.08495155007006E-3</v>
      </c>
      <c r="AA1122" s="60">
        <v>55.629853715980801</v>
      </c>
      <c r="AB1122" s="60">
        <v>7.0236262011033196E-3</v>
      </c>
      <c r="AC1122" s="60">
        <v>4.3341476639806604</v>
      </c>
      <c r="AD1122" s="60">
        <v>0.128196746924611</v>
      </c>
      <c r="AE1122" s="60">
        <v>5.4771223697294804</v>
      </c>
      <c r="AF1122" s="60">
        <v>8.9607666871113198E-2</v>
      </c>
      <c r="AG1122" s="60">
        <v>2.4198947919941598</v>
      </c>
      <c r="AH1122" s="60">
        <v>2.6434568229012001E-3</v>
      </c>
      <c r="AI1122" s="60">
        <v>1.48931060455195</v>
      </c>
      <c r="AJ1122" s="60">
        <v>3.3290935470710599</v>
      </c>
      <c r="AK1122" s="60">
        <v>291.84458275737001</v>
      </c>
      <c r="AL1122" s="60">
        <v>0.55844025895050897</v>
      </c>
      <c r="AM1122" s="60">
        <v>111.792525750634</v>
      </c>
      <c r="AN1122" s="60">
        <v>0.12960109844857501</v>
      </c>
      <c r="AO1122" s="60">
        <v>2.94274392645173E-2</v>
      </c>
      <c r="AP1122" s="60">
        <v>3.9628326844080103E-2</v>
      </c>
      <c r="AQ1122" s="60">
        <v>6.0545332339977297E-2</v>
      </c>
      <c r="AR1122" s="60">
        <v>9.6174187808195892</v>
      </c>
    </row>
    <row r="1123" spans="1:44">
      <c r="A1123">
        <v>0</v>
      </c>
      <c r="B1123">
        <v>1118</v>
      </c>
      <c r="C1123" s="59" t="s">
        <v>2072</v>
      </c>
      <c r="D1123" t="s">
        <v>2008</v>
      </c>
      <c r="E1123" t="s">
        <v>2073</v>
      </c>
      <c r="F1123" s="60">
        <v>8.4641345610225809</v>
      </c>
      <c r="G1123" s="60">
        <v>8.4611867464766295</v>
      </c>
      <c r="H1123" s="60">
        <v>2.9478145459531598E-3</v>
      </c>
      <c r="I1123" s="60">
        <v>55338.594900608397</v>
      </c>
      <c r="J1123" s="60">
        <v>124736.831594531</v>
      </c>
      <c r="K1123" s="60">
        <v>4.9873801182988503E-3</v>
      </c>
      <c r="L1123" s="60">
        <v>54576.381021354398</v>
      </c>
      <c r="M1123" s="60">
        <v>1.12771920830225E-2</v>
      </c>
      <c r="N1123" s="60">
        <v>123405.138043492</v>
      </c>
      <c r="O1123" s="60">
        <v>2.7182781336258099E-5</v>
      </c>
      <c r="P1123" s="60">
        <v>331.55106674935303</v>
      </c>
      <c r="Q1123" s="60">
        <v>4.3509975008997699E-4</v>
      </c>
      <c r="R1123" s="60">
        <v>68.681006048375394</v>
      </c>
      <c r="S1123" s="60">
        <v>4.0429831831111998E-3</v>
      </c>
      <c r="T1123" s="60">
        <v>638.16067783380799</v>
      </c>
      <c r="U1123" s="60">
        <v>1.0039302029342799E-3</v>
      </c>
      <c r="V1123" s="60">
        <v>7.87303640850361E-4</v>
      </c>
      <c r="W1123" s="60">
        <v>4.8458142643210201E-5</v>
      </c>
      <c r="X1123" s="60">
        <v>1.6816841944070499E-4</v>
      </c>
      <c r="Y1123" s="60">
        <v>38.335177012495699</v>
      </c>
      <c r="Z1123" s="60">
        <v>1.00794868147079E-3</v>
      </c>
      <c r="AA1123" s="60">
        <v>51.343927988930901</v>
      </c>
      <c r="AB1123" s="60">
        <v>4.1453660585446996E-3</v>
      </c>
      <c r="AC1123" s="60">
        <v>2.5580274497187698</v>
      </c>
      <c r="AD1123" s="60">
        <v>7.5048495349817404E-2</v>
      </c>
      <c r="AE1123" s="60">
        <v>3.2063979980455302</v>
      </c>
      <c r="AF1123" s="60">
        <v>5.2725479898499801E-2</v>
      </c>
      <c r="AG1123" s="60">
        <v>1.42387497261023</v>
      </c>
      <c r="AH1123" s="60">
        <v>1.74297841772861E-3</v>
      </c>
      <c r="AI1123" s="60">
        <v>0.98198548904281402</v>
      </c>
      <c r="AJ1123" s="60">
        <v>2.1341160148834799</v>
      </c>
      <c r="AK1123" s="60">
        <v>187.08702207165601</v>
      </c>
      <c r="AL1123" s="60">
        <v>0.35695659352817999</v>
      </c>
      <c r="AM1123" s="60">
        <v>71.458098756798407</v>
      </c>
      <c r="AN1123" s="60">
        <v>7.5292503027919802E-2</v>
      </c>
      <c r="AO1123" s="60">
        <v>1.7096041501495501E-2</v>
      </c>
      <c r="AP1123" s="60">
        <v>2.30223127639766E-2</v>
      </c>
      <c r="AQ1123" s="60">
        <v>3.5174148762447802E-2</v>
      </c>
      <c r="AR1123" s="60">
        <v>5.5872947169731004</v>
      </c>
    </row>
    <row r="1124" spans="1:44">
      <c r="A1124">
        <v>0</v>
      </c>
      <c r="B1124">
        <v>1119</v>
      </c>
      <c r="C1124" s="59" t="s">
        <v>2074</v>
      </c>
      <c r="D1124" t="s">
        <v>2008</v>
      </c>
      <c r="E1124" t="s">
        <v>2075</v>
      </c>
      <c r="F1124" s="60">
        <v>7.8731011680066096</v>
      </c>
      <c r="G1124" s="60">
        <v>7.8702977854481002</v>
      </c>
      <c r="H1124" s="60">
        <v>2.80338255850232E-3</v>
      </c>
      <c r="I1124" s="60">
        <v>256000.828391277</v>
      </c>
      <c r="J1124" s="60">
        <v>578401.81107807497</v>
      </c>
      <c r="K1124" s="60">
        <v>2.3066931926716001E-2</v>
      </c>
      <c r="L1124" s="60">
        <v>252419.032831911</v>
      </c>
      <c r="M1124" s="60">
        <v>5.2284211685776599E-2</v>
      </c>
      <c r="N1124" s="60">
        <v>572140.681215488</v>
      </c>
      <c r="O1124" s="60">
        <v>1.0078226277000701E-4</v>
      </c>
      <c r="P1124" s="60">
        <v>1229.2512056608</v>
      </c>
      <c r="Q1124" s="60">
        <v>2.0113823919829499E-3</v>
      </c>
      <c r="R1124" s="60">
        <v>323.13517410037099</v>
      </c>
      <c r="S1124" s="60">
        <v>1.86899756213285E-2</v>
      </c>
      <c r="T1124" s="60">
        <v>3002.4694773204101</v>
      </c>
      <c r="U1124" s="60">
        <v>4.6066477017820996E-3</v>
      </c>
      <c r="V1124" s="60">
        <v>3.3665944479215099E-3</v>
      </c>
      <c r="W1124" s="60">
        <v>3.2234526535946902E-4</v>
      </c>
      <c r="X1124" s="60">
        <v>9.1770798850112202E-4</v>
      </c>
      <c r="Y1124" s="60">
        <v>171.37381318152799</v>
      </c>
      <c r="Z1124" s="60">
        <v>4.6390007086777501E-3</v>
      </c>
      <c r="AA1124" s="60">
        <v>237.10392558048801</v>
      </c>
      <c r="AB1124" s="60">
        <v>2.7554015187006699E-2</v>
      </c>
      <c r="AC1124" s="60">
        <v>17.003064675807</v>
      </c>
      <c r="AD1124" s="60">
        <v>0.50019003141250995</v>
      </c>
      <c r="AE1124" s="60">
        <v>21.370292740549999</v>
      </c>
      <c r="AF1124" s="60">
        <v>0.35081748023195702</v>
      </c>
      <c r="AG1124" s="60">
        <v>9.4739816691678502</v>
      </c>
      <c r="AH1124" s="60">
        <v>1.04241575644836E-2</v>
      </c>
      <c r="AI1124" s="60">
        <v>5.8729192281862002</v>
      </c>
      <c r="AJ1124" s="60">
        <v>12.5948392968132</v>
      </c>
      <c r="AK1124" s="60">
        <v>1104.1250621234401</v>
      </c>
      <c r="AL1124" s="60">
        <v>2.1221376659580198</v>
      </c>
      <c r="AM1124" s="60">
        <v>424.82454634243499</v>
      </c>
      <c r="AN1124" s="60">
        <v>0.51560009395351702</v>
      </c>
      <c r="AO1124" s="60">
        <v>0.117073020017051</v>
      </c>
      <c r="AP1124" s="60">
        <v>0.15765589877845701</v>
      </c>
      <c r="AQ1124" s="60">
        <v>0.24087117515800899</v>
      </c>
      <c r="AR1124" s="60">
        <v>38.261574063344199</v>
      </c>
    </row>
    <row r="1125" spans="1:44">
      <c r="A1125">
        <v>0</v>
      </c>
      <c r="B1125">
        <v>1120</v>
      </c>
      <c r="C1125" s="59" t="s">
        <v>2076</v>
      </c>
      <c r="D1125" t="s">
        <v>2008</v>
      </c>
      <c r="E1125" t="s">
        <v>2077</v>
      </c>
      <c r="F1125" s="60">
        <v>8.5136064298541108</v>
      </c>
      <c r="G1125" s="60">
        <v>8.5111087862416301</v>
      </c>
      <c r="H1125" s="60">
        <v>2.4976436124859399E-3</v>
      </c>
      <c r="I1125" s="60">
        <v>17243.278396792801</v>
      </c>
      <c r="J1125" s="60">
        <v>38846.766135932703</v>
      </c>
      <c r="K1125" s="60">
        <v>1.5558379972554E-3</v>
      </c>
      <c r="L1125" s="60">
        <v>17025.3731080506</v>
      </c>
      <c r="M1125" s="60">
        <v>3.5153605085623801E-3</v>
      </c>
      <c r="N1125" s="60">
        <v>38468.2237952543</v>
      </c>
      <c r="O1125" s="60">
        <v>6.8810445758660703E-6</v>
      </c>
      <c r="P1125" s="60">
        <v>83.928779813092305</v>
      </c>
      <c r="Q1125" s="60">
        <v>1.21841780495671E-4</v>
      </c>
      <c r="R1125" s="60">
        <v>19.373210673365701</v>
      </c>
      <c r="S1125" s="60">
        <v>1.1321699707671799E-3</v>
      </c>
      <c r="T1125" s="60">
        <v>180.010262609558</v>
      </c>
      <c r="U1125" s="60">
        <v>2.8288083796969797E-4</v>
      </c>
      <c r="V1125" s="60">
        <v>2.13581215935625E-4</v>
      </c>
      <c r="W1125" s="60">
        <v>1.8436269659701799E-5</v>
      </c>
      <c r="X1125" s="60">
        <v>5.0863352374371399E-5</v>
      </c>
      <c r="Y1125" s="60">
        <v>10.640708737539301</v>
      </c>
      <c r="Z1125" s="60">
        <v>2.8200356314734101E-4</v>
      </c>
      <c r="AA1125" s="60">
        <v>14.3855754312287</v>
      </c>
      <c r="AB1125" s="60">
        <v>1.56666351060266E-3</v>
      </c>
      <c r="AC1125" s="60">
        <v>0.96675859453562796</v>
      </c>
      <c r="AD1125" s="60">
        <v>2.85930549966525E-2</v>
      </c>
      <c r="AE1125" s="60">
        <v>1.2216196190467099</v>
      </c>
      <c r="AF1125" s="60">
        <v>1.99870579863877E-2</v>
      </c>
      <c r="AG1125" s="60">
        <v>0.53975936677508596</v>
      </c>
      <c r="AH1125" s="60">
        <v>5.9164854620740099E-4</v>
      </c>
      <c r="AI1125" s="60">
        <v>0.33333188814956699</v>
      </c>
      <c r="AJ1125" s="60">
        <v>0.694940066404792</v>
      </c>
      <c r="AK1125" s="60">
        <v>60.921836786389498</v>
      </c>
      <c r="AL1125" s="60">
        <v>0.116943861359821</v>
      </c>
      <c r="AM1125" s="60">
        <v>23.4106503299307</v>
      </c>
      <c r="AN1125" s="60">
        <v>2.9418148123315599E-2</v>
      </c>
      <c r="AO1125" s="60">
        <v>6.6797341094044999E-3</v>
      </c>
      <c r="AP1125" s="60">
        <v>8.9952370899673006E-3</v>
      </c>
      <c r="AQ1125" s="60">
        <v>1.3743176923943799E-2</v>
      </c>
      <c r="AR1125" s="60">
        <v>2.1830575021736598</v>
      </c>
    </row>
    <row r="1126" spans="1:44">
      <c r="A1126">
        <v>0</v>
      </c>
      <c r="B1126">
        <v>1121</v>
      </c>
      <c r="C1126" s="59" t="s">
        <v>2078</v>
      </c>
      <c r="D1126" t="s">
        <v>2008</v>
      </c>
      <c r="E1126" t="s">
        <v>1345</v>
      </c>
      <c r="F1126" s="60">
        <v>8.2347609911516102</v>
      </c>
      <c r="G1126" s="60">
        <v>8.2317953518220595</v>
      </c>
      <c r="H1126" s="60">
        <v>2.9656393295542901E-3</v>
      </c>
      <c r="I1126" s="60">
        <v>42502.733276347899</v>
      </c>
      <c r="J1126" s="60">
        <v>95807.919943422807</v>
      </c>
      <c r="K1126" s="60">
        <v>3.8196418237983099E-3</v>
      </c>
      <c r="L1126" s="60">
        <v>41797.942526149702</v>
      </c>
      <c r="M1126" s="60">
        <v>8.6500767981403208E-3</v>
      </c>
      <c r="N1126" s="60">
        <v>94656.889188608198</v>
      </c>
      <c r="O1126" s="60">
        <v>2.6248986175266899E-5</v>
      </c>
      <c r="P1126" s="60">
        <v>320.16147501029701</v>
      </c>
      <c r="Q1126" s="60">
        <v>3.3739501663633802E-4</v>
      </c>
      <c r="R1126" s="60">
        <v>53.817888048643397</v>
      </c>
      <c r="S1126" s="60">
        <v>3.1351046717956201E-3</v>
      </c>
      <c r="T1126" s="60">
        <v>500.05789266504098</v>
      </c>
      <c r="U1126" s="60">
        <v>7.7217040004813099E-4</v>
      </c>
      <c r="V1126" s="60">
        <v>5.7292462220638E-4</v>
      </c>
      <c r="W1126" s="60">
        <v>4.9918462857393898E-5</v>
      </c>
      <c r="X1126" s="60">
        <v>1.49327314984357E-4</v>
      </c>
      <c r="Y1126" s="60">
        <v>28.888333875517301</v>
      </c>
      <c r="Z1126" s="60">
        <v>7.7702041678380399E-4</v>
      </c>
      <c r="AA1126" s="60">
        <v>39.687993622263797</v>
      </c>
      <c r="AB1126" s="60">
        <v>4.2939925194206002E-3</v>
      </c>
      <c r="AC1126" s="60">
        <v>2.64974204411301</v>
      </c>
      <c r="AD1126" s="60">
        <v>7.7658142218663004E-2</v>
      </c>
      <c r="AE1126" s="60">
        <v>3.3178934578394901</v>
      </c>
      <c r="AF1126" s="60">
        <v>5.4594553439078701E-2</v>
      </c>
      <c r="AG1126" s="60">
        <v>1.47435013265659</v>
      </c>
      <c r="AH1126" s="60">
        <v>1.6731379606435199E-3</v>
      </c>
      <c r="AI1126" s="60">
        <v>0.94263771817603603</v>
      </c>
      <c r="AJ1126" s="60">
        <v>2.0445166725544399</v>
      </c>
      <c r="AK1126" s="60">
        <v>179.23230657399199</v>
      </c>
      <c r="AL1126" s="60">
        <v>0.34395142676893797</v>
      </c>
      <c r="AM1126" s="60">
        <v>68.854632376068295</v>
      </c>
      <c r="AN1126" s="60">
        <v>7.7666950250993294E-2</v>
      </c>
      <c r="AO1126" s="60">
        <v>1.7635187426456998E-2</v>
      </c>
      <c r="AP1126" s="60">
        <v>2.3748351254528999E-2</v>
      </c>
      <c r="AQ1126" s="60">
        <v>3.62834115700073E-2</v>
      </c>
      <c r="AR1126" s="60">
        <v>5.7634973386377197</v>
      </c>
    </row>
    <row r="1127" spans="1:44">
      <c r="A1127">
        <v>0</v>
      </c>
      <c r="B1127">
        <v>1122</v>
      </c>
      <c r="C1127" s="59" t="s">
        <v>2079</v>
      </c>
      <c r="D1127" t="s">
        <v>2008</v>
      </c>
      <c r="E1127" t="s">
        <v>2080</v>
      </c>
      <c r="F1127" s="60">
        <v>8.2819165973912607</v>
      </c>
      <c r="G1127" s="60">
        <v>8.2794704601576896</v>
      </c>
      <c r="H1127" s="60">
        <v>2.4461372335657901E-3</v>
      </c>
      <c r="I1127" s="60">
        <v>44514.556503874897</v>
      </c>
      <c r="J1127" s="60">
        <v>100403.889480171</v>
      </c>
      <c r="K1127" s="60">
        <v>4.0120696064861999E-3</v>
      </c>
      <c r="L1127" s="60">
        <v>43903.659703899299</v>
      </c>
      <c r="M1127" s="60">
        <v>9.0758208364007005E-3</v>
      </c>
      <c r="N1127" s="60">
        <v>99315.761842893306</v>
      </c>
      <c r="O1127" s="60">
        <v>1.9016469488088199E-5</v>
      </c>
      <c r="P1127" s="60">
        <v>231.94575516716</v>
      </c>
      <c r="Q1127" s="60">
        <v>3.6150571493564798E-4</v>
      </c>
      <c r="R1127" s="60">
        <v>57.555147357897603</v>
      </c>
      <c r="S1127" s="60">
        <v>3.3591603093619999E-3</v>
      </c>
      <c r="T1127" s="60">
        <v>534.78598465983703</v>
      </c>
      <c r="U1127" s="60">
        <v>8.3421162054693996E-4</v>
      </c>
      <c r="V1127" s="60">
        <v>6.3576159666783004E-4</v>
      </c>
      <c r="W1127" s="60">
        <v>4.9607911829492399E-5</v>
      </c>
      <c r="X1127" s="60">
        <v>1.4884211204961801E-4</v>
      </c>
      <c r="Y1127" s="60">
        <v>31.5030895459068</v>
      </c>
      <c r="Z1127" s="60">
        <v>8.3526782232270504E-4</v>
      </c>
      <c r="AA1127" s="60">
        <v>42.599370227421701</v>
      </c>
      <c r="AB1127" s="60">
        <v>4.2126728457233496E-3</v>
      </c>
      <c r="AC1127" s="60">
        <v>2.5995612025222101</v>
      </c>
      <c r="AD1127" s="60">
        <v>7.6498719170997098E-2</v>
      </c>
      <c r="AE1127" s="60">
        <v>3.2683578645994702</v>
      </c>
      <c r="AF1127" s="60">
        <v>5.3642515019371201E-2</v>
      </c>
      <c r="AG1127" s="60">
        <v>1.4486399128275</v>
      </c>
      <c r="AH1127" s="60">
        <v>1.62884753013999E-3</v>
      </c>
      <c r="AI1127" s="60">
        <v>0.91768470692533499</v>
      </c>
      <c r="AJ1127" s="60">
        <v>1.9257896022454399</v>
      </c>
      <c r="AK1127" s="60">
        <v>168.82411232939899</v>
      </c>
      <c r="AL1127" s="60">
        <v>0.32162327784667299</v>
      </c>
      <c r="AM1127" s="60">
        <v>64.384825403255704</v>
      </c>
      <c r="AN1127" s="60">
        <v>7.88360842429537E-2</v>
      </c>
      <c r="AO1127" s="60">
        <v>1.79006537423681E-2</v>
      </c>
      <c r="AP1127" s="60">
        <v>2.4105843748637602E-2</v>
      </c>
      <c r="AQ1127" s="60">
        <v>3.6829586751948098E-2</v>
      </c>
      <c r="AR1127" s="60">
        <v>5.8502562577068797</v>
      </c>
    </row>
    <row r="1128" spans="1:44">
      <c r="A1128">
        <v>0</v>
      </c>
      <c r="B1128">
        <v>1123</v>
      </c>
      <c r="C1128" s="59" t="s">
        <v>2081</v>
      </c>
      <c r="D1128" t="s">
        <v>2008</v>
      </c>
      <c r="E1128" t="s">
        <v>2082</v>
      </c>
      <c r="F1128" s="60">
        <v>7.0550166791837903</v>
      </c>
      <c r="G1128" s="60">
        <v>7.0509135106649996</v>
      </c>
      <c r="H1128" s="60">
        <v>4.10316851878623E-3</v>
      </c>
      <c r="I1128" s="60">
        <v>81414.994154641507</v>
      </c>
      <c r="J1128" s="60">
        <v>183318.17482186199</v>
      </c>
      <c r="K1128" s="60">
        <v>7.2300579601079096E-3</v>
      </c>
      <c r="L1128" s="60">
        <v>79117.770989534096</v>
      </c>
      <c r="M1128" s="60">
        <v>1.6449744907360501E-2</v>
      </c>
      <c r="N1128" s="60">
        <v>180007.84469470201</v>
      </c>
      <c r="O1128" s="60">
        <v>9.9112034494253803E-5</v>
      </c>
      <c r="P1128" s="60">
        <v>1208.8792665390999</v>
      </c>
      <c r="Q1128" s="60">
        <v>7.2946527005985002E-4</v>
      </c>
      <c r="R1128" s="60">
        <v>122.18517937963</v>
      </c>
      <c r="S1128" s="60">
        <v>6.7781868230545796E-3</v>
      </c>
      <c r="T1128" s="60">
        <v>1135.29214143174</v>
      </c>
      <c r="U1128" s="60">
        <v>1.6264324772080601E-3</v>
      </c>
      <c r="V1128" s="60">
        <v>1.0262592318954699E-3</v>
      </c>
      <c r="W1128" s="60">
        <v>1.72145332450113E-4</v>
      </c>
      <c r="X1128" s="60">
        <v>4.2802791286248199E-4</v>
      </c>
      <c r="Y1128" s="60">
        <v>57.563540492041398</v>
      </c>
      <c r="Z1128" s="60">
        <v>1.6631380838373899E-3</v>
      </c>
      <c r="AA1128" s="60">
        <v>85.568446320416299</v>
      </c>
      <c r="AB1128" s="60">
        <v>1.45066279978328E-2</v>
      </c>
      <c r="AC1128" s="60">
        <v>8.9517673704171496</v>
      </c>
      <c r="AD1128" s="60">
        <v>0.26330228171525899</v>
      </c>
      <c r="AE1128" s="60">
        <v>11.249418193361301</v>
      </c>
      <c r="AF1128" s="60">
        <v>0.18468803259644401</v>
      </c>
      <c r="AG1128" s="60">
        <v>4.9875822441244502</v>
      </c>
      <c r="AH1128" s="60">
        <v>5.1965618609986497E-3</v>
      </c>
      <c r="AI1128" s="60">
        <v>2.9277174568362199</v>
      </c>
      <c r="AJ1128" s="60">
        <v>6.3556714616263799</v>
      </c>
      <c r="AK1128" s="60">
        <v>557.16916921520203</v>
      </c>
      <c r="AL1128" s="60">
        <v>1.0881277462146499</v>
      </c>
      <c r="AM1128" s="60">
        <v>217.829118046198</v>
      </c>
      <c r="AN1128" s="60">
        <v>0.26832686894950097</v>
      </c>
      <c r="AO1128" s="60">
        <v>6.0926741001918097E-2</v>
      </c>
      <c r="AP1128" s="60">
        <v>8.2046715210003507E-2</v>
      </c>
      <c r="AQ1128" s="60">
        <v>0.12535341273757999</v>
      </c>
      <c r="AR1128" s="60">
        <v>19.9119598500736</v>
      </c>
    </row>
    <row r="1129" spans="1:44">
      <c r="A1129">
        <v>0</v>
      </c>
      <c r="B1129">
        <v>1124</v>
      </c>
      <c r="C1129" s="59" t="s">
        <v>2083</v>
      </c>
      <c r="D1129" t="s">
        <v>2008</v>
      </c>
      <c r="E1129" t="s">
        <v>2084</v>
      </c>
      <c r="F1129" s="60">
        <v>6.7580862626392202</v>
      </c>
      <c r="G1129" s="60">
        <v>6.7540308429338296</v>
      </c>
      <c r="H1129" s="60">
        <v>4.05541970539414E-3</v>
      </c>
      <c r="I1129" s="60">
        <v>125001.517239308</v>
      </c>
      <c r="J1129" s="60">
        <v>282451.59008123499</v>
      </c>
      <c r="K1129" s="60">
        <v>1.11691393883914E-2</v>
      </c>
      <c r="L1129" s="60">
        <v>122222.72866367899</v>
      </c>
      <c r="M1129" s="60">
        <v>2.5408107743522802E-2</v>
      </c>
      <c r="N1129" s="60">
        <v>278038.27587841998</v>
      </c>
      <c r="O1129" s="60">
        <v>1.07143780672562E-4</v>
      </c>
      <c r="P1129" s="60">
        <v>1306.8432673651</v>
      </c>
      <c r="Q1129" s="60">
        <v>1.19232239546943E-3</v>
      </c>
      <c r="R1129" s="60">
        <v>197.13108334978</v>
      </c>
      <c r="S1129" s="60">
        <v>1.1079047491824E-2</v>
      </c>
      <c r="T1129" s="60">
        <v>1831.6567105347001</v>
      </c>
      <c r="U1129" s="60">
        <v>2.6451829101614599E-3</v>
      </c>
      <c r="V1129" s="60">
        <v>1.83583483974295E-3</v>
      </c>
      <c r="W1129" s="60">
        <v>1.9471717449956699E-4</v>
      </c>
      <c r="X1129" s="60">
        <v>6.1463089591894397E-4</v>
      </c>
      <c r="Y1129" s="60">
        <v>96.801315879456794</v>
      </c>
      <c r="Z1129" s="60">
        <v>2.7200645592080899E-3</v>
      </c>
      <c r="AA1129" s="60">
        <v>139.45975033866401</v>
      </c>
      <c r="AB1129" s="60">
        <v>1.62699849199688E-2</v>
      </c>
      <c r="AC1129" s="60">
        <v>10.0399017707984</v>
      </c>
      <c r="AD1129" s="60">
        <v>0.29350203638649502</v>
      </c>
      <c r="AE1129" s="60">
        <v>12.5396830077052</v>
      </c>
      <c r="AF1129" s="60">
        <v>0.20666304259056101</v>
      </c>
      <c r="AG1129" s="60">
        <v>5.5810271366833701</v>
      </c>
      <c r="AH1129" s="60">
        <v>6.4457478080785701E-3</v>
      </c>
      <c r="AI1129" s="60">
        <v>3.6315026905989698</v>
      </c>
      <c r="AJ1129" s="60">
        <v>8.1112414558993908</v>
      </c>
      <c r="AK1129" s="60">
        <v>711.07100021984195</v>
      </c>
      <c r="AL1129" s="60">
        <v>1.3637699273606501</v>
      </c>
      <c r="AM1129" s="60">
        <v>273.009121886961</v>
      </c>
      <c r="AN1129" s="60">
        <v>0.30564047069064498</v>
      </c>
      <c r="AO1129" s="60">
        <v>6.9399229181188696E-2</v>
      </c>
      <c r="AP1129" s="60">
        <v>9.3456153612834797E-2</v>
      </c>
      <c r="AQ1129" s="60">
        <v>0.142785087896621</v>
      </c>
      <c r="AR1129" s="60">
        <v>22.680921984354299</v>
      </c>
    </row>
    <row r="1130" spans="1:44">
      <c r="A1130">
        <v>0</v>
      </c>
      <c r="B1130">
        <v>1125</v>
      </c>
      <c r="C1130" s="59" t="s">
        <v>2085</v>
      </c>
      <c r="D1130" t="s">
        <v>2008</v>
      </c>
      <c r="E1130" t="s">
        <v>2086</v>
      </c>
      <c r="F1130" s="60">
        <v>8.0726186198358807</v>
      </c>
      <c r="G1130" s="60">
        <v>8.06974836135117</v>
      </c>
      <c r="H1130" s="60">
        <v>2.8702584847088999E-3</v>
      </c>
      <c r="I1130" s="60">
        <v>22539.974527022299</v>
      </c>
      <c r="J1130" s="60">
        <v>50750.670740727801</v>
      </c>
      <c r="K1130" s="60">
        <v>2.0289591007995999E-3</v>
      </c>
      <c r="L1130" s="60">
        <v>22202.688051728801</v>
      </c>
      <c r="M1130" s="60">
        <v>4.5856251628370003E-3</v>
      </c>
      <c r="N1130" s="60">
        <v>50180.018400816298</v>
      </c>
      <c r="O1130" s="60">
        <v>1.1850772009318699E-5</v>
      </c>
      <c r="P1130" s="60">
        <v>144.54503580367901</v>
      </c>
      <c r="Q1130" s="60">
        <v>1.7881359480557E-4</v>
      </c>
      <c r="R1130" s="60">
        <v>28.144609462954101</v>
      </c>
      <c r="S1130" s="60">
        <v>1.6615527505594199E-3</v>
      </c>
      <c r="T1130" s="60">
        <v>261.510474080976</v>
      </c>
      <c r="U1130" s="60">
        <v>4.1792136724626001E-4</v>
      </c>
      <c r="V1130" s="60">
        <v>3.2071315704373601E-4</v>
      </c>
      <c r="W1130" s="60">
        <v>2.6060363788119299E-5</v>
      </c>
      <c r="X1130" s="60">
        <v>7.1147846414403899E-5</v>
      </c>
      <c r="Y1130" s="60">
        <v>15.809771060648799</v>
      </c>
      <c r="Z1130" s="60">
        <v>4.1465236001354198E-4</v>
      </c>
      <c r="AA1130" s="60">
        <v>21.1322713452371</v>
      </c>
      <c r="AB1130" s="60">
        <v>2.0768417300425402E-3</v>
      </c>
      <c r="AC1130" s="60">
        <v>1.2815799809089199</v>
      </c>
      <c r="AD1130" s="60">
        <v>3.7409482911658597E-2</v>
      </c>
      <c r="AE1130" s="60">
        <v>1.59829574939177</v>
      </c>
      <c r="AF1130" s="60">
        <v>2.63656718000824E-2</v>
      </c>
      <c r="AG1130" s="60">
        <v>0.71201666223735205</v>
      </c>
      <c r="AH1130" s="60">
        <v>8.4480023908506299E-4</v>
      </c>
      <c r="AI1130" s="60">
        <v>0.47595630989001397</v>
      </c>
      <c r="AJ1130" s="60">
        <v>0.99296311062015297</v>
      </c>
      <c r="AK1130" s="60">
        <v>87.0479908764827</v>
      </c>
      <c r="AL1130" s="60">
        <v>0.168105403147536</v>
      </c>
      <c r="AM1130" s="60">
        <v>33.6525300763766</v>
      </c>
      <c r="AN1130" s="60">
        <v>3.8896396991552097E-2</v>
      </c>
      <c r="AO1130" s="60">
        <v>8.8318809295921397E-3</v>
      </c>
      <c r="AP1130" s="60">
        <v>1.18934157544718E-2</v>
      </c>
      <c r="AQ1130" s="60">
        <v>1.81711003074881E-2</v>
      </c>
      <c r="AR1130" s="60">
        <v>2.8864179656718201</v>
      </c>
    </row>
    <row r="1131" spans="1:44">
      <c r="A1131">
        <v>0</v>
      </c>
      <c r="B1131">
        <v>1126</v>
      </c>
      <c r="C1131" s="59" t="s">
        <v>2087</v>
      </c>
      <c r="D1131" t="s">
        <v>2008</v>
      </c>
      <c r="E1131" t="s">
        <v>2088</v>
      </c>
      <c r="F1131" s="60">
        <v>7.3535374281834898</v>
      </c>
      <c r="G1131" s="60">
        <v>7.3503357894433003</v>
      </c>
      <c r="H1131" s="60">
        <v>3.2016387401911902E-3</v>
      </c>
      <c r="I1131" s="60">
        <v>44421.867911444497</v>
      </c>
      <c r="J1131" s="60">
        <v>100076.857024331</v>
      </c>
      <c r="K1131" s="60">
        <v>3.9847229551075204E-3</v>
      </c>
      <c r="L1131" s="60">
        <v>43604.408146989699</v>
      </c>
      <c r="M1131" s="60">
        <v>9.0217031929037302E-3</v>
      </c>
      <c r="N1131" s="60">
        <v>98723.558108385201</v>
      </c>
      <c r="O1131" s="60">
        <v>3.0426746086262801E-5</v>
      </c>
      <c r="P1131" s="60">
        <v>371.11802496663898</v>
      </c>
      <c r="Q1131" s="60">
        <v>3.9885929353112302E-4</v>
      </c>
      <c r="R1131" s="60">
        <v>64.623978810316999</v>
      </c>
      <c r="S1131" s="60">
        <v>3.7062277627453498E-3</v>
      </c>
      <c r="T1131" s="60">
        <v>600.463130301006</v>
      </c>
      <c r="U1131" s="60">
        <v>9.0305356832053897E-4</v>
      </c>
      <c r="V1131" s="60">
        <v>6.6639715197880801E-4</v>
      </c>
      <c r="W1131" s="60">
        <v>5.7103641787434502E-5</v>
      </c>
      <c r="X1131" s="60">
        <v>1.7955277455429701E-4</v>
      </c>
      <c r="Y1131" s="60">
        <v>33.735286775130298</v>
      </c>
      <c r="Z1131" s="60">
        <v>9.1523589196485097E-4</v>
      </c>
      <c r="AA1131" s="60">
        <v>46.774397919476698</v>
      </c>
      <c r="AB1131" s="60">
        <v>4.8086746199294799E-3</v>
      </c>
      <c r="AC1131" s="60">
        <v>2.96734269080785</v>
      </c>
      <c r="AD1131" s="60">
        <v>8.7084762385381098E-2</v>
      </c>
      <c r="AE1131" s="60">
        <v>3.7206396540158799</v>
      </c>
      <c r="AF1131" s="60">
        <v>6.1169427083083899E-2</v>
      </c>
      <c r="AG1131" s="60">
        <v>1.65190751189327</v>
      </c>
      <c r="AH1131" s="60">
        <v>1.91415855764786E-3</v>
      </c>
      <c r="AI1131" s="60">
        <v>1.0784275400215</v>
      </c>
      <c r="AJ1131" s="60">
        <v>2.34917068156886</v>
      </c>
      <c r="AK1131" s="60">
        <v>205.93976339039699</v>
      </c>
      <c r="AL1131" s="60">
        <v>0.39558396842929699</v>
      </c>
      <c r="AM1131" s="60">
        <v>79.190800212506204</v>
      </c>
      <c r="AN1131" s="60">
        <v>8.9737070239679501E-2</v>
      </c>
      <c r="AO1131" s="60">
        <v>2.03758486140873E-2</v>
      </c>
      <c r="AP1131" s="60">
        <v>2.74390494064191E-2</v>
      </c>
      <c r="AQ1131" s="60">
        <v>4.1922172219173097E-2</v>
      </c>
      <c r="AR1131" s="60">
        <v>6.6591949836078896</v>
      </c>
    </row>
    <row r="1132" spans="1:44">
      <c r="A1132">
        <v>0</v>
      </c>
      <c r="B1132">
        <v>1127</v>
      </c>
      <c r="C1132" s="59" t="s">
        <v>2089</v>
      </c>
      <c r="D1132" t="s">
        <v>2008</v>
      </c>
      <c r="E1132" t="s">
        <v>2090</v>
      </c>
      <c r="F1132" s="60">
        <v>6.9921572930023697</v>
      </c>
      <c r="G1132" s="60">
        <v>6.9879427074872602</v>
      </c>
      <c r="H1132" s="60">
        <v>4.21458551510678E-3</v>
      </c>
      <c r="I1132" s="60">
        <v>125191.840774007</v>
      </c>
      <c r="J1132" s="60">
        <v>283529.85480993299</v>
      </c>
      <c r="K1132" s="60">
        <v>1.1256301605078E-2</v>
      </c>
      <c r="L1132" s="60">
        <v>123176.535719832</v>
      </c>
      <c r="M1132" s="60">
        <v>2.5595603955756E-2</v>
      </c>
      <c r="N1132" s="60">
        <v>280090.02739448298</v>
      </c>
      <c r="O1132" s="60">
        <v>6.1269076541848501E-5</v>
      </c>
      <c r="P1132" s="60">
        <v>747.30497350180099</v>
      </c>
      <c r="Q1132" s="60">
        <v>1.05523974921587E-3</v>
      </c>
      <c r="R1132" s="60">
        <v>171.804154110773</v>
      </c>
      <c r="S1132" s="60">
        <v>9.8052562429779607E-3</v>
      </c>
      <c r="T1132" s="60">
        <v>1596.3265153853199</v>
      </c>
      <c r="U1132" s="60">
        <v>2.3748050340264902E-3</v>
      </c>
      <c r="V1132" s="60">
        <v>1.7016983441174899E-3</v>
      </c>
      <c r="W1132" s="60">
        <v>1.6265719234257399E-4</v>
      </c>
      <c r="X1132" s="60">
        <v>5.1044949756642204E-4</v>
      </c>
      <c r="Y1132" s="60">
        <v>87.831843769465806</v>
      </c>
      <c r="Z1132" s="60">
        <v>2.4228435697083999E-3</v>
      </c>
      <c r="AA1132" s="60">
        <v>124.01035345286</v>
      </c>
      <c r="AB1132" s="60">
        <v>1.3599518219376E-2</v>
      </c>
      <c r="AC1132" s="60">
        <v>8.3920069824490202</v>
      </c>
      <c r="AD1132" s="60">
        <v>0.246941714154162</v>
      </c>
      <c r="AE1132" s="60">
        <v>10.550423618849599</v>
      </c>
      <c r="AF1132" s="60">
        <v>0.17316664903010001</v>
      </c>
      <c r="AG1132" s="60">
        <v>4.6764421702637504</v>
      </c>
      <c r="AH1132" s="60">
        <v>5.4943457629613402E-3</v>
      </c>
      <c r="AI1132" s="60">
        <v>3.09548744620552</v>
      </c>
      <c r="AJ1132" s="60">
        <v>6.9056030204574297</v>
      </c>
      <c r="AK1132" s="60">
        <v>605.378852741027</v>
      </c>
      <c r="AL1132" s="60">
        <v>1.1644612440725499</v>
      </c>
      <c r="AM1132" s="60">
        <v>233.110098219355</v>
      </c>
      <c r="AN1132" s="60">
        <v>0.25806458949150701</v>
      </c>
      <c r="AO1132" s="60">
        <v>5.8596570356633799E-2</v>
      </c>
      <c r="AP1132" s="60">
        <v>7.8908799261379003E-2</v>
      </c>
      <c r="AQ1132" s="60">
        <v>0.12055921987349499</v>
      </c>
      <c r="AR1132" s="60">
        <v>19.150418162735999</v>
      </c>
    </row>
    <row r="1133" spans="1:44">
      <c r="A1133">
        <v>0</v>
      </c>
      <c r="B1133">
        <v>1128</v>
      </c>
      <c r="C1133" s="59" t="s">
        <v>2091</v>
      </c>
      <c r="D1133" t="s">
        <v>2008</v>
      </c>
      <c r="E1133" t="s">
        <v>2092</v>
      </c>
      <c r="F1133" s="60">
        <v>8.2302864002253493</v>
      </c>
      <c r="G1133" s="60">
        <v>8.2268011380964001</v>
      </c>
      <c r="H1133" s="60">
        <v>3.4852621289491702E-3</v>
      </c>
      <c r="I1133" s="60">
        <v>205932.77803584299</v>
      </c>
      <c r="J1133" s="60">
        <v>464786.75642534299</v>
      </c>
      <c r="K1133" s="60">
        <v>1.8541851522667099E-2</v>
      </c>
      <c r="L1133" s="60">
        <v>202901.54941862001</v>
      </c>
      <c r="M1133" s="60">
        <v>4.2010050670187503E-2</v>
      </c>
      <c r="N1133" s="60">
        <v>459711.60764152702</v>
      </c>
      <c r="O1133" s="60">
        <v>1.03708866578875E-4</v>
      </c>
      <c r="P1133" s="60">
        <v>1264.94728115727</v>
      </c>
      <c r="Q1133" s="60">
        <v>1.5318512616980199E-3</v>
      </c>
      <c r="R1133" s="60">
        <v>246.50444454116499</v>
      </c>
      <c r="S1133" s="60">
        <v>1.4234020019415899E-2</v>
      </c>
      <c r="T1133" s="60">
        <v>2290.4246111336101</v>
      </c>
      <c r="U1133" s="60">
        <v>3.53578102183634E-3</v>
      </c>
      <c r="V1133" s="60">
        <v>2.5717087632717902E-3</v>
      </c>
      <c r="W1133" s="60">
        <v>2.73213317821947E-4</v>
      </c>
      <c r="X1133" s="60">
        <v>6.9085894074260397E-4</v>
      </c>
      <c r="Y1133" s="60">
        <v>131.17852567251501</v>
      </c>
      <c r="Z1133" s="60">
        <v>3.5251979505983399E-3</v>
      </c>
      <c r="AA1133" s="60">
        <v>180.14248119501201</v>
      </c>
      <c r="AB1133" s="60">
        <v>2.3704256840717201E-2</v>
      </c>
      <c r="AC1133" s="60">
        <v>14.6274511870312</v>
      </c>
      <c r="AD1133" s="60">
        <v>0.43072321821839299</v>
      </c>
      <c r="AE1133" s="60">
        <v>18.402368470809702</v>
      </c>
      <c r="AF1133" s="60">
        <v>0.301912020623886</v>
      </c>
      <c r="AG1133" s="60">
        <v>8.1532680389840309</v>
      </c>
      <c r="AH1133" s="60">
        <v>8.1665349846205305E-3</v>
      </c>
      <c r="AI1133" s="60">
        <v>4.6009857432120702</v>
      </c>
      <c r="AJ1133" s="60">
        <v>9.3186975808989505</v>
      </c>
      <c r="AK1133" s="60">
        <v>816.92249523366104</v>
      </c>
      <c r="AL1133" s="60">
        <v>1.5673038433478099</v>
      </c>
      <c r="AM1133" s="60">
        <v>313.75398255815003</v>
      </c>
      <c r="AN1133" s="60">
        <v>0.431158344223044</v>
      </c>
      <c r="AO1133" s="60">
        <v>9.7899529287444595E-2</v>
      </c>
      <c r="AP1133" s="60">
        <v>0.13183597236531799</v>
      </c>
      <c r="AQ1133" s="60">
        <v>0.20142284257028201</v>
      </c>
      <c r="AR1133" s="60">
        <v>31.9953334259983</v>
      </c>
    </row>
    <row r="1134" spans="1:44">
      <c r="A1134">
        <v>0</v>
      </c>
      <c r="B1134">
        <v>1129</v>
      </c>
      <c r="C1134" s="59" t="s">
        <v>2093</v>
      </c>
      <c r="D1134" t="s">
        <v>2008</v>
      </c>
      <c r="E1134" t="s">
        <v>2094</v>
      </c>
      <c r="F1134" s="60">
        <v>8.0874851397951204</v>
      </c>
      <c r="G1134" s="60">
        <v>8.0841691639604907</v>
      </c>
      <c r="H1134" s="60">
        <v>3.3159758346314998E-3</v>
      </c>
      <c r="I1134" s="60">
        <v>115971.517702597</v>
      </c>
      <c r="J1134" s="60">
        <v>261760.32933761799</v>
      </c>
      <c r="K1134" s="60">
        <v>1.03907936636557E-2</v>
      </c>
      <c r="L1134" s="60">
        <v>113705.372490312</v>
      </c>
      <c r="M1134" s="60">
        <v>2.3588030869174902E-2</v>
      </c>
      <c r="N1134" s="60">
        <v>258121.36426823199</v>
      </c>
      <c r="O1134" s="60">
        <v>8.6723771491351397E-5</v>
      </c>
      <c r="P1134" s="60">
        <v>1057.7784000392801</v>
      </c>
      <c r="Q1134" s="60">
        <v>1.0161885799273699E-3</v>
      </c>
      <c r="R1134" s="60">
        <v>165.56680932094201</v>
      </c>
      <c r="S1134" s="60">
        <v>9.4424845414860792E-3</v>
      </c>
      <c r="T1134" s="60">
        <v>1538.38666642205</v>
      </c>
      <c r="U1134" s="60">
        <v>2.28561127501477E-3</v>
      </c>
      <c r="V1134" s="60">
        <v>1.6384267488785799E-3</v>
      </c>
      <c r="W1134" s="60">
        <v>1.5791903827455401E-4</v>
      </c>
      <c r="X1134" s="60">
        <v>4.8926548786163099E-4</v>
      </c>
      <c r="Y1134" s="60">
        <v>84.534542275724604</v>
      </c>
      <c r="Z1134" s="60">
        <v>2.3279456923545601E-3</v>
      </c>
      <c r="AA1134" s="60">
        <v>119.146843250616</v>
      </c>
      <c r="AB1134" s="60">
        <v>1.3259822982392099E-2</v>
      </c>
      <c r="AC1134" s="60">
        <v>8.1823874389704603</v>
      </c>
      <c r="AD1134" s="60">
        <v>0.23965215329716499</v>
      </c>
      <c r="AE1134" s="60">
        <v>10.238981887345799</v>
      </c>
      <c r="AF1134" s="60">
        <v>0.168546627231979</v>
      </c>
      <c r="AG1134" s="60">
        <v>4.5516764322577199</v>
      </c>
      <c r="AH1134" s="60">
        <v>5.2667570690524204E-3</v>
      </c>
      <c r="AI1134" s="60">
        <v>2.9672650926341899</v>
      </c>
      <c r="AJ1134" s="60">
        <v>6.5506450392444204</v>
      </c>
      <c r="AK1134" s="60">
        <v>574.26150429203199</v>
      </c>
      <c r="AL1134" s="60">
        <v>1.10124482334787</v>
      </c>
      <c r="AM1134" s="60">
        <v>220.45498743810899</v>
      </c>
      <c r="AN1134" s="60">
        <v>0.24878520257860501</v>
      </c>
      <c r="AO1134" s="60">
        <v>5.6489581862316798E-2</v>
      </c>
      <c r="AP1134" s="60">
        <v>7.6071451503425994E-2</v>
      </c>
      <c r="AQ1134" s="60">
        <v>0.11622416921286199</v>
      </c>
      <c r="AR1134" s="60">
        <v>18.461814817247799</v>
      </c>
    </row>
    <row r="1135" spans="1:44">
      <c r="A1135">
        <v>0</v>
      </c>
      <c r="B1135">
        <v>1130</v>
      </c>
      <c r="C1135" s="59" t="s">
        <v>2095</v>
      </c>
      <c r="D1135" t="s">
        <v>2008</v>
      </c>
      <c r="E1135" t="s">
        <v>2096</v>
      </c>
      <c r="F1135" s="60">
        <v>7.45419355097106</v>
      </c>
      <c r="G1135" s="60">
        <v>7.4511436999059599</v>
      </c>
      <c r="H1135" s="60">
        <v>3.04985106510092E-3</v>
      </c>
      <c r="I1135" s="60">
        <v>106261.901682355</v>
      </c>
      <c r="J1135" s="60">
        <v>239414.98803285899</v>
      </c>
      <c r="K1135" s="60">
        <v>9.5441789070909097E-3</v>
      </c>
      <c r="L1135" s="60">
        <v>104440.95541429</v>
      </c>
      <c r="M1135" s="60">
        <v>2.1605171122630398E-2</v>
      </c>
      <c r="N1135" s="60">
        <v>236423.13664722801</v>
      </c>
      <c r="O1135" s="60">
        <v>6.7559872121777907E-5</v>
      </c>
      <c r="P1135" s="60">
        <v>824.03442805712405</v>
      </c>
      <c r="Q1135" s="60">
        <v>8.7075634521931395E-4</v>
      </c>
      <c r="R1135" s="60">
        <v>141.21480318576201</v>
      </c>
      <c r="S1135" s="60">
        <v>8.09113919006039E-3</v>
      </c>
      <c r="T1135" s="60">
        <v>1312.1199207511399</v>
      </c>
      <c r="U1135" s="60">
        <v>1.9778379812032199E-3</v>
      </c>
      <c r="V1135" s="60">
        <v>1.43888418907563E-3</v>
      </c>
      <c r="W1135" s="60">
        <v>1.3567432772698101E-4</v>
      </c>
      <c r="X1135" s="60">
        <v>4.0327946440060802E-4</v>
      </c>
      <c r="Y1135" s="60">
        <v>73.491806213175707</v>
      </c>
      <c r="Z1135" s="60">
        <v>2.0022817408240799E-3</v>
      </c>
      <c r="AA1135" s="60">
        <v>102.38225081073099</v>
      </c>
      <c r="AB1135" s="60">
        <v>1.14951436994974E-2</v>
      </c>
      <c r="AC1135" s="60">
        <v>7.0934370346292797</v>
      </c>
      <c r="AD1135" s="60">
        <v>0.207342894412259</v>
      </c>
      <c r="AE1135" s="60">
        <v>8.8585898818296904</v>
      </c>
      <c r="AF1135" s="60">
        <v>0.14600654386387199</v>
      </c>
      <c r="AG1135" s="60">
        <v>3.9429714825791402</v>
      </c>
      <c r="AH1135" s="60">
        <v>4.3763145870458903E-3</v>
      </c>
      <c r="AI1135" s="60">
        <v>2.4655941670046002</v>
      </c>
      <c r="AJ1135" s="60">
        <v>5.2918384693317</v>
      </c>
      <c r="AK1135" s="60">
        <v>463.90837874179499</v>
      </c>
      <c r="AL1135" s="60">
        <v>0.88861238067827797</v>
      </c>
      <c r="AM1135" s="60">
        <v>177.88871926247</v>
      </c>
      <c r="AN1135" s="60">
        <v>0.21110016499675299</v>
      </c>
      <c r="AO1135" s="60">
        <v>4.7932755649999201E-2</v>
      </c>
      <c r="AP1135" s="60">
        <v>6.45484430836126E-2</v>
      </c>
      <c r="AQ1135" s="60">
        <v>9.8618966263140997E-2</v>
      </c>
      <c r="AR1135" s="60">
        <v>15.665289228080701</v>
      </c>
    </row>
    <row r="1136" spans="1:44">
      <c r="A1136">
        <v>0</v>
      </c>
      <c r="B1136">
        <v>1131</v>
      </c>
      <c r="C1136" s="59" t="s">
        <v>2097</v>
      </c>
      <c r="D1136" t="s">
        <v>2008</v>
      </c>
      <c r="E1136" t="s">
        <v>2098</v>
      </c>
      <c r="F1136" s="60">
        <v>6.9878477984628402</v>
      </c>
      <c r="G1136" s="60">
        <v>6.9833519656770697</v>
      </c>
      <c r="H1136" s="60">
        <v>4.49583278576426E-3</v>
      </c>
      <c r="I1136" s="60">
        <v>823359.63628522202</v>
      </c>
      <c r="J1136" s="60">
        <v>1860871.95928011</v>
      </c>
      <c r="K1136" s="60">
        <v>7.4198401543212902E-2</v>
      </c>
      <c r="L1136" s="60">
        <v>811945.37768239598</v>
      </c>
      <c r="M1136" s="60">
        <v>0.168105923188414</v>
      </c>
      <c r="N1136" s="60">
        <v>1839565.60323434</v>
      </c>
      <c r="O1136" s="60">
        <v>2.7417253502737401E-4</v>
      </c>
      <c r="P1136" s="60">
        <v>3344.10946905014</v>
      </c>
      <c r="Q1136" s="60">
        <v>7.5025840250413497E-3</v>
      </c>
      <c r="R1136" s="60">
        <v>1193.0389907056101</v>
      </c>
      <c r="S1136" s="60">
        <v>6.9713515707708604E-2</v>
      </c>
      <c r="T1136" s="60">
        <v>11085.136433641799</v>
      </c>
      <c r="U1136" s="60">
        <v>1.7152732136720101E-2</v>
      </c>
      <c r="V1136" s="60">
        <v>1.30086886251565E-2</v>
      </c>
      <c r="W1136" s="60">
        <v>9.41856943046615E-4</v>
      </c>
      <c r="X1136" s="60">
        <v>3.20218656851704E-3</v>
      </c>
      <c r="Y1136" s="60">
        <v>647.23919395750102</v>
      </c>
      <c r="Z1136" s="60">
        <v>1.7363968875562099E-2</v>
      </c>
      <c r="AA1136" s="60">
        <v>886.17471265309905</v>
      </c>
      <c r="AB1136" s="60">
        <v>7.9406603271911194E-2</v>
      </c>
      <c r="AC1136" s="60">
        <v>49.000321802650902</v>
      </c>
      <c r="AD1136" s="60">
        <v>1.4400661822163401</v>
      </c>
      <c r="AE1136" s="60">
        <v>61.525888056632098</v>
      </c>
      <c r="AF1136" s="60">
        <v>1.01063163957128</v>
      </c>
      <c r="AG1136" s="60">
        <v>27.2925557222765</v>
      </c>
      <c r="AH1136" s="60">
        <v>3.3456840350325902E-2</v>
      </c>
      <c r="AI1136" s="60">
        <v>18.8494197057402</v>
      </c>
      <c r="AJ1136" s="60">
        <v>41.866613499120703</v>
      </c>
      <c r="AK1136" s="60">
        <v>3670.2316036942998</v>
      </c>
      <c r="AL1136" s="60">
        <v>7.0153373307183804</v>
      </c>
      <c r="AM1136" s="60">
        <v>1404.3799074722899</v>
      </c>
      <c r="AN1136" s="60">
        <v>1.5148874558366301</v>
      </c>
      <c r="AO1136" s="60">
        <v>0.34397283027638997</v>
      </c>
      <c r="AP1136" s="60">
        <v>0.46320937869008899</v>
      </c>
      <c r="AQ1136" s="60">
        <v>0.70770524687015601</v>
      </c>
      <c r="AR1136" s="60">
        <v>112.416540006197</v>
      </c>
    </row>
    <row r="1137" spans="1:44">
      <c r="A1137">
        <v>0</v>
      </c>
      <c r="B1137">
        <v>1132</v>
      </c>
      <c r="C1137" s="59" t="s">
        <v>2099</v>
      </c>
      <c r="D1137" t="s">
        <v>2008</v>
      </c>
      <c r="E1137" t="s">
        <v>2100</v>
      </c>
      <c r="F1137" s="60">
        <v>7.3598064075650802</v>
      </c>
      <c r="G1137" s="60">
        <v>7.3559540086524002</v>
      </c>
      <c r="H1137" s="60">
        <v>3.8523989126808501E-3</v>
      </c>
      <c r="I1137" s="60">
        <v>315385.79542464402</v>
      </c>
      <c r="J1137" s="60">
        <v>712172.85258188203</v>
      </c>
      <c r="K1137" s="60">
        <v>2.8306505191823199E-2</v>
      </c>
      <c r="L1137" s="60">
        <v>309755.137183894</v>
      </c>
      <c r="M1137" s="60">
        <v>6.4256537827602503E-2</v>
      </c>
      <c r="N1137" s="60">
        <v>703152.59884150501</v>
      </c>
      <c r="O1137" s="60">
        <v>1.9266337617442999E-4</v>
      </c>
      <c r="P1137" s="60">
        <v>2349.9342140151002</v>
      </c>
      <c r="Q1137" s="60">
        <v>2.5330089061110801E-3</v>
      </c>
      <c r="R1137" s="60">
        <v>408.79943470091501</v>
      </c>
      <c r="S1137" s="60">
        <v>2.3536740953650898E-2</v>
      </c>
      <c r="T1137" s="60">
        <v>3798.3949343286999</v>
      </c>
      <c r="U1137" s="60">
        <v>5.7857189088047298E-3</v>
      </c>
      <c r="V1137" s="60">
        <v>4.0708042409605899E-3</v>
      </c>
      <c r="W1137" s="60">
        <v>4.7520610577389099E-4</v>
      </c>
      <c r="X1137" s="60">
        <v>1.2397085620702601E-3</v>
      </c>
      <c r="Y1137" s="60">
        <v>212.29652960464099</v>
      </c>
      <c r="Z1137" s="60">
        <v>5.8132074892253598E-3</v>
      </c>
      <c r="AA1137" s="60">
        <v>297.60634794445599</v>
      </c>
      <c r="AB1137" s="60">
        <v>3.9426873216583003E-2</v>
      </c>
      <c r="AC1137" s="60">
        <v>24.329582121393599</v>
      </c>
      <c r="AD1137" s="60">
        <v>0.71250084216218401</v>
      </c>
      <c r="AE1137" s="60">
        <v>30.441133606553301</v>
      </c>
      <c r="AF1137" s="60">
        <v>0.50113581526420903</v>
      </c>
      <c r="AG1137" s="60">
        <v>13.533394984872</v>
      </c>
      <c r="AH1137" s="60">
        <v>1.50977454857974E-2</v>
      </c>
      <c r="AI1137" s="60">
        <v>8.5059957333090992</v>
      </c>
      <c r="AJ1137" s="60">
        <v>18.324819205254801</v>
      </c>
      <c r="AK1137" s="60">
        <v>1606.44305707991</v>
      </c>
      <c r="AL1137" s="60">
        <v>3.1119163421412601</v>
      </c>
      <c r="AM1137" s="60">
        <v>622.96545106980898</v>
      </c>
      <c r="AN1137" s="60">
        <v>0.75198379182891695</v>
      </c>
      <c r="AO1137" s="60">
        <v>0.17074668254526401</v>
      </c>
      <c r="AP1137" s="60">
        <v>0.22993524940030599</v>
      </c>
      <c r="AQ1137" s="60">
        <v>0.351301859883348</v>
      </c>
      <c r="AR1137" s="60">
        <v>55.803099888671497</v>
      </c>
    </row>
    <row r="1138" spans="1:44">
      <c r="A1138">
        <v>0</v>
      </c>
      <c r="B1138">
        <v>1133</v>
      </c>
      <c r="C1138" s="59" t="s">
        <v>2101</v>
      </c>
      <c r="D1138" t="s">
        <v>2008</v>
      </c>
      <c r="E1138" t="s">
        <v>2102</v>
      </c>
      <c r="F1138" s="60">
        <v>8.2389834752602606</v>
      </c>
      <c r="G1138" s="60">
        <v>8.2363697297132497</v>
      </c>
      <c r="H1138" s="60">
        <v>2.6137455470127699E-3</v>
      </c>
      <c r="I1138" s="60">
        <v>8346.4563653071891</v>
      </c>
      <c r="J1138" s="60">
        <v>18811.5478988875</v>
      </c>
      <c r="K1138" s="60">
        <v>7.5187896057807302E-4</v>
      </c>
      <c r="L1138" s="60">
        <v>8227.7331306452106</v>
      </c>
      <c r="M1138" s="60">
        <v>1.69962940836869E-3</v>
      </c>
      <c r="N1138" s="60">
        <v>18598.867538868901</v>
      </c>
      <c r="O1138" s="60">
        <v>3.8776787614821003E-6</v>
      </c>
      <c r="P1138" s="60">
        <v>47.296430559363699</v>
      </c>
      <c r="Q1138" s="60">
        <v>7.3860395730060104E-5</v>
      </c>
      <c r="R1138" s="60">
        <v>11.331481934184399</v>
      </c>
      <c r="S1138" s="60">
        <v>6.8631903467845196E-4</v>
      </c>
      <c r="T1138" s="60">
        <v>105.28860729082299</v>
      </c>
      <c r="U1138" s="60">
        <v>1.77773974025309E-4</v>
      </c>
      <c r="V1138" s="60">
        <v>1.42654125540627E-4</v>
      </c>
      <c r="W1138" s="60">
        <v>1.05319876406863E-5</v>
      </c>
      <c r="X1138" s="60">
        <v>2.45878608439955E-5</v>
      </c>
      <c r="Y1138" s="60">
        <v>6.8273710527194398</v>
      </c>
      <c r="Z1138" s="60">
        <v>1.7241501989204901E-4</v>
      </c>
      <c r="AA1138" s="60">
        <v>8.7581391615462394</v>
      </c>
      <c r="AB1138" s="60">
        <v>8.4890417606593596E-4</v>
      </c>
      <c r="AC1138" s="60">
        <v>0.52384280516831006</v>
      </c>
      <c r="AD1138" s="60">
        <v>1.52355722177973E-2</v>
      </c>
      <c r="AE1138" s="60">
        <v>0.65092988247821304</v>
      </c>
      <c r="AF1138" s="60">
        <v>1.0762328035255699E-2</v>
      </c>
      <c r="AG1138" s="60">
        <v>0.29064144254205199</v>
      </c>
      <c r="AH1138" s="60">
        <v>3.2168143853347498E-4</v>
      </c>
      <c r="AI1138" s="60">
        <v>0.181233744216064</v>
      </c>
      <c r="AJ1138" s="60">
        <v>0.34372025356130698</v>
      </c>
      <c r="AK1138" s="60">
        <v>30.132194414937</v>
      </c>
      <c r="AL1138" s="60">
        <v>5.7527461752048897E-2</v>
      </c>
      <c r="AM1138" s="60">
        <v>11.5162546865277</v>
      </c>
      <c r="AN1138" s="60">
        <v>1.63690901973099E-2</v>
      </c>
      <c r="AO1138" s="60">
        <v>3.7167930688054699E-3</v>
      </c>
      <c r="AP1138" s="60">
        <v>5.0052042894379398E-3</v>
      </c>
      <c r="AQ1138" s="60">
        <v>7.6470928390664798E-3</v>
      </c>
      <c r="AR1138" s="60">
        <v>1.21471497829168</v>
      </c>
    </row>
    <row r="1139" spans="1:44">
      <c r="A1139">
        <v>0</v>
      </c>
      <c r="B1139">
        <v>1134</v>
      </c>
      <c r="C1139" s="59" t="s">
        <v>2103</v>
      </c>
      <c r="D1139" t="s">
        <v>2008</v>
      </c>
      <c r="E1139" t="s">
        <v>2104</v>
      </c>
      <c r="F1139" s="60">
        <v>6.8528677383869097</v>
      </c>
      <c r="G1139" s="60">
        <v>6.8493463240369996</v>
      </c>
      <c r="H1139" s="60">
        <v>3.5214143499135999E-3</v>
      </c>
      <c r="I1139" s="60">
        <v>250873.028922984</v>
      </c>
      <c r="J1139" s="60">
        <v>564834.73238498298</v>
      </c>
      <c r="K1139" s="60">
        <v>2.25241158079128E-2</v>
      </c>
      <c r="L1139" s="60">
        <v>246479.05259746901</v>
      </c>
      <c r="M1139" s="60">
        <v>5.0959887539272997E-2</v>
      </c>
      <c r="N1139" s="60">
        <v>557648.74005580496</v>
      </c>
      <c r="O1139" s="60">
        <v>1.44837128724245E-4</v>
      </c>
      <c r="P1139" s="60">
        <v>1766.5927536776201</v>
      </c>
      <c r="Q1139" s="60">
        <v>2.0559940900740799E-3</v>
      </c>
      <c r="R1139" s="60">
        <v>336.72757401087802</v>
      </c>
      <c r="S1139" s="60">
        <v>1.9104377181131501E-2</v>
      </c>
      <c r="T1139" s="60">
        <v>3128.7435776738298</v>
      </c>
      <c r="U1139" s="60">
        <v>4.6536803290431299E-3</v>
      </c>
      <c r="V1139" s="60">
        <v>3.2412834709575999E-3</v>
      </c>
      <c r="W1139" s="60">
        <v>3.7404577540033502E-4</v>
      </c>
      <c r="X1139" s="60">
        <v>1.0383510826851999E-3</v>
      </c>
      <c r="Y1139" s="60">
        <v>170.28648872455699</v>
      </c>
      <c r="Z1139" s="60">
        <v>4.7313169020897199E-3</v>
      </c>
      <c r="AA1139" s="60">
        <v>242.41001648892299</v>
      </c>
      <c r="AB1139" s="60">
        <v>3.1182558276200999E-2</v>
      </c>
      <c r="AC1139" s="60">
        <v>19.242170388923402</v>
      </c>
      <c r="AD1139" s="60">
        <v>0.56374024769018405</v>
      </c>
      <c r="AE1139" s="60">
        <v>24.085434267349299</v>
      </c>
      <c r="AF1139" s="60">
        <v>0.39640597889428197</v>
      </c>
      <c r="AG1139" s="60">
        <v>10.705119297675401</v>
      </c>
      <c r="AH1139" s="60">
        <v>1.1872777748023601E-2</v>
      </c>
      <c r="AI1139" s="60">
        <v>6.6890647323365799</v>
      </c>
      <c r="AJ1139" s="60">
        <v>14.584576372009399</v>
      </c>
      <c r="AK1139" s="60">
        <v>1278.5551219270701</v>
      </c>
      <c r="AL1139" s="60">
        <v>2.47475805573159</v>
      </c>
      <c r="AM1139" s="60">
        <v>495.41459312388298</v>
      </c>
      <c r="AN1139" s="60">
        <v>0.58306485489848503</v>
      </c>
      <c r="AO1139" s="60">
        <v>0.13239167332729099</v>
      </c>
      <c r="AP1139" s="60">
        <v>0.178284665332721</v>
      </c>
      <c r="AQ1139" s="60">
        <v>0.27238851623847299</v>
      </c>
      <c r="AR1139" s="60">
        <v>43.267988875585097</v>
      </c>
    </row>
    <row r="1140" spans="1:44">
      <c r="A1140">
        <v>0</v>
      </c>
      <c r="B1140">
        <v>1135</v>
      </c>
      <c r="C1140" s="59" t="s">
        <v>2105</v>
      </c>
      <c r="D1140" t="s">
        <v>2008</v>
      </c>
      <c r="E1140" t="s">
        <v>491</v>
      </c>
      <c r="F1140" s="60">
        <v>8.4439437571809695</v>
      </c>
      <c r="G1140" s="60">
        <v>8.4413273303086793</v>
      </c>
      <c r="H1140" s="60">
        <v>2.61642687229191E-3</v>
      </c>
      <c r="I1140" s="60">
        <v>45275.428205021402</v>
      </c>
      <c r="J1140" s="60">
        <v>102193.141385988</v>
      </c>
      <c r="K1140" s="60">
        <v>4.0831283387067702E-3</v>
      </c>
      <c r="L1140" s="60">
        <v>44681.248007292299</v>
      </c>
      <c r="M1140" s="60">
        <v>9.2390983900070695E-3</v>
      </c>
      <c r="N1140" s="60">
        <v>101102.491100838</v>
      </c>
      <c r="O1140" s="60">
        <v>1.6568544213411001E-5</v>
      </c>
      <c r="P1140" s="60">
        <v>202.088168995161</v>
      </c>
      <c r="Q1140" s="60">
        <v>3.7872159740589498E-4</v>
      </c>
      <c r="R1140" s="60">
        <v>59.875551720467598</v>
      </c>
      <c r="S1140" s="60">
        <v>3.51912738669029E-3</v>
      </c>
      <c r="T1140" s="60">
        <v>556.34563914098703</v>
      </c>
      <c r="U1140" s="60">
        <v>8.66646533729766E-4</v>
      </c>
      <c r="V1140" s="60">
        <v>6.7067086941676498E-4</v>
      </c>
      <c r="W1140" s="60">
        <v>4.4200026948410101E-5</v>
      </c>
      <c r="X1140" s="60">
        <v>1.51775637364591E-4</v>
      </c>
      <c r="Y1140" s="60">
        <v>32.935804290260897</v>
      </c>
      <c r="Z1140" s="60">
        <v>8.7041149316972703E-4</v>
      </c>
      <c r="AA1140" s="60">
        <v>44.372958852864699</v>
      </c>
      <c r="AB1140" s="60">
        <v>3.7711217674622601E-3</v>
      </c>
      <c r="AC1140" s="60">
        <v>2.3270883345793099</v>
      </c>
      <c r="AD1140" s="60">
        <v>6.8438908671604806E-2</v>
      </c>
      <c r="AE1140" s="60">
        <v>2.9240077196776002</v>
      </c>
      <c r="AF1140" s="60">
        <v>4.8009028671056601E-2</v>
      </c>
      <c r="AG1140" s="60">
        <v>1.2965051150912199</v>
      </c>
      <c r="AH1140" s="60">
        <v>1.61131291255255E-3</v>
      </c>
      <c r="AI1140" s="60">
        <v>0.90780578940837797</v>
      </c>
      <c r="AJ1140" s="60">
        <v>1.9985612631580301</v>
      </c>
      <c r="AK1140" s="60">
        <v>175.20363117298399</v>
      </c>
      <c r="AL1140" s="60">
        <v>0.33510395384283698</v>
      </c>
      <c r="AM1140" s="60">
        <v>67.083482590452903</v>
      </c>
      <c r="AN1140" s="60">
        <v>6.9604404358950503E-2</v>
      </c>
      <c r="AO1140" s="60">
        <v>1.5804492766901001E-2</v>
      </c>
      <c r="AP1140" s="60">
        <v>2.12830559741456E-2</v>
      </c>
      <c r="AQ1140" s="60">
        <v>3.2516855617903802E-2</v>
      </c>
      <c r="AR1140" s="60">
        <v>5.1651931482290099</v>
      </c>
    </row>
    <row r="1141" spans="1:44">
      <c r="A1141">
        <v>0</v>
      </c>
      <c r="B1141">
        <v>1136</v>
      </c>
      <c r="C1141" s="59" t="s">
        <v>2106</v>
      </c>
      <c r="D1141" t="s">
        <v>2008</v>
      </c>
      <c r="E1141" t="s">
        <v>1364</v>
      </c>
      <c r="F1141" s="60">
        <v>7.8512089149238404</v>
      </c>
      <c r="G1141" s="60">
        <v>7.8479864558806298</v>
      </c>
      <c r="H1141" s="60">
        <v>3.2224590432052801E-3</v>
      </c>
      <c r="I1141" s="60">
        <v>114982.74618238601</v>
      </c>
      <c r="J1141" s="60">
        <v>259006.21806076699</v>
      </c>
      <c r="K1141" s="60">
        <v>1.02786381298296E-2</v>
      </c>
      <c r="L1141" s="60">
        <v>112478.066168645</v>
      </c>
      <c r="M1141" s="60">
        <v>2.33133693149669E-2</v>
      </c>
      <c r="N1141" s="60">
        <v>255115.77149631301</v>
      </c>
      <c r="O1141" s="60">
        <v>1.03223881761132E-4</v>
      </c>
      <c r="P1141" s="60">
        <v>1259.0318734699299</v>
      </c>
      <c r="Q1141" s="60">
        <v>1.03382478991961E-3</v>
      </c>
      <c r="R1141" s="60">
        <v>167.128085799009</v>
      </c>
      <c r="S1141" s="60">
        <v>9.6063681927009495E-3</v>
      </c>
      <c r="T1141" s="60">
        <v>1552.8946365116101</v>
      </c>
      <c r="U1141" s="60">
        <v>2.3623582707053702E-3</v>
      </c>
      <c r="V1141" s="60">
        <v>1.6932468727784999E-3</v>
      </c>
      <c r="W1141" s="60">
        <v>1.80438828203164E-4</v>
      </c>
      <c r="X1141" s="60">
        <v>4.8867256972370799E-4</v>
      </c>
      <c r="Y1141" s="60">
        <v>87.261334186872304</v>
      </c>
      <c r="Z1141" s="60">
        <v>2.3759791538877899E-3</v>
      </c>
      <c r="AA1141" s="60">
        <v>121.540562049766</v>
      </c>
      <c r="AB1141" s="60">
        <v>1.48769750431413E-2</v>
      </c>
      <c r="AC1141" s="60">
        <v>9.1803015684691101</v>
      </c>
      <c r="AD1141" s="60">
        <v>0.26812789621142702</v>
      </c>
      <c r="AE1141" s="60">
        <v>11.455589424213199</v>
      </c>
      <c r="AF1141" s="60">
        <v>0.18890470745176</v>
      </c>
      <c r="AG1141" s="60">
        <v>5.1014554190235204</v>
      </c>
      <c r="AH1141" s="60">
        <v>5.6556685488203303E-3</v>
      </c>
      <c r="AI1141" s="60">
        <v>3.1863759122305702</v>
      </c>
      <c r="AJ1141" s="60">
        <v>6.7575310900574497</v>
      </c>
      <c r="AK1141" s="60">
        <v>592.39814488928096</v>
      </c>
      <c r="AL1141" s="60">
        <v>1.13753520393692</v>
      </c>
      <c r="AM1141" s="60">
        <v>227.71985282250401</v>
      </c>
      <c r="AN1141" s="60">
        <v>0.27862872188729099</v>
      </c>
      <c r="AO1141" s="60">
        <v>6.3265901498082797E-2</v>
      </c>
      <c r="AP1141" s="60">
        <v>8.5196755239398694E-2</v>
      </c>
      <c r="AQ1141" s="60">
        <v>0.130166065149809</v>
      </c>
      <c r="AR1141" s="60">
        <v>20.676438200235498</v>
      </c>
    </row>
    <row r="1142" spans="1:44">
      <c r="A1142">
        <v>0</v>
      </c>
      <c r="B1142">
        <v>1137</v>
      </c>
      <c r="C1142" s="59" t="s">
        <v>2107</v>
      </c>
      <c r="D1142" t="s">
        <v>2008</v>
      </c>
      <c r="E1142" t="s">
        <v>2108</v>
      </c>
      <c r="F1142" s="60">
        <v>8.2151334691127609</v>
      </c>
      <c r="G1142" s="60">
        <v>8.2127531415336303</v>
      </c>
      <c r="H1142" s="60">
        <v>2.3803275791305402E-3</v>
      </c>
      <c r="I1142" s="60">
        <v>55887.971280890502</v>
      </c>
      <c r="J1142" s="60">
        <v>125313.02987874601</v>
      </c>
      <c r="K1142" s="60">
        <v>4.9573947587386999E-3</v>
      </c>
      <c r="L1142" s="60">
        <v>54248.254355730198</v>
      </c>
      <c r="M1142" s="60">
        <v>1.12448601134067E-2</v>
      </c>
      <c r="N1142" s="60">
        <v>123051.33266851099</v>
      </c>
      <c r="O1142" s="60">
        <v>7.4795377670386695E-5</v>
      </c>
      <c r="P1142" s="60">
        <v>912.28660333810797</v>
      </c>
      <c r="Q1142" s="60">
        <v>4.6287571631669402E-4</v>
      </c>
      <c r="R1142" s="60">
        <v>75.012096553691407</v>
      </c>
      <c r="S1142" s="60">
        <v>4.3011136228443599E-3</v>
      </c>
      <c r="T1142" s="60">
        <v>696.99238162776101</v>
      </c>
      <c r="U1142" s="60">
        <v>1.0815762100209101E-3</v>
      </c>
      <c r="V1142" s="60">
        <v>6.9953553107912105E-4</v>
      </c>
      <c r="W1142" s="60">
        <v>1.2517993196543199E-4</v>
      </c>
      <c r="X1142" s="60">
        <v>2.5686074697635998E-4</v>
      </c>
      <c r="Y1142" s="60">
        <v>38.4828532343791</v>
      </c>
      <c r="Z1142" s="60">
        <v>1.07132722974617E-3</v>
      </c>
      <c r="AA1142" s="60">
        <v>54.9964840574577</v>
      </c>
      <c r="AB1142" s="60">
        <v>1.01796447235137E-2</v>
      </c>
      <c r="AC1142" s="60">
        <v>6.2816673517789496</v>
      </c>
      <c r="AD1142" s="60">
        <v>0.18235880379928299</v>
      </c>
      <c r="AE1142" s="60">
        <v>7.7911609113882401</v>
      </c>
      <c r="AF1142" s="60">
        <v>0.128967571770082</v>
      </c>
      <c r="AG1142" s="60">
        <v>3.4828264830446298</v>
      </c>
      <c r="AH1142" s="60">
        <v>3.6474467011775101E-3</v>
      </c>
      <c r="AI1142" s="60">
        <v>2.05495357610359</v>
      </c>
      <c r="AJ1142" s="60">
        <v>4.3151014936341703</v>
      </c>
      <c r="AK1142" s="60">
        <v>378.28285001884001</v>
      </c>
      <c r="AL1142" s="60">
        <v>0.73728565401637003</v>
      </c>
      <c r="AM1142" s="60">
        <v>147.59506346676599</v>
      </c>
      <c r="AN1142" s="60">
        <v>0.18125260734954299</v>
      </c>
      <c r="AO1142" s="60">
        <v>4.1155521786669501E-2</v>
      </c>
      <c r="AP1142" s="60">
        <v>5.5421919752083597E-2</v>
      </c>
      <c r="AQ1142" s="60">
        <v>8.4675165810790404E-2</v>
      </c>
      <c r="AR1142" s="60">
        <v>13.450366168676499</v>
      </c>
    </row>
    <row r="1143" spans="1:44">
      <c r="A1143">
        <v>0</v>
      </c>
      <c r="B1143">
        <v>1138</v>
      </c>
      <c r="C1143" s="59" t="s">
        <v>2109</v>
      </c>
      <c r="D1143" t="s">
        <v>2008</v>
      </c>
      <c r="E1143" t="s">
        <v>333</v>
      </c>
      <c r="F1143" s="60">
        <v>7.5821213126912301</v>
      </c>
      <c r="G1143" s="60">
        <v>7.5793831579539299</v>
      </c>
      <c r="H1143" s="60">
        <v>2.7381547372984402E-3</v>
      </c>
      <c r="I1143" s="60">
        <v>101344.20053825701</v>
      </c>
      <c r="J1143" s="60">
        <v>228663.046549105</v>
      </c>
      <c r="K1143" s="60">
        <v>9.0999094472156792E-3</v>
      </c>
      <c r="L1143" s="60">
        <v>99579.361001355603</v>
      </c>
      <c r="M1143" s="60">
        <v>2.06455327573438E-2</v>
      </c>
      <c r="N1143" s="60">
        <v>225921.91399639499</v>
      </c>
      <c r="O1143" s="60">
        <v>7.8284343271217696E-5</v>
      </c>
      <c r="P1143" s="60">
        <v>954.84186111315898</v>
      </c>
      <c r="Q1143" s="60">
        <v>7.3653462699692796E-4</v>
      </c>
      <c r="R1143" s="60">
        <v>117.74356024638099</v>
      </c>
      <c r="S1143" s="60">
        <v>6.8439619823975097E-3</v>
      </c>
      <c r="T1143" s="60">
        <v>1094.03657605478</v>
      </c>
      <c r="U1143" s="60">
        <v>1.6819635553771499E-3</v>
      </c>
      <c r="V1143" s="60">
        <v>1.2521763503790301E-3</v>
      </c>
      <c r="W1143" s="60">
        <v>1.06663965908801E-4</v>
      </c>
      <c r="X1143" s="60">
        <v>3.2312323908932199E-4</v>
      </c>
      <c r="Y1143" s="60">
        <v>63.005284699731703</v>
      </c>
      <c r="Z1143" s="60">
        <v>1.6939436798106E-3</v>
      </c>
      <c r="AA1143" s="60">
        <v>86.510500555055202</v>
      </c>
      <c r="AB1143" s="60">
        <v>9.0381040586212796E-3</v>
      </c>
      <c r="AC1143" s="60">
        <v>5.5772440717779199</v>
      </c>
      <c r="AD1143" s="60">
        <v>0.16356307042519999</v>
      </c>
      <c r="AE1143" s="60">
        <v>6.98812546635311</v>
      </c>
      <c r="AF1143" s="60">
        <v>0.11493996759482</v>
      </c>
      <c r="AG1143" s="60">
        <v>3.10400480993157</v>
      </c>
      <c r="AH1143" s="60">
        <v>3.5159008731088601E-3</v>
      </c>
      <c r="AI1143" s="60">
        <v>1.98084130197912</v>
      </c>
      <c r="AJ1143" s="60">
        <v>4.2325741516662401</v>
      </c>
      <c r="AK1143" s="60">
        <v>371.048100576639</v>
      </c>
      <c r="AL1143" s="60">
        <v>0.70772045919425497</v>
      </c>
      <c r="AM1143" s="60">
        <v>141.676493395036</v>
      </c>
      <c r="AN1143" s="60">
        <v>0.16660664315460399</v>
      </c>
      <c r="AO1143" s="60">
        <v>3.7829983364978802E-2</v>
      </c>
      <c r="AP1143" s="60">
        <v>5.0943591726230301E-2</v>
      </c>
      <c r="AQ1143" s="60">
        <v>7.7833068063394698E-2</v>
      </c>
      <c r="AR1143" s="60">
        <v>12.363520665067499</v>
      </c>
    </row>
    <row r="1144" spans="1:44">
      <c r="A1144">
        <v>0</v>
      </c>
      <c r="B1144">
        <v>1139</v>
      </c>
      <c r="C1144" s="59" t="s">
        <v>2110</v>
      </c>
      <c r="D1144" t="s">
        <v>2008</v>
      </c>
      <c r="E1144" t="s">
        <v>1134</v>
      </c>
      <c r="F1144" s="60">
        <v>8.5365801423159606</v>
      </c>
      <c r="G1144" s="60">
        <v>8.5334514089577294</v>
      </c>
      <c r="H1144" s="60">
        <v>3.12873335822239E-3</v>
      </c>
      <c r="I1144" s="60">
        <v>101769.141418347</v>
      </c>
      <c r="J1144" s="60">
        <v>229535.054936389</v>
      </c>
      <c r="K1144" s="60">
        <v>9.1851375398844508E-3</v>
      </c>
      <c r="L1144" s="60">
        <v>100512.00313989</v>
      </c>
      <c r="M1144" s="60">
        <v>2.07690078616404E-2</v>
      </c>
      <c r="N1144" s="60">
        <v>227273.08919838601</v>
      </c>
      <c r="O1144" s="60">
        <v>3.65988258208326E-5</v>
      </c>
      <c r="P1144" s="60">
        <v>446.39949063951002</v>
      </c>
      <c r="Q1144" s="60">
        <v>7.5979719680161005E-4</v>
      </c>
      <c r="R1144" s="60">
        <v>121.185497353304</v>
      </c>
      <c r="S1144" s="60">
        <v>7.0600884328821303E-3</v>
      </c>
      <c r="T1144" s="60">
        <v>1126.0129568995801</v>
      </c>
      <c r="U1144" s="60">
        <v>1.7373103394300799E-3</v>
      </c>
      <c r="V1144" s="60">
        <v>1.31502037103956E-3</v>
      </c>
      <c r="W1144" s="60">
        <v>9.9285906088118403E-5</v>
      </c>
      <c r="X1144" s="60">
        <v>3.2300406230240201E-4</v>
      </c>
      <c r="Y1144" s="60">
        <v>65.490310266982704</v>
      </c>
      <c r="Z1144" s="60">
        <v>1.75362147868669E-3</v>
      </c>
      <c r="AA1144" s="60">
        <v>89.497452387550595</v>
      </c>
      <c r="AB1144" s="60">
        <v>8.4897780658808007E-3</v>
      </c>
      <c r="AC1144" s="60">
        <v>5.2388824117905601</v>
      </c>
      <c r="AD1144" s="60">
        <v>0.15408315175774701</v>
      </c>
      <c r="AE1144" s="60">
        <v>6.5831021265076997</v>
      </c>
      <c r="AF1144" s="60">
        <v>0.108083210180611</v>
      </c>
      <c r="AG1144" s="60">
        <v>2.9188350344426399</v>
      </c>
      <c r="AH1144" s="60">
        <v>3.4084852960635601E-3</v>
      </c>
      <c r="AI1144" s="60">
        <v>1.92032389288989</v>
      </c>
      <c r="AJ1144" s="60">
        <v>4.1767712337249696</v>
      </c>
      <c r="AK1144" s="60">
        <v>366.15614453126398</v>
      </c>
      <c r="AL1144" s="60">
        <v>0.69967274059041795</v>
      </c>
      <c r="AM1144" s="60">
        <v>140.06544409328299</v>
      </c>
      <c r="AN1144" s="60">
        <v>0.15743342290351001</v>
      </c>
      <c r="AO1144" s="60">
        <v>3.5747095414524498E-2</v>
      </c>
      <c r="AP1144" s="60">
        <v>4.8138674130219099E-2</v>
      </c>
      <c r="AQ1144" s="60">
        <v>7.3547653358766896E-2</v>
      </c>
      <c r="AR1144" s="60">
        <v>11.6827957192178</v>
      </c>
    </row>
    <row r="1145" spans="1:44">
      <c r="A1145">
        <v>0</v>
      </c>
      <c r="B1145">
        <v>1140</v>
      </c>
      <c r="C1145" s="59" t="s">
        <v>2111</v>
      </c>
      <c r="D1145" t="s">
        <v>2008</v>
      </c>
      <c r="E1145" t="s">
        <v>2112</v>
      </c>
      <c r="F1145" s="60">
        <v>8.8161342548838295</v>
      </c>
      <c r="G1145" s="60">
        <v>8.8118196189496505</v>
      </c>
      <c r="H1145" s="60">
        <v>4.3146359341790204E-3</v>
      </c>
      <c r="I1145" s="60">
        <v>67443.663262715098</v>
      </c>
      <c r="J1145" s="60">
        <v>152213.84466643599</v>
      </c>
      <c r="K1145" s="60">
        <v>6.0554982329066396E-3</v>
      </c>
      <c r="L1145" s="60">
        <v>66264.686266980701</v>
      </c>
      <c r="M1145" s="60">
        <v>1.3728671783033299E-2</v>
      </c>
      <c r="N1145" s="60">
        <v>150231.42499182699</v>
      </c>
      <c r="O1145" s="60">
        <v>3.6166702233442002E-5</v>
      </c>
      <c r="P1145" s="60">
        <v>441.12883659588601</v>
      </c>
      <c r="Q1145" s="60">
        <v>5.9604415000040197E-4</v>
      </c>
      <c r="R1145" s="60">
        <v>96.899111471817207</v>
      </c>
      <c r="S1145" s="60">
        <v>5.5384187258415898E-3</v>
      </c>
      <c r="T1145" s="60">
        <v>900.34179034689998</v>
      </c>
      <c r="U1145" s="60">
        <v>1.34247733668788E-3</v>
      </c>
      <c r="V1145" s="60">
        <v>9.5926633564656204E-4</v>
      </c>
      <c r="W1145" s="60">
        <v>9.3774984223636605E-5</v>
      </c>
      <c r="X1145" s="60">
        <v>2.8943601681767899E-4</v>
      </c>
      <c r="Y1145" s="60">
        <v>49.596964015286297</v>
      </c>
      <c r="Z1145" s="60">
        <v>1.3693819534176699E-3</v>
      </c>
      <c r="AA1145" s="60">
        <v>70.100889529857</v>
      </c>
      <c r="AB1145" s="60">
        <v>7.8688511050288307E-3</v>
      </c>
      <c r="AC1145" s="60">
        <v>4.8557200594921897</v>
      </c>
      <c r="AD1145" s="60">
        <v>0.14238001311404699</v>
      </c>
      <c r="AE1145" s="60">
        <v>6.08309316372842</v>
      </c>
      <c r="AF1145" s="60">
        <v>0.10006398860283899</v>
      </c>
      <c r="AG1145" s="60">
        <v>2.7022723985711998</v>
      </c>
      <c r="AH1145" s="60">
        <v>3.1987261800012498E-3</v>
      </c>
      <c r="AI1145" s="60">
        <v>1.80214663605694</v>
      </c>
      <c r="AJ1145" s="60">
        <v>4.0652371025856997</v>
      </c>
      <c r="AK1145" s="60">
        <v>356.37851842815201</v>
      </c>
      <c r="AL1145" s="60">
        <v>0.69202708603875296</v>
      </c>
      <c r="AM1145" s="60">
        <v>138.53488282079499</v>
      </c>
      <c r="AN1145" s="60">
        <v>0.146811431940672</v>
      </c>
      <c r="AO1145" s="60">
        <v>3.3335245040567799E-2</v>
      </c>
      <c r="AP1145" s="60">
        <v>4.4890751658027001E-2</v>
      </c>
      <c r="AQ1145" s="60">
        <v>6.85854352420769E-2</v>
      </c>
      <c r="AR1145" s="60">
        <v>10.8945606147427</v>
      </c>
    </row>
    <row r="1146" spans="1:44">
      <c r="A1146">
        <v>0</v>
      </c>
      <c r="B1146">
        <v>1141</v>
      </c>
      <c r="C1146" s="59" t="s">
        <v>2113</v>
      </c>
      <c r="D1146" t="s">
        <v>2008</v>
      </c>
      <c r="E1146" t="s">
        <v>2114</v>
      </c>
      <c r="F1146" s="60">
        <v>8.1680003933368894</v>
      </c>
      <c r="G1146" s="60">
        <v>8.16518140559484</v>
      </c>
      <c r="H1146" s="60">
        <v>2.8189877420459202E-3</v>
      </c>
      <c r="I1146" s="60">
        <v>24489.839490947601</v>
      </c>
      <c r="J1146" s="60">
        <v>55204.558615583199</v>
      </c>
      <c r="K1146" s="60">
        <v>2.20944455178969E-3</v>
      </c>
      <c r="L1146" s="60">
        <v>24177.721537928199</v>
      </c>
      <c r="M1146" s="60">
        <v>4.9939236100514399E-3</v>
      </c>
      <c r="N1146" s="60">
        <v>54647.9857698653</v>
      </c>
      <c r="O1146" s="60">
        <v>8.8021649139003692E-6</v>
      </c>
      <c r="P1146" s="60">
        <v>107.360874180108</v>
      </c>
      <c r="Q1146" s="60">
        <v>1.85892894693499E-4</v>
      </c>
      <c r="R1146" s="60">
        <v>29.481956938489301</v>
      </c>
      <c r="S1146" s="60">
        <v>1.72733537094944E-3</v>
      </c>
      <c r="T1146" s="60">
        <v>273.93684963701202</v>
      </c>
      <c r="U1146" s="60">
        <v>4.2847900228405402E-4</v>
      </c>
      <c r="V1146" s="60">
        <v>3.2456033579944098E-4</v>
      </c>
      <c r="W1146" s="60">
        <v>2.5325895151580199E-5</v>
      </c>
      <c r="X1146" s="60">
        <v>7.8592771333032706E-5</v>
      </c>
      <c r="Y1146" s="60">
        <v>16.150496654023399</v>
      </c>
      <c r="Z1146" s="60">
        <v>4.30950325618611E-4</v>
      </c>
      <c r="AA1146" s="60">
        <v>21.988304689623099</v>
      </c>
      <c r="AB1146" s="60">
        <v>2.1347239203396702E-3</v>
      </c>
      <c r="AC1146" s="60">
        <v>1.31729799218677</v>
      </c>
      <c r="AD1146" s="60">
        <v>3.8646075199290301E-2</v>
      </c>
      <c r="AE1146" s="60">
        <v>1.65112834805985</v>
      </c>
      <c r="AF1146" s="60">
        <v>2.71514907311123E-2</v>
      </c>
      <c r="AG1146" s="60">
        <v>0.73323805104312301</v>
      </c>
      <c r="AH1146" s="60">
        <v>8.7127299623785705E-4</v>
      </c>
      <c r="AI1146" s="60">
        <v>0.490870931387478</v>
      </c>
      <c r="AJ1146" s="60">
        <v>1.07047809429256</v>
      </c>
      <c r="AK1146" s="60">
        <v>93.843332535541606</v>
      </c>
      <c r="AL1146" s="60">
        <v>0.18024410596344101</v>
      </c>
      <c r="AM1146" s="60">
        <v>36.082541568880202</v>
      </c>
      <c r="AN1146" s="60">
        <v>4.0668354616337402E-2</v>
      </c>
      <c r="AO1146" s="60">
        <v>9.2342246316496606E-3</v>
      </c>
      <c r="AP1146" s="60">
        <v>1.24352304010425E-2</v>
      </c>
      <c r="AQ1146" s="60">
        <v>1.8998899583645201E-2</v>
      </c>
      <c r="AR1146" s="60">
        <v>3.01791113003098</v>
      </c>
    </row>
    <row r="1147" spans="1:44">
      <c r="A1147">
        <v>0</v>
      </c>
      <c r="B1147">
        <v>1142</v>
      </c>
      <c r="C1147" s="59" t="s">
        <v>2115</v>
      </c>
      <c r="D1147" t="s">
        <v>2008</v>
      </c>
      <c r="E1147" t="s">
        <v>2116</v>
      </c>
      <c r="F1147" s="60">
        <v>8.4658319252224299</v>
      </c>
      <c r="G1147" s="60">
        <v>8.4632112344030297</v>
      </c>
      <c r="H1147" s="60">
        <v>2.6206908193984199E-3</v>
      </c>
      <c r="I1147" s="60">
        <v>24242.860870244</v>
      </c>
      <c r="J1147" s="60">
        <v>54727.909292291901</v>
      </c>
      <c r="K1147" s="60">
        <v>2.1801531564848301E-3</v>
      </c>
      <c r="L1147" s="60">
        <v>23857.188850848801</v>
      </c>
      <c r="M1147" s="60">
        <v>4.93585213157472E-3</v>
      </c>
      <c r="N1147" s="60">
        <v>54012.515631106296</v>
      </c>
      <c r="O1147" s="60">
        <v>7.5383891918151802E-6</v>
      </c>
      <c r="P1147" s="60">
        <v>91.946476970121907</v>
      </c>
      <c r="Q1147" s="60">
        <v>2.4039577851718501E-4</v>
      </c>
      <c r="R1147" s="60">
        <v>39.765214511936101</v>
      </c>
      <c r="S1147" s="60">
        <v>2.23378962674089E-3</v>
      </c>
      <c r="T1147" s="60">
        <v>369.48685630236503</v>
      </c>
      <c r="U1147" s="60">
        <v>5.0769365447762697E-4</v>
      </c>
      <c r="V1147" s="60">
        <v>3.5823374839106701E-4</v>
      </c>
      <c r="W1147" s="60">
        <v>2.0337899650900301E-5</v>
      </c>
      <c r="X1147" s="60">
        <v>1.2912200643565899E-4</v>
      </c>
      <c r="Y1147" s="60">
        <v>18.779905746981299</v>
      </c>
      <c r="Z1147" s="60">
        <v>5.4704730783018598E-4</v>
      </c>
      <c r="AA1147" s="60">
        <v>28.080017762109701</v>
      </c>
      <c r="AB1147" s="60">
        <v>1.7520858670292999E-3</v>
      </c>
      <c r="AC1147" s="60">
        <v>1.08117924420375</v>
      </c>
      <c r="AD1147" s="60">
        <v>3.1828179796984803E-2</v>
      </c>
      <c r="AE1147" s="60">
        <v>1.35983821536715</v>
      </c>
      <c r="AF1147" s="60">
        <v>2.2313446943356699E-2</v>
      </c>
      <c r="AG1147" s="60">
        <v>0.60258453249689004</v>
      </c>
      <c r="AH1147" s="60">
        <v>1.0676853928384699E-3</v>
      </c>
      <c r="AI1147" s="60">
        <v>0.60152871198150504</v>
      </c>
      <c r="AJ1147" s="60">
        <v>1.6569526283635001</v>
      </c>
      <c r="AK1147" s="60">
        <v>145.256551561587</v>
      </c>
      <c r="AL1147" s="60">
        <v>0.27862861963604602</v>
      </c>
      <c r="AM1147" s="60">
        <v>55.777850246800803</v>
      </c>
      <c r="AN1147" s="60">
        <v>3.2622854791383403E-2</v>
      </c>
      <c r="AO1147" s="60">
        <v>7.4074001078762398E-3</v>
      </c>
      <c r="AP1147" s="60">
        <v>9.9751452499334207E-3</v>
      </c>
      <c r="AQ1147" s="60">
        <v>1.5240309433573801E-2</v>
      </c>
      <c r="AR1147" s="60">
        <v>2.4208718915997101</v>
      </c>
    </row>
    <row r="1148" spans="1:44">
      <c r="A1148">
        <v>0</v>
      </c>
      <c r="B1148">
        <v>1143</v>
      </c>
      <c r="C1148" s="59" t="s">
        <v>2117</v>
      </c>
      <c r="D1148" t="s">
        <v>2008</v>
      </c>
      <c r="E1148" t="s">
        <v>2118</v>
      </c>
      <c r="F1148" s="60">
        <v>8.3242394375935405</v>
      </c>
      <c r="G1148" s="60">
        <v>8.3218366307319194</v>
      </c>
      <c r="H1148" s="60">
        <v>2.4028068616228598E-3</v>
      </c>
      <c r="I1148" s="60">
        <v>27713.665922107499</v>
      </c>
      <c r="J1148" s="60">
        <v>62415.563627971402</v>
      </c>
      <c r="K1148" s="60">
        <v>2.5007588551863298E-3</v>
      </c>
      <c r="L1148" s="60">
        <v>27365.543609242101</v>
      </c>
      <c r="M1148" s="60">
        <v>5.6464814342333403E-3</v>
      </c>
      <c r="N1148" s="60">
        <v>61788.8580527593</v>
      </c>
      <c r="O1148" s="60">
        <v>9.8118359218836908E-6</v>
      </c>
      <c r="P1148" s="60">
        <v>119.675931113456</v>
      </c>
      <c r="Q1148" s="60">
        <v>2.1040705561290701E-4</v>
      </c>
      <c r="R1148" s="60">
        <v>33.5977605868962</v>
      </c>
      <c r="S1148" s="60">
        <v>1.9551325152027798E-3</v>
      </c>
      <c r="T1148" s="60">
        <v>312.181022933581</v>
      </c>
      <c r="U1148" s="60">
        <v>4.75871189022167E-4</v>
      </c>
      <c r="V1148" s="60">
        <v>3.5848350131313802E-4</v>
      </c>
      <c r="W1148" s="60">
        <v>2.5116121584661401E-5</v>
      </c>
      <c r="X1148" s="60">
        <v>9.2271566124368397E-5</v>
      </c>
      <c r="Y1148" s="60">
        <v>17.924519623112801</v>
      </c>
      <c r="Z1148" s="60">
        <v>4.8520437619568001E-4</v>
      </c>
      <c r="AA1148" s="60">
        <v>24.778500326591502</v>
      </c>
      <c r="AB1148" s="60">
        <v>2.02488036729128E-3</v>
      </c>
      <c r="AC1148" s="60">
        <v>1.24951560098075</v>
      </c>
      <c r="AD1148" s="60">
        <v>3.6506922158636101E-2</v>
      </c>
      <c r="AE1148" s="60">
        <v>1.5597344300992699</v>
      </c>
      <c r="AF1148" s="60">
        <v>2.5714816956442999E-2</v>
      </c>
      <c r="AG1148" s="60">
        <v>0.69444003847889202</v>
      </c>
      <c r="AH1148" s="60">
        <v>9.3110489094711804E-4</v>
      </c>
      <c r="AI1148" s="60">
        <v>0.52457992731352898</v>
      </c>
      <c r="AJ1148" s="60">
        <v>1.19896434276087</v>
      </c>
      <c r="AK1148" s="60">
        <v>105.107063951947</v>
      </c>
      <c r="AL1148" s="60">
        <v>0.20050739109132601</v>
      </c>
      <c r="AM1148" s="60">
        <v>40.13898948456</v>
      </c>
      <c r="AN1148" s="60">
        <v>3.8692372971207603E-2</v>
      </c>
      <c r="AO1148" s="60">
        <v>8.7855552482810802E-3</v>
      </c>
      <c r="AP1148" s="60">
        <v>1.1831032965343101E-2</v>
      </c>
      <c r="AQ1148" s="60">
        <v>1.80757847575834E-2</v>
      </c>
      <c r="AR1148" s="60">
        <v>2.87127778191961</v>
      </c>
    </row>
    <row r="1149" spans="1:44">
      <c r="A1149">
        <v>0</v>
      </c>
      <c r="B1149">
        <v>1144</v>
      </c>
      <c r="C1149" s="59" t="s">
        <v>2119</v>
      </c>
      <c r="D1149" t="s">
        <v>2120</v>
      </c>
      <c r="E1149" t="s">
        <v>2121</v>
      </c>
      <c r="F1149" s="60">
        <v>4.9825477652568102</v>
      </c>
      <c r="G1149" s="60">
        <v>4.9785714045316896</v>
      </c>
      <c r="H1149" s="60">
        <v>3.9763607251250797E-3</v>
      </c>
      <c r="I1149" s="60">
        <v>273541.006174899</v>
      </c>
      <c r="J1149" s="60">
        <v>616066.69970731402</v>
      </c>
      <c r="K1149" s="60">
        <v>2.4580797317334101E-2</v>
      </c>
      <c r="L1149" s="60">
        <v>268985.10407847102</v>
      </c>
      <c r="M1149" s="60">
        <v>5.5568154420704098E-2</v>
      </c>
      <c r="N1149" s="60">
        <v>608076.52442425594</v>
      </c>
      <c r="O1149" s="60">
        <v>1.4285671481430501E-4</v>
      </c>
      <c r="P1149" s="60">
        <v>1742.43744976211</v>
      </c>
      <c r="Q1149" s="60">
        <v>2.57420478325415E-3</v>
      </c>
      <c r="R1149" s="60">
        <v>414.18871978447697</v>
      </c>
      <c r="S1149" s="60">
        <v>2.3919479824417E-2</v>
      </c>
      <c r="T1149" s="60">
        <v>3848.46190641371</v>
      </c>
      <c r="U1149" s="60">
        <v>5.8500052566033099E-3</v>
      </c>
      <c r="V1149" s="60">
        <v>4.3656729650495404E-3</v>
      </c>
      <c r="W1149" s="60">
        <v>3.47427709343412E-4</v>
      </c>
      <c r="X1149" s="60">
        <v>1.13690458221036E-3</v>
      </c>
      <c r="Y1149" s="60">
        <v>219.452623141461</v>
      </c>
      <c r="Z1149" s="60">
        <v>5.9304273992478703E-3</v>
      </c>
      <c r="AA1149" s="60">
        <v>302.91528956456301</v>
      </c>
      <c r="AB1149" s="60">
        <v>2.9258258694489302E-2</v>
      </c>
      <c r="AC1149" s="60">
        <v>18.054721299510899</v>
      </c>
      <c r="AD1149" s="60">
        <v>0.52964117915745701</v>
      </c>
      <c r="AE1149" s="60">
        <v>22.6285738124006</v>
      </c>
      <c r="AF1149" s="60">
        <v>0.37212456236555602</v>
      </c>
      <c r="AG1149" s="60">
        <v>10.0493888735743</v>
      </c>
      <c r="AH1149" s="60">
        <v>1.18829397029564E-2</v>
      </c>
      <c r="AI1149" s="60">
        <v>6.6947899279279399</v>
      </c>
      <c r="AJ1149" s="60">
        <v>14.684682993021999</v>
      </c>
      <c r="AK1149" s="60">
        <v>1287.3309567384399</v>
      </c>
      <c r="AL1149" s="60">
        <v>2.4556375980099201</v>
      </c>
      <c r="AM1149" s="60">
        <v>491.58692449155598</v>
      </c>
      <c r="AN1149" s="60">
        <v>0.54660874049792996</v>
      </c>
      <c r="AO1149" s="60">
        <v>0.12411388265228</v>
      </c>
      <c r="AP1149" s="60">
        <v>0.167137394284641</v>
      </c>
      <c r="AQ1149" s="60">
        <v>0.25535746356100902</v>
      </c>
      <c r="AR1149" s="60">
        <v>40.5626590326384</v>
      </c>
    </row>
    <row r="1150" spans="1:44">
      <c r="A1150">
        <v>0</v>
      </c>
      <c r="B1150">
        <v>1145</v>
      </c>
      <c r="C1150" s="59" t="s">
        <v>2122</v>
      </c>
      <c r="D1150" t="s">
        <v>2120</v>
      </c>
      <c r="E1150" t="s">
        <v>2123</v>
      </c>
      <c r="F1150" s="60">
        <v>4.2859982494130797</v>
      </c>
      <c r="G1150" s="60">
        <v>4.28468877104239</v>
      </c>
      <c r="H1150" s="60">
        <v>1.3094783706906199E-3</v>
      </c>
      <c r="I1150" s="60">
        <v>74552.966710292894</v>
      </c>
      <c r="J1150" s="60">
        <v>168398.332037493</v>
      </c>
      <c r="K1150" s="60">
        <v>6.7288426692218703E-3</v>
      </c>
      <c r="L1150" s="60">
        <v>73633.024280784099</v>
      </c>
      <c r="M1150" s="60">
        <v>1.5197288490219601E-2</v>
      </c>
      <c r="N1150" s="60">
        <v>166302.34460985399</v>
      </c>
      <c r="O1150" s="60">
        <v>2.49676883824485E-5</v>
      </c>
      <c r="P1150" s="60">
        <v>304.533359374246</v>
      </c>
      <c r="Q1150" s="60">
        <v>8.8494969850877697E-4</v>
      </c>
      <c r="R1150" s="60">
        <v>141.83240311785499</v>
      </c>
      <c r="S1150" s="60">
        <v>8.2231421011228698E-3</v>
      </c>
      <c r="T1150" s="60">
        <v>1317.87740124793</v>
      </c>
      <c r="U1150" s="60">
        <v>1.4686961250392201E-3</v>
      </c>
      <c r="V1150" s="60">
        <v>1.1578042646879E-3</v>
      </c>
      <c r="W1150" s="60">
        <v>7.7259120809312505E-5</v>
      </c>
      <c r="X1150" s="60">
        <v>2.33632739542012E-4</v>
      </c>
      <c r="Y1150" s="60">
        <v>56.137591280187998</v>
      </c>
      <c r="Z1150" s="60">
        <v>1.2812265160546199E-3</v>
      </c>
      <c r="AA1150" s="60">
        <v>65.0845777148118</v>
      </c>
      <c r="AB1150" s="60">
        <v>4.8287387942828703E-3</v>
      </c>
      <c r="AC1150" s="60">
        <v>2.9797239155361499</v>
      </c>
      <c r="AD1150" s="60">
        <v>8.7852783694948103E-2</v>
      </c>
      <c r="AE1150" s="60">
        <v>3.75345286336769</v>
      </c>
      <c r="AF1150" s="60">
        <v>6.1531211787394999E-2</v>
      </c>
      <c r="AG1150" s="60">
        <v>1.6616776683135299</v>
      </c>
      <c r="AH1150" s="60">
        <v>7.09493774420883E-5</v>
      </c>
      <c r="AI1150" s="60">
        <v>3.9972531154965497E-2</v>
      </c>
      <c r="AJ1150" s="60">
        <v>2.7942140775214002</v>
      </c>
      <c r="AK1150" s="60">
        <v>244.954438816074</v>
      </c>
      <c r="AL1150" s="60">
        <v>0.46046583816847397</v>
      </c>
      <c r="AM1150" s="60">
        <v>92.179312371707496</v>
      </c>
      <c r="AN1150" s="60">
        <v>9.1444771961065804E-2</v>
      </c>
      <c r="AO1150" s="60">
        <v>2.0763605591478301E-2</v>
      </c>
      <c r="AP1150" s="60">
        <v>2.7961235008092299E-2</v>
      </c>
      <c r="AQ1150" s="60">
        <v>4.2719931361495198E-2</v>
      </c>
      <c r="AR1150" s="60">
        <v>6.7859198555719704</v>
      </c>
    </row>
    <row r="1151" spans="1:44">
      <c r="A1151">
        <v>0</v>
      </c>
      <c r="B1151">
        <v>1146</v>
      </c>
      <c r="C1151" s="59" t="s">
        <v>2124</v>
      </c>
      <c r="D1151" t="s">
        <v>2120</v>
      </c>
      <c r="E1151" t="s">
        <v>1252</v>
      </c>
      <c r="F1151" s="60">
        <v>4.95625965739268</v>
      </c>
      <c r="G1151" s="60">
        <v>4.9515678243055401</v>
      </c>
      <c r="H1151" s="60">
        <v>4.6918330871354996E-3</v>
      </c>
      <c r="I1151" s="60">
        <v>916064.76505662303</v>
      </c>
      <c r="J1151" s="60">
        <v>2077742.79297111</v>
      </c>
      <c r="K1151" s="60">
        <v>8.2287429519701499E-2</v>
      </c>
      <c r="L1151" s="60">
        <v>900462.76806887705</v>
      </c>
      <c r="M1151" s="60">
        <v>0.18586789839830201</v>
      </c>
      <c r="N1151" s="60">
        <v>2033933.04741411</v>
      </c>
      <c r="O1151" s="60">
        <v>2.9184895353650598E-4</v>
      </c>
      <c r="P1151" s="60">
        <v>3559.7104901713101</v>
      </c>
      <c r="Q1151" s="60">
        <v>2.1868439795130399E-2</v>
      </c>
      <c r="R1151" s="60">
        <v>3402.07799733208</v>
      </c>
      <c r="S1151" s="60">
        <v>0.20319569233905299</v>
      </c>
      <c r="T1151" s="60">
        <v>31609.8265665904</v>
      </c>
      <c r="U1151" s="60">
        <v>2.8957495245413099E-2</v>
      </c>
      <c r="V1151" s="60">
        <v>2.3215184624887999E-2</v>
      </c>
      <c r="W1151" s="60">
        <v>8.8417587588051196E-4</v>
      </c>
      <c r="X1151" s="60">
        <v>4.8581347446444998E-3</v>
      </c>
      <c r="Y1151" s="60">
        <v>1117.0087747037401</v>
      </c>
      <c r="Z1151" s="60">
        <v>2.28696967545182E-2</v>
      </c>
      <c r="AA1151" s="60">
        <v>1164.6244332282099</v>
      </c>
      <c r="AB1151" s="60">
        <v>8.0242591067532898E-2</v>
      </c>
      <c r="AC1151" s="60">
        <v>49.516194152312799</v>
      </c>
      <c r="AD1151" s="60">
        <v>1.4504509140355299</v>
      </c>
      <c r="AE1151" s="60">
        <v>61.969568948035501</v>
      </c>
      <c r="AF1151" s="60">
        <v>1.02001555660721</v>
      </c>
      <c r="AG1151" s="60">
        <v>27.545972564346801</v>
      </c>
      <c r="AH1151" s="60">
        <v>1.1370576326146401E-3</v>
      </c>
      <c r="AI1151" s="60">
        <v>0.64061269154247302</v>
      </c>
      <c r="AJ1151" s="60">
        <v>50.347088266805102</v>
      </c>
      <c r="AK1151" s="60">
        <v>4413.6713974894501</v>
      </c>
      <c r="AL1151" s="60">
        <v>8.4478914752573395</v>
      </c>
      <c r="AM1151" s="60">
        <v>1691.15874106412</v>
      </c>
      <c r="AN1151" s="60">
        <v>1.5372067308245501</v>
      </c>
      <c r="AO1151" s="60">
        <v>0.349040675570706</v>
      </c>
      <c r="AP1151" s="60">
        <v>0.470033943552223</v>
      </c>
      <c r="AQ1151" s="60">
        <v>0.71813211170161995</v>
      </c>
      <c r="AR1151" s="60">
        <v>114.072805400647</v>
      </c>
    </row>
    <row r="1152" spans="1:44">
      <c r="A1152">
        <v>0</v>
      </c>
      <c r="B1152">
        <v>1147</v>
      </c>
      <c r="C1152" s="59" t="s">
        <v>2125</v>
      </c>
      <c r="D1152" t="s">
        <v>2120</v>
      </c>
      <c r="E1152" t="s">
        <v>263</v>
      </c>
      <c r="F1152" s="60">
        <v>4.5188334618035197</v>
      </c>
      <c r="G1152" s="60">
        <v>4.51558196440544</v>
      </c>
      <c r="H1152" s="60">
        <v>3.2514973980823899E-3</v>
      </c>
      <c r="I1152" s="60">
        <v>75723.970338137995</v>
      </c>
      <c r="J1152" s="60">
        <v>170478.615460431</v>
      </c>
      <c r="K1152" s="60">
        <v>6.83868378137045E-3</v>
      </c>
      <c r="L1152" s="60">
        <v>74835.004127163804</v>
      </c>
      <c r="M1152" s="60">
        <v>1.54177777166273E-2</v>
      </c>
      <c r="N1152" s="60">
        <v>168715.13524263099</v>
      </c>
      <c r="O1152" s="60">
        <v>1.9987775049874801E-5</v>
      </c>
      <c r="P1152" s="60">
        <v>243.79286496678799</v>
      </c>
      <c r="Q1152" s="60">
        <v>6.6855544113660905E-4</v>
      </c>
      <c r="R1152" s="60">
        <v>105.469288808885</v>
      </c>
      <c r="S1152" s="60">
        <v>6.2122634599183699E-3</v>
      </c>
      <c r="T1152" s="60">
        <v>979.98329563547304</v>
      </c>
      <c r="U1152" s="60">
        <v>1.3075377238976E-3</v>
      </c>
      <c r="V1152" s="60">
        <v>1.0672341855251699E-3</v>
      </c>
      <c r="W1152" s="60">
        <v>5.9172373987514197E-5</v>
      </c>
      <c r="X1152" s="60">
        <v>1.8113116438491899E-4</v>
      </c>
      <c r="Y1152" s="60">
        <v>50.616559791272898</v>
      </c>
      <c r="Z1152" s="60">
        <v>1.36232957249535E-3</v>
      </c>
      <c r="AA1152" s="60">
        <v>69.117590114096203</v>
      </c>
      <c r="AB1152" s="60">
        <v>5.2769523316531803E-3</v>
      </c>
      <c r="AC1152" s="60">
        <v>3.25630806172162</v>
      </c>
      <c r="AD1152" s="60">
        <v>9.5942912104702696E-2</v>
      </c>
      <c r="AE1152" s="60">
        <v>4.09909832122871</v>
      </c>
      <c r="AF1152" s="60">
        <v>6.7225506765243095E-2</v>
      </c>
      <c r="AG1152" s="60">
        <v>1.8154546300638299</v>
      </c>
      <c r="AH1152" s="60">
        <v>8.2192107982331195E-5</v>
      </c>
      <c r="AI1152" s="60">
        <v>4.6306630382637E-2</v>
      </c>
      <c r="AJ1152" s="60">
        <v>3.3376584005709198</v>
      </c>
      <c r="AK1152" s="60">
        <v>292.59541960250601</v>
      </c>
      <c r="AL1152" s="60">
        <v>0.55097800071299297</v>
      </c>
      <c r="AM1152" s="60">
        <v>110.298678051073</v>
      </c>
      <c r="AN1152" s="60">
        <v>0.105900414469356</v>
      </c>
      <c r="AO1152" s="60">
        <v>2.4045924369304601E-2</v>
      </c>
      <c r="AP1152" s="60">
        <v>3.2381340791701803E-2</v>
      </c>
      <c r="AQ1152" s="60">
        <v>4.9473149308349201E-2</v>
      </c>
      <c r="AR1152" s="60">
        <v>7.8586419961424401</v>
      </c>
    </row>
    <row r="1153" spans="1:44">
      <c r="A1153">
        <v>0</v>
      </c>
      <c r="B1153">
        <v>1148</v>
      </c>
      <c r="C1153" s="59" t="s">
        <v>2126</v>
      </c>
      <c r="D1153" t="s">
        <v>2120</v>
      </c>
      <c r="E1153" t="s">
        <v>1001</v>
      </c>
      <c r="F1153" s="60">
        <v>4.0399484566394799</v>
      </c>
      <c r="G1153" s="60">
        <v>4.0381805320136701</v>
      </c>
      <c r="H1153" s="60">
        <v>1.76792462580355E-3</v>
      </c>
      <c r="I1153" s="60">
        <v>73138.955957247395</v>
      </c>
      <c r="J1153" s="60">
        <v>165255.42354532299</v>
      </c>
      <c r="K1153" s="60">
        <v>6.6005395786878796E-3</v>
      </c>
      <c r="L1153" s="60">
        <v>72229.016928405195</v>
      </c>
      <c r="M1153" s="60">
        <v>1.49114253935394E-2</v>
      </c>
      <c r="N1153" s="60">
        <v>163174.17452569999</v>
      </c>
      <c r="O1153" s="60">
        <v>1.8110766716025099E-5</v>
      </c>
      <c r="P1153" s="60">
        <v>220.89880906842399</v>
      </c>
      <c r="Q1153" s="60">
        <v>9.0359118317908098E-4</v>
      </c>
      <c r="R1153" s="60">
        <v>141.261922377671</v>
      </c>
      <c r="S1153" s="60">
        <v>8.3963333768560799E-3</v>
      </c>
      <c r="T1153" s="60">
        <v>1312.5719131583701</v>
      </c>
      <c r="U1153" s="60">
        <v>1.89385905148945E-3</v>
      </c>
      <c r="V1153" s="60">
        <v>1.5301786219816601E-3</v>
      </c>
      <c r="W1153" s="60">
        <v>5.0939832293499997E-5</v>
      </c>
      <c r="X1153" s="60">
        <v>3.1274059721429E-4</v>
      </c>
      <c r="Y1153" s="60">
        <v>73.285577052720697</v>
      </c>
      <c r="Z1153" s="60">
        <v>1.69100061499956E-3</v>
      </c>
      <c r="AA1153" s="60">
        <v>85.829491820452702</v>
      </c>
      <c r="AB1153" s="60">
        <v>4.6605776996315497E-3</v>
      </c>
      <c r="AC1153" s="60">
        <v>2.8759548659473499</v>
      </c>
      <c r="AD1153" s="60">
        <v>8.4559505167969506E-2</v>
      </c>
      <c r="AE1153" s="60">
        <v>3.6127496870189799</v>
      </c>
      <c r="AF1153" s="60">
        <v>5.9326876706625703E-2</v>
      </c>
      <c r="AG1153" s="60">
        <v>1.6021486216591101</v>
      </c>
      <c r="AH1153" s="60">
        <v>7.8464045817960604E-5</v>
      </c>
      <c r="AI1153" s="60">
        <v>4.4206258449266199E-2</v>
      </c>
      <c r="AJ1153" s="60">
        <v>3.09668865666585</v>
      </c>
      <c r="AK1153" s="60">
        <v>271.47083617678697</v>
      </c>
      <c r="AL1153" s="60">
        <v>0.51168282319885905</v>
      </c>
      <c r="AM1153" s="60">
        <v>102.432291139104</v>
      </c>
      <c r="AN1153" s="60">
        <v>8.9276833082114607E-2</v>
      </c>
      <c r="AO1153" s="60">
        <v>2.0271348901309699E-2</v>
      </c>
      <c r="AP1153" s="60">
        <v>2.7298335908238699E-2</v>
      </c>
      <c r="AQ1153" s="60">
        <v>4.1707148272566198E-2</v>
      </c>
      <c r="AR1153" s="60">
        <v>6.6250417739840497</v>
      </c>
    </row>
    <row r="1154" spans="1:44">
      <c r="A1154">
        <v>0</v>
      </c>
      <c r="B1154">
        <v>1149</v>
      </c>
      <c r="C1154" s="59" t="s">
        <v>2127</v>
      </c>
      <c r="D1154" t="s">
        <v>2120</v>
      </c>
      <c r="E1154" t="s">
        <v>2128</v>
      </c>
      <c r="F1154" s="60">
        <v>4.9988037123144196</v>
      </c>
      <c r="G1154" s="60">
        <v>4.9946724801999904</v>
      </c>
      <c r="H1154" s="60">
        <v>4.13123211443001E-3</v>
      </c>
      <c r="I1154" s="60">
        <v>387069.50742441497</v>
      </c>
      <c r="J1154" s="60">
        <v>875549.02880143898</v>
      </c>
      <c r="K1154" s="60">
        <v>3.4755535219887099E-2</v>
      </c>
      <c r="L1154" s="60">
        <v>380326.20088493399</v>
      </c>
      <c r="M1154" s="60">
        <v>7.8408411977647099E-2</v>
      </c>
      <c r="N1154" s="60">
        <v>858015.08324394596</v>
      </c>
      <c r="O1154" s="60">
        <v>2.0233626274908701E-4</v>
      </c>
      <c r="P1154" s="60">
        <v>2467.9153662269</v>
      </c>
      <c r="Q1154" s="60">
        <v>8.2700961990354507E-3</v>
      </c>
      <c r="R1154" s="60">
        <v>1301.4308327950801</v>
      </c>
      <c r="S1154" s="60">
        <v>7.6843792598739802E-2</v>
      </c>
      <c r="T1154" s="60">
        <v>12092.0698508074</v>
      </c>
      <c r="U1154" s="60">
        <v>8.0652605438325808E-3</v>
      </c>
      <c r="V1154" s="60">
        <v>6.6076189517580803E-3</v>
      </c>
      <c r="W1154" s="60">
        <v>3.2145353999554001E-4</v>
      </c>
      <c r="X1154" s="60">
        <v>1.1361880520789601E-3</v>
      </c>
      <c r="Y1154" s="60">
        <v>312.88218767353601</v>
      </c>
      <c r="Z1154" s="60">
        <v>9.05181790238151E-3</v>
      </c>
      <c r="AA1154" s="60">
        <v>460.17959445687097</v>
      </c>
      <c r="AB1154" s="60">
        <v>2.96365574932081E-2</v>
      </c>
      <c r="AC1154" s="60">
        <v>18.288162375076102</v>
      </c>
      <c r="AD1154" s="60">
        <v>0.536730006522942</v>
      </c>
      <c r="AE1154" s="60">
        <v>22.931439336449198</v>
      </c>
      <c r="AF1154" s="60">
        <v>0.37699921099213601</v>
      </c>
      <c r="AG1154" s="60">
        <v>10.1810309220301</v>
      </c>
      <c r="AH1154" s="60">
        <v>4.0743413253105799E-4</v>
      </c>
      <c r="AI1154" s="60">
        <v>0.22954639129868801</v>
      </c>
      <c r="AJ1154" s="60">
        <v>17.4273491541047</v>
      </c>
      <c r="AK1154" s="60">
        <v>1527.7664537007199</v>
      </c>
      <c r="AL1154" s="60">
        <v>2.8957222799019502</v>
      </c>
      <c r="AM1154" s="60">
        <v>579.68619266633402</v>
      </c>
      <c r="AN1154" s="60">
        <v>0.56349474267385802</v>
      </c>
      <c r="AO1154" s="60">
        <v>0.12794804446765101</v>
      </c>
      <c r="AP1154" s="60">
        <v>0.17230064358800101</v>
      </c>
      <c r="AQ1154" s="60">
        <v>0.26324605461820499</v>
      </c>
      <c r="AR1154" s="60">
        <v>41.8157329371329</v>
      </c>
    </row>
    <row r="1155" spans="1:44">
      <c r="A1155">
        <v>0</v>
      </c>
      <c r="B1155">
        <v>1150</v>
      </c>
      <c r="C1155" s="59" t="s">
        <v>2129</v>
      </c>
      <c r="D1155" t="s">
        <v>2120</v>
      </c>
      <c r="E1155" t="s">
        <v>1298</v>
      </c>
      <c r="F1155" s="60">
        <v>4.4538123515571497</v>
      </c>
      <c r="G1155" s="60">
        <v>4.4499494402586901</v>
      </c>
      <c r="H1155" s="60">
        <v>3.8629112984560599E-3</v>
      </c>
      <c r="I1155" s="60">
        <v>124606.52208189201</v>
      </c>
      <c r="J1155" s="60">
        <v>281969.31019116699</v>
      </c>
      <c r="K1155" s="60">
        <v>1.12442829487899E-2</v>
      </c>
      <c r="L1155" s="60">
        <v>123045.016816242</v>
      </c>
      <c r="M1155" s="60">
        <v>2.53840414987467E-2</v>
      </c>
      <c r="N1155" s="60">
        <v>277774.92146919202</v>
      </c>
      <c r="O1155" s="60">
        <v>3.0978352041150402E-5</v>
      </c>
      <c r="P1155" s="60">
        <v>377.84601723887698</v>
      </c>
      <c r="Q1155" s="60">
        <v>2.1231407305400099E-3</v>
      </c>
      <c r="R1155" s="60">
        <v>317.54031968139299</v>
      </c>
      <c r="S1155" s="60">
        <v>1.9728030122810401E-2</v>
      </c>
      <c r="T1155" s="60">
        <v>2950.4237760062201</v>
      </c>
      <c r="U1155" s="60">
        <v>2.5663225275446102E-3</v>
      </c>
      <c r="V1155" s="60">
        <v>2.1750063260073198E-3</v>
      </c>
      <c r="W1155" s="60">
        <v>8.78990896253272E-5</v>
      </c>
      <c r="X1155" s="60">
        <v>3.0341711191195502E-4</v>
      </c>
      <c r="Y1155" s="60">
        <v>100.79754687082399</v>
      </c>
      <c r="Z1155" s="60">
        <v>2.5782268468422099E-3</v>
      </c>
      <c r="AA1155" s="60">
        <v>130.80452120503199</v>
      </c>
      <c r="AB1155" s="60">
        <v>8.1074697614459904E-3</v>
      </c>
      <c r="AC1155" s="60">
        <v>5.0029671456383999</v>
      </c>
      <c r="AD1155" s="60">
        <v>0.14636064963015</v>
      </c>
      <c r="AE1155" s="60">
        <v>6.2531632616921904</v>
      </c>
      <c r="AF1155" s="60">
        <v>0.10300985426963601</v>
      </c>
      <c r="AG1155" s="60">
        <v>2.7818268076292001</v>
      </c>
      <c r="AH1155" s="60">
        <v>1.29295530234145E-4</v>
      </c>
      <c r="AI1155" s="60">
        <v>7.2844467378891997E-2</v>
      </c>
      <c r="AJ1155" s="60">
        <v>5.0435673801960901</v>
      </c>
      <c r="AK1155" s="60">
        <v>442.14372377040098</v>
      </c>
      <c r="AL1155" s="60">
        <v>0.83445624974994603</v>
      </c>
      <c r="AM1155" s="60">
        <v>167.04736145503301</v>
      </c>
      <c r="AN1155" s="60">
        <v>0.151129211461211</v>
      </c>
      <c r="AO1155" s="60">
        <v>3.4315648488381797E-2</v>
      </c>
      <c r="AP1155" s="60">
        <v>4.6211013024599797E-2</v>
      </c>
      <c r="AQ1155" s="60">
        <v>7.0602549948229495E-2</v>
      </c>
      <c r="AR1155" s="60">
        <v>11.214973746648001</v>
      </c>
    </row>
    <row r="1156" spans="1:44">
      <c r="A1156">
        <v>0</v>
      </c>
      <c r="B1156">
        <v>1151</v>
      </c>
      <c r="C1156" s="59" t="s">
        <v>2130</v>
      </c>
      <c r="D1156" t="s">
        <v>2120</v>
      </c>
      <c r="E1156" t="s">
        <v>438</v>
      </c>
      <c r="F1156" s="60">
        <v>4.5782133280498298</v>
      </c>
      <c r="G1156" s="60">
        <v>4.5743512468287602</v>
      </c>
      <c r="H1156" s="60">
        <v>3.86208122107146E-3</v>
      </c>
      <c r="I1156" s="60">
        <v>128807.73621125</v>
      </c>
      <c r="J1156" s="60">
        <v>290564.59111140098</v>
      </c>
      <c r="K1156" s="60">
        <v>1.16608997274684E-2</v>
      </c>
      <c r="L1156" s="60">
        <v>127604.010819852</v>
      </c>
      <c r="M1156" s="60">
        <v>2.6299254898481401E-2</v>
      </c>
      <c r="N1156" s="60">
        <v>287790.00635043002</v>
      </c>
      <c r="O1156" s="60">
        <v>2.3888933565184599E-5</v>
      </c>
      <c r="P1156" s="60">
        <v>291.37568040091099</v>
      </c>
      <c r="Q1156" s="60">
        <v>1.2650826281338499E-3</v>
      </c>
      <c r="R1156" s="60">
        <v>189.45314006071399</v>
      </c>
      <c r="S1156" s="60">
        <v>1.17551040036908E-2</v>
      </c>
      <c r="T1156" s="60">
        <v>1760.31250963364</v>
      </c>
      <c r="U1156" s="60">
        <v>2.4692369188894902E-3</v>
      </c>
      <c r="V1156" s="60">
        <v>2.1285852154197598E-3</v>
      </c>
      <c r="W1156" s="60">
        <v>6.9710660996165702E-5</v>
      </c>
      <c r="X1156" s="60">
        <v>2.7094104247357101E-4</v>
      </c>
      <c r="Y1156" s="60">
        <v>97.646617535179701</v>
      </c>
      <c r="Z1156" s="60">
        <v>2.0116535392232602E-3</v>
      </c>
      <c r="AA1156" s="60">
        <v>102.143134434183</v>
      </c>
      <c r="AB1156" s="60">
        <v>6.4916647461370301E-3</v>
      </c>
      <c r="AC1156" s="60">
        <v>4.00588425255257</v>
      </c>
      <c r="AD1156" s="60">
        <v>0.11731931933913101</v>
      </c>
      <c r="AE1156" s="60">
        <v>5.0123913731732204</v>
      </c>
      <c r="AF1156" s="60">
        <v>8.2513842239432006E-2</v>
      </c>
      <c r="AG1156" s="60">
        <v>2.2283229111391898</v>
      </c>
      <c r="AH1156" s="60">
        <v>1.12802660281352E-4</v>
      </c>
      <c r="AI1156" s="60">
        <v>6.3552465365479996E-2</v>
      </c>
      <c r="AJ1156" s="60">
        <v>4.1682528656524598</v>
      </c>
      <c r="AK1156" s="60">
        <v>365.40938282549001</v>
      </c>
      <c r="AL1156" s="60">
        <v>0.68586267602497497</v>
      </c>
      <c r="AM1156" s="60">
        <v>137.30084756965101</v>
      </c>
      <c r="AN1156" s="60">
        <v>0.122445774362446</v>
      </c>
      <c r="AO1156" s="60">
        <v>2.7802739864331599E-2</v>
      </c>
      <c r="AP1156" s="60">
        <v>3.7440434055067098E-2</v>
      </c>
      <c r="AQ1156" s="60">
        <v>5.7202600443047501E-2</v>
      </c>
      <c r="AR1156" s="60">
        <v>9.0864375694521105</v>
      </c>
    </row>
    <row r="1157" spans="1:44">
      <c r="A1157">
        <v>0</v>
      </c>
      <c r="B1157">
        <v>1152</v>
      </c>
      <c r="C1157" s="59" t="s">
        <v>2131</v>
      </c>
      <c r="D1157" t="s">
        <v>2120</v>
      </c>
      <c r="E1157" t="s">
        <v>2132</v>
      </c>
      <c r="F1157" s="60">
        <v>4.71161009652206</v>
      </c>
      <c r="G1157" s="60">
        <v>4.7081061936145803</v>
      </c>
      <c r="H1157" s="60">
        <v>3.5039029074823702E-3</v>
      </c>
      <c r="I1157" s="60">
        <v>157396.53434548399</v>
      </c>
      <c r="J1157" s="60">
        <v>355392.31114816101</v>
      </c>
      <c r="K1157" s="60">
        <v>1.42078464087058E-2</v>
      </c>
      <c r="L1157" s="60">
        <v>155474.98299746501</v>
      </c>
      <c r="M1157" s="60">
        <v>3.2082086915147801E-2</v>
      </c>
      <c r="N1157" s="60">
        <v>351070.93462098797</v>
      </c>
      <c r="O1157" s="60">
        <v>4.3111295776357699E-5</v>
      </c>
      <c r="P1157" s="60">
        <v>525.83272943201598</v>
      </c>
      <c r="Q1157" s="60">
        <v>1.8531010430894799E-3</v>
      </c>
      <c r="R1157" s="60">
        <v>289.42904414148899</v>
      </c>
      <c r="S1157" s="60">
        <v>1.7219020607243101E-2</v>
      </c>
      <c r="T1157" s="60">
        <v>2689.2542232949399</v>
      </c>
      <c r="U1157" s="60">
        <v>3.0050596552738599E-3</v>
      </c>
      <c r="V1157" s="60">
        <v>2.3338109284902699E-3</v>
      </c>
      <c r="W1157" s="60">
        <v>1.18934257558287E-4</v>
      </c>
      <c r="X1157" s="60">
        <v>5.5231446922530795E-4</v>
      </c>
      <c r="Y1157" s="60">
        <v>114.551489635454</v>
      </c>
      <c r="Z1157" s="60">
        <v>3.1263066735767201E-3</v>
      </c>
      <c r="AA1157" s="60">
        <v>158.78028584498901</v>
      </c>
      <c r="AB1157" s="60">
        <v>1.0869029985190201E-2</v>
      </c>
      <c r="AC1157" s="60">
        <v>6.7070740342997803</v>
      </c>
      <c r="AD1157" s="60">
        <v>0.19594353568532299</v>
      </c>
      <c r="AE1157" s="60">
        <v>8.3715597177913601</v>
      </c>
      <c r="AF1157" s="60">
        <v>0.13802598337688801</v>
      </c>
      <c r="AG1157" s="60">
        <v>3.7274529066137099</v>
      </c>
      <c r="AH1157" s="60">
        <v>1.6138679504014899E-4</v>
      </c>
      <c r="AI1157" s="60">
        <v>9.09245285227466E-2</v>
      </c>
      <c r="AJ1157" s="60">
        <v>6.6165755536469204</v>
      </c>
      <c r="AK1157" s="60">
        <v>580.04129485505405</v>
      </c>
      <c r="AL1157" s="60">
        <v>1.09352942966311</v>
      </c>
      <c r="AM1157" s="60">
        <v>218.910465292087</v>
      </c>
      <c r="AN1157" s="60">
        <v>0.2036041709394</v>
      </c>
      <c r="AO1157" s="60">
        <v>4.6230700929718101E-2</v>
      </c>
      <c r="AP1157" s="60">
        <v>6.2256370619716499E-2</v>
      </c>
      <c r="AQ1157" s="60">
        <v>9.5117099389965404E-2</v>
      </c>
      <c r="AR1157" s="60">
        <v>15.109027630832699</v>
      </c>
    </row>
    <row r="1158" spans="1:44">
      <c r="A1158">
        <v>0</v>
      </c>
      <c r="B1158">
        <v>1153</v>
      </c>
      <c r="C1158" s="59" t="s">
        <v>2133</v>
      </c>
      <c r="D1158" t="s">
        <v>2120</v>
      </c>
      <c r="E1158" t="s">
        <v>2134</v>
      </c>
      <c r="F1158" s="60">
        <v>4.0728215427354799</v>
      </c>
      <c r="G1158" s="60">
        <v>4.0700771633211303</v>
      </c>
      <c r="H1158" s="60">
        <v>2.74437941434247E-3</v>
      </c>
      <c r="I1158" s="60">
        <v>290226.16156411899</v>
      </c>
      <c r="J1158" s="60">
        <v>654837.22374632396</v>
      </c>
      <c r="K1158" s="60">
        <v>2.6130938078463301E-2</v>
      </c>
      <c r="L1158" s="60">
        <v>285948.13292516198</v>
      </c>
      <c r="M1158" s="60">
        <v>5.90991074169308E-2</v>
      </c>
      <c r="N1158" s="60">
        <v>646715.37518750795</v>
      </c>
      <c r="O1158" s="60">
        <v>1.1639223471594399E-4</v>
      </c>
      <c r="P1158" s="60">
        <v>1419.64757410378</v>
      </c>
      <c r="Q1158" s="60">
        <v>2.8647337147165298E-3</v>
      </c>
      <c r="R1158" s="60">
        <v>463.57523878959802</v>
      </c>
      <c r="S1158" s="60">
        <v>2.6619415443448698E-2</v>
      </c>
      <c r="T1158" s="60">
        <v>4307.3951586483099</v>
      </c>
      <c r="U1158" s="60">
        <v>6.8111026433857304E-3</v>
      </c>
      <c r="V1158" s="60">
        <v>5.5180340169143699E-3</v>
      </c>
      <c r="W1158" s="60">
        <v>2.6211661633108102E-4</v>
      </c>
      <c r="X1158" s="60">
        <v>1.03095201014028E-3</v>
      </c>
      <c r="Y1158" s="60">
        <v>263.30324094240802</v>
      </c>
      <c r="Z1158" s="60">
        <v>4.91848477620172E-3</v>
      </c>
      <c r="AA1158" s="60">
        <v>250.85728437529099</v>
      </c>
      <c r="AB1158" s="60">
        <v>2.33026245327131E-2</v>
      </c>
      <c r="AC1158" s="60">
        <v>14.379611441624199</v>
      </c>
      <c r="AD1158" s="60">
        <v>0.42116674190709702</v>
      </c>
      <c r="AE1158" s="60">
        <v>17.994074255581499</v>
      </c>
      <c r="AF1158" s="60">
        <v>0.29620312411991601</v>
      </c>
      <c r="AG1158" s="60">
        <v>7.99909675654387</v>
      </c>
      <c r="AH1158" s="60">
        <v>3.3543824730235299E-4</v>
      </c>
      <c r="AI1158" s="60">
        <v>0.18898426278687699</v>
      </c>
      <c r="AJ1158" s="60">
        <v>14.884976956765099</v>
      </c>
      <c r="AK1158" s="60">
        <v>1304.88970282079</v>
      </c>
      <c r="AL1158" s="60">
        <v>2.50113425862232</v>
      </c>
      <c r="AM1158" s="60">
        <v>500.69476820726101</v>
      </c>
      <c r="AN1158" s="60">
        <v>0.46489776126923599</v>
      </c>
      <c r="AO1158" s="60">
        <v>0.105560464055051</v>
      </c>
      <c r="AP1158" s="60">
        <v>0.14215256512756799</v>
      </c>
      <c r="AQ1158" s="60">
        <v>0.21718473208661801</v>
      </c>
      <c r="AR1158" s="60">
        <v>34.499063001120099</v>
      </c>
    </row>
    <row r="1159" spans="1:44">
      <c r="A1159">
        <v>0</v>
      </c>
      <c r="B1159">
        <v>1154</v>
      </c>
      <c r="C1159" s="59" t="s">
        <v>2135</v>
      </c>
      <c r="D1159" t="s">
        <v>2120</v>
      </c>
      <c r="E1159" t="s">
        <v>2136</v>
      </c>
      <c r="F1159" s="60">
        <v>4.2851770358496699</v>
      </c>
      <c r="G1159" s="60">
        <v>4.2838553066293104</v>
      </c>
      <c r="H1159" s="60">
        <v>1.3217292203604499E-3</v>
      </c>
      <c r="I1159" s="60">
        <v>22339.3893870715</v>
      </c>
      <c r="J1159" s="60">
        <v>50442.420696965797</v>
      </c>
      <c r="K1159" s="60">
        <v>2.0203555881913499E-3</v>
      </c>
      <c r="L1159" s="60">
        <v>22108.540709618799</v>
      </c>
      <c r="M1159" s="60">
        <v>4.5507652225810899E-3</v>
      </c>
      <c r="N1159" s="60">
        <v>49798.549706499602</v>
      </c>
      <c r="O1159" s="60">
        <v>3.6996626164727302E-6</v>
      </c>
      <c r="P1159" s="60">
        <v>45.125150069470003</v>
      </c>
      <c r="Q1159" s="60">
        <v>3.1859469585383203E-4</v>
      </c>
      <c r="R1159" s="60">
        <v>49.811315456252103</v>
      </c>
      <c r="S1159" s="60">
        <v>2.9604296055050099E-3</v>
      </c>
      <c r="T1159" s="60">
        <v>462.833628469654</v>
      </c>
      <c r="U1159" s="60">
        <v>5.7653638238834896E-4</v>
      </c>
      <c r="V1159" s="60">
        <v>4.8395914262911398E-4</v>
      </c>
      <c r="W1159" s="60">
        <v>1.1078532105082401E-5</v>
      </c>
      <c r="X1159" s="60">
        <v>8.1498707654152505E-5</v>
      </c>
      <c r="Y1159" s="60">
        <v>22.625360954555902</v>
      </c>
      <c r="Z1159" s="60">
        <v>5.2362582838895596E-4</v>
      </c>
      <c r="AA1159" s="60">
        <v>26.598024081920698</v>
      </c>
      <c r="AB1159" s="60">
        <v>1.0624438041151501E-3</v>
      </c>
      <c r="AC1159" s="60">
        <v>0.65561409446776298</v>
      </c>
      <c r="AD1159" s="60">
        <v>1.92805241677554E-2</v>
      </c>
      <c r="AE1159" s="60">
        <v>0.82374781539054498</v>
      </c>
      <c r="AF1159" s="60">
        <v>1.35254517182434E-2</v>
      </c>
      <c r="AG1159" s="60">
        <v>0.36526082326664</v>
      </c>
      <c r="AH1159" s="60">
        <v>1.8219548236139201E-5</v>
      </c>
      <c r="AI1159" s="60">
        <v>1.0264804086448901E-2</v>
      </c>
      <c r="AJ1159" s="60">
        <v>0.69352309586773098</v>
      </c>
      <c r="AK1159" s="60">
        <v>60.797618235807803</v>
      </c>
      <c r="AL1159" s="60">
        <v>0.112736120905822</v>
      </c>
      <c r="AM1159" s="60">
        <v>22.568315047836801</v>
      </c>
      <c r="AN1159" s="60">
        <v>1.97823556915366E-2</v>
      </c>
      <c r="AO1159" s="60">
        <v>4.4918153550451301E-3</v>
      </c>
      <c r="AP1159" s="60">
        <v>6.0488870190715102E-3</v>
      </c>
      <c r="AQ1159" s="60">
        <v>9.2416533174199296E-3</v>
      </c>
      <c r="AR1159" s="60">
        <v>1.4680060696563499</v>
      </c>
    </row>
    <row r="1160" spans="1:44">
      <c r="A1160">
        <v>0</v>
      </c>
      <c r="B1160">
        <v>1155</v>
      </c>
      <c r="C1160" s="59" t="s">
        <v>2137</v>
      </c>
      <c r="D1160" t="s">
        <v>2120</v>
      </c>
      <c r="E1160" t="s">
        <v>2138</v>
      </c>
      <c r="F1160" s="60">
        <v>4.4902756047378398</v>
      </c>
      <c r="G1160" s="60">
        <v>4.4863719936460802</v>
      </c>
      <c r="H1160" s="60">
        <v>3.9036110917560801E-3</v>
      </c>
      <c r="I1160" s="60">
        <v>106713.24112614201</v>
      </c>
      <c r="J1160" s="60">
        <v>240228.50054657401</v>
      </c>
      <c r="K1160" s="60">
        <v>9.6235101452631592E-3</v>
      </c>
      <c r="L1160" s="60">
        <v>105309.068888436</v>
      </c>
      <c r="M1160" s="60">
        <v>2.16905091176436E-2</v>
      </c>
      <c r="N1160" s="60">
        <v>237356.981435667</v>
      </c>
      <c r="O1160" s="60">
        <v>3.4003696929743902E-5</v>
      </c>
      <c r="P1160" s="60">
        <v>414.746447429954</v>
      </c>
      <c r="Q1160" s="60">
        <v>1.1462544217964699E-3</v>
      </c>
      <c r="R1160" s="60">
        <v>176.96881242569299</v>
      </c>
      <c r="S1160" s="60">
        <v>1.0650969493870999E-2</v>
      </c>
      <c r="T1160" s="60">
        <v>1644.31568562645</v>
      </c>
      <c r="U1160" s="60">
        <v>2.9724756497829202E-3</v>
      </c>
      <c r="V1160" s="60">
        <v>2.5992531121605601E-3</v>
      </c>
      <c r="W1160" s="60">
        <v>8.6568511944027198E-5</v>
      </c>
      <c r="X1160" s="60">
        <v>2.8665402567834097E-4</v>
      </c>
      <c r="Y1160" s="60">
        <v>118.11488586597901</v>
      </c>
      <c r="Z1160" s="60">
        <v>2.31910193751472E-3</v>
      </c>
      <c r="AA1160" s="60">
        <v>118.286291169094</v>
      </c>
      <c r="AB1160" s="60">
        <v>7.8128073454798302E-3</v>
      </c>
      <c r="AC1160" s="60">
        <v>4.82113650926114</v>
      </c>
      <c r="AD1160" s="60">
        <v>0.14075561531648001</v>
      </c>
      <c r="AE1160" s="60">
        <v>6.0136918276740197</v>
      </c>
      <c r="AF1160" s="60">
        <v>9.9190910455876705E-2</v>
      </c>
      <c r="AG1160" s="60">
        <v>2.6786945359327698</v>
      </c>
      <c r="AH1160" s="60">
        <v>1.12983266815159E-4</v>
      </c>
      <c r="AI1160" s="60">
        <v>6.3654218200560997E-2</v>
      </c>
      <c r="AJ1160" s="60">
        <v>4.5677460607358098</v>
      </c>
      <c r="AK1160" s="60">
        <v>400.430905406639</v>
      </c>
      <c r="AL1160" s="60">
        <v>0.75532424873904802</v>
      </c>
      <c r="AM1160" s="60">
        <v>151.20615710251201</v>
      </c>
      <c r="AN1160" s="60">
        <v>0.14609722986630599</v>
      </c>
      <c r="AO1160" s="60">
        <v>3.3173078316753001E-2</v>
      </c>
      <c r="AP1160" s="60">
        <v>4.4672375571051103E-2</v>
      </c>
      <c r="AQ1160" s="60">
        <v>6.82517759785016E-2</v>
      </c>
      <c r="AR1160" s="60">
        <v>10.8415612148492</v>
      </c>
    </row>
    <row r="1161" spans="1:44">
      <c r="A1161">
        <v>0</v>
      </c>
      <c r="B1161">
        <v>1156</v>
      </c>
      <c r="C1161" s="59" t="s">
        <v>2139</v>
      </c>
      <c r="D1161" t="s">
        <v>2120</v>
      </c>
      <c r="E1161" t="s">
        <v>2140</v>
      </c>
      <c r="F1161" s="60">
        <v>4.2984406281676897</v>
      </c>
      <c r="G1161" s="60">
        <v>4.2954997697776296</v>
      </c>
      <c r="H1161" s="60">
        <v>2.9408583900556499E-3</v>
      </c>
      <c r="I1161" s="60">
        <v>119134.94954010499</v>
      </c>
      <c r="J1161" s="60">
        <v>269030.31070277898</v>
      </c>
      <c r="K1161" s="60">
        <v>1.07562717029566E-2</v>
      </c>
      <c r="L1161" s="60">
        <v>117704.760596833</v>
      </c>
      <c r="M1161" s="60">
        <v>2.4281988956769699E-2</v>
      </c>
      <c r="N1161" s="60">
        <v>265715.27532034199</v>
      </c>
      <c r="O1161" s="60">
        <v>3.1053628318811899E-5</v>
      </c>
      <c r="P1161" s="60">
        <v>378.76416942686899</v>
      </c>
      <c r="Q1161" s="60">
        <v>1.3979088707830999E-3</v>
      </c>
      <c r="R1161" s="60">
        <v>227.31901955011401</v>
      </c>
      <c r="S1161" s="60">
        <v>1.29894455397849E-2</v>
      </c>
      <c r="T1161" s="60">
        <v>2112.1654587149801</v>
      </c>
      <c r="U1161" s="60">
        <v>2.0431549732100101E-3</v>
      </c>
      <c r="V1161" s="60">
        <v>1.6301839802640901E-3</v>
      </c>
      <c r="W1161" s="60">
        <v>8.8442643515444401E-5</v>
      </c>
      <c r="X1161" s="60">
        <v>3.2452834943046902E-4</v>
      </c>
      <c r="Y1161" s="60">
        <v>78.524580010537093</v>
      </c>
      <c r="Z1161" s="60">
        <v>2.1385533719762199E-3</v>
      </c>
      <c r="AA1161" s="60">
        <v>108.92683635492899</v>
      </c>
      <c r="AB1161" s="60">
        <v>8.2462390260368296E-3</v>
      </c>
      <c r="AC1161" s="60">
        <v>5.0885990495492699</v>
      </c>
      <c r="AD1161" s="60">
        <v>0.14940901599704301</v>
      </c>
      <c r="AE1161" s="60">
        <v>6.38340272579544</v>
      </c>
      <c r="AF1161" s="60">
        <v>0.10491594798457</v>
      </c>
      <c r="AG1161" s="60">
        <v>2.8333017139054202</v>
      </c>
      <c r="AH1161" s="60">
        <v>1.18341828606829E-4</v>
      </c>
      <c r="AI1161" s="60">
        <v>6.6673205622862594E-2</v>
      </c>
      <c r="AJ1161" s="60">
        <v>5.0627976850570198</v>
      </c>
      <c r="AK1161" s="60">
        <v>443.82954611785999</v>
      </c>
      <c r="AL1161" s="60">
        <v>0.83396938011028598</v>
      </c>
      <c r="AM1161" s="60">
        <v>166.94989644269501</v>
      </c>
      <c r="AN1161" s="60">
        <v>0.15500946038326399</v>
      </c>
      <c r="AO1161" s="60">
        <v>3.5196707011750601E-2</v>
      </c>
      <c r="AP1161" s="60">
        <v>4.73974983405515E-2</v>
      </c>
      <c r="AQ1161" s="60">
        <v>7.2415255030961606E-2</v>
      </c>
      <c r="AR1161" s="60">
        <v>11.5029186738433</v>
      </c>
    </row>
    <row r="1162" spans="1:44">
      <c r="A1162">
        <v>0</v>
      </c>
      <c r="B1162">
        <v>1157</v>
      </c>
      <c r="C1162" s="59" t="s">
        <v>2141</v>
      </c>
      <c r="D1162" t="s">
        <v>2120</v>
      </c>
      <c r="E1162" t="s">
        <v>2142</v>
      </c>
      <c r="F1162" s="60">
        <v>4.6276713278306998</v>
      </c>
      <c r="G1162" s="60">
        <v>4.6241528011370896</v>
      </c>
      <c r="H1162" s="60">
        <v>3.5185266936181799E-3</v>
      </c>
      <c r="I1162" s="60">
        <v>102448.91851865299</v>
      </c>
      <c r="J1162" s="60">
        <v>231682.277143218</v>
      </c>
      <c r="K1162" s="60">
        <v>9.2113338056177899E-3</v>
      </c>
      <c r="L1162" s="60">
        <v>100798.66614653599</v>
      </c>
      <c r="M1162" s="60">
        <v>2.0816210111873401E-2</v>
      </c>
      <c r="N1162" s="60">
        <v>227789.61850489001</v>
      </c>
      <c r="O1162" s="60">
        <v>4.3554780201206602E-5</v>
      </c>
      <c r="P1162" s="60">
        <v>531.24195273137195</v>
      </c>
      <c r="Q1162" s="60">
        <v>1.7188390942786699E-3</v>
      </c>
      <c r="R1162" s="60">
        <v>270.44548748394999</v>
      </c>
      <c r="S1162" s="60">
        <v>1.5971351764386001E-2</v>
      </c>
      <c r="T1162" s="60">
        <v>2512.85175369525</v>
      </c>
      <c r="U1162" s="60">
        <v>2.5426463439283198E-3</v>
      </c>
      <c r="V1162" s="60">
        <v>2.1274011493761999E-3</v>
      </c>
      <c r="W1162" s="60">
        <v>8.6974002996708199E-5</v>
      </c>
      <c r="X1162" s="60">
        <v>3.28271191555409E-4</v>
      </c>
      <c r="Y1162" s="60">
        <v>99.431741903606095</v>
      </c>
      <c r="Z1162" s="60">
        <v>2.7872740921806999E-3</v>
      </c>
      <c r="AA1162" s="60">
        <v>141.81516649324101</v>
      </c>
      <c r="AB1162" s="60">
        <v>8.2342792025002203E-3</v>
      </c>
      <c r="AC1162" s="60">
        <v>5.0812188673245</v>
      </c>
      <c r="AD1162" s="60">
        <v>0.14974288967233301</v>
      </c>
      <c r="AE1162" s="60">
        <v>6.3976672607346297</v>
      </c>
      <c r="AF1162" s="60">
        <v>0.104908443024383</v>
      </c>
      <c r="AG1162" s="60">
        <v>2.8330990391265298</v>
      </c>
      <c r="AH1162" s="60">
        <v>1.16512639005407E-4</v>
      </c>
      <c r="AI1162" s="60">
        <v>6.5642649176309797E-2</v>
      </c>
      <c r="AJ1162" s="60">
        <v>4.8116011720079603</v>
      </c>
      <c r="AK1162" s="60">
        <v>421.80843421326801</v>
      </c>
      <c r="AL1162" s="60">
        <v>0.79778294091393998</v>
      </c>
      <c r="AM1162" s="60">
        <v>159.705838782375</v>
      </c>
      <c r="AN1162" s="60">
        <v>0.15397458358591301</v>
      </c>
      <c r="AO1162" s="60">
        <v>3.4961724420813703E-2</v>
      </c>
      <c r="AP1162" s="60">
        <v>4.7081052649938199E-2</v>
      </c>
      <c r="AQ1162" s="60">
        <v>7.1931806515161401E-2</v>
      </c>
      <c r="AR1162" s="60">
        <v>11.426122692437101</v>
      </c>
    </row>
    <row r="1163" spans="1:44">
      <c r="A1163">
        <v>0</v>
      </c>
      <c r="B1163">
        <v>1158</v>
      </c>
      <c r="C1163" s="59" t="s">
        <v>2143</v>
      </c>
      <c r="D1163" t="s">
        <v>2120</v>
      </c>
      <c r="E1163" t="s">
        <v>333</v>
      </c>
      <c r="F1163" s="60">
        <v>3.3652332239471101</v>
      </c>
      <c r="G1163" s="60">
        <v>3.3640509085909698</v>
      </c>
      <c r="H1163" s="60">
        <v>1.18231535613944E-3</v>
      </c>
      <c r="I1163" s="60">
        <v>34147.145414696701</v>
      </c>
      <c r="J1163" s="60">
        <v>77424.745395816397</v>
      </c>
      <c r="K1163" s="60">
        <v>3.0876779173626299E-3</v>
      </c>
      <c r="L1163" s="60">
        <v>33788.137758122801</v>
      </c>
      <c r="M1163" s="60">
        <v>6.98796627707914E-3</v>
      </c>
      <c r="N1163" s="60">
        <v>76468.586924617601</v>
      </c>
      <c r="O1163" s="60">
        <v>7.4488309058032197E-6</v>
      </c>
      <c r="P1163" s="60">
        <v>90.854125716723601</v>
      </c>
      <c r="Q1163" s="60">
        <v>4.6353432963570299E-4</v>
      </c>
      <c r="R1163" s="60">
        <v>72.017419209608505</v>
      </c>
      <c r="S1163" s="60">
        <v>4.3072391743954703E-3</v>
      </c>
      <c r="T1163" s="60">
        <v>669.168233834489</v>
      </c>
      <c r="U1163" s="60">
        <v>5.1030917987605602E-4</v>
      </c>
      <c r="V1163" s="60">
        <v>3.9186124873281399E-4</v>
      </c>
      <c r="W1163" s="60">
        <v>2.1819391364785999E-5</v>
      </c>
      <c r="X1163" s="60">
        <v>9.6628539778456806E-5</v>
      </c>
      <c r="Y1163" s="60">
        <v>19.371827246717</v>
      </c>
      <c r="Z1163" s="60">
        <v>5.5240517240131095E-4</v>
      </c>
      <c r="AA1163" s="60">
        <v>28.068700550504499</v>
      </c>
      <c r="AB1163" s="60">
        <v>2.0713850013679199E-3</v>
      </c>
      <c r="AC1163" s="60">
        <v>1.2782127362462801</v>
      </c>
      <c r="AD1163" s="60">
        <v>3.7708049946686799E-2</v>
      </c>
      <c r="AE1163" s="60">
        <v>1.6110518311617501</v>
      </c>
      <c r="AF1163" s="60">
        <v>2.6400798381084299E-2</v>
      </c>
      <c r="AG1163" s="60">
        <v>0.71296527113874797</v>
      </c>
      <c r="AH1163" s="60">
        <v>3.0022716358562599E-5</v>
      </c>
      <c r="AI1163" s="60">
        <v>1.6914651097215901E-2</v>
      </c>
      <c r="AJ1163" s="60">
        <v>1.17851702033995</v>
      </c>
      <c r="AK1163" s="60">
        <v>103.314551907433</v>
      </c>
      <c r="AL1163" s="60">
        <v>0.194193460240176</v>
      </c>
      <c r="AM1163" s="60">
        <v>38.875022093327402</v>
      </c>
      <c r="AN1163" s="60">
        <v>3.8902425925729199E-2</v>
      </c>
      <c r="AO1163" s="60">
        <v>8.8332511514996603E-3</v>
      </c>
      <c r="AP1163" s="60">
        <v>1.18952663971831E-2</v>
      </c>
      <c r="AQ1163" s="60">
        <v>1.81739083770464E-2</v>
      </c>
      <c r="AR1163" s="60">
        <v>2.8868653599105798</v>
      </c>
    </row>
    <row r="1164" spans="1:44">
      <c r="A1164">
        <v>0</v>
      </c>
      <c r="B1164">
        <v>1159</v>
      </c>
      <c r="C1164" s="59" t="s">
        <v>2144</v>
      </c>
      <c r="D1164" t="s">
        <v>2120</v>
      </c>
      <c r="E1164" t="s">
        <v>2145</v>
      </c>
      <c r="F1164" s="60">
        <v>5.0595074966219302</v>
      </c>
      <c r="G1164" s="60">
        <v>5.0547052935740604</v>
      </c>
      <c r="H1164" s="60">
        <v>4.8022030478689403E-3</v>
      </c>
      <c r="I1164" s="60">
        <v>682441.32008057297</v>
      </c>
      <c r="J1164" s="60">
        <v>1551328.4118584101</v>
      </c>
      <c r="K1164" s="60">
        <v>6.1367731688984899E-2</v>
      </c>
      <c r="L1164" s="60">
        <v>671540.69423861406</v>
      </c>
      <c r="M1164" s="60">
        <v>0.138622767625871</v>
      </c>
      <c r="N1164" s="60">
        <v>1516934.5036336901</v>
      </c>
      <c r="O1164" s="60">
        <v>1.6726323806510399E-4</v>
      </c>
      <c r="P1164" s="60">
        <v>2040.12622264172</v>
      </c>
      <c r="Q1164" s="60">
        <v>1.8579769441238202E-2</v>
      </c>
      <c r="R1164" s="60">
        <v>2833.5143617506301</v>
      </c>
      <c r="S1164" s="60">
        <v>0.17263590996724601</v>
      </c>
      <c r="T1164" s="60">
        <v>26326.7967445168</v>
      </c>
      <c r="U1164" s="60">
        <v>2.20735703968961E-2</v>
      </c>
      <c r="V1164" s="60">
        <v>1.93774577167138E-2</v>
      </c>
      <c r="W1164" s="60">
        <v>6.1796187745353603E-4</v>
      </c>
      <c r="X1164" s="60">
        <v>2.0781508027287502E-3</v>
      </c>
      <c r="Y1164" s="60">
        <v>878.47277715383996</v>
      </c>
      <c r="Z1164" s="60">
        <v>1.6577177427259102E-2</v>
      </c>
      <c r="AA1164" s="60">
        <v>843.31182022078406</v>
      </c>
      <c r="AB1164" s="60">
        <v>5.6850710556223101E-2</v>
      </c>
      <c r="AC1164" s="60">
        <v>35.081504524570001</v>
      </c>
      <c r="AD1164" s="60">
        <v>1.0271553307369199</v>
      </c>
      <c r="AE1164" s="60">
        <v>43.884541332975203</v>
      </c>
      <c r="AF1164" s="60">
        <v>0.72254303780823004</v>
      </c>
      <c r="AG1164" s="60">
        <v>19.512595241417099</v>
      </c>
      <c r="AH1164" s="60">
        <v>8.0588817166017896E-4</v>
      </c>
      <c r="AI1164" s="60">
        <v>0.454033442036688</v>
      </c>
      <c r="AJ1164" s="60">
        <v>34.116160302128499</v>
      </c>
      <c r="AK1164" s="60">
        <v>2990.7890625116502</v>
      </c>
      <c r="AL1164" s="60">
        <v>5.6766270783504096</v>
      </c>
      <c r="AM1164" s="60">
        <v>1136.3874087908</v>
      </c>
      <c r="AN1164" s="60">
        <v>1.0658106266437899</v>
      </c>
      <c r="AO1164" s="60">
        <v>0.242004702540281</v>
      </c>
      <c r="AP1164" s="60">
        <v>0.32589445657522698</v>
      </c>
      <c r="AQ1164" s="60">
        <v>0.49791146752828302</v>
      </c>
      <c r="AR1164" s="60">
        <v>79.0915143481473</v>
      </c>
    </row>
    <row r="1165" spans="1:44">
      <c r="A1165">
        <v>0</v>
      </c>
      <c r="B1165">
        <v>1160</v>
      </c>
      <c r="C1165" s="59" t="s">
        <v>2146</v>
      </c>
      <c r="D1165" t="s">
        <v>2147</v>
      </c>
      <c r="E1165" t="s">
        <v>2148</v>
      </c>
      <c r="F1165" s="60">
        <v>6.8260474575387002</v>
      </c>
      <c r="G1165" s="60">
        <v>6.8215052775932801</v>
      </c>
      <c r="H1165" s="60">
        <v>4.5421799454139497E-3</v>
      </c>
      <c r="I1165" s="60">
        <v>252942.084755647</v>
      </c>
      <c r="J1165" s="60">
        <v>570411.09436062304</v>
      </c>
      <c r="K1165" s="60">
        <v>2.2854136693205698E-2</v>
      </c>
      <c r="L1165" s="60">
        <v>250090.43676180599</v>
      </c>
      <c r="M1165" s="60">
        <v>5.1602075464519302E-2</v>
      </c>
      <c r="N1165" s="60">
        <v>564676.13561504101</v>
      </c>
      <c r="O1165" s="60">
        <v>6.1135884839854494E-5</v>
      </c>
      <c r="P1165" s="60">
        <v>745.68042116729202</v>
      </c>
      <c r="Q1165" s="60">
        <v>2.2447606050107201E-3</v>
      </c>
      <c r="R1165" s="60">
        <v>347.74344483238502</v>
      </c>
      <c r="S1165" s="60">
        <v>2.0858109851049599E-2</v>
      </c>
      <c r="T1165" s="60">
        <v>3231.05419657429</v>
      </c>
      <c r="U1165" s="60">
        <v>3.6284129615762701E-3</v>
      </c>
      <c r="V1165" s="60">
        <v>2.8439242233973998E-3</v>
      </c>
      <c r="W1165" s="60">
        <v>2.1342003118866699E-4</v>
      </c>
      <c r="X1165" s="60">
        <v>5.7106870699020899E-4</v>
      </c>
      <c r="Y1165" s="60">
        <v>138.28510915477599</v>
      </c>
      <c r="Z1165" s="60">
        <v>3.5863239552385699E-3</v>
      </c>
      <c r="AA1165" s="60">
        <v>182.28600872795201</v>
      </c>
      <c r="AB1165" s="60">
        <v>1.7482041412481001E-2</v>
      </c>
      <c r="AC1165" s="60">
        <v>10.787839042119799</v>
      </c>
      <c r="AD1165" s="60">
        <v>0.31635108589060401</v>
      </c>
      <c r="AE1165" s="60">
        <v>13.5158937397887</v>
      </c>
      <c r="AF1165" s="60">
        <v>0.222317298174322</v>
      </c>
      <c r="AG1165" s="60">
        <v>6.00377725263243</v>
      </c>
      <c r="AH1165" s="60">
        <v>2.5295742502813302E-4</v>
      </c>
      <c r="AI1165" s="60">
        <v>0.14251497219188899</v>
      </c>
      <c r="AJ1165" s="60">
        <v>11.364667587767199</v>
      </c>
      <c r="AK1165" s="60">
        <v>996.28220818431896</v>
      </c>
      <c r="AL1165" s="60">
        <v>1.9273437191615499</v>
      </c>
      <c r="AM1165" s="60">
        <v>385.82931459779297</v>
      </c>
      <c r="AN1165" s="60">
        <v>0.338124098883469</v>
      </c>
      <c r="AO1165" s="60">
        <v>7.6775012139916304E-2</v>
      </c>
      <c r="AP1165" s="60">
        <v>0.103388704271403</v>
      </c>
      <c r="AQ1165" s="60">
        <v>0.157960382472149</v>
      </c>
      <c r="AR1165" s="60">
        <v>25.091462169511701</v>
      </c>
    </row>
    <row r="1166" spans="1:44">
      <c r="A1166">
        <v>0</v>
      </c>
      <c r="B1166">
        <v>1161</v>
      </c>
      <c r="C1166" s="59" t="s">
        <v>2149</v>
      </c>
      <c r="D1166" t="s">
        <v>2147</v>
      </c>
      <c r="E1166" t="s">
        <v>2150</v>
      </c>
      <c r="F1166" s="60">
        <v>7.2162160009254297</v>
      </c>
      <c r="G1166" s="60">
        <v>7.2067014824050801</v>
      </c>
      <c r="H1166" s="60">
        <v>9.5145185203477905E-3</v>
      </c>
      <c r="I1166" s="60">
        <v>2970893.9160433598</v>
      </c>
      <c r="J1166" s="60">
        <v>6705943.7129552001</v>
      </c>
      <c r="K1166" s="60">
        <v>0.26603699579011097</v>
      </c>
      <c r="L1166" s="60">
        <v>2911215.1277071601</v>
      </c>
      <c r="M1166" s="60">
        <v>0.60275095553661895</v>
      </c>
      <c r="N1166" s="60">
        <v>6595840.9084672704</v>
      </c>
      <c r="O1166" s="60">
        <v>1.6757191568447401E-3</v>
      </c>
      <c r="P1166" s="60">
        <v>20438.9119402996</v>
      </c>
      <c r="Q1166" s="60">
        <v>3.86082320531735E-2</v>
      </c>
      <c r="R1166" s="60">
        <v>6081.7857109407096</v>
      </c>
      <c r="S1166" s="60">
        <v>0.35872474140903199</v>
      </c>
      <c r="T1166" s="60">
        <v>56505.801862671302</v>
      </c>
      <c r="U1166" s="60">
        <v>8.8829588656611599E-2</v>
      </c>
      <c r="V1166" s="60">
        <v>6.7261243944772703E-2</v>
      </c>
      <c r="W1166" s="60">
        <v>3.5846595764336998E-3</v>
      </c>
      <c r="X1166" s="60">
        <v>1.79836851354052E-2</v>
      </c>
      <c r="Y1166" s="60">
        <v>3358.3409549692301</v>
      </c>
      <c r="Z1166" s="60">
        <v>7.1433562754909502E-2</v>
      </c>
      <c r="AA1166" s="60">
        <v>3663.3873089690101</v>
      </c>
      <c r="AB1166" s="60">
        <v>0.39248311535846298</v>
      </c>
      <c r="AC1166" s="60">
        <v>242.19395065692899</v>
      </c>
      <c r="AD1166" s="60">
        <v>7.0969703041714496</v>
      </c>
      <c r="AE1166" s="60">
        <v>303.21342579107801</v>
      </c>
      <c r="AF1166" s="60">
        <v>4.9897337805676401</v>
      </c>
      <c r="AG1166" s="60">
        <v>134.74997408871801</v>
      </c>
      <c r="AH1166" s="60">
        <v>0.190589914667051</v>
      </c>
      <c r="AI1166" s="60">
        <v>107.37742284738999</v>
      </c>
      <c r="AJ1166" s="60">
        <v>203.97137517273401</v>
      </c>
      <c r="AK1166" s="60">
        <v>17881.1259101164</v>
      </c>
      <c r="AL1166" s="60">
        <v>34.6472960546295</v>
      </c>
      <c r="AM1166" s="60">
        <v>6935.9410864399397</v>
      </c>
      <c r="AN1166" s="60">
        <v>7.1658275534000397</v>
      </c>
      <c r="AO1166" s="60">
        <v>1.6270838543635999</v>
      </c>
      <c r="AP1166" s="60">
        <v>2.1911017694323398</v>
      </c>
      <c r="AQ1166" s="60">
        <v>3.34764192960409</v>
      </c>
      <c r="AR1166" s="60">
        <v>531.76065108375599</v>
      </c>
    </row>
    <row r="1167" spans="1:44">
      <c r="A1167">
        <v>0</v>
      </c>
      <c r="B1167">
        <v>1162</v>
      </c>
      <c r="C1167" s="59" t="s">
        <v>2151</v>
      </c>
      <c r="D1167" t="s">
        <v>2147</v>
      </c>
      <c r="E1167" t="s">
        <v>2152</v>
      </c>
      <c r="F1167" s="60">
        <v>7.67405081669322</v>
      </c>
      <c r="G1167" s="60">
        <v>7.6639806541644599</v>
      </c>
      <c r="H1167" s="60">
        <v>1.007016252876E-2</v>
      </c>
      <c r="I1167" s="60">
        <v>5222540.0673187301</v>
      </c>
      <c r="J1167" s="60">
        <v>11781376.311172999</v>
      </c>
      <c r="K1167" s="60">
        <v>0.46945397545579498</v>
      </c>
      <c r="L1167" s="60">
        <v>5137185.9430686599</v>
      </c>
      <c r="M1167" s="60">
        <v>1.06318792661135</v>
      </c>
      <c r="N1167" s="60">
        <v>11634354.712036001</v>
      </c>
      <c r="O1167" s="60">
        <v>2.3791837019346302E-3</v>
      </c>
      <c r="P1167" s="60">
        <v>29019.138424842498</v>
      </c>
      <c r="Q1167" s="60">
        <v>4.8322371219990203E-2</v>
      </c>
      <c r="R1167" s="60">
        <v>7437.9139210591902</v>
      </c>
      <c r="S1167" s="60">
        <v>0.44898178013936801</v>
      </c>
      <c r="T1167" s="60">
        <v>69105.388808028205</v>
      </c>
      <c r="U1167" s="60">
        <v>0.122350448221083</v>
      </c>
      <c r="V1167" s="60">
        <v>8.8740533301426505E-2</v>
      </c>
      <c r="W1167" s="60">
        <v>1.13852921140618E-2</v>
      </c>
      <c r="X1167" s="60">
        <v>2.22246228055951E-2</v>
      </c>
      <c r="Y1167" s="60">
        <v>4523.0952590018796</v>
      </c>
      <c r="Z1167" s="60">
        <v>0.10645496349335</v>
      </c>
      <c r="AA1167" s="60">
        <v>5426.4223776213303</v>
      </c>
      <c r="AB1167" s="60">
        <v>0.56258030994018904</v>
      </c>
      <c r="AC1167" s="60">
        <v>347.15773110843497</v>
      </c>
      <c r="AD1167" s="60">
        <v>10.195859192445299</v>
      </c>
      <c r="AE1167" s="60">
        <v>435.611431656641</v>
      </c>
      <c r="AF1167" s="60">
        <v>7.1583017038541801</v>
      </c>
      <c r="AG1167" s="60">
        <v>193.31311278972601</v>
      </c>
      <c r="AH1167" s="60">
        <v>0.26814171907092399</v>
      </c>
      <c r="AI1167" s="60">
        <v>151.06972896299001</v>
      </c>
      <c r="AJ1167" s="60">
        <v>304.18346004742898</v>
      </c>
      <c r="AK1167" s="60">
        <v>26666.206198182299</v>
      </c>
      <c r="AL1167" s="60">
        <v>51.840276814091602</v>
      </c>
      <c r="AM1167" s="60">
        <v>10377.753730633</v>
      </c>
      <c r="AN1167" s="60">
        <v>10.463075559971999</v>
      </c>
      <c r="AO1167" s="60">
        <v>2.3757619576904001</v>
      </c>
      <c r="AP1167" s="60">
        <v>3.1993037311144299</v>
      </c>
      <c r="AQ1167" s="60">
        <v>4.8880098711671698</v>
      </c>
      <c r="AR1167" s="60">
        <v>776.44233421013803</v>
      </c>
    </row>
    <row r="1168" spans="1:44">
      <c r="A1168">
        <v>0</v>
      </c>
      <c r="B1168">
        <v>1163</v>
      </c>
      <c r="C1168" s="59" t="s">
        <v>2153</v>
      </c>
      <c r="D1168" t="s">
        <v>2147</v>
      </c>
      <c r="E1168" t="s">
        <v>2154</v>
      </c>
      <c r="F1168" s="60">
        <v>6.8363796186486399</v>
      </c>
      <c r="G1168" s="60">
        <v>6.8293920402362298</v>
      </c>
      <c r="H1168" s="60">
        <v>6.9875784124162604E-3</v>
      </c>
      <c r="I1168" s="60">
        <v>401879.77556843299</v>
      </c>
      <c r="J1168" s="60">
        <v>910052.12271038</v>
      </c>
      <c r="K1168" s="60">
        <v>3.6122288394497597E-2</v>
      </c>
      <c r="L1168" s="60">
        <v>395282.43847869697</v>
      </c>
      <c r="M1168" s="60">
        <v>8.1988343667154601E-2</v>
      </c>
      <c r="N1168" s="60">
        <v>897189.90274489496</v>
      </c>
      <c r="O1168" s="60">
        <v>1.4544408007523201E-4</v>
      </c>
      <c r="P1168" s="60">
        <v>1773.99579920837</v>
      </c>
      <c r="Q1168" s="60">
        <v>4.5511617539961803E-3</v>
      </c>
      <c r="R1168" s="60">
        <v>755.59980100400901</v>
      </c>
      <c r="S1168" s="60">
        <v>4.2287998876443703E-2</v>
      </c>
      <c r="T1168" s="60">
        <v>7020.4826767528102</v>
      </c>
      <c r="U1168" s="60">
        <v>9.9175541438567202E-3</v>
      </c>
      <c r="V1168" s="60">
        <v>6.2230242193911899E-3</v>
      </c>
      <c r="W1168" s="60">
        <v>1.02294457162798E-3</v>
      </c>
      <c r="X1168" s="60">
        <v>2.6715853528375502E-3</v>
      </c>
      <c r="Y1168" s="60">
        <v>350.62379122748001</v>
      </c>
      <c r="Z1168" s="60">
        <v>1.0102837810264401E-2</v>
      </c>
      <c r="AA1168" s="60">
        <v>518.07929015936702</v>
      </c>
      <c r="AB1168" s="60">
        <v>4.36537868510216E-2</v>
      </c>
      <c r="AC1168" s="60">
        <v>26.9379310468635</v>
      </c>
      <c r="AD1168" s="60">
        <v>0.79374440982028505</v>
      </c>
      <c r="AE1168" s="60">
        <v>33.912212026963601</v>
      </c>
      <c r="AF1168" s="60">
        <v>0.55613647460613702</v>
      </c>
      <c r="AG1168" s="60">
        <v>15.018712187575399</v>
      </c>
      <c r="AH1168" s="60">
        <v>2.7552591612997002E-2</v>
      </c>
      <c r="AI1168" s="60">
        <v>15.522994935038099</v>
      </c>
      <c r="AJ1168" s="60">
        <v>25.160320028236999</v>
      </c>
      <c r="AK1168" s="60">
        <v>2205.6764091663999</v>
      </c>
      <c r="AL1168" s="60">
        <v>4.2015755638561201</v>
      </c>
      <c r="AM1168" s="60">
        <v>841.10115072711005</v>
      </c>
      <c r="AN1168" s="60">
        <v>0.82025013032298499</v>
      </c>
      <c r="AO1168" s="60">
        <v>0.18624729995086001</v>
      </c>
      <c r="AP1168" s="60">
        <v>0.25080887294556298</v>
      </c>
      <c r="AQ1168" s="60">
        <v>0.38319395742656198</v>
      </c>
      <c r="AR1168" s="60">
        <v>60.868998046866103</v>
      </c>
    </row>
    <row r="1169" spans="1:44">
      <c r="A1169">
        <v>0</v>
      </c>
      <c r="B1169">
        <v>1164</v>
      </c>
      <c r="C1169" s="59" t="s">
        <v>2155</v>
      </c>
      <c r="D1169" t="s">
        <v>2147</v>
      </c>
      <c r="E1169" t="s">
        <v>2156</v>
      </c>
      <c r="F1169" s="60">
        <v>6.6914379435490599</v>
      </c>
      <c r="G1169" s="60">
        <v>6.6856225427285096</v>
      </c>
      <c r="H1169" s="60">
        <v>5.8154008205430997E-3</v>
      </c>
      <c r="I1169" s="60">
        <v>129883.611261117</v>
      </c>
      <c r="J1169" s="60">
        <v>293372.59029855003</v>
      </c>
      <c r="K1169" s="60">
        <v>1.17102703381368E-2</v>
      </c>
      <c r="L1169" s="60">
        <v>128144.26826868999</v>
      </c>
      <c r="M1169" s="60">
        <v>2.6571568095180999E-2</v>
      </c>
      <c r="N1169" s="60">
        <v>290769.901290801</v>
      </c>
      <c r="O1169" s="60">
        <v>4.8160367372323398E-5</v>
      </c>
      <c r="P1169" s="60">
        <v>587.41675400360702</v>
      </c>
      <c r="Q1169" s="60">
        <v>6.6648916014274795E-4</v>
      </c>
      <c r="R1169" s="60">
        <v>104.12527353610599</v>
      </c>
      <c r="S1169" s="60">
        <v>6.1929106877331398E-3</v>
      </c>
      <c r="T1169" s="60">
        <v>967.47128885857501</v>
      </c>
      <c r="U1169" s="60">
        <v>2.5089421764567499E-3</v>
      </c>
      <c r="V1169" s="60">
        <v>1.86333669500916E-3</v>
      </c>
      <c r="W1169" s="60">
        <v>1.2111398881305701E-4</v>
      </c>
      <c r="X1169" s="60">
        <v>5.2449149263453297E-4</v>
      </c>
      <c r="Y1169" s="60">
        <v>94.151725917162807</v>
      </c>
      <c r="Z1169" s="60">
        <v>1.90080286537663E-3</v>
      </c>
      <c r="AA1169" s="60">
        <v>97.064757402922893</v>
      </c>
      <c r="AB1169" s="60">
        <v>1.28628478287134E-2</v>
      </c>
      <c r="AC1169" s="60">
        <v>7.9374215359296203</v>
      </c>
      <c r="AD1169" s="60">
        <v>0.232261628538453</v>
      </c>
      <c r="AE1169" s="60">
        <v>9.9232265390155394</v>
      </c>
      <c r="AF1169" s="60">
        <v>0.16344333453474599</v>
      </c>
      <c r="AG1169" s="60">
        <v>4.4138597492520297</v>
      </c>
      <c r="AH1169" s="60">
        <v>4.3940881791438699E-3</v>
      </c>
      <c r="AI1169" s="60">
        <v>2.4756077216750398</v>
      </c>
      <c r="AJ1169" s="60">
        <v>6.7112385686005904</v>
      </c>
      <c r="AK1169" s="60">
        <v>588.33991660030699</v>
      </c>
      <c r="AL1169" s="60">
        <v>1.1253247961739301</v>
      </c>
      <c r="AM1169" s="60">
        <v>225.27548692589801</v>
      </c>
      <c r="AN1169" s="60">
        <v>0.24551260642002301</v>
      </c>
      <c r="AO1169" s="60">
        <v>5.5746488747893098E-2</v>
      </c>
      <c r="AP1169" s="60">
        <v>7.5070717562162603E-2</v>
      </c>
      <c r="AQ1169" s="60">
        <v>0.114695400109967</v>
      </c>
      <c r="AR1169" s="60">
        <v>18.2189624947416</v>
      </c>
    </row>
    <row r="1170" spans="1:44">
      <c r="A1170">
        <v>0</v>
      </c>
      <c r="B1170">
        <v>1165</v>
      </c>
      <c r="C1170" s="59" t="s">
        <v>2157</v>
      </c>
      <c r="D1170" t="s">
        <v>2147</v>
      </c>
      <c r="E1170" t="s">
        <v>383</v>
      </c>
      <c r="F1170" s="60">
        <v>7.7062595791976003</v>
      </c>
      <c r="G1170" s="60">
        <v>7.6990457999541899</v>
      </c>
      <c r="H1170" s="60">
        <v>7.2137792434121602E-3</v>
      </c>
      <c r="I1170" s="60">
        <v>905376.82267634501</v>
      </c>
      <c r="J1170" s="60">
        <v>2040585.70906991</v>
      </c>
      <c r="K1170" s="60">
        <v>8.1714192111045206E-2</v>
      </c>
      <c r="L1170" s="60">
        <v>894189.89082903601</v>
      </c>
      <c r="M1170" s="60">
        <v>0.18480643104266101</v>
      </c>
      <c r="N1170" s="60">
        <v>2022317.5207309299</v>
      </c>
      <c r="O1170" s="60">
        <v>2.0088150392018201E-4</v>
      </c>
      <c r="P1170" s="60">
        <v>2450.1715292140402</v>
      </c>
      <c r="Q1170" s="60">
        <v>5.3732405371130099E-3</v>
      </c>
      <c r="R1170" s="60">
        <v>854.06116776915098</v>
      </c>
      <c r="S1170" s="60">
        <v>4.9926531098463497E-2</v>
      </c>
      <c r="T1170" s="60">
        <v>7935.3176594381703</v>
      </c>
      <c r="U1170" s="60">
        <v>2.3742989256076201E-2</v>
      </c>
      <c r="V1170" s="60">
        <v>1.87390874161668E-2</v>
      </c>
      <c r="W1170" s="60">
        <v>7.1393764308474203E-4</v>
      </c>
      <c r="X1170" s="60">
        <v>4.2899641968246601E-3</v>
      </c>
      <c r="Y1170" s="60">
        <v>911.24665985273498</v>
      </c>
      <c r="Z1170" s="60">
        <v>2.0074293908931298E-2</v>
      </c>
      <c r="AA1170" s="60">
        <v>1021.10870170079</v>
      </c>
      <c r="AB1170" s="60">
        <v>7.8377995550526505E-2</v>
      </c>
      <c r="AC1170" s="60">
        <v>48.365587318618701</v>
      </c>
      <c r="AD1170" s="60">
        <v>1.4191869866814799</v>
      </c>
      <c r="AE1170" s="60">
        <v>60.633838050143297</v>
      </c>
      <c r="AF1170" s="60">
        <v>0.99695138324043497</v>
      </c>
      <c r="AG1170" s="60">
        <v>26.9231143317785</v>
      </c>
      <c r="AH1170" s="60">
        <v>4.6468852864070001E-2</v>
      </c>
      <c r="AI1170" s="60">
        <v>26.180323716296702</v>
      </c>
      <c r="AJ1170" s="60">
        <v>46.906775694992803</v>
      </c>
      <c r="AK1170" s="60">
        <v>4112.0768123931903</v>
      </c>
      <c r="AL1170" s="60">
        <v>7.8102733923741896</v>
      </c>
      <c r="AM1170" s="60">
        <v>1563.5158378039901</v>
      </c>
      <c r="AN1170" s="60">
        <v>1.5180102407534199</v>
      </c>
      <c r="AO1170" s="60">
        <v>0.34468181434879702</v>
      </c>
      <c r="AP1170" s="60">
        <v>0.46416378711685302</v>
      </c>
      <c r="AQ1170" s="60">
        <v>0.70916463928777096</v>
      </c>
      <c r="AR1170" s="60">
        <v>112.648275158651</v>
      </c>
    </row>
    <row r="1171" spans="1:44">
      <c r="A1171">
        <v>0</v>
      </c>
      <c r="B1171">
        <v>1166</v>
      </c>
      <c r="C1171" s="59" t="s">
        <v>2158</v>
      </c>
      <c r="D1171" t="s">
        <v>2147</v>
      </c>
      <c r="E1171" t="s">
        <v>2159</v>
      </c>
      <c r="F1171" s="60">
        <v>7.5355659176935896</v>
      </c>
      <c r="G1171" s="60">
        <v>7.5275157394929098</v>
      </c>
      <c r="H1171" s="60">
        <v>8.0501782006736598E-3</v>
      </c>
      <c r="I1171" s="60">
        <v>538251.077095596</v>
      </c>
      <c r="J1171" s="60">
        <v>1217313.1105730501</v>
      </c>
      <c r="K1171" s="60">
        <v>4.8424479083940597E-2</v>
      </c>
      <c r="L1171" s="60">
        <v>529904.02948215394</v>
      </c>
      <c r="M1171" s="60">
        <v>0.10986639231775699</v>
      </c>
      <c r="N1171" s="60">
        <v>1202256.4846372099</v>
      </c>
      <c r="O1171" s="60">
        <v>2.1681209623244E-4</v>
      </c>
      <c r="P1171" s="60">
        <v>2644.4785359084999</v>
      </c>
      <c r="Q1171" s="60">
        <v>4.8219917905532603E-3</v>
      </c>
      <c r="R1171" s="60">
        <v>809.24417048537998</v>
      </c>
      <c r="S1171" s="60">
        <v>4.4803960580654903E-2</v>
      </c>
      <c r="T1171" s="60">
        <v>7518.8224928734799</v>
      </c>
      <c r="U1171" s="60">
        <v>9.0707752378215295E-3</v>
      </c>
      <c r="V1171" s="60">
        <v>6.9011344202137004E-3</v>
      </c>
      <c r="W1171" s="60">
        <v>5.6868263453054805E-4</v>
      </c>
      <c r="X1171" s="60">
        <v>1.6009581830772801E-3</v>
      </c>
      <c r="Y1171" s="60">
        <v>342.176124377458</v>
      </c>
      <c r="Z1171" s="60">
        <v>1.0497472679670401E-2</v>
      </c>
      <c r="AA1171" s="60">
        <v>536.05904405272997</v>
      </c>
      <c r="AB1171" s="60">
        <v>5.7433282879458099E-2</v>
      </c>
      <c r="AC1171" s="60">
        <v>35.4409989511744</v>
      </c>
      <c r="AD1171" s="60">
        <v>1.0368611813056201</v>
      </c>
      <c r="AE1171" s="60">
        <v>44.299217465891097</v>
      </c>
      <c r="AF1171" s="60">
        <v>0.72972831124353299</v>
      </c>
      <c r="AG1171" s="60">
        <v>19.706636737778801</v>
      </c>
      <c r="AH1171" s="60">
        <v>1.27056271901812E-2</v>
      </c>
      <c r="AI1171" s="60">
        <v>7.1582880223393603</v>
      </c>
      <c r="AJ1171" s="60">
        <v>31.580148443679398</v>
      </c>
      <c r="AK1171" s="60">
        <v>2768.4698899705299</v>
      </c>
      <c r="AL1171" s="60">
        <v>5.2969179298079201</v>
      </c>
      <c r="AM1171" s="60">
        <v>1060.3745424441599</v>
      </c>
      <c r="AN1171" s="60">
        <v>1.07320405852444</v>
      </c>
      <c r="AO1171" s="60">
        <v>0.243683399162819</v>
      </c>
      <c r="AP1171" s="60">
        <v>0.32815477664079401</v>
      </c>
      <c r="AQ1171" s="60">
        <v>0.50136588272082305</v>
      </c>
      <c r="AR1171" s="60">
        <v>79.640165026843803</v>
      </c>
    </row>
    <row r="1172" spans="1:44">
      <c r="A1172">
        <v>0</v>
      </c>
      <c r="B1172">
        <v>1167</v>
      </c>
      <c r="C1172" s="59" t="s">
        <v>2160</v>
      </c>
      <c r="D1172" t="s">
        <v>2147</v>
      </c>
      <c r="E1172" t="s">
        <v>2161</v>
      </c>
      <c r="F1172" s="60">
        <v>6.8401338705088399</v>
      </c>
      <c r="G1172" s="60">
        <v>6.8335894022396104</v>
      </c>
      <c r="H1172" s="60">
        <v>6.5444682692348301E-3</v>
      </c>
      <c r="I1172" s="60">
        <v>521568.52553918702</v>
      </c>
      <c r="J1172" s="60">
        <v>1178462.62351631</v>
      </c>
      <c r="K1172" s="60">
        <v>4.6747954864129797E-2</v>
      </c>
      <c r="L1172" s="60">
        <v>511557.99961444602</v>
      </c>
      <c r="M1172" s="60">
        <v>0.106147037273498</v>
      </c>
      <c r="N1172" s="60">
        <v>1161555.96989112</v>
      </c>
      <c r="O1172" s="60">
        <v>2.4233594493835E-4</v>
      </c>
      <c r="P1172" s="60">
        <v>2955.7954376379798</v>
      </c>
      <c r="Q1172" s="60">
        <v>4.8166609425219402E-3</v>
      </c>
      <c r="R1172" s="60">
        <v>831.72626832961305</v>
      </c>
      <c r="S1172" s="60">
        <v>4.4755300584928701E-2</v>
      </c>
      <c r="T1172" s="60">
        <v>7727.8539687756602</v>
      </c>
      <c r="U1172" s="60">
        <v>1.1579679953933599E-2</v>
      </c>
      <c r="V1172" s="60">
        <v>7.8511367717382496E-3</v>
      </c>
      <c r="W1172" s="60">
        <v>6.6166006095517895E-4</v>
      </c>
      <c r="X1172" s="60">
        <v>3.0668831212401302E-3</v>
      </c>
      <c r="Y1172" s="60">
        <v>422.02477538245</v>
      </c>
      <c r="Z1172" s="60">
        <v>7.2246505556775196E-3</v>
      </c>
      <c r="AA1172" s="60">
        <v>371.47661463854701</v>
      </c>
      <c r="AB1172" s="60">
        <v>7.2570202902695405E-2</v>
      </c>
      <c r="AC1172" s="60">
        <v>44.781707679134598</v>
      </c>
      <c r="AD1172" s="60">
        <v>1.3139203301283799</v>
      </c>
      <c r="AE1172" s="60">
        <v>56.136388830682002</v>
      </c>
      <c r="AF1172" s="60">
        <v>0.92305072946514399</v>
      </c>
      <c r="AG1172" s="60">
        <v>24.927394395748799</v>
      </c>
      <c r="AH1172" s="60">
        <v>2.6941571131624899E-2</v>
      </c>
      <c r="AI1172" s="60">
        <v>15.1787489938927</v>
      </c>
      <c r="AJ1172" s="60">
        <v>42.736765921814403</v>
      </c>
      <c r="AK1172" s="60">
        <v>3746.51341048215</v>
      </c>
      <c r="AL1172" s="60">
        <v>7.1953475065268497</v>
      </c>
      <c r="AM1172" s="60">
        <v>1440.4156192461201</v>
      </c>
      <c r="AN1172" s="60">
        <v>1.36844767909749</v>
      </c>
      <c r="AO1172" s="60">
        <v>0.31072191963060602</v>
      </c>
      <c r="AP1172" s="60">
        <v>0.418431965633762</v>
      </c>
      <c r="AQ1172" s="60">
        <v>0.63929379383311702</v>
      </c>
      <c r="AR1172" s="60">
        <v>101.549559124635</v>
      </c>
    </row>
    <row r="1173" spans="1:44">
      <c r="A1173">
        <v>0</v>
      </c>
      <c r="B1173">
        <v>1168</v>
      </c>
      <c r="C1173" s="59" t="s">
        <v>2162</v>
      </c>
      <c r="D1173" t="s">
        <v>2147</v>
      </c>
      <c r="E1173" t="s">
        <v>2163</v>
      </c>
      <c r="F1173" s="60">
        <v>6.6073929616051403</v>
      </c>
      <c r="G1173" s="60">
        <v>6.6019199322282098</v>
      </c>
      <c r="H1173" s="60">
        <v>5.4730293769313897E-3</v>
      </c>
      <c r="I1173" s="60">
        <v>134217.06483912299</v>
      </c>
      <c r="J1173" s="60">
        <v>301458.97363932797</v>
      </c>
      <c r="K1173" s="60">
        <v>1.2109835586904399E-2</v>
      </c>
      <c r="L1173" s="60">
        <v>132516.66915700899</v>
      </c>
      <c r="M1173" s="60">
        <v>2.7306020312179401E-2</v>
      </c>
      <c r="N1173" s="60">
        <v>298806.93538206897</v>
      </c>
      <c r="O1173" s="60">
        <v>5.1377495256231499E-5</v>
      </c>
      <c r="P1173" s="60">
        <v>626.65638031646097</v>
      </c>
      <c r="Q1173" s="60">
        <v>7.4247619233580196E-4</v>
      </c>
      <c r="R1173" s="60">
        <v>114.774070844471</v>
      </c>
      <c r="S1173" s="60">
        <v>6.8989890831349099E-3</v>
      </c>
      <c r="T1173" s="60">
        <v>1066.41664598941</v>
      </c>
      <c r="U1173" s="60">
        <v>2.8262188415514502E-3</v>
      </c>
      <c r="V1173" s="60">
        <v>2.1894246053779701E-3</v>
      </c>
      <c r="W1173" s="60">
        <v>1.01802791702256E-4</v>
      </c>
      <c r="X1173" s="60">
        <v>5.3499144447121695E-4</v>
      </c>
      <c r="Y1173" s="60">
        <v>107.710499942216</v>
      </c>
      <c r="Z1173" s="60">
        <v>2.1264245937850702E-3</v>
      </c>
      <c r="AA1173" s="60">
        <v>108.205000000585</v>
      </c>
      <c r="AB1173" s="60">
        <v>1.2158741579333599E-2</v>
      </c>
      <c r="AC1173" s="60">
        <v>7.5029308086946997</v>
      </c>
      <c r="AD1173" s="60">
        <v>0.22118749150964701</v>
      </c>
      <c r="AE1173" s="60">
        <v>9.4500912598372597</v>
      </c>
      <c r="AF1173" s="60">
        <v>0.15492768740946999</v>
      </c>
      <c r="AG1173" s="60">
        <v>4.1838909212659603</v>
      </c>
      <c r="AH1173" s="60">
        <v>6.0564709747643998E-3</v>
      </c>
      <c r="AI1173" s="60">
        <v>3.4121860326296498</v>
      </c>
      <c r="AJ1173" s="60">
        <v>5.7899086481505799</v>
      </c>
      <c r="AK1173" s="60">
        <v>507.57164066760498</v>
      </c>
      <c r="AL1173" s="60">
        <v>0.97227575010957601</v>
      </c>
      <c r="AM1173" s="60">
        <v>194.63704503523999</v>
      </c>
      <c r="AN1173" s="60">
        <v>0.21954478457756599</v>
      </c>
      <c r="AO1173" s="60">
        <v>4.98501946672021E-2</v>
      </c>
      <c r="AP1173" s="60">
        <v>6.7130510196232104E-2</v>
      </c>
      <c r="AQ1173" s="60">
        <v>0.10256407971413201</v>
      </c>
      <c r="AR1173" s="60">
        <v>16.291946285201401</v>
      </c>
    </row>
    <row r="1174" spans="1:44">
      <c r="A1174">
        <v>0</v>
      </c>
      <c r="B1174">
        <v>1169</v>
      </c>
      <c r="C1174" s="59" t="s">
        <v>2164</v>
      </c>
      <c r="D1174" t="s">
        <v>2147</v>
      </c>
      <c r="E1174" t="s">
        <v>2165</v>
      </c>
      <c r="F1174" s="60">
        <v>7.4417157102371396</v>
      </c>
      <c r="G1174" s="60">
        <v>7.4349850769763899</v>
      </c>
      <c r="H1174" s="60">
        <v>6.7306332607577303E-3</v>
      </c>
      <c r="I1174" s="60">
        <v>930402.33082779602</v>
      </c>
      <c r="J1174" s="60">
        <v>2099763.8331903899</v>
      </c>
      <c r="K1174" s="60">
        <v>8.3586936782725899E-2</v>
      </c>
      <c r="L1174" s="60">
        <v>914683.14065820898</v>
      </c>
      <c r="M1174" s="60">
        <v>0.18931591529934</v>
      </c>
      <c r="N1174" s="60">
        <v>2071664.3371284499</v>
      </c>
      <c r="O1174" s="60">
        <v>3.0144519587049703E-4</v>
      </c>
      <c r="P1174" s="60">
        <v>3676.75680501534</v>
      </c>
      <c r="Q1174" s="60">
        <v>8.75378349070117E-3</v>
      </c>
      <c r="R1174" s="60">
        <v>1493.1661657883999</v>
      </c>
      <c r="S1174" s="60">
        <v>8.1337858990179895E-2</v>
      </c>
      <c r="T1174" s="60">
        <v>13873.472058137701</v>
      </c>
      <c r="U1174" s="60">
        <v>2.6545490612675301E-2</v>
      </c>
      <c r="V1174" s="60">
        <v>1.7070631327350701E-2</v>
      </c>
      <c r="W1174" s="60">
        <v>1.0918590948100001E-3</v>
      </c>
      <c r="X1174" s="60">
        <v>8.3830001905146195E-3</v>
      </c>
      <c r="Y1174" s="60">
        <v>955.43560786933199</v>
      </c>
      <c r="Z1174" s="60">
        <v>2.5408931932645099E-2</v>
      </c>
      <c r="AA1174" s="60">
        <v>1306.14531569564</v>
      </c>
      <c r="AB1174" s="60">
        <v>0.119195124836131</v>
      </c>
      <c r="AC1174" s="60">
        <v>73.553070319324505</v>
      </c>
      <c r="AD1174" s="60">
        <v>2.1578024919551</v>
      </c>
      <c r="AE1174" s="60">
        <v>92.190703599487094</v>
      </c>
      <c r="AF1174" s="60">
        <v>1.5160170767789201</v>
      </c>
      <c r="AG1174" s="60">
        <v>40.940713632776998</v>
      </c>
      <c r="AH1174" s="60">
        <v>0.11428208779884801</v>
      </c>
      <c r="AI1174" s="60">
        <v>64.385967568445906</v>
      </c>
      <c r="AJ1174" s="60">
        <v>64.707686872031402</v>
      </c>
      <c r="AK1174" s="60">
        <v>5672.5915356080204</v>
      </c>
      <c r="AL1174" s="60">
        <v>10.8742089243566</v>
      </c>
      <c r="AM1174" s="60">
        <v>2176.87615050984</v>
      </c>
      <c r="AN1174" s="60">
        <v>2.2524319946136901</v>
      </c>
      <c r="AO1174" s="60">
        <v>0.51144080455394902</v>
      </c>
      <c r="AP1174" s="60">
        <v>0.68872891434688099</v>
      </c>
      <c r="AQ1174" s="60">
        <v>1.0522622757128599</v>
      </c>
      <c r="AR1174" s="60">
        <v>167.14813398061099</v>
      </c>
    </row>
    <row r="1175" spans="1:44">
      <c r="A1175">
        <v>0</v>
      </c>
      <c r="B1175">
        <v>1170</v>
      </c>
      <c r="C1175" s="59" t="s">
        <v>2166</v>
      </c>
      <c r="D1175" t="s">
        <v>2147</v>
      </c>
      <c r="E1175" t="s">
        <v>2167</v>
      </c>
      <c r="F1175" s="60">
        <v>6.3576673509288701</v>
      </c>
      <c r="G1175" s="60">
        <v>6.35327911510901</v>
      </c>
      <c r="H1175" s="60">
        <v>4.3882358198681403E-3</v>
      </c>
      <c r="I1175" s="60">
        <v>94700.046179740195</v>
      </c>
      <c r="J1175" s="60">
        <v>213412.81591956099</v>
      </c>
      <c r="K1175" s="60">
        <v>8.5406251688620906E-3</v>
      </c>
      <c r="L1175" s="60">
        <v>93459.171412700205</v>
      </c>
      <c r="M1175" s="60">
        <v>1.9290502012380001E-2</v>
      </c>
      <c r="N1175" s="60">
        <v>211093.95372894799</v>
      </c>
      <c r="O1175" s="60">
        <v>3.0515183634297399E-5</v>
      </c>
      <c r="P1175" s="60">
        <v>372.19670646831599</v>
      </c>
      <c r="Q1175" s="60">
        <v>8.2928497296057703E-4</v>
      </c>
      <c r="R1175" s="60">
        <v>130.010584738028</v>
      </c>
      <c r="S1175" s="60">
        <v>7.7056820411492604E-3</v>
      </c>
      <c r="T1175" s="60">
        <v>1207.9980083110599</v>
      </c>
      <c r="U1175" s="60">
        <v>2.0247871963413899E-3</v>
      </c>
      <c r="V1175" s="60">
        <v>1.61214806936132E-3</v>
      </c>
      <c r="W1175" s="60">
        <v>8.53318017538127E-5</v>
      </c>
      <c r="X1175" s="60">
        <v>3.27307325226261E-4</v>
      </c>
      <c r="Y1175" s="60">
        <v>77.779666811093705</v>
      </c>
      <c r="Z1175" s="60">
        <v>1.6895720314157501E-3</v>
      </c>
      <c r="AA1175" s="60">
        <v>86.049140617118496</v>
      </c>
      <c r="AB1175" s="60">
        <v>7.4174751177243196E-3</v>
      </c>
      <c r="AC1175" s="60">
        <v>4.5771844249156404</v>
      </c>
      <c r="AD1175" s="60">
        <v>0.134351540722283</v>
      </c>
      <c r="AE1175" s="60">
        <v>5.7400819190082402</v>
      </c>
      <c r="AF1175" s="60">
        <v>9.4360556834455198E-2</v>
      </c>
      <c r="AG1175" s="60">
        <v>2.5482486937395898</v>
      </c>
      <c r="AH1175" s="60">
        <v>2.80998906633915E-3</v>
      </c>
      <c r="AI1175" s="60">
        <v>1.58313405347062</v>
      </c>
      <c r="AJ1175" s="60">
        <v>4.5447338259317602</v>
      </c>
      <c r="AK1175" s="60">
        <v>398.41354062858699</v>
      </c>
      <c r="AL1175" s="60">
        <v>0.75763868062028406</v>
      </c>
      <c r="AM1175" s="60">
        <v>151.66947646664099</v>
      </c>
      <c r="AN1175" s="60">
        <v>0.13889369276114399</v>
      </c>
      <c r="AO1175" s="60">
        <v>3.1537429968241597E-2</v>
      </c>
      <c r="AP1175" s="60">
        <v>4.2469731563083299E-2</v>
      </c>
      <c r="AQ1175" s="60">
        <v>6.48865312298193E-2</v>
      </c>
      <c r="AR1175" s="60">
        <v>10.3070022190318</v>
      </c>
    </row>
    <row r="1176" spans="1:44">
      <c r="A1176">
        <v>0</v>
      </c>
      <c r="B1176">
        <v>1171</v>
      </c>
      <c r="C1176" s="59" t="s">
        <v>2168</v>
      </c>
      <c r="D1176" t="s">
        <v>2147</v>
      </c>
      <c r="E1176" t="s">
        <v>2169</v>
      </c>
      <c r="F1176" s="60">
        <v>7.7487350081322104</v>
      </c>
      <c r="G1176" s="60">
        <v>7.7401589201568699</v>
      </c>
      <c r="H1176" s="60">
        <v>8.5760879753422597E-3</v>
      </c>
      <c r="I1176" s="60">
        <v>1442391.9767686101</v>
      </c>
      <c r="J1176" s="60">
        <v>3253440.2297757999</v>
      </c>
      <c r="K1176" s="60">
        <v>0.12997490830769801</v>
      </c>
      <c r="L1176" s="60">
        <v>1422301.8800973401</v>
      </c>
      <c r="M1176" s="60">
        <v>0.29439800237721098</v>
      </c>
      <c r="N1176" s="60">
        <v>3221566.6679813098</v>
      </c>
      <c r="O1176" s="60">
        <v>4.98301138576161E-4</v>
      </c>
      <c r="P1176" s="60">
        <v>6077.8281667951596</v>
      </c>
      <c r="Q1176" s="60">
        <v>8.9757738564293504E-3</v>
      </c>
      <c r="R1176" s="60">
        <v>1421.21128293521</v>
      </c>
      <c r="S1176" s="60">
        <v>8.3398992270699607E-2</v>
      </c>
      <c r="T1176" s="60">
        <v>13204.6764061617</v>
      </c>
      <c r="U1176" s="60">
        <v>2.0825348418147701E-2</v>
      </c>
      <c r="V1176" s="60">
        <v>1.46108380534878E-2</v>
      </c>
      <c r="W1176" s="60">
        <v>1.40760073260059E-3</v>
      </c>
      <c r="X1176" s="60">
        <v>4.80690963205937E-3</v>
      </c>
      <c r="Y1176" s="60">
        <v>765.397391382656</v>
      </c>
      <c r="Z1176" s="60">
        <v>1.7715199556438299E-2</v>
      </c>
      <c r="AA1176" s="60">
        <v>905.69536992174699</v>
      </c>
      <c r="AB1176" s="60">
        <v>0.15360396328437401</v>
      </c>
      <c r="AC1176" s="60">
        <v>94.786117538909295</v>
      </c>
      <c r="AD1176" s="60">
        <v>2.7814814784859401</v>
      </c>
      <c r="AE1176" s="60">
        <v>118.836981376466</v>
      </c>
      <c r="AF1176" s="60">
        <v>1.9538534396651499</v>
      </c>
      <c r="AG1176" s="60">
        <v>52.764678827830998</v>
      </c>
      <c r="AH1176" s="60">
        <v>6.0794313295832E-2</v>
      </c>
      <c r="AI1176" s="60">
        <v>34.251217840327399</v>
      </c>
      <c r="AJ1176" s="60">
        <v>85.743046886071298</v>
      </c>
      <c r="AK1176" s="60">
        <v>7516.65382453038</v>
      </c>
      <c r="AL1176" s="60">
        <v>14.430973455333101</v>
      </c>
      <c r="AM1176" s="60">
        <v>2888.8944623081202</v>
      </c>
      <c r="AN1176" s="60">
        <v>2.8807892948453802</v>
      </c>
      <c r="AO1176" s="60">
        <v>0.65411651242692004</v>
      </c>
      <c r="AP1176" s="60">
        <v>0.88086192247477002</v>
      </c>
      <c r="AQ1176" s="60">
        <v>1.34581085994369</v>
      </c>
      <c r="AR1176" s="60">
        <v>213.77717781322301</v>
      </c>
    </row>
    <row r="1177" spans="1:44">
      <c r="A1177">
        <v>0</v>
      </c>
      <c r="B1177">
        <v>1172</v>
      </c>
      <c r="C1177" s="59" t="s">
        <v>2170</v>
      </c>
      <c r="D1177" t="s">
        <v>2147</v>
      </c>
      <c r="E1177" t="s">
        <v>424</v>
      </c>
      <c r="F1177" s="60">
        <v>7.5792286387616299</v>
      </c>
      <c r="G1177" s="60">
        <v>7.56957220393359</v>
      </c>
      <c r="H1177" s="60">
        <v>9.6564348280381296E-3</v>
      </c>
      <c r="I1177" s="60">
        <v>1205340.8082997501</v>
      </c>
      <c r="J1177" s="60">
        <v>2721746.83468406</v>
      </c>
      <c r="K1177" s="60">
        <v>0.10746844990998899</v>
      </c>
      <c r="L1177" s="60">
        <v>1176016.0507000801</v>
      </c>
      <c r="M1177" s="60">
        <v>0.243635263811322</v>
      </c>
      <c r="N1177" s="60">
        <v>2666075.3086011601</v>
      </c>
      <c r="O1177" s="60">
        <v>5.8697974306796898E-4</v>
      </c>
      <c r="P1177" s="60">
        <v>7159.4498578722696</v>
      </c>
      <c r="Q1177" s="60">
        <v>1.9448741460582598E-2</v>
      </c>
      <c r="R1177" s="60">
        <v>3177.7590012897499</v>
      </c>
      <c r="S1177" s="60">
        <v>0.18070619236298299</v>
      </c>
      <c r="T1177" s="60">
        <v>29524.527484517599</v>
      </c>
      <c r="U1177" s="60">
        <v>3.4806796822863702E-2</v>
      </c>
      <c r="V1177" s="60">
        <v>2.3882513782380099E-2</v>
      </c>
      <c r="W1177" s="60">
        <v>3.23152469922203E-3</v>
      </c>
      <c r="X1177" s="60">
        <v>7.6927583412615798E-3</v>
      </c>
      <c r="Y1177" s="60">
        <v>1265.1918719182299</v>
      </c>
      <c r="Z1177" s="60">
        <v>3.4700066846428998E-2</v>
      </c>
      <c r="AA1177" s="60">
        <v>1778.1655408975</v>
      </c>
      <c r="AB1177" s="60">
        <v>0.223009233123133</v>
      </c>
      <c r="AC1177" s="60">
        <v>137.61480453428899</v>
      </c>
      <c r="AD1177" s="60">
        <v>4.0498041702790601</v>
      </c>
      <c r="AE1177" s="60">
        <v>173.02524085968699</v>
      </c>
      <c r="AF1177" s="60">
        <v>2.8397182118853102</v>
      </c>
      <c r="AG1177" s="60">
        <v>76.687849953244395</v>
      </c>
      <c r="AH1177" s="60">
        <v>8.7703481301678807E-2</v>
      </c>
      <c r="AI1177" s="60">
        <v>49.411711072970498</v>
      </c>
      <c r="AJ1177" s="60">
        <v>124.994584088751</v>
      </c>
      <c r="AK1177" s="60">
        <v>10957.6350812992</v>
      </c>
      <c r="AL1177" s="60">
        <v>21.195492228610998</v>
      </c>
      <c r="AM1177" s="60">
        <v>4243.0637347268002</v>
      </c>
      <c r="AN1177" s="60">
        <v>4.1336989038599601</v>
      </c>
      <c r="AO1177" s="60">
        <v>0.93860403604650899</v>
      </c>
      <c r="AP1177" s="60">
        <v>1.2639649023642801</v>
      </c>
      <c r="AQ1177" s="60">
        <v>1.93112996544918</v>
      </c>
      <c r="AR1177" s="60">
        <v>306.75290524648602</v>
      </c>
    </row>
    <row r="1178" spans="1:44">
      <c r="A1178">
        <v>0</v>
      </c>
      <c r="B1178">
        <v>1173</v>
      </c>
      <c r="C1178" s="59" t="s">
        <v>2171</v>
      </c>
      <c r="D1178" t="s">
        <v>2147</v>
      </c>
      <c r="E1178" t="s">
        <v>755</v>
      </c>
      <c r="F1178" s="60">
        <v>7.1934807258530196</v>
      </c>
      <c r="G1178" s="60">
        <v>7.1862252347208999</v>
      </c>
      <c r="H1178" s="60">
        <v>7.2554911321134298E-3</v>
      </c>
      <c r="I1178" s="60">
        <v>134744.241093413</v>
      </c>
      <c r="J1178" s="60">
        <v>303247.00984153699</v>
      </c>
      <c r="K1178" s="60">
        <v>1.21931364756714E-2</v>
      </c>
      <c r="L1178" s="60">
        <v>133428.22210403299</v>
      </c>
      <c r="M1178" s="60">
        <v>2.74929630381247E-2</v>
      </c>
      <c r="N1178" s="60">
        <v>300852.63015534898</v>
      </c>
      <c r="O1178" s="60">
        <v>3.4721971846098099E-5</v>
      </c>
      <c r="P1178" s="60">
        <v>423.50731747450902</v>
      </c>
      <c r="Q1178" s="60">
        <v>8.7307048880329698E-4</v>
      </c>
      <c r="R1178" s="60">
        <v>130.06005940588599</v>
      </c>
      <c r="S1178" s="60">
        <v>8.1122881329476308E-3</v>
      </c>
      <c r="T1178" s="60">
        <v>1208.4207562145</v>
      </c>
      <c r="U1178" s="60">
        <v>2.0790112834403601E-3</v>
      </c>
      <c r="V1178" s="60">
        <v>1.8360105534989601E-3</v>
      </c>
      <c r="W1178" s="60">
        <v>8.1120810574784495E-5</v>
      </c>
      <c r="X1178" s="60">
        <v>1.6187991936661899E-4</v>
      </c>
      <c r="Y1178" s="60">
        <v>82.768176676305998</v>
      </c>
      <c r="Z1178" s="60">
        <v>1.8369107543332E-3</v>
      </c>
      <c r="AA1178" s="60">
        <v>92.962523499658104</v>
      </c>
      <c r="AB1178" s="60">
        <v>7.8428715771100502E-3</v>
      </c>
      <c r="AC1178" s="60">
        <v>4.8396885813046397</v>
      </c>
      <c r="AD1178" s="60">
        <v>0.141090354337744</v>
      </c>
      <c r="AE1178" s="60">
        <v>6.0279933339553198</v>
      </c>
      <c r="AF1178" s="60">
        <v>9.9517736775405999E-2</v>
      </c>
      <c r="AG1178" s="60">
        <v>2.68752062566517</v>
      </c>
      <c r="AH1178" s="60">
        <v>2.7743313285961599E-3</v>
      </c>
      <c r="AI1178" s="60">
        <v>1.56304465902226</v>
      </c>
      <c r="AJ1178" s="60">
        <v>4.6180847869961204</v>
      </c>
      <c r="AK1178" s="60">
        <v>404.84384374984103</v>
      </c>
      <c r="AL1178" s="60">
        <v>0.77567450882976596</v>
      </c>
      <c r="AM1178" s="60">
        <v>155.280016282183</v>
      </c>
      <c r="AN1178" s="60">
        <v>0.154684513863766</v>
      </c>
      <c r="AO1178" s="60">
        <v>3.5122911076322101E-2</v>
      </c>
      <c r="AP1178" s="60">
        <v>4.7298066091085299E-2</v>
      </c>
      <c r="AQ1178" s="60">
        <v>7.2263536696358294E-2</v>
      </c>
      <c r="AR1178" s="60">
        <v>11.478805091498799</v>
      </c>
    </row>
    <row r="1179" spans="1:44">
      <c r="A1179">
        <v>0</v>
      </c>
      <c r="B1179">
        <v>1174</v>
      </c>
      <c r="C1179" s="59" t="s">
        <v>2172</v>
      </c>
      <c r="D1179" t="s">
        <v>2147</v>
      </c>
      <c r="E1179" t="s">
        <v>305</v>
      </c>
      <c r="F1179" s="60">
        <v>7.3435825620666302</v>
      </c>
      <c r="G1179" s="60">
        <v>7.3349998995467001</v>
      </c>
      <c r="H1179" s="60">
        <v>8.5826625199230105E-3</v>
      </c>
      <c r="I1179" s="60">
        <v>3663232.2110125199</v>
      </c>
      <c r="J1179" s="60">
        <v>8216670.8240202302</v>
      </c>
      <c r="K1179" s="60">
        <v>0.32727447714651903</v>
      </c>
      <c r="L1179" s="60">
        <v>3581330.5061265901</v>
      </c>
      <c r="M1179" s="60">
        <v>0.739512371371149</v>
      </c>
      <c r="N1179" s="60">
        <v>8092406.8333743699</v>
      </c>
      <c r="O1179" s="60">
        <v>1.86688773387718E-3</v>
      </c>
      <c r="P1179" s="60">
        <v>22770.613941651402</v>
      </c>
      <c r="Q1179" s="60">
        <v>3.2609135066905597E-2</v>
      </c>
      <c r="R1179" s="60">
        <v>5109.3453402691202</v>
      </c>
      <c r="S1179" s="60">
        <v>0.30298975459413102</v>
      </c>
      <c r="T1179" s="60">
        <v>47471.631100199404</v>
      </c>
      <c r="U1179" s="60">
        <v>0.14125159948882199</v>
      </c>
      <c r="V1179" s="60">
        <v>0.105750378882047</v>
      </c>
      <c r="W1179" s="60">
        <v>5.8032709393030599E-3</v>
      </c>
      <c r="X1179" s="60">
        <v>2.9697949667471999E-2</v>
      </c>
      <c r="Y1179" s="60">
        <v>5320.4901018763303</v>
      </c>
      <c r="Z1179" s="60">
        <v>0.108625163249202</v>
      </c>
      <c r="AA1179" s="60">
        <v>5568.3135860802504</v>
      </c>
      <c r="AB1179" s="60">
        <v>0.643923292312919</v>
      </c>
      <c r="AC1179" s="60">
        <v>397.35295604460902</v>
      </c>
      <c r="AD1179" s="60">
        <v>11.6881379769299</v>
      </c>
      <c r="AE1179" s="60">
        <v>499.36806907880401</v>
      </c>
      <c r="AF1179" s="60">
        <v>8.1980817515517508</v>
      </c>
      <c r="AG1179" s="60">
        <v>221.392834203094</v>
      </c>
      <c r="AH1179" s="60">
        <v>0.19976684130199501</v>
      </c>
      <c r="AI1179" s="60">
        <v>112.547658289045</v>
      </c>
      <c r="AJ1179" s="60">
        <v>337.27289323374799</v>
      </c>
      <c r="AK1179" s="60">
        <v>29566.987352390399</v>
      </c>
      <c r="AL1179" s="60">
        <v>57.263891543804803</v>
      </c>
      <c r="AM1179" s="60">
        <v>11463.491335712701</v>
      </c>
      <c r="AN1179" s="60">
        <v>11.748106416366801</v>
      </c>
      <c r="AO1179" s="60">
        <v>2.66754337293112</v>
      </c>
      <c r="AP1179" s="60">
        <v>3.5922306423378001</v>
      </c>
      <c r="AQ1179" s="60">
        <v>5.48833240109792</v>
      </c>
      <c r="AR1179" s="60">
        <v>871.80171032783505</v>
      </c>
    </row>
    <row r="1180" spans="1:44">
      <c r="A1180">
        <v>0</v>
      </c>
      <c r="B1180">
        <v>1175</v>
      </c>
      <c r="C1180" s="59" t="s">
        <v>2173</v>
      </c>
      <c r="D1180" t="s">
        <v>2147</v>
      </c>
      <c r="E1180" t="s">
        <v>2174</v>
      </c>
      <c r="F1180" s="60">
        <v>7.4089207000697002</v>
      </c>
      <c r="G1180" s="60">
        <v>7.3984200371956303</v>
      </c>
      <c r="H1180" s="60">
        <v>1.05006628740707E-2</v>
      </c>
      <c r="I1180" s="60">
        <v>4378711.3382639</v>
      </c>
      <c r="J1180" s="60">
        <v>9841192.3756722398</v>
      </c>
      <c r="K1180" s="60">
        <v>0.39091700532618201</v>
      </c>
      <c r="L1180" s="60">
        <v>4277764.0613616696</v>
      </c>
      <c r="M1180" s="60">
        <v>0.88707520921299299</v>
      </c>
      <c r="N1180" s="60">
        <v>9707171.5939548593</v>
      </c>
      <c r="O1180" s="60">
        <v>3.7300036257084598E-3</v>
      </c>
      <c r="P1180" s="60">
        <v>45495.2223536089</v>
      </c>
      <c r="Q1180" s="60">
        <v>2.4556532286921499E-2</v>
      </c>
      <c r="R1180" s="60">
        <v>3989.0965466059802</v>
      </c>
      <c r="S1180" s="60">
        <v>0.228164638980036</v>
      </c>
      <c r="T1180" s="60">
        <v>37062.601361750501</v>
      </c>
      <c r="U1180" s="60">
        <v>5.3726063582717802E-2</v>
      </c>
      <c r="V1180" s="60">
        <v>3.7877471515506203E-2</v>
      </c>
      <c r="W1180" s="60">
        <v>6.4981872793773701E-3</v>
      </c>
      <c r="X1180" s="60">
        <v>9.3504047878341899E-3</v>
      </c>
      <c r="Y1180" s="60">
        <v>1959.4283603481799</v>
      </c>
      <c r="Z1180" s="60">
        <v>5.1109921575218098E-2</v>
      </c>
      <c r="AA1180" s="60">
        <v>2616.3513087643601</v>
      </c>
      <c r="AB1180" s="60">
        <v>0.67396382712664304</v>
      </c>
      <c r="AC1180" s="60">
        <v>415.89040522822</v>
      </c>
      <c r="AD1180" s="60">
        <v>12.235580924719301</v>
      </c>
      <c r="AE1180" s="60">
        <v>522.75721184115196</v>
      </c>
      <c r="AF1180" s="60">
        <v>8.5810866158679602</v>
      </c>
      <c r="AG1180" s="60">
        <v>231.73605045712699</v>
      </c>
      <c r="AH1180" s="60">
        <v>0.187978356010921</v>
      </c>
      <c r="AI1180" s="60">
        <v>105.90608351515</v>
      </c>
      <c r="AJ1180" s="60">
        <v>366.786442803949</v>
      </c>
      <c r="AK1180" s="60">
        <v>32154.289102316299</v>
      </c>
      <c r="AL1180" s="60">
        <v>62.468371508959002</v>
      </c>
      <c r="AM1180" s="60">
        <v>12505.360991773199</v>
      </c>
      <c r="AN1180" s="60">
        <v>12.818569692283299</v>
      </c>
      <c r="AO1180" s="60">
        <v>2.9106039543264202</v>
      </c>
      <c r="AP1180" s="60">
        <v>3.9195446223774599</v>
      </c>
      <c r="AQ1180" s="60">
        <v>5.9884211155793796</v>
      </c>
      <c r="AR1180" s="60">
        <v>951.23848777198202</v>
      </c>
    </row>
    <row r="1181" spans="1:44">
      <c r="A1181">
        <v>0</v>
      </c>
      <c r="B1181">
        <v>1176</v>
      </c>
      <c r="C1181" s="59" t="s">
        <v>2175</v>
      </c>
      <c r="D1181" t="s">
        <v>2147</v>
      </c>
      <c r="E1181" t="s">
        <v>2176</v>
      </c>
      <c r="F1181" s="60">
        <v>7.0113551721737597</v>
      </c>
      <c r="G1181" s="60">
        <v>7.0044921533562698</v>
      </c>
      <c r="H1181" s="60">
        <v>6.8630188174863003E-3</v>
      </c>
      <c r="I1181" s="60">
        <v>240265.89520032299</v>
      </c>
      <c r="J1181" s="60">
        <v>541367.57900803897</v>
      </c>
      <c r="K1181" s="60">
        <v>2.1646225337292199E-2</v>
      </c>
      <c r="L1181" s="60">
        <v>236872.388641014</v>
      </c>
      <c r="M1181" s="60">
        <v>4.8990432582507501E-2</v>
      </c>
      <c r="N1181" s="60">
        <v>536097.19965276599</v>
      </c>
      <c r="O1181" s="60">
        <v>9.3580348234207497E-5</v>
      </c>
      <c r="P1181" s="60">
        <v>1141.4087432783101</v>
      </c>
      <c r="Q1181" s="60">
        <v>1.4207069729726899E-3</v>
      </c>
      <c r="R1181" s="60">
        <v>226.36581576162101</v>
      </c>
      <c r="S1181" s="60">
        <v>1.3200856623849899E-2</v>
      </c>
      <c r="T1181" s="60">
        <v>2103.2386117258998</v>
      </c>
      <c r="U1181" s="60">
        <v>4.20385486536963E-3</v>
      </c>
      <c r="V1181" s="60">
        <v>3.1566693902693702E-3</v>
      </c>
      <c r="W1181" s="60">
        <v>9.9151317587857596E-5</v>
      </c>
      <c r="X1181" s="60">
        <v>9.4803415751239402E-4</v>
      </c>
      <c r="Y1181" s="60">
        <v>158.958511938117</v>
      </c>
      <c r="Z1181" s="60">
        <v>4.1892036809049998E-3</v>
      </c>
      <c r="AA1181" s="60">
        <v>214.25478943722899</v>
      </c>
      <c r="AB1181" s="60">
        <v>2.2511159661143601E-2</v>
      </c>
      <c r="AC1181" s="60">
        <v>13.8912133512337</v>
      </c>
      <c r="AD1181" s="60">
        <v>0.40875168888132701</v>
      </c>
      <c r="AE1181" s="60">
        <v>17.463649215320402</v>
      </c>
      <c r="AF1181" s="60">
        <v>0.28663780582138199</v>
      </c>
      <c r="AG1181" s="60">
        <v>7.7407810929111802</v>
      </c>
      <c r="AH1181" s="60">
        <v>1.10947713671207E-2</v>
      </c>
      <c r="AI1181" s="60">
        <v>6.2507397546810202</v>
      </c>
      <c r="AJ1181" s="60">
        <v>13.0405684820789</v>
      </c>
      <c r="AK1181" s="60">
        <v>1143.19985718623</v>
      </c>
      <c r="AL1181" s="60">
        <v>2.1599579784782401</v>
      </c>
      <c r="AM1181" s="60">
        <v>432.39568433534902</v>
      </c>
      <c r="AN1181" s="60">
        <v>0.42551797770605698</v>
      </c>
      <c r="AO1181" s="60">
        <v>9.6618790228142903E-2</v>
      </c>
      <c r="AP1181" s="60">
        <v>0.13011115171433299</v>
      </c>
      <c r="AQ1181" s="60">
        <v>0.198788035763582</v>
      </c>
      <c r="AR1181" s="60">
        <v>31.5767739575946</v>
      </c>
    </row>
    <row r="1182" spans="1:44">
      <c r="A1182">
        <v>0</v>
      </c>
      <c r="B1182">
        <v>1177</v>
      </c>
      <c r="C1182" s="59" t="s">
        <v>2177</v>
      </c>
      <c r="D1182" t="s">
        <v>2147</v>
      </c>
      <c r="E1182" t="s">
        <v>2178</v>
      </c>
      <c r="F1182" s="60">
        <v>6.6293058309488897</v>
      </c>
      <c r="G1182" s="60">
        <v>6.6235669334134801</v>
      </c>
      <c r="H1182" s="60">
        <v>5.7388975354104596E-3</v>
      </c>
      <c r="I1182" s="60">
        <v>346838.79075813701</v>
      </c>
      <c r="J1182" s="60">
        <v>780761.58858979202</v>
      </c>
      <c r="K1182" s="60">
        <v>3.1109385553318301E-2</v>
      </c>
      <c r="L1182" s="60">
        <v>340426.76495996298</v>
      </c>
      <c r="M1182" s="60">
        <v>7.0451717021527194E-2</v>
      </c>
      <c r="N1182" s="60">
        <v>770945.79931216303</v>
      </c>
      <c r="O1182" s="60">
        <v>1.7908915706985699E-4</v>
      </c>
      <c r="P1182" s="60">
        <v>2184.3681238958602</v>
      </c>
      <c r="Q1182" s="60">
        <v>2.4002542249133602E-3</v>
      </c>
      <c r="R1182" s="60">
        <v>410.51602988156901</v>
      </c>
      <c r="S1182" s="60">
        <v>2.2302805749311701E-2</v>
      </c>
      <c r="T1182" s="60">
        <v>3814.2795093356599</v>
      </c>
      <c r="U1182" s="60">
        <v>6.0532808838580799E-3</v>
      </c>
      <c r="V1182" s="60">
        <v>4.1998337148046001E-3</v>
      </c>
      <c r="W1182" s="60">
        <v>4.7242264595122302E-4</v>
      </c>
      <c r="X1182" s="60">
        <v>1.3810245231022601E-3</v>
      </c>
      <c r="Y1182" s="60">
        <v>221.33151901393401</v>
      </c>
      <c r="Z1182" s="60">
        <v>6.1645843129999904E-3</v>
      </c>
      <c r="AA1182" s="60">
        <v>315.45074306233801</v>
      </c>
      <c r="AB1182" s="60">
        <v>5.0025611503852603E-2</v>
      </c>
      <c r="AC1182" s="60">
        <v>30.8698642311812</v>
      </c>
      <c r="AD1182" s="60">
        <v>0.90317335187506798</v>
      </c>
      <c r="AE1182" s="60">
        <v>38.587492178780103</v>
      </c>
      <c r="AF1182" s="60">
        <v>0.63562286860222295</v>
      </c>
      <c r="AG1182" s="60">
        <v>17.1652775159885</v>
      </c>
      <c r="AH1182" s="60">
        <v>1.6308612079791202E-2</v>
      </c>
      <c r="AI1182" s="60">
        <v>9.1881920317927097</v>
      </c>
      <c r="AJ1182" s="60">
        <v>25.637490553728899</v>
      </c>
      <c r="AK1182" s="60">
        <v>2247.5075055135799</v>
      </c>
      <c r="AL1182" s="60">
        <v>4.3314119977816796</v>
      </c>
      <c r="AM1182" s="60">
        <v>867.09272753475398</v>
      </c>
      <c r="AN1182" s="60">
        <v>0.94260006170465105</v>
      </c>
      <c r="AO1182" s="60">
        <v>0.214028293073565</v>
      </c>
      <c r="AP1182" s="60">
        <v>0.28822008763461698</v>
      </c>
      <c r="AQ1182" s="60">
        <v>0.44035168099646899</v>
      </c>
      <c r="AR1182" s="60">
        <v>69.948323314845496</v>
      </c>
    </row>
    <row r="1183" spans="1:44">
      <c r="A1183">
        <v>0</v>
      </c>
      <c r="B1183">
        <v>1178</v>
      </c>
      <c r="C1183" s="59" t="s">
        <v>2179</v>
      </c>
      <c r="D1183" t="s">
        <v>2147</v>
      </c>
      <c r="E1183" t="s">
        <v>2140</v>
      </c>
      <c r="F1183" s="60">
        <v>6.3475947506522798</v>
      </c>
      <c r="G1183" s="60">
        <v>6.3424340554570398</v>
      </c>
      <c r="H1183" s="60">
        <v>5.1606951952374303E-3</v>
      </c>
      <c r="I1183" s="60">
        <v>94021.986154203303</v>
      </c>
      <c r="J1183" s="60">
        <v>211503.36862439301</v>
      </c>
      <c r="K1183" s="60">
        <v>8.4831746108318899E-3</v>
      </c>
      <c r="L1183" s="60">
        <v>92830.495941696601</v>
      </c>
      <c r="M1183" s="60">
        <v>1.9165663098128099E-2</v>
      </c>
      <c r="N1183" s="60">
        <v>209727.854496707</v>
      </c>
      <c r="O1183" s="60">
        <v>2.67045007694463E-5</v>
      </c>
      <c r="P1183" s="60">
        <v>325.71743147228801</v>
      </c>
      <c r="Q1183" s="60">
        <v>4.51492605543901E-4</v>
      </c>
      <c r="R1183" s="60">
        <v>70.436582070627097</v>
      </c>
      <c r="S1183" s="60">
        <v>4.1952286693000204E-3</v>
      </c>
      <c r="T1183" s="60">
        <v>654.46049724958095</v>
      </c>
      <c r="U1183" s="60">
        <v>1.90198458443524E-3</v>
      </c>
      <c r="V1183" s="60">
        <v>1.3385220049195901E-3</v>
      </c>
      <c r="W1183" s="60">
        <v>8.7128504175034698E-5</v>
      </c>
      <c r="X1183" s="60">
        <v>4.76334075340611E-4</v>
      </c>
      <c r="Y1183" s="60">
        <v>70.230512735808205</v>
      </c>
      <c r="Z1183" s="60">
        <v>1.6367386965420001E-3</v>
      </c>
      <c r="AA1183" s="60">
        <v>83.418947478086906</v>
      </c>
      <c r="AB1183" s="60">
        <v>7.7003992012885398E-3</v>
      </c>
      <c r="AC1183" s="60">
        <v>4.7517715570826597</v>
      </c>
      <c r="AD1183" s="60">
        <v>0.14031038984520999</v>
      </c>
      <c r="AE1183" s="60">
        <v>5.9946698599036496</v>
      </c>
      <c r="AF1183" s="60">
        <v>9.8178968232253902E-2</v>
      </c>
      <c r="AG1183" s="60">
        <v>2.6513665873068399</v>
      </c>
      <c r="AH1183" s="60">
        <v>3.57547384987287E-3</v>
      </c>
      <c r="AI1183" s="60">
        <v>2.0144044248656598</v>
      </c>
      <c r="AJ1183" s="60">
        <v>5.0574847368182301</v>
      </c>
      <c r="AK1183" s="60">
        <v>443.36378715373502</v>
      </c>
      <c r="AL1183" s="60">
        <v>0.86135291307955597</v>
      </c>
      <c r="AM1183" s="60">
        <v>172.43172599481801</v>
      </c>
      <c r="AN1183" s="60">
        <v>0.14121165446991801</v>
      </c>
      <c r="AO1183" s="60">
        <v>3.2063748029657099E-2</v>
      </c>
      <c r="AP1183" s="60">
        <v>4.31784862712166E-2</v>
      </c>
      <c r="AQ1183" s="60">
        <v>6.5969420169044501E-2</v>
      </c>
      <c r="AR1183" s="60">
        <v>10.4790131721645</v>
      </c>
    </row>
    <row r="1184" spans="1:44">
      <c r="A1184">
        <v>0</v>
      </c>
      <c r="B1184">
        <v>1179</v>
      </c>
      <c r="C1184" s="59" t="s">
        <v>2180</v>
      </c>
      <c r="D1184" t="s">
        <v>2147</v>
      </c>
      <c r="E1184" t="s">
        <v>1095</v>
      </c>
      <c r="F1184" s="60">
        <v>6.8301074222712996</v>
      </c>
      <c r="G1184" s="60">
        <v>6.8234607205433502</v>
      </c>
      <c r="H1184" s="60">
        <v>6.64670172795745E-3</v>
      </c>
      <c r="I1184" s="60">
        <v>225541.81505011499</v>
      </c>
      <c r="J1184" s="60">
        <v>507576.23140401702</v>
      </c>
      <c r="K1184" s="60">
        <v>2.0387284837536501E-2</v>
      </c>
      <c r="L1184" s="60">
        <v>223095.933915659</v>
      </c>
      <c r="M1184" s="60">
        <v>4.5997178151794299E-2</v>
      </c>
      <c r="N1184" s="60">
        <v>503342.32827148202</v>
      </c>
      <c r="O1184" s="60">
        <v>5.9406819143330301E-5</v>
      </c>
      <c r="P1184" s="60">
        <v>724.59083621751199</v>
      </c>
      <c r="Q1184" s="60">
        <v>1.4452282002747801E-3</v>
      </c>
      <c r="R1184" s="60">
        <v>215.64996202130899</v>
      </c>
      <c r="S1184" s="60">
        <v>1.3428684698986001E-2</v>
      </c>
      <c r="T1184" s="60">
        <v>2003.6719600999199</v>
      </c>
      <c r="U1184" s="60">
        <v>5.2614672602085003E-3</v>
      </c>
      <c r="V1184" s="60">
        <v>4.3273876472488502E-3</v>
      </c>
      <c r="W1184" s="60">
        <v>1.29395104714165E-4</v>
      </c>
      <c r="X1184" s="60">
        <v>8.0468450824548103E-4</v>
      </c>
      <c r="Y1184" s="60">
        <v>204.885912676055</v>
      </c>
      <c r="Z1184" s="60">
        <v>4.9683601980181E-3</v>
      </c>
      <c r="AA1184" s="60">
        <v>252.95259111844501</v>
      </c>
      <c r="AB1184" s="60">
        <v>1.44790439901002E-2</v>
      </c>
      <c r="AC1184" s="60">
        <v>8.9347457979053893</v>
      </c>
      <c r="AD1184" s="60">
        <v>0.26344033235729297</v>
      </c>
      <c r="AE1184" s="60">
        <v>11.255316316970401</v>
      </c>
      <c r="AF1184" s="60">
        <v>0.18450409064806</v>
      </c>
      <c r="AG1184" s="60">
        <v>4.98261481021542</v>
      </c>
      <c r="AH1184" s="60">
        <v>9.4051912042177194E-3</v>
      </c>
      <c r="AI1184" s="60">
        <v>5.2988385802723297</v>
      </c>
      <c r="AJ1184" s="60">
        <v>8.2422282437561591</v>
      </c>
      <c r="AK1184" s="60">
        <v>722.55394111900102</v>
      </c>
      <c r="AL1184" s="60">
        <v>1.37204941550782</v>
      </c>
      <c r="AM1184" s="60">
        <v>274.66656845722298</v>
      </c>
      <c r="AN1184" s="60">
        <v>0.27099299514716602</v>
      </c>
      <c r="AO1184" s="60">
        <v>6.1532102543454703E-2</v>
      </c>
      <c r="AP1184" s="60">
        <v>8.2861865475849006E-2</v>
      </c>
      <c r="AQ1184" s="60">
        <v>0.126599027127862</v>
      </c>
      <c r="AR1184" s="60">
        <v>20.109807341124199</v>
      </c>
    </row>
    <row r="1185" spans="1:44">
      <c r="A1185">
        <v>0</v>
      </c>
      <c r="B1185">
        <v>1180</v>
      </c>
      <c r="C1185" s="59" t="s">
        <v>2181</v>
      </c>
      <c r="D1185" t="s">
        <v>2147</v>
      </c>
      <c r="E1185" t="s">
        <v>333</v>
      </c>
      <c r="F1185" s="60">
        <v>7.4319920194015197</v>
      </c>
      <c r="G1185" s="60">
        <v>7.4250445325687302</v>
      </c>
      <c r="H1185" s="60">
        <v>6.9474868327894504E-3</v>
      </c>
      <c r="I1185" s="60">
        <v>702403.98747609498</v>
      </c>
      <c r="J1185" s="60">
        <v>1585806.19540074</v>
      </c>
      <c r="K1185" s="60">
        <v>6.3286471449978093E-2</v>
      </c>
      <c r="L1185" s="60">
        <v>692537.26353810902</v>
      </c>
      <c r="M1185" s="60">
        <v>0.143510356095816</v>
      </c>
      <c r="N1185" s="60">
        <v>1570418.8750439601</v>
      </c>
      <c r="O1185" s="60">
        <v>2.6663268843616299E-4</v>
      </c>
      <c r="P1185" s="60">
        <v>3252.1452160357499</v>
      </c>
      <c r="Q1185" s="60">
        <v>4.3058425292450296E-3</v>
      </c>
      <c r="R1185" s="60">
        <v>665.83054639980401</v>
      </c>
      <c r="S1185" s="60">
        <v>4.0008666430941198E-2</v>
      </c>
      <c r="T1185" s="60">
        <v>6186.4269651926897</v>
      </c>
      <c r="U1185" s="60">
        <v>1.1075549878193701E-2</v>
      </c>
      <c r="V1185" s="60">
        <v>7.9806033930258802E-3</v>
      </c>
      <c r="W1185" s="60">
        <v>6.4422953744658698E-4</v>
      </c>
      <c r="X1185" s="60">
        <v>2.45071694772122E-3</v>
      </c>
      <c r="Y1185" s="60">
        <v>411.051186078954</v>
      </c>
      <c r="Z1185" s="60">
        <v>1.26159799284726E-2</v>
      </c>
      <c r="AA1185" s="60">
        <v>645.98334695021504</v>
      </c>
      <c r="AB1185" s="60">
        <v>6.96372732335971E-2</v>
      </c>
      <c r="AC1185" s="60">
        <v>42.971851927992098</v>
      </c>
      <c r="AD1185" s="60">
        <v>1.25682284466778</v>
      </c>
      <c r="AE1185" s="60">
        <v>53.696936017924799</v>
      </c>
      <c r="AF1185" s="60">
        <v>0.88469471402811395</v>
      </c>
      <c r="AG1185" s="60">
        <v>23.891573184922901</v>
      </c>
      <c r="AH1185" s="60">
        <v>3.1142418103016999E-2</v>
      </c>
      <c r="AI1185" s="60">
        <v>17.545485567173799</v>
      </c>
      <c r="AJ1185" s="60">
        <v>38.370431007529902</v>
      </c>
      <c r="AK1185" s="60">
        <v>3363.73918884472</v>
      </c>
      <c r="AL1185" s="60">
        <v>6.458624034714</v>
      </c>
      <c r="AM1185" s="60">
        <v>1292.93309739407</v>
      </c>
      <c r="AN1185" s="60">
        <v>1.3062703004848</v>
      </c>
      <c r="AO1185" s="60">
        <v>0.29660381426976501</v>
      </c>
      <c r="AP1185" s="60">
        <v>0.39941985304491701</v>
      </c>
      <c r="AQ1185" s="60">
        <v>0.61024663317011496</v>
      </c>
      <c r="AR1185" s="60">
        <v>96.935509583618895</v>
      </c>
    </row>
    <row r="1186" spans="1:44">
      <c r="A1186">
        <v>0</v>
      </c>
      <c r="B1186">
        <v>1181</v>
      </c>
      <c r="C1186" s="59" t="s">
        <v>2182</v>
      </c>
      <c r="D1186" t="s">
        <v>2147</v>
      </c>
      <c r="E1186" t="s">
        <v>2183</v>
      </c>
      <c r="F1186" s="60">
        <v>6.4169940672287904</v>
      </c>
      <c r="G1186" s="60">
        <v>6.4115290204648403</v>
      </c>
      <c r="H1186" s="60">
        <v>5.4650467639509896E-3</v>
      </c>
      <c r="I1186" s="60">
        <v>350227.99668635702</v>
      </c>
      <c r="J1186" s="60">
        <v>791183.92596967402</v>
      </c>
      <c r="K1186" s="60">
        <v>3.1371413158371199E-2</v>
      </c>
      <c r="L1186" s="60">
        <v>343294.10574255302</v>
      </c>
      <c r="M1186" s="60">
        <v>7.1298946902624102E-2</v>
      </c>
      <c r="N1186" s="60">
        <v>780216.94763185398</v>
      </c>
      <c r="O1186" s="60">
        <v>2.5476902573301897E-4</v>
      </c>
      <c r="P1186" s="60">
        <v>3107.4429511672502</v>
      </c>
      <c r="Q1186" s="60">
        <v>2.9569782435132199E-3</v>
      </c>
      <c r="R1186" s="60">
        <v>486.416334501069</v>
      </c>
      <c r="S1186" s="60">
        <v>2.74758184794726E-2</v>
      </c>
      <c r="T1186" s="60">
        <v>4519.5037285162898</v>
      </c>
      <c r="U1186" s="60">
        <v>9.0019739650848904E-3</v>
      </c>
      <c r="V1186" s="60">
        <v>6.8586119246944197E-3</v>
      </c>
      <c r="W1186" s="60">
        <v>6.0367728584313004E-4</v>
      </c>
      <c r="X1186" s="60">
        <v>1.5396847545473399E-3</v>
      </c>
      <c r="Y1186" s="60">
        <v>339.48842974412901</v>
      </c>
      <c r="Z1186" s="60">
        <v>5.5290858594329098E-3</v>
      </c>
      <c r="AA1186" s="60">
        <v>282.60194743408999</v>
      </c>
      <c r="AB1186" s="60">
        <v>3.5418604161103401E-2</v>
      </c>
      <c r="AC1186" s="60">
        <v>21.8561546544416</v>
      </c>
      <c r="AD1186" s="60">
        <v>0.63937723016489001</v>
      </c>
      <c r="AE1186" s="60">
        <v>27.316974993844301</v>
      </c>
      <c r="AF1186" s="60">
        <v>0.45000664552343</v>
      </c>
      <c r="AG1186" s="60">
        <v>12.1526290761618</v>
      </c>
      <c r="AH1186" s="60">
        <v>1.7052591979116901E-2</v>
      </c>
      <c r="AI1186" s="60">
        <v>9.6073466568590593</v>
      </c>
      <c r="AJ1186" s="60">
        <v>21.3125326109407</v>
      </c>
      <c r="AK1186" s="60">
        <v>1868.36059107295</v>
      </c>
      <c r="AL1186" s="60">
        <v>3.6160048763582902</v>
      </c>
      <c r="AM1186" s="60">
        <v>723.87746365995099</v>
      </c>
      <c r="AN1186" s="60">
        <v>0.73806371389996195</v>
      </c>
      <c r="AO1186" s="60">
        <v>0.167585943400367</v>
      </c>
      <c r="AP1186" s="60">
        <v>0.22567875574167701</v>
      </c>
      <c r="AQ1186" s="60">
        <v>0.34479901475791802</v>
      </c>
      <c r="AR1186" s="60">
        <v>54.770120843686598</v>
      </c>
    </row>
    <row r="1187" spans="1:44">
      <c r="A1187">
        <v>0</v>
      </c>
      <c r="B1187">
        <v>1182</v>
      </c>
      <c r="C1187" s="59" t="s">
        <v>2184</v>
      </c>
      <c r="D1187" t="s">
        <v>2147</v>
      </c>
      <c r="E1187" t="s">
        <v>2185</v>
      </c>
      <c r="F1187" s="60">
        <v>6.2444154882680998</v>
      </c>
      <c r="G1187" s="60">
        <v>6.2390996865792303</v>
      </c>
      <c r="H1187" s="60">
        <v>5.3158016888623597E-3</v>
      </c>
      <c r="I1187" s="60">
        <v>240874.832467133</v>
      </c>
      <c r="J1187" s="60">
        <v>543056.17353406502</v>
      </c>
      <c r="K1187" s="60">
        <v>2.1760366120455201E-2</v>
      </c>
      <c r="L1187" s="60">
        <v>238121.419339341</v>
      </c>
      <c r="M1187" s="60">
        <v>4.9129700302231502E-2</v>
      </c>
      <c r="N1187" s="60">
        <v>537621.19180001505</v>
      </c>
      <c r="O1187" s="60">
        <v>6.1312882369997E-5</v>
      </c>
      <c r="P1187" s="60">
        <v>747.83927751112299</v>
      </c>
      <c r="Q1187" s="60">
        <v>2.0881591737128701E-3</v>
      </c>
      <c r="R1187" s="60">
        <v>323.41422749012298</v>
      </c>
      <c r="S1187" s="60">
        <v>1.94028824297394E-2</v>
      </c>
      <c r="T1187" s="60">
        <v>3004.9828337477502</v>
      </c>
      <c r="U1187" s="60">
        <v>5.9801324464288002E-3</v>
      </c>
      <c r="V1187" s="60">
        <v>4.8980388155353003E-3</v>
      </c>
      <c r="W1187" s="60">
        <v>1.6883737272083699E-4</v>
      </c>
      <c r="X1187" s="60">
        <v>9.1325625817266401E-4</v>
      </c>
      <c r="Y1187" s="60">
        <v>232.41012513151199</v>
      </c>
      <c r="Z1187" s="60">
        <v>5.6411086303959201E-3</v>
      </c>
      <c r="AA1187" s="60">
        <v>287.37536257920499</v>
      </c>
      <c r="AB1187" s="60">
        <v>1.36747495177637E-2</v>
      </c>
      <c r="AC1187" s="60">
        <v>8.4384308021155707</v>
      </c>
      <c r="AD1187" s="60">
        <v>0.24703181480009001</v>
      </c>
      <c r="AE1187" s="60">
        <v>10.554273110160199</v>
      </c>
      <c r="AF1187" s="60">
        <v>0.17378886654908901</v>
      </c>
      <c r="AG1187" s="60">
        <v>4.6932454303670896</v>
      </c>
      <c r="AH1187" s="60">
        <v>1.1399970486362401E-2</v>
      </c>
      <c r="AI1187" s="60">
        <v>6.4226874408658698</v>
      </c>
      <c r="AJ1187" s="60">
        <v>9.2090710377462202</v>
      </c>
      <c r="AK1187" s="60">
        <v>807.31209760043998</v>
      </c>
      <c r="AL1187" s="60">
        <v>1.52897742675589</v>
      </c>
      <c r="AM1187" s="60">
        <v>306.081529068078</v>
      </c>
      <c r="AN1187" s="60">
        <v>0.25431099015042202</v>
      </c>
      <c r="AO1187" s="60">
        <v>5.7744266445164102E-2</v>
      </c>
      <c r="AP1187" s="60">
        <v>7.7761024966966102E-2</v>
      </c>
      <c r="AQ1187" s="60">
        <v>0.118805698738292</v>
      </c>
      <c r="AR1187" s="60">
        <v>18.871871628557098</v>
      </c>
    </row>
    <row r="1188" spans="1:44">
      <c r="A1188">
        <v>0</v>
      </c>
      <c r="B1188">
        <v>1183</v>
      </c>
      <c r="C1188" s="59" t="s">
        <v>2186</v>
      </c>
      <c r="D1188" t="s">
        <v>2147</v>
      </c>
      <c r="E1188" t="s">
        <v>2187</v>
      </c>
      <c r="F1188" s="60">
        <v>7.5981464609583602</v>
      </c>
      <c r="G1188" s="60">
        <v>7.5859668251333199</v>
      </c>
      <c r="H1188" s="60">
        <v>1.21796358250359E-2</v>
      </c>
      <c r="I1188" s="60">
        <v>4628391.3194136396</v>
      </c>
      <c r="J1188" s="60">
        <v>10440039.846468899</v>
      </c>
      <c r="K1188" s="60">
        <v>0.41490943422908899</v>
      </c>
      <c r="L1188" s="60">
        <v>4540310.7111805603</v>
      </c>
      <c r="M1188" s="60">
        <v>0.94190500454320802</v>
      </c>
      <c r="N1188" s="60">
        <v>10307168.331778301</v>
      </c>
      <c r="O1188" s="60">
        <v>3.41151458283411E-3</v>
      </c>
      <c r="P1188" s="60">
        <v>41610.5800645536</v>
      </c>
      <c r="Q1188" s="60">
        <v>3.2542181646722103E-2</v>
      </c>
      <c r="R1188" s="60">
        <v>5402.4988289051098</v>
      </c>
      <c r="S1188" s="60">
        <v>0.302355950852772</v>
      </c>
      <c r="T1188" s="60">
        <v>50193.405286488502</v>
      </c>
      <c r="U1188" s="60">
        <v>6.7366299365893806E-2</v>
      </c>
      <c r="V1188" s="60">
        <v>4.6843394410931202E-2</v>
      </c>
      <c r="W1188" s="60">
        <v>4.5316056768670001E-3</v>
      </c>
      <c r="X1188" s="60">
        <v>1.5991299278095599E-2</v>
      </c>
      <c r="Y1188" s="60">
        <v>2469.40199737987</v>
      </c>
      <c r="Z1188" s="60">
        <v>7.16652444035209E-2</v>
      </c>
      <c r="AA1188" s="60">
        <v>3671.54863989551</v>
      </c>
      <c r="AB1188" s="60">
        <v>0.49117561358170198</v>
      </c>
      <c r="AC1188" s="60">
        <v>303.09523560279899</v>
      </c>
      <c r="AD1188" s="60">
        <v>8.8737355356238403</v>
      </c>
      <c r="AE1188" s="60">
        <v>379.12456104530003</v>
      </c>
      <c r="AF1188" s="60">
        <v>6.2423572795362698</v>
      </c>
      <c r="AG1188" s="60">
        <v>168.57762731669001</v>
      </c>
      <c r="AH1188" s="60">
        <v>0.22178244651969201</v>
      </c>
      <c r="AI1188" s="60">
        <v>124.95114225926601</v>
      </c>
      <c r="AJ1188" s="60">
        <v>272.54016943046503</v>
      </c>
      <c r="AK1188" s="60">
        <v>23892.200957235302</v>
      </c>
      <c r="AL1188" s="60">
        <v>46.856719859553401</v>
      </c>
      <c r="AM1188" s="60">
        <v>9380.1100073509897</v>
      </c>
      <c r="AN1188" s="60">
        <v>9.1434959787695895</v>
      </c>
      <c r="AO1188" s="60">
        <v>2.0761358207118601</v>
      </c>
      <c r="AP1188" s="60">
        <v>2.79581262840532</v>
      </c>
      <c r="AQ1188" s="60">
        <v>4.2715475296524001</v>
      </c>
      <c r="AR1188" s="60">
        <v>678.51917152893702</v>
      </c>
    </row>
    <row r="1189" spans="1:44">
      <c r="A1189">
        <v>0</v>
      </c>
      <c r="B1189">
        <v>1184</v>
      </c>
      <c r="C1189" s="59" t="s">
        <v>2188</v>
      </c>
      <c r="D1189" t="s">
        <v>2189</v>
      </c>
      <c r="E1189" t="s">
        <v>2190</v>
      </c>
      <c r="F1189" s="60">
        <v>4.5151380217917199</v>
      </c>
      <c r="G1189" s="60">
        <v>4.5105685091743197</v>
      </c>
      <c r="H1189" s="60">
        <v>4.5695126173983499E-3</v>
      </c>
      <c r="I1189" s="60">
        <v>982727.20473631599</v>
      </c>
      <c r="J1189" s="60">
        <v>2221432.6045346898</v>
      </c>
      <c r="K1189" s="60">
        <v>8.89127615948484E-2</v>
      </c>
      <c r="L1189" s="60">
        <v>972963.086703012</v>
      </c>
      <c r="M1189" s="60">
        <v>0.20086657720671999</v>
      </c>
      <c r="N1189" s="60">
        <v>2198062.0269682701</v>
      </c>
      <c r="O1189" s="60">
        <v>1.08079429634066E-4</v>
      </c>
      <c r="P1189" s="60">
        <v>1318.25547009197</v>
      </c>
      <c r="Q1189" s="60">
        <v>1.06082764130477E-2</v>
      </c>
      <c r="R1189" s="60">
        <v>1641.0146376811001</v>
      </c>
      <c r="S1189" s="60">
        <v>9.85712092411693E-2</v>
      </c>
      <c r="T1189" s="60">
        <v>15247.474170789699</v>
      </c>
      <c r="U1189" s="60">
        <v>3.28165452975097E-2</v>
      </c>
      <c r="V1189" s="60">
        <v>2.1560371477977701E-2</v>
      </c>
      <c r="W1189" s="60">
        <v>2.7678959375203099E-3</v>
      </c>
      <c r="X1189" s="60">
        <v>8.4882778820116606E-3</v>
      </c>
      <c r="Y1189" s="60">
        <v>1179.4431201126299</v>
      </c>
      <c r="Z1189" s="60">
        <v>3.3601961970468899E-2</v>
      </c>
      <c r="AA1189" s="60">
        <v>1714.85964640458</v>
      </c>
      <c r="AB1189" s="60">
        <v>4.5685259522258499E-2</v>
      </c>
      <c r="AC1189" s="60">
        <v>28.191514634654499</v>
      </c>
      <c r="AD1189" s="60">
        <v>0.82910152712129903</v>
      </c>
      <c r="AE1189" s="60">
        <v>35.422821794717002</v>
      </c>
      <c r="AF1189" s="60">
        <v>0.58160334787799906</v>
      </c>
      <c r="AG1189" s="60">
        <v>15.706456396869401</v>
      </c>
      <c r="AH1189" s="60">
        <v>8.9326103618162803E-2</v>
      </c>
      <c r="AI1189" s="60">
        <v>50.3258885187727</v>
      </c>
      <c r="AJ1189" s="60">
        <v>30.7859075229768</v>
      </c>
      <c r="AK1189" s="60">
        <v>2698.84285581427</v>
      </c>
      <c r="AL1189" s="60">
        <v>5.0909422649362801</v>
      </c>
      <c r="AM1189" s="60">
        <v>1019.14087518951</v>
      </c>
      <c r="AN1189" s="60">
        <v>0.84781795014265005</v>
      </c>
      <c r="AO1189" s="60">
        <v>0.19250693303882099</v>
      </c>
      <c r="AP1189" s="60">
        <v>0.25923854217122699</v>
      </c>
      <c r="AQ1189" s="60">
        <v>0.396072474932602</v>
      </c>
      <c r="AR1189" s="60">
        <v>62.9147466651551</v>
      </c>
    </row>
    <row r="1190" spans="1:44">
      <c r="A1190">
        <v>0</v>
      </c>
      <c r="B1190">
        <v>1185</v>
      </c>
      <c r="C1190" s="59" t="s">
        <v>2191</v>
      </c>
      <c r="D1190" t="s">
        <v>2189</v>
      </c>
      <c r="E1190" t="s">
        <v>2192</v>
      </c>
      <c r="F1190" s="60">
        <v>5.48280304001368</v>
      </c>
      <c r="G1190" s="60">
        <v>5.4775841515433701</v>
      </c>
      <c r="H1190" s="60">
        <v>5.2188884703126001E-3</v>
      </c>
      <c r="I1190" s="60">
        <v>514633.26141410402</v>
      </c>
      <c r="J1190" s="60">
        <v>1162298.48709723</v>
      </c>
      <c r="K1190" s="60">
        <v>4.65018236211946E-2</v>
      </c>
      <c r="L1190" s="60">
        <v>508864.61106633698</v>
      </c>
      <c r="M1190" s="60">
        <v>0.105173613192867</v>
      </c>
      <c r="N1190" s="60">
        <v>1150903.8915935501</v>
      </c>
      <c r="O1190" s="60">
        <v>1.31204325003315E-4</v>
      </c>
      <c r="P1190" s="60">
        <v>1600.3121012106801</v>
      </c>
      <c r="Q1190" s="60">
        <v>4.4480291200393301E-3</v>
      </c>
      <c r="R1190" s="60">
        <v>678.52511447740801</v>
      </c>
      <c r="S1190" s="60">
        <v>4.13304327283842E-2</v>
      </c>
      <c r="T1190" s="60">
        <v>6304.4702703964704</v>
      </c>
      <c r="U1190" s="60">
        <v>8.5276139823145108E-3</v>
      </c>
      <c r="V1190" s="60">
        <v>6.9488413171108496E-3</v>
      </c>
      <c r="W1190" s="60">
        <v>2.9987738444535802E-4</v>
      </c>
      <c r="X1190" s="60">
        <v>1.2788952807583E-3</v>
      </c>
      <c r="Y1190" s="60">
        <v>330.475444739311</v>
      </c>
      <c r="Z1190" s="60">
        <v>8.6542621123055097E-3</v>
      </c>
      <c r="AA1190" s="60">
        <v>439.78425558871402</v>
      </c>
      <c r="AB1190" s="60">
        <v>3.3588051435070702E-2</v>
      </c>
      <c r="AC1190" s="60">
        <v>20.7265549869533</v>
      </c>
      <c r="AD1190" s="60">
        <v>0.60656587588590005</v>
      </c>
      <c r="AE1190" s="60">
        <v>25.915131290210699</v>
      </c>
      <c r="AF1190" s="60">
        <v>0.42681040624776401</v>
      </c>
      <c r="AG1190" s="60">
        <v>11.5262043451421</v>
      </c>
      <c r="AH1190" s="60">
        <v>1.8448473141541102E-2</v>
      </c>
      <c r="AI1190" s="60">
        <v>10.3937792551536</v>
      </c>
      <c r="AJ1190" s="60">
        <v>21.498586772128899</v>
      </c>
      <c r="AK1190" s="60">
        <v>1884.6710065883101</v>
      </c>
      <c r="AL1190" s="60">
        <v>3.5850614506587202</v>
      </c>
      <c r="AM1190" s="60">
        <v>717.68298957093702</v>
      </c>
      <c r="AN1190" s="60">
        <v>0.65542616020023203</v>
      </c>
      <c r="AO1190" s="60">
        <v>0.14882212963784699</v>
      </c>
      <c r="AP1190" s="60">
        <v>0.20041057502026799</v>
      </c>
      <c r="AQ1190" s="60">
        <v>0.30619345554211702</v>
      </c>
      <c r="AR1190" s="60">
        <v>48.637765713470401</v>
      </c>
    </row>
    <row r="1191" spans="1:44">
      <c r="A1191">
        <v>0</v>
      </c>
      <c r="B1191">
        <v>1186</v>
      </c>
      <c r="C1191" s="59" t="s">
        <v>2193</v>
      </c>
      <c r="D1191" t="s">
        <v>2189</v>
      </c>
      <c r="E1191" t="s">
        <v>2194</v>
      </c>
      <c r="F1191" s="60">
        <v>5.2374239051270797</v>
      </c>
      <c r="G1191" s="60">
        <v>5.2319515903862497</v>
      </c>
      <c r="H1191" s="60">
        <v>5.4723147408308704E-3</v>
      </c>
      <c r="I1191" s="60">
        <v>1930604.68835755</v>
      </c>
      <c r="J1191" s="60">
        <v>4364823.2931621196</v>
      </c>
      <c r="K1191" s="60">
        <v>0.17394765658977901</v>
      </c>
      <c r="L1191" s="60">
        <v>1903491.0832209799</v>
      </c>
      <c r="M1191" s="60">
        <v>0.39413303321577198</v>
      </c>
      <c r="N1191" s="60">
        <v>4312956.7194936499</v>
      </c>
      <c r="O1191" s="60">
        <v>5.6749563832641495E-4</v>
      </c>
      <c r="P1191" s="60">
        <v>6921.8003093655598</v>
      </c>
      <c r="Q1191" s="60">
        <v>1.8968447361130101E-2</v>
      </c>
      <c r="R1191" s="60">
        <v>2985.3779058294199</v>
      </c>
      <c r="S1191" s="60">
        <v>0.17625140020740099</v>
      </c>
      <c r="T1191" s="60">
        <v>27738.346437728302</v>
      </c>
      <c r="U1191" s="60">
        <v>3.3452825969542903E-2</v>
      </c>
      <c r="V1191" s="60">
        <v>2.5462400041706999E-2</v>
      </c>
      <c r="W1191" s="60">
        <v>1.27766399269236E-3</v>
      </c>
      <c r="X1191" s="60">
        <v>6.7127619351435904E-3</v>
      </c>
      <c r="Y1191" s="60">
        <v>1267.2869253844999</v>
      </c>
      <c r="Z1191" s="60">
        <v>3.5929715037353503E-2</v>
      </c>
      <c r="AA1191" s="60">
        <v>1833.24439863152</v>
      </c>
      <c r="AB1191" s="60">
        <v>0.18283963492064401</v>
      </c>
      <c r="AC1191" s="60">
        <v>112.82690078949599</v>
      </c>
      <c r="AD1191" s="60">
        <v>3.3027028853286802</v>
      </c>
      <c r="AE1191" s="60">
        <v>141.10582591024399</v>
      </c>
      <c r="AF1191" s="60">
        <v>2.3235925928683301</v>
      </c>
      <c r="AG1191" s="60">
        <v>62.749648668856402</v>
      </c>
      <c r="AH1191" s="60">
        <v>9.8089067663446106E-2</v>
      </c>
      <c r="AI1191" s="60">
        <v>55.262899472184799</v>
      </c>
      <c r="AJ1191" s="60">
        <v>111.028542951766</v>
      </c>
      <c r="AK1191" s="60">
        <v>9733.3037758657501</v>
      </c>
      <c r="AL1191" s="60">
        <v>18.7010952983937</v>
      </c>
      <c r="AM1191" s="60">
        <v>3743.7176926314801</v>
      </c>
      <c r="AN1191" s="60">
        <v>3.4622867593283302</v>
      </c>
      <c r="AO1191" s="60">
        <v>0.78615244398383</v>
      </c>
      <c r="AP1191" s="60">
        <v>1.05866817609506</v>
      </c>
      <c r="AQ1191" s="60">
        <v>1.61746613924945</v>
      </c>
      <c r="AR1191" s="60">
        <v>256.92885401708202</v>
      </c>
    </row>
    <row r="1192" spans="1:44">
      <c r="A1192">
        <v>0</v>
      </c>
      <c r="B1192">
        <v>1187</v>
      </c>
      <c r="C1192" s="59" t="s">
        <v>2195</v>
      </c>
      <c r="D1192" t="s">
        <v>2189</v>
      </c>
      <c r="E1192" t="s">
        <v>2196</v>
      </c>
      <c r="F1192" s="60">
        <v>4.6330660035163902</v>
      </c>
      <c r="G1192" s="60">
        <v>4.6281392699199797</v>
      </c>
      <c r="H1192" s="60">
        <v>4.9267335964025003E-3</v>
      </c>
      <c r="I1192" s="60">
        <v>60452.762814142297</v>
      </c>
      <c r="J1192" s="60">
        <v>136487.507055422</v>
      </c>
      <c r="K1192" s="60">
        <v>5.4525509874591401E-3</v>
      </c>
      <c r="L1192" s="60">
        <v>59666.697378469202</v>
      </c>
      <c r="M1192" s="60">
        <v>1.2298858286309401E-2</v>
      </c>
      <c r="N1192" s="60">
        <v>134585.12486315399</v>
      </c>
      <c r="O1192" s="60">
        <v>7.1489618179662202E-6</v>
      </c>
      <c r="P1192" s="60">
        <v>87.196592856946097</v>
      </c>
      <c r="Q1192" s="60">
        <v>8.6106197340522295E-4</v>
      </c>
      <c r="R1192" s="60">
        <v>134.634789969286</v>
      </c>
      <c r="S1192" s="60">
        <v>8.0008705773856603E-3</v>
      </c>
      <c r="T1192" s="60">
        <v>1250.9515465648501</v>
      </c>
      <c r="U1192" s="60">
        <v>2.2700371282469299E-3</v>
      </c>
      <c r="V1192" s="60">
        <v>1.76064307934929E-3</v>
      </c>
      <c r="W1192" s="60">
        <v>7.6753831963025194E-5</v>
      </c>
      <c r="X1192" s="60">
        <v>4.3264021693461299E-4</v>
      </c>
      <c r="Y1192" s="60">
        <v>86.578433844568906</v>
      </c>
      <c r="Z1192" s="60">
        <v>1.79106154536899E-3</v>
      </c>
      <c r="AA1192" s="60">
        <v>91.016266742047804</v>
      </c>
      <c r="AB1192" s="60">
        <v>5.0699019635204101E-3</v>
      </c>
      <c r="AC1192" s="60">
        <v>3.12854117269953</v>
      </c>
      <c r="AD1192" s="60">
        <v>9.1970549783774405E-2</v>
      </c>
      <c r="AE1192" s="60">
        <v>3.9293817328552101</v>
      </c>
      <c r="AF1192" s="60">
        <v>6.4532990329862303E-2</v>
      </c>
      <c r="AG1192" s="60">
        <v>1.74274202938081</v>
      </c>
      <c r="AH1192" s="60">
        <v>3.2059582199875799E-3</v>
      </c>
      <c r="AI1192" s="60">
        <v>1.8062211319043699</v>
      </c>
      <c r="AJ1192" s="60">
        <v>3.0547605680337799</v>
      </c>
      <c r="AK1192" s="60">
        <v>267.79521536300501</v>
      </c>
      <c r="AL1192" s="60">
        <v>0.50609226981464694</v>
      </c>
      <c r="AM1192" s="60">
        <v>101.313134571955</v>
      </c>
      <c r="AN1192" s="60">
        <v>9.3307060171433601E-2</v>
      </c>
      <c r="AO1192" s="60">
        <v>2.1186453329019798E-2</v>
      </c>
      <c r="AP1192" s="60">
        <v>2.8530633452499701E-2</v>
      </c>
      <c r="AQ1192" s="60">
        <v>4.3589973389914202E-2</v>
      </c>
      <c r="AR1192" s="60">
        <v>6.9241162584118499</v>
      </c>
    </row>
    <row r="1193" spans="1:44">
      <c r="A1193">
        <v>0</v>
      </c>
      <c r="B1193">
        <v>1188</v>
      </c>
      <c r="C1193" s="59" t="s">
        <v>2197</v>
      </c>
      <c r="D1193" t="s">
        <v>2189</v>
      </c>
      <c r="E1193" t="s">
        <v>2198</v>
      </c>
      <c r="F1193" s="60">
        <v>5.0037070872185696</v>
      </c>
      <c r="G1193" s="60">
        <v>4.9981682608925997</v>
      </c>
      <c r="H1193" s="60">
        <v>5.5388263259619199E-3</v>
      </c>
      <c r="I1193" s="60">
        <v>2404223.5344149298</v>
      </c>
      <c r="J1193" s="60">
        <v>5429829.8648229698</v>
      </c>
      <c r="K1193" s="60">
        <v>0.216368992215801</v>
      </c>
      <c r="L1193" s="60">
        <v>2367703.33928423</v>
      </c>
      <c r="M1193" s="60">
        <v>0.49018667498488799</v>
      </c>
      <c r="N1193" s="60">
        <v>5364061.7139667897</v>
      </c>
      <c r="O1193" s="60">
        <v>7.4557431217220002E-4</v>
      </c>
      <c r="P1193" s="60">
        <v>9093.8434696482691</v>
      </c>
      <c r="Q1193" s="60">
        <v>2.1425838511934199E-2</v>
      </c>
      <c r="R1193" s="60">
        <v>3527.4946696762099</v>
      </c>
      <c r="S1193" s="60">
        <v>0.19908562647637801</v>
      </c>
      <c r="T1193" s="60">
        <v>32775.450395159103</v>
      </c>
      <c r="U1193" s="60">
        <v>5.4373364385156601E-2</v>
      </c>
      <c r="V1193" s="60">
        <v>4.6230290796099402E-2</v>
      </c>
      <c r="W1193" s="60">
        <v>1.88049628636921E-3</v>
      </c>
      <c r="X1193" s="60">
        <v>6.2625773026880101E-3</v>
      </c>
      <c r="Y1193" s="60">
        <v>2137.854054589</v>
      </c>
      <c r="Z1193" s="60">
        <v>4.51028864075501E-2</v>
      </c>
      <c r="AA1193" s="60">
        <v>2289.2816646781298</v>
      </c>
      <c r="AB1193" s="60">
        <v>0.27205711175119401</v>
      </c>
      <c r="AC1193" s="60">
        <v>167.88132819205799</v>
      </c>
      <c r="AD1193" s="60">
        <v>4.9191941254198399</v>
      </c>
      <c r="AE1193" s="60">
        <v>210.16935945514501</v>
      </c>
      <c r="AF1193" s="60">
        <v>3.4586942738173998</v>
      </c>
      <c r="AG1193" s="60">
        <v>93.4035730709207</v>
      </c>
      <c r="AH1193" s="60">
        <v>0.13770934003584001</v>
      </c>
      <c r="AI1193" s="60">
        <v>77.584766539513396</v>
      </c>
      <c r="AJ1193" s="60">
        <v>152.736404129021</v>
      </c>
      <c r="AK1193" s="60">
        <v>13389.6183764834</v>
      </c>
      <c r="AL1193" s="60">
        <v>25.768916973259898</v>
      </c>
      <c r="AM1193" s="60">
        <v>5158.6042877943801</v>
      </c>
      <c r="AN1193" s="60">
        <v>5.0460912717942197</v>
      </c>
      <c r="AO1193" s="60">
        <v>1.1457736573898001</v>
      </c>
      <c r="AP1193" s="60">
        <v>1.5429502198040701</v>
      </c>
      <c r="AQ1193" s="60">
        <v>2.3573673946003502</v>
      </c>
      <c r="AR1193" s="60">
        <v>374.45958057477702</v>
      </c>
    </row>
    <row r="1194" spans="1:44">
      <c r="A1194">
        <v>0</v>
      </c>
      <c r="B1194">
        <v>1189</v>
      </c>
      <c r="C1194" s="59" t="s">
        <v>2199</v>
      </c>
      <c r="D1194" t="s">
        <v>2189</v>
      </c>
      <c r="E1194" t="s">
        <v>263</v>
      </c>
      <c r="F1194" s="60">
        <v>5.0571114928397396</v>
      </c>
      <c r="G1194" s="60">
        <v>5.0530544862823001</v>
      </c>
      <c r="H1194" s="60">
        <v>4.0570065574447901E-3</v>
      </c>
      <c r="I1194" s="60">
        <v>202517.903346429</v>
      </c>
      <c r="J1194" s="60">
        <v>456949.922158311</v>
      </c>
      <c r="K1194" s="60">
        <v>1.82860443863243E-2</v>
      </c>
      <c r="L1194" s="60">
        <v>200102.278577041</v>
      </c>
      <c r="M1194" s="60">
        <v>4.13238825685028E-2</v>
      </c>
      <c r="N1194" s="60">
        <v>452202.94159362599</v>
      </c>
      <c r="O1194" s="60">
        <v>3.7108075923256801E-5</v>
      </c>
      <c r="P1194" s="60">
        <v>452.61086439896201</v>
      </c>
      <c r="Q1194" s="60">
        <v>1.80315956429593E-3</v>
      </c>
      <c r="R1194" s="60">
        <v>281.17203352020903</v>
      </c>
      <c r="S1194" s="60">
        <v>1.6754934023486798E-2</v>
      </c>
      <c r="T1194" s="60">
        <v>2612.52782881545</v>
      </c>
      <c r="U1194" s="60">
        <v>5.4090792934063901E-3</v>
      </c>
      <c r="V1194" s="60">
        <v>4.0916016963005097E-3</v>
      </c>
      <c r="W1194" s="60">
        <v>3.5358627177382098E-4</v>
      </c>
      <c r="X1194" s="60">
        <v>9.6389132533205397E-4</v>
      </c>
      <c r="Y1194" s="60">
        <v>203.57956905851199</v>
      </c>
      <c r="Z1194" s="60">
        <v>4.8607621031566996E-3</v>
      </c>
      <c r="AA1194" s="60">
        <v>247.25849073085499</v>
      </c>
      <c r="AB1194" s="60">
        <v>1.4815862907445699E-2</v>
      </c>
      <c r="AC1194" s="60">
        <v>9.1425904186182407</v>
      </c>
      <c r="AD1194" s="60">
        <v>0.26775931245849399</v>
      </c>
      <c r="AE1194" s="60">
        <v>11.4398419238535</v>
      </c>
      <c r="AF1194" s="60">
        <v>0.18832115974909799</v>
      </c>
      <c r="AG1194" s="60">
        <v>5.0856964544632204</v>
      </c>
      <c r="AH1194" s="60">
        <v>8.1069074510491702E-3</v>
      </c>
      <c r="AI1194" s="60">
        <v>4.5673918833779004</v>
      </c>
      <c r="AJ1194" s="60">
        <v>9.7469520720827401</v>
      </c>
      <c r="AK1194" s="60">
        <v>854.46537335538403</v>
      </c>
      <c r="AL1194" s="60">
        <v>1.6244862129666799</v>
      </c>
      <c r="AM1194" s="60">
        <v>325.20115425761401</v>
      </c>
      <c r="AN1194" s="60">
        <v>0.28436026094796102</v>
      </c>
      <c r="AO1194" s="60">
        <v>6.4567309664410794E-2</v>
      </c>
      <c r="AP1194" s="60">
        <v>8.6949271322460706E-2</v>
      </c>
      <c r="AQ1194" s="60">
        <v>0.13284367996108901</v>
      </c>
      <c r="AR1194" s="60">
        <v>21.101763387019801</v>
      </c>
    </row>
    <row r="1195" spans="1:44">
      <c r="A1195">
        <v>0</v>
      </c>
      <c r="B1195">
        <v>1190</v>
      </c>
      <c r="C1195" s="59" t="s">
        <v>2200</v>
      </c>
      <c r="D1195" t="s">
        <v>2189</v>
      </c>
      <c r="E1195" t="s">
        <v>2201</v>
      </c>
      <c r="F1195" s="60">
        <v>5.6399022356207702</v>
      </c>
      <c r="G1195" s="60">
        <v>5.6342158792254899</v>
      </c>
      <c r="H1195" s="60">
        <v>5.6863563952820302E-3</v>
      </c>
      <c r="I1195" s="60">
        <v>1601538.2863415601</v>
      </c>
      <c r="J1195" s="60">
        <v>3612761.4831453301</v>
      </c>
      <c r="K1195" s="60">
        <v>0.14427218884721801</v>
      </c>
      <c r="L1195" s="60">
        <v>1578755.53147055</v>
      </c>
      <c r="M1195" s="60">
        <v>0.32658978647739501</v>
      </c>
      <c r="N1195" s="60">
        <v>3573838.0074692699</v>
      </c>
      <c r="O1195" s="60">
        <v>5.5966745112450604E-4</v>
      </c>
      <c r="P1195" s="60">
        <v>6826.3191374648504</v>
      </c>
      <c r="Q1195" s="60">
        <v>1.2260590107672199E-2</v>
      </c>
      <c r="R1195" s="60">
        <v>1946.6795102364199</v>
      </c>
      <c r="S1195" s="60">
        <v>0.113923369447197</v>
      </c>
      <c r="T1195" s="60">
        <v>18087.400315288902</v>
      </c>
      <c r="U1195" s="60">
        <v>2.83077207457593E-2</v>
      </c>
      <c r="V1195" s="60">
        <v>2.1953122364793999E-2</v>
      </c>
      <c r="W1195" s="60">
        <v>1.18234333008983E-3</v>
      </c>
      <c r="X1195" s="60">
        <v>5.1722550508755101E-3</v>
      </c>
      <c r="Y1195" s="60">
        <v>1078.1880336558299</v>
      </c>
      <c r="Z1195" s="60">
        <v>2.3690810395398401E-2</v>
      </c>
      <c r="AA1195" s="60">
        <v>1206.6967609626499</v>
      </c>
      <c r="AB1195" s="60">
        <v>0.17023938816460399</v>
      </c>
      <c r="AC1195" s="60">
        <v>105.051525437845</v>
      </c>
      <c r="AD1195" s="60">
        <v>3.0802932883239702</v>
      </c>
      <c r="AE1195" s="60">
        <v>131.60352099049899</v>
      </c>
      <c r="AF1195" s="60">
        <v>2.1648287759775999</v>
      </c>
      <c r="AG1195" s="60">
        <v>58.462161369319801</v>
      </c>
      <c r="AH1195" s="60">
        <v>6.9308186838134694E-2</v>
      </c>
      <c r="AI1195" s="60">
        <v>39.0478924217919</v>
      </c>
      <c r="AJ1195" s="60">
        <v>91.7732712869593</v>
      </c>
      <c r="AK1195" s="60">
        <v>8045.2927165671699</v>
      </c>
      <c r="AL1195" s="60">
        <v>15.4982087844039</v>
      </c>
      <c r="AM1195" s="60">
        <v>3102.5411883363399</v>
      </c>
      <c r="AN1195" s="60">
        <v>3.2728670337280299</v>
      </c>
      <c r="AO1195" s="60">
        <v>0.74314248035598995</v>
      </c>
      <c r="AP1195" s="60">
        <v>1.0007489700997101</v>
      </c>
      <c r="AQ1195" s="60">
        <v>1.52897558327233</v>
      </c>
      <c r="AR1195" s="60">
        <v>242.87242356816199</v>
      </c>
    </row>
    <row r="1196" spans="1:44">
      <c r="A1196">
        <v>0</v>
      </c>
      <c r="B1196">
        <v>1191</v>
      </c>
      <c r="C1196" s="59" t="s">
        <v>2202</v>
      </c>
      <c r="D1196" t="s">
        <v>2189</v>
      </c>
      <c r="E1196" t="s">
        <v>2203</v>
      </c>
      <c r="F1196" s="60">
        <v>5.24299331170619</v>
      </c>
      <c r="G1196" s="60">
        <v>5.23838092226545</v>
      </c>
      <c r="H1196" s="60">
        <v>4.6123894407417198E-3</v>
      </c>
      <c r="I1196" s="60">
        <v>413103.50208861101</v>
      </c>
      <c r="J1196" s="60">
        <v>932761.17731288599</v>
      </c>
      <c r="K1196" s="60">
        <v>3.71995859151509E-2</v>
      </c>
      <c r="L1196" s="60">
        <v>407071.19300831901</v>
      </c>
      <c r="M1196" s="60">
        <v>8.4163969419384005E-2</v>
      </c>
      <c r="N1196" s="60">
        <v>920997.54868266603</v>
      </c>
      <c r="O1196" s="60">
        <v>6.8006708887111201E-5</v>
      </c>
      <c r="P1196" s="60">
        <v>829.48454018422501</v>
      </c>
      <c r="Q1196" s="60">
        <v>4.4582988405892999E-3</v>
      </c>
      <c r="R1196" s="60">
        <v>691.22881324824596</v>
      </c>
      <c r="S1196" s="60">
        <v>4.1426136082835199E-2</v>
      </c>
      <c r="T1196" s="60">
        <v>6422.5483631759598</v>
      </c>
      <c r="U1196" s="60">
        <v>1.0796212935053799E-2</v>
      </c>
      <c r="V1196" s="60">
        <v>7.5581053543114099E-3</v>
      </c>
      <c r="W1196" s="60">
        <v>4.86945740386149E-4</v>
      </c>
      <c r="X1196" s="60">
        <v>2.7511618403562601E-3</v>
      </c>
      <c r="Y1196" s="60">
        <v>398.06683948828203</v>
      </c>
      <c r="Z1196" s="60">
        <v>1.0651812356182899E-2</v>
      </c>
      <c r="AA1196" s="60">
        <v>542.94028789542995</v>
      </c>
      <c r="AB1196" s="60">
        <v>2.94344901516406E-2</v>
      </c>
      <c r="AC1196" s="60">
        <v>18.163470418051901</v>
      </c>
      <c r="AD1196" s="60">
        <v>0.532591042861704</v>
      </c>
      <c r="AE1196" s="60">
        <v>22.754604814510799</v>
      </c>
      <c r="AF1196" s="60">
        <v>0.37430245851090699</v>
      </c>
      <c r="AG1196" s="60">
        <v>10.108203925049899</v>
      </c>
      <c r="AH1196" s="60">
        <v>3.44995150831965E-2</v>
      </c>
      <c r="AI1196" s="60">
        <v>19.436857534348299</v>
      </c>
      <c r="AJ1196" s="60">
        <v>28.381034817050999</v>
      </c>
      <c r="AK1196" s="60">
        <v>2488.0199812023602</v>
      </c>
      <c r="AL1196" s="60">
        <v>4.7335965527745998</v>
      </c>
      <c r="AM1196" s="60">
        <v>947.60487990903005</v>
      </c>
      <c r="AN1196" s="60">
        <v>0.86918839845400597</v>
      </c>
      <c r="AO1196" s="60">
        <v>0.197359341330031</v>
      </c>
      <c r="AP1196" s="60">
        <v>0.26577301152523197</v>
      </c>
      <c r="AQ1196" s="60">
        <v>0.40605604559874298</v>
      </c>
      <c r="AR1196" s="60">
        <v>64.500601672593305</v>
      </c>
    </row>
    <row r="1197" spans="1:44">
      <c r="A1197">
        <v>0</v>
      </c>
      <c r="B1197">
        <v>1192</v>
      </c>
      <c r="C1197" s="59" t="s">
        <v>2204</v>
      </c>
      <c r="D1197" t="s">
        <v>2189</v>
      </c>
      <c r="E1197" t="s">
        <v>744</v>
      </c>
      <c r="F1197" s="60">
        <v>5.2237447172982003</v>
      </c>
      <c r="G1197" s="60">
        <v>5.2180370832983201</v>
      </c>
      <c r="H1197" s="60">
        <v>5.7076339998758403E-3</v>
      </c>
      <c r="I1197" s="60">
        <v>4061619.27037097</v>
      </c>
      <c r="J1197" s="60">
        <v>9156090.5338965897</v>
      </c>
      <c r="K1197" s="60">
        <v>0.36458509810303602</v>
      </c>
      <c r="L1197" s="60">
        <v>3989616.7440243298</v>
      </c>
      <c r="M1197" s="60">
        <v>0.82477833635359499</v>
      </c>
      <c r="N1197" s="60">
        <v>9025463.4046915509</v>
      </c>
      <c r="O1197" s="60">
        <v>1.1880291300490401E-3</v>
      </c>
      <c r="P1197" s="60">
        <v>14490.5085511491</v>
      </c>
      <c r="Q1197" s="60">
        <v>4.5302743205945399E-2</v>
      </c>
      <c r="R1197" s="60">
        <v>7070.5503078445499</v>
      </c>
      <c r="S1197" s="60">
        <v>0.42094378555188999</v>
      </c>
      <c r="T1197" s="60">
        <v>65695.153166242002</v>
      </c>
      <c r="U1197" s="60">
        <v>9.2941050164175795E-2</v>
      </c>
      <c r="V1197" s="60">
        <v>7.1400796383593201E-2</v>
      </c>
      <c r="W1197" s="60">
        <v>3.7716387749010898E-3</v>
      </c>
      <c r="X1197" s="60">
        <v>1.7768615005681498E-2</v>
      </c>
      <c r="Y1197" s="60">
        <v>3529.92003397179</v>
      </c>
      <c r="Z1197" s="60">
        <v>8.2667295438306698E-2</v>
      </c>
      <c r="AA1197" s="60">
        <v>4210.4179962323096</v>
      </c>
      <c r="AB1197" s="60">
        <v>0.52933613760590703</v>
      </c>
      <c r="AC1197" s="60">
        <v>326.64337744864599</v>
      </c>
      <c r="AD1197" s="60">
        <v>9.5487658909558295</v>
      </c>
      <c r="AE1197" s="60">
        <v>407.96479254984501</v>
      </c>
      <c r="AF1197" s="60">
        <v>6.7236191046893703</v>
      </c>
      <c r="AG1197" s="60">
        <v>181.57431638291399</v>
      </c>
      <c r="AH1197" s="60">
        <v>0.158712765137761</v>
      </c>
      <c r="AI1197" s="60">
        <v>89.417993196033905</v>
      </c>
      <c r="AJ1197" s="60">
        <v>336.31326163528797</v>
      </c>
      <c r="AK1197" s="60">
        <v>29482.861364491899</v>
      </c>
      <c r="AL1197" s="60">
        <v>57.302886809387303</v>
      </c>
      <c r="AM1197" s="60">
        <v>11471.297684130301</v>
      </c>
      <c r="AN1197" s="60">
        <v>9.9904516353406496</v>
      </c>
      <c r="AO1197" s="60">
        <v>2.2684480970284402</v>
      </c>
      <c r="AP1197" s="60">
        <v>3.0547938568855999</v>
      </c>
      <c r="AQ1197" s="60">
        <v>4.66720968142661</v>
      </c>
      <c r="AR1197" s="60">
        <v>741.36992924269305</v>
      </c>
    </row>
    <row r="1198" spans="1:44">
      <c r="A1198">
        <v>0</v>
      </c>
      <c r="B1198">
        <v>1193</v>
      </c>
      <c r="C1198" s="59" t="s">
        <v>2205</v>
      </c>
      <c r="D1198" t="s">
        <v>2189</v>
      </c>
      <c r="E1198" t="s">
        <v>2206</v>
      </c>
      <c r="F1198" s="60">
        <v>4.5675499226493299</v>
      </c>
      <c r="G1198" s="60">
        <v>4.5626448455245701</v>
      </c>
      <c r="H1198" s="60">
        <v>4.9050771247580701E-3</v>
      </c>
      <c r="I1198" s="60">
        <v>22622.032143868699</v>
      </c>
      <c r="J1198" s="60">
        <v>50930.957843522097</v>
      </c>
      <c r="K1198" s="60">
        <v>2.0288168232278901E-3</v>
      </c>
      <c r="L1198" s="60">
        <v>22201.1311230848</v>
      </c>
      <c r="M1198" s="60">
        <v>4.5833820102424497E-3</v>
      </c>
      <c r="N1198" s="60">
        <v>50155.4718156784</v>
      </c>
      <c r="O1198" s="60">
        <v>5.16232504443644E-6</v>
      </c>
      <c r="P1198" s="60">
        <v>62.965388060080301</v>
      </c>
      <c r="Q1198" s="60">
        <v>2.7126607380559498E-4</v>
      </c>
      <c r="R1198" s="60">
        <v>42.764923942910301</v>
      </c>
      <c r="S1198" s="60">
        <v>2.5205811615793701E-3</v>
      </c>
      <c r="T1198" s="60">
        <v>397.34993100268002</v>
      </c>
      <c r="U1198" s="60">
        <v>6.2997711528720295E-4</v>
      </c>
      <c r="V1198" s="60">
        <v>4.6452209976339702E-4</v>
      </c>
      <c r="W1198" s="60">
        <v>5.15133869977586E-5</v>
      </c>
      <c r="X1198" s="60">
        <v>1.1394162852604801E-4</v>
      </c>
      <c r="Y1198" s="60">
        <v>23.454579072542501</v>
      </c>
      <c r="Z1198" s="60">
        <v>6.5117320081374997E-4</v>
      </c>
      <c r="AA1198" s="60">
        <v>33.198354029758001</v>
      </c>
      <c r="AB1198" s="60">
        <v>3.88861988443857E-3</v>
      </c>
      <c r="AC1198" s="60">
        <v>2.39959421325706</v>
      </c>
      <c r="AD1198" s="60">
        <v>7.0588120071524596E-2</v>
      </c>
      <c r="AE1198" s="60">
        <v>3.0158313744751801</v>
      </c>
      <c r="AF1198" s="60">
        <v>4.9509125161003302E-2</v>
      </c>
      <c r="AG1198" s="60">
        <v>1.33701588621454</v>
      </c>
      <c r="AH1198" s="60">
        <v>1.12751556968904E-3</v>
      </c>
      <c r="AI1198" s="60">
        <v>0.63523674009706499</v>
      </c>
      <c r="AJ1198" s="60">
        <v>2.0307578626148599</v>
      </c>
      <c r="AK1198" s="60">
        <v>178.02614216639</v>
      </c>
      <c r="AL1198" s="60">
        <v>0.33885745083331897</v>
      </c>
      <c r="AM1198" s="60">
        <v>67.834884199198001</v>
      </c>
      <c r="AN1198" s="60">
        <v>7.1004228660474705E-2</v>
      </c>
      <c r="AO1198" s="60">
        <v>1.6122336045004002E-2</v>
      </c>
      <c r="AP1198" s="60">
        <v>2.1711064880104901E-2</v>
      </c>
      <c r="AQ1198" s="60">
        <v>3.31708277353659E-2</v>
      </c>
      <c r="AR1198" s="60">
        <v>5.26907109902176</v>
      </c>
    </row>
    <row r="1199" spans="1:44">
      <c r="A1199">
        <v>0</v>
      </c>
      <c r="B1199">
        <v>1194</v>
      </c>
      <c r="C1199" s="59" t="s">
        <v>2207</v>
      </c>
      <c r="D1199" t="s">
        <v>2189</v>
      </c>
      <c r="E1199" t="s">
        <v>2208</v>
      </c>
      <c r="F1199" s="60">
        <v>6.6752613741105904</v>
      </c>
      <c r="G1199" s="60">
        <v>6.6676802415581404</v>
      </c>
      <c r="H1199" s="60">
        <v>7.5811325524472997E-3</v>
      </c>
      <c r="I1199" s="60">
        <v>2865763.0455352501</v>
      </c>
      <c r="J1199" s="60">
        <v>6467768.5772317098</v>
      </c>
      <c r="K1199" s="60">
        <v>0.25808613487342102</v>
      </c>
      <c r="L1199" s="60">
        <v>2824209.6850610399</v>
      </c>
      <c r="M1199" s="60">
        <v>0.58397503682515295</v>
      </c>
      <c r="N1199" s="60">
        <v>6390377.9861880597</v>
      </c>
      <c r="O1199" s="60">
        <v>7.3347889209563204E-4</v>
      </c>
      <c r="P1199" s="60">
        <v>8946.3144372229399</v>
      </c>
      <c r="Q1199" s="60">
        <v>2.6241716468432701E-2</v>
      </c>
      <c r="R1199" s="60">
        <v>4322.3094311715104</v>
      </c>
      <c r="S1199" s="60">
        <v>0.243828731330964</v>
      </c>
      <c r="T1199" s="60">
        <v>40159.540000608598</v>
      </c>
      <c r="U1199" s="60">
        <v>3.6788416453055597E-2</v>
      </c>
      <c r="V1199" s="60">
        <v>2.68063578513341E-2</v>
      </c>
      <c r="W1199" s="60">
        <v>2.18577860617009E-3</v>
      </c>
      <c r="X1199" s="60">
        <v>7.7962799955514101E-3</v>
      </c>
      <c r="Y1199" s="60">
        <v>1369.7787188804</v>
      </c>
      <c r="Z1199" s="60">
        <v>5.1438991613971703E-2</v>
      </c>
      <c r="AA1199" s="60">
        <v>2620.38475011112</v>
      </c>
      <c r="AB1199" s="60">
        <v>0.31583143813841902</v>
      </c>
      <c r="AC1199" s="60">
        <v>194.893641920216</v>
      </c>
      <c r="AD1199" s="60">
        <v>5.7127323092704199</v>
      </c>
      <c r="AE1199" s="60">
        <v>244.07276061210601</v>
      </c>
      <c r="AF1199" s="60">
        <v>4.0157253768149301</v>
      </c>
      <c r="AG1199" s="60">
        <v>108.44644509504499</v>
      </c>
      <c r="AH1199" s="60">
        <v>0.26560512905488798</v>
      </c>
      <c r="AI1199" s="60">
        <v>149.64062658420801</v>
      </c>
      <c r="AJ1199" s="60">
        <v>190.67372546613899</v>
      </c>
      <c r="AK1199" s="60">
        <v>16715.3890585072</v>
      </c>
      <c r="AL1199" s="60">
        <v>32.187155263939601</v>
      </c>
      <c r="AM1199" s="60">
        <v>6443.4526809474</v>
      </c>
      <c r="AN1199" s="60">
        <v>5.9114760417654901</v>
      </c>
      <c r="AO1199" s="60">
        <v>1.34226908913669</v>
      </c>
      <c r="AP1199" s="60">
        <v>1.80755878560829</v>
      </c>
      <c r="AQ1199" s="60">
        <v>2.76164816702051</v>
      </c>
      <c r="AR1199" s="60">
        <v>438.67792315818701</v>
      </c>
    </row>
    <row r="1200" spans="1:44">
      <c r="A1200">
        <v>0</v>
      </c>
      <c r="B1200">
        <v>1195</v>
      </c>
      <c r="C1200" s="59" t="s">
        <v>2209</v>
      </c>
      <c r="D1200" t="s">
        <v>2189</v>
      </c>
      <c r="E1200" t="s">
        <v>1621</v>
      </c>
      <c r="F1200" s="60">
        <v>5.15492069381202</v>
      </c>
      <c r="G1200" s="60">
        <v>5.1496168582230304</v>
      </c>
      <c r="H1200" s="60">
        <v>5.3038355889958302E-3</v>
      </c>
      <c r="I1200" s="60">
        <v>1792187.5317061001</v>
      </c>
      <c r="J1200" s="60">
        <v>4053544.8972282</v>
      </c>
      <c r="K1200" s="60">
        <v>0.16171524047979099</v>
      </c>
      <c r="L1200" s="60">
        <v>1769633.0281709901</v>
      </c>
      <c r="M1200" s="60">
        <v>0.36646064452752602</v>
      </c>
      <c r="N1200" s="60">
        <v>4010140.6531425901</v>
      </c>
      <c r="O1200" s="60">
        <v>3.4006244248801202E-4</v>
      </c>
      <c r="P1200" s="60">
        <v>4147.7751733190198</v>
      </c>
      <c r="Q1200" s="60">
        <v>1.6223827274590898E-2</v>
      </c>
      <c r="R1200" s="60">
        <v>2514.6123492667598</v>
      </c>
      <c r="S1200" s="60">
        <v>0.15074942524686299</v>
      </c>
      <c r="T1200" s="60">
        <v>23364.352899775298</v>
      </c>
      <c r="U1200" s="60">
        <v>3.8213936585978998E-2</v>
      </c>
      <c r="V1200" s="60">
        <v>3.0302168572099799E-2</v>
      </c>
      <c r="W1200" s="60">
        <v>2.1792226805056902E-3</v>
      </c>
      <c r="X1200" s="60">
        <v>5.73254533337358E-3</v>
      </c>
      <c r="Y1200" s="60">
        <v>1462.3859477445001</v>
      </c>
      <c r="Z1200" s="60">
        <v>3.7512364018465701E-2</v>
      </c>
      <c r="AA1200" s="60">
        <v>1907.0779755922199</v>
      </c>
      <c r="AB1200" s="60">
        <v>0.17144324378866099</v>
      </c>
      <c r="AC1200" s="60">
        <v>105.794402107442</v>
      </c>
      <c r="AD1200" s="60">
        <v>3.10726727244261</v>
      </c>
      <c r="AE1200" s="60">
        <v>132.75596686265399</v>
      </c>
      <c r="AF1200" s="60">
        <v>2.1815035091181398</v>
      </c>
      <c r="AG1200" s="60">
        <v>58.912469934352899</v>
      </c>
      <c r="AH1200" s="60">
        <v>4.9924093263579397E-2</v>
      </c>
      <c r="AI1200" s="60">
        <v>28.126989205118999</v>
      </c>
      <c r="AJ1200" s="60">
        <v>98.807107146605304</v>
      </c>
      <c r="AK1200" s="60">
        <v>8661.9130856307802</v>
      </c>
      <c r="AL1200" s="60">
        <v>16.458012700142898</v>
      </c>
      <c r="AM1200" s="60">
        <v>3294.6815332453202</v>
      </c>
      <c r="AN1200" s="60">
        <v>3.24046100939796</v>
      </c>
      <c r="AO1200" s="60">
        <v>0.73578434029130202</v>
      </c>
      <c r="AP1200" s="60">
        <v>0.99084027153261001</v>
      </c>
      <c r="AQ1200" s="60">
        <v>1.5138363975740501</v>
      </c>
      <c r="AR1200" s="60">
        <v>240.46764219875601</v>
      </c>
    </row>
    <row r="1201" spans="1:44">
      <c r="A1201">
        <v>0</v>
      </c>
      <c r="B1201">
        <v>1196</v>
      </c>
      <c r="C1201" s="59" t="s">
        <v>2210</v>
      </c>
      <c r="D1201" t="s">
        <v>2189</v>
      </c>
      <c r="E1201" t="s">
        <v>2211</v>
      </c>
      <c r="F1201" s="60">
        <v>5.7925896421845904</v>
      </c>
      <c r="G1201" s="60">
        <v>5.7857393136115398</v>
      </c>
      <c r="H1201" s="60">
        <v>6.8503285730479001E-3</v>
      </c>
      <c r="I1201" s="60">
        <v>1938585.75165853</v>
      </c>
      <c r="J1201" s="60">
        <v>4370285.4894417599</v>
      </c>
      <c r="K1201" s="60">
        <v>0.17268725745829999</v>
      </c>
      <c r="L1201" s="60">
        <v>1889698.6668406499</v>
      </c>
      <c r="M1201" s="60">
        <v>0.391978220492257</v>
      </c>
      <c r="N1201" s="60">
        <v>4289376.8283606796</v>
      </c>
      <c r="O1201" s="60">
        <v>1.10614437507013E-3</v>
      </c>
      <c r="P1201" s="60">
        <v>13491.7521130964</v>
      </c>
      <c r="Q1201" s="60">
        <v>2.43216360091238E-2</v>
      </c>
      <c r="R1201" s="60">
        <v>3862.0826838635498</v>
      </c>
      <c r="S1201" s="60">
        <v>0.22598913452475999</v>
      </c>
      <c r="T1201" s="60">
        <v>35883.658947066899</v>
      </c>
      <c r="U1201" s="60">
        <v>5.8135603172042902E-2</v>
      </c>
      <c r="V1201" s="60">
        <v>3.6008213516600003E-2</v>
      </c>
      <c r="W1201" s="60">
        <v>6.0267987830645098E-3</v>
      </c>
      <c r="X1201" s="60">
        <v>1.61005908723783E-2</v>
      </c>
      <c r="Y1201" s="60">
        <v>2047.66735566587</v>
      </c>
      <c r="Z1201" s="60">
        <v>5.3542151058717603E-2</v>
      </c>
      <c r="AA1201" s="60">
        <v>2744.98676295012</v>
      </c>
      <c r="AB1201" s="60">
        <v>0.26628050596562802</v>
      </c>
      <c r="AC1201" s="60">
        <v>164.316693378873</v>
      </c>
      <c r="AD1201" s="60">
        <v>4.8008810259834904</v>
      </c>
      <c r="AE1201" s="60">
        <v>205.11450947571399</v>
      </c>
      <c r="AF1201" s="60">
        <v>3.3816045837584001</v>
      </c>
      <c r="AG1201" s="60">
        <v>91.321731795457893</v>
      </c>
      <c r="AH1201" s="60">
        <v>0.16109037579115601</v>
      </c>
      <c r="AI1201" s="60">
        <v>90.757527373242695</v>
      </c>
      <c r="AJ1201" s="60">
        <v>210.45671389989801</v>
      </c>
      <c r="AK1201" s="60">
        <v>18449.6623444664</v>
      </c>
      <c r="AL1201" s="60">
        <v>36.632537561290597</v>
      </c>
      <c r="AM1201" s="60">
        <v>7333.3607901549403</v>
      </c>
      <c r="AN1201" s="60">
        <v>5.47195895814958</v>
      </c>
      <c r="AO1201" s="60">
        <v>1.24247172384759</v>
      </c>
      <c r="AP1201" s="60">
        <v>1.6731675809419799</v>
      </c>
      <c r="AQ1201" s="60">
        <v>2.5563196533600099</v>
      </c>
      <c r="AR1201" s="60">
        <v>406.06230565911198</v>
      </c>
    </row>
    <row r="1202" spans="1:44">
      <c r="A1202">
        <v>0</v>
      </c>
      <c r="B1202">
        <v>1197</v>
      </c>
      <c r="C1202" s="59" t="s">
        <v>2212</v>
      </c>
      <c r="D1202" t="s">
        <v>2189</v>
      </c>
      <c r="E1202" t="s">
        <v>2185</v>
      </c>
      <c r="F1202" s="60">
        <v>5.1239391402589698</v>
      </c>
      <c r="G1202" s="60">
        <v>5.1191173184484304</v>
      </c>
      <c r="H1202" s="60">
        <v>4.82182181054469E-3</v>
      </c>
      <c r="I1202" s="60">
        <v>2226403.6724857301</v>
      </c>
      <c r="J1202" s="60">
        <v>5016771.0437344303</v>
      </c>
      <c r="K1202" s="60">
        <v>0.20000430507001599</v>
      </c>
      <c r="L1202" s="60">
        <v>2188626.2728126501</v>
      </c>
      <c r="M1202" s="60">
        <v>0.45278261060007202</v>
      </c>
      <c r="N1202" s="60">
        <v>4954752.9343686402</v>
      </c>
      <c r="O1202" s="60">
        <v>9.3873601159254498E-4</v>
      </c>
      <c r="P1202" s="60">
        <v>11449.8557814756</v>
      </c>
      <c r="Q1202" s="60">
        <v>1.81271327535414E-2</v>
      </c>
      <c r="R1202" s="60">
        <v>2923.5612673415199</v>
      </c>
      <c r="S1202" s="60">
        <v>0.16843592391120499</v>
      </c>
      <c r="T1202" s="60">
        <v>27164.270960059901</v>
      </c>
      <c r="U1202" s="60">
        <v>6.1700564458523503E-2</v>
      </c>
      <c r="V1202" s="60">
        <v>3.7536553647904397E-2</v>
      </c>
      <c r="W1202" s="60">
        <v>9.7690986825835092E-3</v>
      </c>
      <c r="X1202" s="60">
        <v>1.43949121280355E-2</v>
      </c>
      <c r="Y1202" s="60">
        <v>2141.1757837636101</v>
      </c>
      <c r="Z1202" s="60">
        <v>5.3328556922359202E-2</v>
      </c>
      <c r="AA1202" s="60">
        <v>2728.6564209985399</v>
      </c>
      <c r="AB1202" s="60">
        <v>0.24922929730105001</v>
      </c>
      <c r="AC1202" s="60">
        <v>153.79471312456801</v>
      </c>
      <c r="AD1202" s="60">
        <v>4.5071384319547398</v>
      </c>
      <c r="AE1202" s="60">
        <v>192.56454879969701</v>
      </c>
      <c r="AF1202" s="60">
        <v>3.1686701355233899</v>
      </c>
      <c r="AG1202" s="60">
        <v>85.571342567477998</v>
      </c>
      <c r="AH1202" s="60">
        <v>0.16316040930853601</v>
      </c>
      <c r="AI1202" s="60">
        <v>91.923774097642806</v>
      </c>
      <c r="AJ1202" s="60">
        <v>145.46550633065601</v>
      </c>
      <c r="AK1202" s="60">
        <v>12752.216001262699</v>
      </c>
      <c r="AL1202" s="60">
        <v>24.5219366904529</v>
      </c>
      <c r="AM1202" s="60">
        <v>4908.9749440249698</v>
      </c>
      <c r="AN1202" s="60">
        <v>4.7044227663157203</v>
      </c>
      <c r="AO1202" s="60">
        <v>1.0681939190623899</v>
      </c>
      <c r="AP1202" s="60">
        <v>1.43847814224877</v>
      </c>
      <c r="AQ1202" s="60">
        <v>2.1977507050045602</v>
      </c>
      <c r="AR1202" s="60">
        <v>349.105095614856</v>
      </c>
    </row>
    <row r="1203" spans="1:44">
      <c r="A1203">
        <v>0</v>
      </c>
      <c r="B1203">
        <v>1198</v>
      </c>
      <c r="C1203" s="59" t="s">
        <v>2213</v>
      </c>
      <c r="D1203" t="s">
        <v>2214</v>
      </c>
      <c r="E1203" t="s">
        <v>2215</v>
      </c>
      <c r="F1203" s="60">
        <v>5.5174525934119503</v>
      </c>
      <c r="G1203" s="60">
        <v>5.5139119694629697</v>
      </c>
      <c r="H1203" s="60">
        <v>3.5406239489779198E-3</v>
      </c>
      <c r="I1203" s="60">
        <v>46124.701724173901</v>
      </c>
      <c r="J1203" s="60">
        <v>103966.889601038</v>
      </c>
      <c r="K1203" s="60">
        <v>4.1867378791731998E-3</v>
      </c>
      <c r="L1203" s="60">
        <v>45815.036413994298</v>
      </c>
      <c r="M1203" s="60">
        <v>9.4313866382156608E-3</v>
      </c>
      <c r="N1203" s="60">
        <v>103206.681367318</v>
      </c>
      <c r="O1203" s="60">
        <v>3.9404645041815198E-6</v>
      </c>
      <c r="P1203" s="60">
        <v>48.062234459675999</v>
      </c>
      <c r="Q1203" s="60">
        <v>3.5980643491638899E-4</v>
      </c>
      <c r="R1203" s="60">
        <v>54.337271039908103</v>
      </c>
      <c r="S1203" s="60">
        <v>3.3433297692161898E-3</v>
      </c>
      <c r="T1203" s="60">
        <v>504.88019458017902</v>
      </c>
      <c r="U1203" s="60">
        <v>9.4468541067778595E-4</v>
      </c>
      <c r="V1203" s="60">
        <v>8.0913871926602905E-4</v>
      </c>
      <c r="W1203" s="60">
        <v>1.8166533944490701E-5</v>
      </c>
      <c r="X1203" s="60">
        <v>1.17380157467266E-4</v>
      </c>
      <c r="Y1203" s="60">
        <v>37.328738369680799</v>
      </c>
      <c r="Z1203" s="60">
        <v>8.1626169403203896E-4</v>
      </c>
      <c r="AA1203" s="60">
        <v>41.237096651039998</v>
      </c>
      <c r="AB1203" s="60">
        <v>1.37438294232993E-3</v>
      </c>
      <c r="AC1203" s="60">
        <v>0.84810587129172699</v>
      </c>
      <c r="AD1203" s="60">
        <v>2.4750377500125299E-2</v>
      </c>
      <c r="AE1203" s="60">
        <v>1.0574437301822099</v>
      </c>
      <c r="AF1203" s="60">
        <v>1.7446322806230301E-2</v>
      </c>
      <c r="AG1203" s="60">
        <v>0.47114568621644998</v>
      </c>
      <c r="AH1203" s="60">
        <v>8.6708723456155703E-4</v>
      </c>
      <c r="AI1203" s="60">
        <v>0.48851269380102103</v>
      </c>
      <c r="AJ1203" s="60">
        <v>1.0312699710225299</v>
      </c>
      <c r="AK1203" s="60">
        <v>90.406157155923395</v>
      </c>
      <c r="AL1203" s="60">
        <v>0.167497575333794</v>
      </c>
      <c r="AM1203" s="60">
        <v>33.530850800159399</v>
      </c>
      <c r="AN1203" s="60">
        <v>2.55734904063501E-2</v>
      </c>
      <c r="AO1203" s="60">
        <v>5.8067591516232798E-3</v>
      </c>
      <c r="AP1203" s="60">
        <v>7.8196466634231996E-3</v>
      </c>
      <c r="AQ1203" s="60">
        <v>1.19470845913036E-2</v>
      </c>
      <c r="AR1203" s="60">
        <v>1.8977537217613401</v>
      </c>
    </row>
    <row r="1204" spans="1:44">
      <c r="A1204">
        <v>0</v>
      </c>
      <c r="B1204">
        <v>1199</v>
      </c>
      <c r="C1204" s="59" t="s">
        <v>2216</v>
      </c>
      <c r="D1204" t="s">
        <v>2214</v>
      </c>
      <c r="E1204" t="s">
        <v>2217</v>
      </c>
      <c r="F1204" s="60">
        <v>3.8091274461579001</v>
      </c>
      <c r="G1204" s="60">
        <v>3.80666918688022</v>
      </c>
      <c r="H1204" s="60">
        <v>2.4582592776800599E-3</v>
      </c>
      <c r="I1204" s="60">
        <v>20328.4026163448</v>
      </c>
      <c r="J1204" s="60">
        <v>45818.347696042503</v>
      </c>
      <c r="K1204" s="60">
        <v>1.84088474524685E-3</v>
      </c>
      <c r="L1204" s="60">
        <v>20144.609973554499</v>
      </c>
      <c r="M1204" s="60">
        <v>4.1507238300976896E-3</v>
      </c>
      <c r="N1204" s="60">
        <v>45420.938427106303</v>
      </c>
      <c r="O1204" s="60">
        <v>2.8496684598067799E-6</v>
      </c>
      <c r="P1204" s="60">
        <v>34.757687450867103</v>
      </c>
      <c r="Q1204" s="60">
        <v>1.69584045005462E-4</v>
      </c>
      <c r="R1204" s="60">
        <v>25.762648396037701</v>
      </c>
      <c r="S1204" s="60">
        <v>1.57579913683983E-3</v>
      </c>
      <c r="T1204" s="60">
        <v>239.37927454200801</v>
      </c>
      <c r="U1204" s="60">
        <v>3.0179031358545699E-4</v>
      </c>
      <c r="V1204" s="60">
        <v>2.5202610892432797E-4</v>
      </c>
      <c r="W1204" s="60">
        <v>8.6428303184917794E-6</v>
      </c>
      <c r="X1204" s="60">
        <v>4.1121374342637198E-5</v>
      </c>
      <c r="Y1204" s="60">
        <v>11.804716383252799</v>
      </c>
      <c r="Z1204" s="60">
        <v>3.5434877167095098E-4</v>
      </c>
      <c r="AA1204" s="60">
        <v>17.931633826944299</v>
      </c>
      <c r="AB1204" s="60">
        <v>9.4065052362886402E-4</v>
      </c>
      <c r="AC1204" s="60">
        <v>0.58045775114965503</v>
      </c>
      <c r="AD1204" s="60">
        <v>1.7123178776828299E-2</v>
      </c>
      <c r="AE1204" s="60">
        <v>0.73157664113423804</v>
      </c>
      <c r="AF1204" s="60">
        <v>1.19888434061794E-2</v>
      </c>
      <c r="AG1204" s="60">
        <v>0.32376403419113597</v>
      </c>
      <c r="AH1204" s="60">
        <v>5.4250527307341597E-4</v>
      </c>
      <c r="AI1204" s="60">
        <v>0.30564480917667303</v>
      </c>
      <c r="AJ1204" s="60">
        <v>0.74466658526360896</v>
      </c>
      <c r="AK1204" s="60">
        <v>65.281106041858806</v>
      </c>
      <c r="AL1204" s="60">
        <v>0.124519628958506</v>
      </c>
      <c r="AM1204" s="60">
        <v>24.927221137251198</v>
      </c>
      <c r="AN1204" s="60">
        <v>1.8679780262326601E-2</v>
      </c>
      <c r="AO1204" s="60">
        <v>4.2414622862651397E-3</v>
      </c>
      <c r="AP1204" s="60">
        <v>5.7117482007959701E-3</v>
      </c>
      <c r="AQ1204" s="60">
        <v>8.7265697752654595E-3</v>
      </c>
      <c r="AR1204" s="60">
        <v>1.38618631838038</v>
      </c>
    </row>
    <row r="1205" spans="1:44">
      <c r="A1205">
        <v>0</v>
      </c>
      <c r="B1205">
        <v>1200</v>
      </c>
      <c r="C1205" s="59" t="s">
        <v>2218</v>
      </c>
      <c r="D1205" t="s">
        <v>2214</v>
      </c>
      <c r="E1205" t="s">
        <v>2219</v>
      </c>
      <c r="F1205" s="60">
        <v>6.9702606494267796</v>
      </c>
      <c r="G1205" s="60">
        <v>6.9647037479589997</v>
      </c>
      <c r="H1205" s="60">
        <v>5.5569014677807598E-3</v>
      </c>
      <c r="I1205" s="60">
        <v>411824.08654159599</v>
      </c>
      <c r="J1205" s="60">
        <v>928160.12520716898</v>
      </c>
      <c r="K1205" s="60">
        <v>3.7075700637435503E-2</v>
      </c>
      <c r="L1205" s="60">
        <v>405715.52932134102</v>
      </c>
      <c r="M1205" s="60">
        <v>8.3799074252906697E-2</v>
      </c>
      <c r="N1205" s="60">
        <v>917004.53889272898</v>
      </c>
      <c r="O1205" s="60">
        <v>1.6136379867335801E-4</v>
      </c>
      <c r="P1205" s="60">
        <v>1968.1701781383799</v>
      </c>
      <c r="Q1205" s="60">
        <v>3.8064405807563401E-3</v>
      </c>
      <c r="R1205" s="60">
        <v>608.704674646017</v>
      </c>
      <c r="S1205" s="60">
        <v>3.5368869783975201E-2</v>
      </c>
      <c r="T1205" s="60">
        <v>5655.7337688315802</v>
      </c>
      <c r="U1205" s="60">
        <v>7.05036005199078E-3</v>
      </c>
      <c r="V1205" s="60">
        <v>5.3437204541384098E-3</v>
      </c>
      <c r="W1205" s="60">
        <v>4.3202316463873702E-4</v>
      </c>
      <c r="X1205" s="60">
        <v>1.27461643321364E-3</v>
      </c>
      <c r="Y1205" s="60">
        <v>265.70197937739499</v>
      </c>
      <c r="Z1205" s="60">
        <v>5.9606224637642003E-3</v>
      </c>
      <c r="AA1205" s="60">
        <v>304.66233162743202</v>
      </c>
      <c r="AB1205" s="60">
        <v>4.75658791475621E-2</v>
      </c>
      <c r="AC1205" s="60">
        <v>29.352009644278599</v>
      </c>
      <c r="AD1205" s="60">
        <v>0.85837264388596601</v>
      </c>
      <c r="AE1205" s="60">
        <v>36.673411160397201</v>
      </c>
      <c r="AF1205" s="60">
        <v>0.60426669355852103</v>
      </c>
      <c r="AG1205" s="60">
        <v>16.318490099971399</v>
      </c>
      <c r="AH1205" s="60">
        <v>1.8246461934128998E-2</v>
      </c>
      <c r="AI1205" s="60">
        <v>10.279967132109199</v>
      </c>
      <c r="AJ1205" s="60">
        <v>23.1336699401188</v>
      </c>
      <c r="AK1205" s="60">
        <v>2028.01037455394</v>
      </c>
      <c r="AL1205" s="60">
        <v>3.8682889572329602</v>
      </c>
      <c r="AM1205" s="60">
        <v>774.38147757302499</v>
      </c>
      <c r="AN1205" s="60">
        <v>0.89346783312762601</v>
      </c>
      <c r="AO1205" s="60">
        <v>0.20287225304040901</v>
      </c>
      <c r="AP1205" s="60">
        <v>0.27319687781618002</v>
      </c>
      <c r="AQ1205" s="60">
        <v>0.41739870227103598</v>
      </c>
      <c r="AR1205" s="60">
        <v>66.302326301574098</v>
      </c>
    </row>
    <row r="1206" spans="1:44">
      <c r="A1206">
        <v>0</v>
      </c>
      <c r="B1206">
        <v>1201</v>
      </c>
      <c r="C1206" s="59" t="s">
        <v>2220</v>
      </c>
      <c r="D1206" t="s">
        <v>2214</v>
      </c>
      <c r="E1206" t="s">
        <v>2221</v>
      </c>
      <c r="F1206" s="60">
        <v>5.3010264282027002</v>
      </c>
      <c r="G1206" s="60">
        <v>5.2976839156767097</v>
      </c>
      <c r="H1206" s="60">
        <v>3.3425125259851601E-3</v>
      </c>
      <c r="I1206" s="60">
        <v>81816.361574429597</v>
      </c>
      <c r="J1206" s="60">
        <v>184362.677635322</v>
      </c>
      <c r="K1206" s="60">
        <v>7.4068267457729096E-3</v>
      </c>
      <c r="L1206" s="60">
        <v>81052.133394304299</v>
      </c>
      <c r="M1206" s="60">
        <v>1.6707870549852399E-2</v>
      </c>
      <c r="N1206" s="60">
        <v>182832.486707517</v>
      </c>
      <c r="O1206" s="60">
        <v>1.47193025310393E-5</v>
      </c>
      <c r="P1206" s="60">
        <v>179.53278568529001</v>
      </c>
      <c r="Q1206" s="60">
        <v>5.8593340080196601E-4</v>
      </c>
      <c r="R1206" s="60">
        <v>92.377705660063</v>
      </c>
      <c r="S1206" s="60">
        <v>5.44453057857479E-3</v>
      </c>
      <c r="T1206" s="60">
        <v>858.34045334078996</v>
      </c>
      <c r="U1206" s="60">
        <v>1.03706031408601E-3</v>
      </c>
      <c r="V1206" s="60">
        <v>8.4990210090689605E-4</v>
      </c>
      <c r="W1206" s="60">
        <v>4.6464123996040202E-5</v>
      </c>
      <c r="X1206" s="60">
        <v>1.4069408918307799E-4</v>
      </c>
      <c r="Y1206" s="60">
        <v>40.203438855368802</v>
      </c>
      <c r="Z1206" s="60">
        <v>1.2188662747285299E-3</v>
      </c>
      <c r="AA1206" s="60">
        <v>61.9515150725748</v>
      </c>
      <c r="AB1206" s="60">
        <v>5.22534963836739E-3</v>
      </c>
      <c r="AC1206" s="60">
        <v>3.2244650099765502</v>
      </c>
      <c r="AD1206" s="60">
        <v>9.4536061331459295E-2</v>
      </c>
      <c r="AE1206" s="60">
        <v>4.0389915398488796</v>
      </c>
      <c r="AF1206" s="60">
        <v>6.6444901733757306E-2</v>
      </c>
      <c r="AG1206" s="60">
        <v>1.7943740449280301</v>
      </c>
      <c r="AH1206" s="60">
        <v>2.34834611164018E-3</v>
      </c>
      <c r="AI1206" s="60">
        <v>1.3230466777094201</v>
      </c>
      <c r="AJ1206" s="60">
        <v>3.0847225637472802</v>
      </c>
      <c r="AK1206" s="60">
        <v>270.421830089791</v>
      </c>
      <c r="AL1206" s="60">
        <v>0.50946865281609999</v>
      </c>
      <c r="AM1206" s="60">
        <v>101.989042831763</v>
      </c>
      <c r="AN1206" s="60">
        <v>9.9328908315873807E-2</v>
      </c>
      <c r="AO1206" s="60">
        <v>2.25537870693929E-2</v>
      </c>
      <c r="AP1206" s="60">
        <v>3.0371959754149601E-2</v>
      </c>
      <c r="AQ1206" s="60">
        <v>4.6403161492331299E-2</v>
      </c>
      <c r="AR1206" s="60">
        <v>7.3709846579305696</v>
      </c>
    </row>
    <row r="1207" spans="1:44">
      <c r="A1207">
        <v>0</v>
      </c>
      <c r="B1207">
        <v>1202</v>
      </c>
      <c r="C1207" s="59" t="s">
        <v>2222</v>
      </c>
      <c r="D1207" t="s">
        <v>2214</v>
      </c>
      <c r="E1207" t="s">
        <v>2223</v>
      </c>
      <c r="F1207" s="60">
        <v>4.99906248687829</v>
      </c>
      <c r="G1207" s="60">
        <v>4.9961446906207003</v>
      </c>
      <c r="H1207" s="60">
        <v>2.9177962575914801E-3</v>
      </c>
      <c r="I1207" s="60">
        <v>55634.917112437797</v>
      </c>
      <c r="J1207" s="60">
        <v>125605.452266965</v>
      </c>
      <c r="K1207" s="60">
        <v>5.02561278179668E-3</v>
      </c>
      <c r="L1207" s="60">
        <v>54994.757074718</v>
      </c>
      <c r="M1207" s="60">
        <v>1.13323918704437E-2</v>
      </c>
      <c r="N1207" s="60">
        <v>124009.183566219</v>
      </c>
      <c r="O1207" s="60">
        <v>1.10598985840544E-5</v>
      </c>
      <c r="P1207" s="60">
        <v>134.89867458087301</v>
      </c>
      <c r="Q1207" s="60">
        <v>7.4066618844338705E-4</v>
      </c>
      <c r="R1207" s="60">
        <v>115.310118485572</v>
      </c>
      <c r="S1207" s="60">
        <v>6.8823050567106796E-3</v>
      </c>
      <c r="T1207" s="60">
        <v>1071.4187815114501</v>
      </c>
      <c r="U1207" s="60">
        <v>1.2500876464548701E-3</v>
      </c>
      <c r="V1207" s="60">
        <v>9.8115206256857109E-4</v>
      </c>
      <c r="W1207" s="60">
        <v>3.2397245418198298E-5</v>
      </c>
      <c r="X1207" s="60">
        <v>2.3653833846809901E-4</v>
      </c>
      <c r="Y1207" s="60">
        <v>47.923821663614198</v>
      </c>
      <c r="Z1207" s="60">
        <v>1.41395897246016E-3</v>
      </c>
      <c r="AA1207" s="60">
        <v>71.819840859591693</v>
      </c>
      <c r="AB1207" s="60">
        <v>3.5486309282326402E-3</v>
      </c>
      <c r="AC1207" s="60">
        <v>2.1897934211693899</v>
      </c>
      <c r="AD1207" s="60">
        <v>6.3977282501455998E-2</v>
      </c>
      <c r="AE1207" s="60">
        <v>2.7333876525688598</v>
      </c>
      <c r="AF1207" s="60">
        <v>4.5065118359505399E-2</v>
      </c>
      <c r="AG1207" s="60">
        <v>1.2170035112690001</v>
      </c>
      <c r="AH1207" s="60">
        <v>1.67483526505793E-3</v>
      </c>
      <c r="AI1207" s="60">
        <v>0.94359397115783294</v>
      </c>
      <c r="AJ1207" s="60">
        <v>2.14155437996367</v>
      </c>
      <c r="AK1207" s="60">
        <v>187.739105445863</v>
      </c>
      <c r="AL1207" s="60">
        <v>0.35161107449158802</v>
      </c>
      <c r="AM1207" s="60">
        <v>70.387994900619006</v>
      </c>
      <c r="AN1207" s="60">
        <v>6.7333890898180496E-2</v>
      </c>
      <c r="AO1207" s="60">
        <v>1.5288945776288001E-2</v>
      </c>
      <c r="AP1207" s="60">
        <v>2.0588795035424299E-2</v>
      </c>
      <c r="AQ1207" s="60">
        <v>3.1456150086468203E-2</v>
      </c>
      <c r="AR1207" s="60">
        <v>4.9967032275330299</v>
      </c>
    </row>
    <row r="1208" spans="1:44">
      <c r="A1208">
        <v>0</v>
      </c>
      <c r="B1208">
        <v>1203</v>
      </c>
      <c r="C1208" s="59" t="s">
        <v>2224</v>
      </c>
      <c r="D1208" t="s">
        <v>2214</v>
      </c>
      <c r="E1208" t="s">
        <v>2225</v>
      </c>
      <c r="F1208" s="60">
        <v>6.0105649751080499</v>
      </c>
      <c r="G1208" s="60">
        <v>6.0064308938709399</v>
      </c>
      <c r="H1208" s="60">
        <v>4.1340812371126702E-3</v>
      </c>
      <c r="I1208" s="60">
        <v>61022.820179514798</v>
      </c>
      <c r="J1208" s="60">
        <v>137744.683677758</v>
      </c>
      <c r="K1208" s="60">
        <v>5.5273481677720702E-3</v>
      </c>
      <c r="L1208" s="60">
        <v>60485.195129844498</v>
      </c>
      <c r="M1208" s="60">
        <v>1.24580896012633E-2</v>
      </c>
      <c r="N1208" s="60">
        <v>136327.576553085</v>
      </c>
      <c r="O1208" s="60">
        <v>7.9898965944143004E-6</v>
      </c>
      <c r="P1208" s="60">
        <v>97.453557320920694</v>
      </c>
      <c r="Q1208" s="60">
        <v>6.6504034804317695E-4</v>
      </c>
      <c r="R1208" s="60">
        <v>106.070056153575</v>
      </c>
      <c r="S1208" s="60">
        <v>6.1795159954638598E-3</v>
      </c>
      <c r="T1208" s="60">
        <v>985.55213115631</v>
      </c>
      <c r="U1208" s="60">
        <v>7.1015222315209405E-4</v>
      </c>
      <c r="V1208" s="60">
        <v>5.5318305857077795E-4</v>
      </c>
      <c r="W1208" s="60">
        <v>2.6222464891826299E-5</v>
      </c>
      <c r="X1208" s="60">
        <v>1.3074669968948999E-4</v>
      </c>
      <c r="Y1208" s="60">
        <v>27.108872876490199</v>
      </c>
      <c r="Z1208" s="60">
        <v>9.19649938803931E-4</v>
      </c>
      <c r="AA1208" s="60">
        <v>46.8376290316127</v>
      </c>
      <c r="AB1208" s="60">
        <v>2.9818447572534401E-3</v>
      </c>
      <c r="AC1208" s="60">
        <v>1.8400403322962799</v>
      </c>
      <c r="AD1208" s="60">
        <v>5.4232854750003001E-2</v>
      </c>
      <c r="AE1208" s="60">
        <v>2.3170633346898599</v>
      </c>
      <c r="AF1208" s="60">
        <v>3.7991882726075198E-2</v>
      </c>
      <c r="AG1208" s="60">
        <v>1.0259876454446499</v>
      </c>
      <c r="AH1208" s="60">
        <v>1.51626213301247E-3</v>
      </c>
      <c r="AI1208" s="60">
        <v>0.85425464657649397</v>
      </c>
      <c r="AJ1208" s="60">
        <v>2.0738486843683401</v>
      </c>
      <c r="AK1208" s="60">
        <v>181.80369383849001</v>
      </c>
      <c r="AL1208" s="60">
        <v>0.33994140761694303</v>
      </c>
      <c r="AM1208" s="60">
        <v>68.0518783444153</v>
      </c>
      <c r="AN1208" s="60">
        <v>5.7433495066248501E-2</v>
      </c>
      <c r="AO1208" s="60">
        <v>1.30409439917377E-2</v>
      </c>
      <c r="AP1208" s="60">
        <v>1.75615270274945E-2</v>
      </c>
      <c r="AQ1208" s="60">
        <v>2.6831024047016299E-2</v>
      </c>
      <c r="AR1208" s="60">
        <v>4.2620161457769097</v>
      </c>
    </row>
    <row r="1209" spans="1:44">
      <c r="A1209">
        <v>0</v>
      </c>
      <c r="B1209">
        <v>1204</v>
      </c>
      <c r="C1209" s="59" t="s">
        <v>2226</v>
      </c>
      <c r="D1209" t="s">
        <v>2214</v>
      </c>
      <c r="E1209" t="s">
        <v>2227</v>
      </c>
      <c r="F1209" s="60">
        <v>3.6706057021721001</v>
      </c>
      <c r="G1209" s="60">
        <v>3.66872540613317</v>
      </c>
      <c r="H1209" s="60">
        <v>1.8802960389283599E-3</v>
      </c>
      <c r="I1209" s="60">
        <v>13260.8294073178</v>
      </c>
      <c r="J1209" s="60">
        <v>29868.944573710101</v>
      </c>
      <c r="K1209" s="60">
        <v>1.19871077095588E-3</v>
      </c>
      <c r="L1209" s="60">
        <v>13117.3670781693</v>
      </c>
      <c r="M1209" s="60">
        <v>2.7045069415047502E-3</v>
      </c>
      <c r="N1209" s="60">
        <v>29595.137690208099</v>
      </c>
      <c r="O1209" s="60">
        <v>2.30117842303394E-6</v>
      </c>
      <c r="P1209" s="60">
        <v>28.0677003393989</v>
      </c>
      <c r="Q1209" s="60">
        <v>1.01650694176666E-4</v>
      </c>
      <c r="R1209" s="60">
        <v>15.7197295328533</v>
      </c>
      <c r="S1209" s="60">
        <v>9.4455910858670699E-4</v>
      </c>
      <c r="T1209" s="60">
        <v>146.064283886358</v>
      </c>
      <c r="U1209" s="60">
        <v>2.5919277780709802E-4</v>
      </c>
      <c r="V1209" s="60">
        <v>2.2263004661622301E-4</v>
      </c>
      <c r="W1209" s="60">
        <v>7.3418624594883097E-6</v>
      </c>
      <c r="X1209" s="60">
        <v>2.9220868731386901E-5</v>
      </c>
      <c r="Y1209" s="60">
        <v>10.236930695397501</v>
      </c>
      <c r="Z1209" s="60">
        <v>3.9024876267524403E-4</v>
      </c>
      <c r="AA1209" s="60">
        <v>19.7479176491176</v>
      </c>
      <c r="AB1209" s="60">
        <v>8.2689114534209096E-4</v>
      </c>
      <c r="AC1209" s="60">
        <v>0.510258977818002</v>
      </c>
      <c r="AD1209" s="60">
        <v>1.5022722290781901E-2</v>
      </c>
      <c r="AE1209" s="60">
        <v>0.64183600822150599</v>
      </c>
      <c r="AF1209" s="60">
        <v>1.05311680026412E-2</v>
      </c>
      <c r="AG1209" s="60">
        <v>0.28439886332340503</v>
      </c>
      <c r="AH1209" s="60">
        <v>4.0096700604330102E-4</v>
      </c>
      <c r="AI1209" s="60">
        <v>0.225902843953981</v>
      </c>
      <c r="AJ1209" s="60">
        <v>0.55098002136131197</v>
      </c>
      <c r="AK1209" s="60">
        <v>48.301596866603902</v>
      </c>
      <c r="AL1209" s="60">
        <v>9.2564817403991306E-2</v>
      </c>
      <c r="AM1209" s="60">
        <v>18.530280665448</v>
      </c>
      <c r="AN1209" s="60">
        <v>1.61138844192357E-2</v>
      </c>
      <c r="AO1209" s="60">
        <v>3.65884584762386E-3</v>
      </c>
      <c r="AP1209" s="60">
        <v>4.9271708783292104E-3</v>
      </c>
      <c r="AQ1209" s="60">
        <v>7.5278676932826203E-3</v>
      </c>
      <c r="AR1209" s="60">
        <v>1.1957767063757301</v>
      </c>
    </row>
    <row r="1210" spans="1:44">
      <c r="A1210">
        <v>0</v>
      </c>
      <c r="B1210">
        <v>1205</v>
      </c>
      <c r="C1210" s="59" t="s">
        <v>2228</v>
      </c>
      <c r="D1210" t="s">
        <v>2214</v>
      </c>
      <c r="E1210" t="s">
        <v>2229</v>
      </c>
      <c r="F1210" s="60">
        <v>7.4039409251987802</v>
      </c>
      <c r="G1210" s="60">
        <v>7.3985769315787104</v>
      </c>
      <c r="H1210" s="60">
        <v>5.36399362007334E-3</v>
      </c>
      <c r="I1210" s="60">
        <v>206898.33513585001</v>
      </c>
      <c r="J1210" s="60">
        <v>466838.73937507003</v>
      </c>
      <c r="K1210" s="60">
        <v>1.86501522464372E-2</v>
      </c>
      <c r="L1210" s="60">
        <v>204086.67295546099</v>
      </c>
      <c r="M1210" s="60">
        <v>4.21664442361721E-2</v>
      </c>
      <c r="N1210" s="60">
        <v>461423.00614013697</v>
      </c>
      <c r="O1210" s="60">
        <v>6.2255421725060804E-5</v>
      </c>
      <c r="P1210" s="60">
        <v>759.33552304828595</v>
      </c>
      <c r="Q1210" s="60">
        <v>1.9717591876223899E-3</v>
      </c>
      <c r="R1210" s="60">
        <v>314.06731202712399</v>
      </c>
      <c r="S1210" s="60">
        <v>1.8321322437839498E-2</v>
      </c>
      <c r="T1210" s="60">
        <v>2918.13836657</v>
      </c>
      <c r="U1210" s="60">
        <v>4.0715171244416698E-3</v>
      </c>
      <c r="V1210" s="60">
        <v>3.2524980031811701E-3</v>
      </c>
      <c r="W1210" s="60">
        <v>1.8513446016130101E-4</v>
      </c>
      <c r="X1210" s="60">
        <v>6.3388466109920395E-4</v>
      </c>
      <c r="Y1210" s="60">
        <v>156.48688651926</v>
      </c>
      <c r="Z1210" s="60">
        <v>3.1190159662856402E-3</v>
      </c>
      <c r="AA1210" s="60">
        <v>159.24445295895299</v>
      </c>
      <c r="AB1210" s="60">
        <v>2.0584624617074599E-2</v>
      </c>
      <c r="AC1210" s="60">
        <v>12.702384800033601</v>
      </c>
      <c r="AD1210" s="60">
        <v>0.37213929900945197</v>
      </c>
      <c r="AE1210" s="60">
        <v>15.899408745985999</v>
      </c>
      <c r="AF1210" s="60">
        <v>0.26167877351612301</v>
      </c>
      <c r="AG1210" s="60">
        <v>7.0667513541882103</v>
      </c>
      <c r="AH1210" s="60">
        <v>8.5215972914618708E-3</v>
      </c>
      <c r="AI1210" s="60">
        <v>4.8010261049734</v>
      </c>
      <c r="AJ1210" s="60">
        <v>11.177208836081901</v>
      </c>
      <c r="AK1210" s="60">
        <v>979.84865941307805</v>
      </c>
      <c r="AL1210" s="60">
        <v>1.8644744440321901</v>
      </c>
      <c r="AM1210" s="60">
        <v>373.24369788020402</v>
      </c>
      <c r="AN1210" s="60">
        <v>0.39033711146335298</v>
      </c>
      <c r="AO1210" s="60">
        <v>8.8630578100062099E-2</v>
      </c>
      <c r="AP1210" s="60">
        <v>0.119353919112996</v>
      </c>
      <c r="AQ1210" s="60">
        <v>0.182352614250296</v>
      </c>
      <c r="AR1210" s="60">
        <v>28.9660775377465</v>
      </c>
    </row>
    <row r="1211" spans="1:44">
      <c r="A1211">
        <v>0</v>
      </c>
      <c r="B1211">
        <v>1206</v>
      </c>
      <c r="C1211" s="59" t="s">
        <v>2230</v>
      </c>
      <c r="D1211" t="s">
        <v>2214</v>
      </c>
      <c r="E1211" t="s">
        <v>768</v>
      </c>
      <c r="F1211" s="60">
        <v>6.3928156066018804</v>
      </c>
      <c r="G1211" s="60">
        <v>6.3879204887346797</v>
      </c>
      <c r="H1211" s="60">
        <v>4.8951178671980998E-3</v>
      </c>
      <c r="I1211" s="60">
        <v>392544.89383958298</v>
      </c>
      <c r="J1211" s="60">
        <v>883825.91369598196</v>
      </c>
      <c r="K1211" s="60">
        <v>3.54270675518659E-2</v>
      </c>
      <c r="L1211" s="60">
        <v>387674.70922977902</v>
      </c>
      <c r="M1211" s="60">
        <v>7.9971871688146498E-2</v>
      </c>
      <c r="N1211" s="60">
        <v>875123.85996595304</v>
      </c>
      <c r="O1211" s="60">
        <v>1.4314476573141799E-4</v>
      </c>
      <c r="P1211" s="60">
        <v>1745.9508352271901</v>
      </c>
      <c r="Q1211" s="60">
        <v>2.9294552862551499E-3</v>
      </c>
      <c r="R1211" s="60">
        <v>462.14517512014999</v>
      </c>
      <c r="S1211" s="60">
        <v>2.7220224772268299E-2</v>
      </c>
      <c r="T1211" s="60">
        <v>4294.0142953451696</v>
      </c>
      <c r="U1211" s="60">
        <v>5.9733957852791996E-3</v>
      </c>
      <c r="V1211" s="60">
        <v>4.5787099264333201E-3</v>
      </c>
      <c r="W1211" s="60">
        <v>2.8058691143087602E-4</v>
      </c>
      <c r="X1211" s="60">
        <v>1.1140989474150099E-3</v>
      </c>
      <c r="Y1211" s="60">
        <v>226.466957549688</v>
      </c>
      <c r="Z1211" s="60">
        <v>5.8834186288301603E-3</v>
      </c>
      <c r="AA1211" s="60">
        <v>298.75847608305401</v>
      </c>
      <c r="AB1211" s="60">
        <v>3.0543347773456901E-2</v>
      </c>
      <c r="AC1211" s="60">
        <v>18.847725606707499</v>
      </c>
      <c r="AD1211" s="60">
        <v>0.55111741384212598</v>
      </c>
      <c r="AE1211" s="60">
        <v>23.546131927023701</v>
      </c>
      <c r="AF1211" s="60">
        <v>0.38799885379121002</v>
      </c>
      <c r="AG1211" s="60">
        <v>10.478081155037099</v>
      </c>
      <c r="AH1211" s="60">
        <v>1.29442152292591E-2</v>
      </c>
      <c r="AI1211" s="60">
        <v>7.2927073526464703</v>
      </c>
      <c r="AJ1211" s="60">
        <v>16.7772213107447</v>
      </c>
      <c r="AK1211" s="60">
        <v>1470.7730750222299</v>
      </c>
      <c r="AL1211" s="60">
        <v>2.8128853508710199</v>
      </c>
      <c r="AM1211" s="60">
        <v>563.10330958552504</v>
      </c>
      <c r="AN1211" s="60">
        <v>0.57705668048858005</v>
      </c>
      <c r="AO1211" s="60">
        <v>0.131027431793968</v>
      </c>
      <c r="AP1211" s="60">
        <v>0.176447449826239</v>
      </c>
      <c r="AQ1211" s="60">
        <v>0.26958179886837402</v>
      </c>
      <c r="AR1211" s="60">
        <v>42.822135174498001</v>
      </c>
    </row>
    <row r="1212" spans="1:44">
      <c r="A1212">
        <v>0</v>
      </c>
      <c r="B1212">
        <v>1207</v>
      </c>
      <c r="C1212" s="59" t="s">
        <v>2231</v>
      </c>
      <c r="D1212" t="s">
        <v>2214</v>
      </c>
      <c r="E1212" t="s">
        <v>2232</v>
      </c>
      <c r="F1212" s="60">
        <v>5.1252456870634404</v>
      </c>
      <c r="G1212" s="60">
        <v>5.12188081701707</v>
      </c>
      <c r="H1212" s="60">
        <v>3.3648700463677602E-3</v>
      </c>
      <c r="I1212" s="60">
        <v>51238.483745104502</v>
      </c>
      <c r="J1212" s="60">
        <v>115762.78357304299</v>
      </c>
      <c r="K1212" s="60">
        <v>4.6266364084847503E-3</v>
      </c>
      <c r="L1212" s="60">
        <v>50628.800189158501</v>
      </c>
      <c r="M1212" s="60">
        <v>1.0433029687833099E-2</v>
      </c>
      <c r="N1212" s="60">
        <v>114167.5569025</v>
      </c>
      <c r="O1212" s="60">
        <v>9.49737844182001E-6</v>
      </c>
      <c r="P1212" s="60">
        <v>115.84046219389499</v>
      </c>
      <c r="Q1212" s="60">
        <v>7.6951090363230098E-4</v>
      </c>
      <c r="R1212" s="60">
        <v>118.861198761431</v>
      </c>
      <c r="S1212" s="60">
        <v>7.1502655022710098E-3</v>
      </c>
      <c r="T1212" s="60">
        <v>1104.4043133585101</v>
      </c>
      <c r="U1212" s="60">
        <v>1.26153012942725E-3</v>
      </c>
      <c r="V1212" s="60">
        <v>9.5511614208531801E-4</v>
      </c>
      <c r="W1212" s="60">
        <v>3.6686817410412802E-5</v>
      </c>
      <c r="X1212" s="60">
        <v>2.69727169931523E-4</v>
      </c>
      <c r="Y1212" s="60">
        <v>47.7821482714482</v>
      </c>
      <c r="Z1212" s="60">
        <v>1.69665541777654E-3</v>
      </c>
      <c r="AA1212" s="60">
        <v>86.163885357851996</v>
      </c>
      <c r="AB1212" s="60">
        <v>2.7225112353690402E-3</v>
      </c>
      <c r="AC1212" s="60">
        <v>1.6800104921703001</v>
      </c>
      <c r="AD1212" s="60">
        <v>4.8834507931916397E-2</v>
      </c>
      <c r="AE1212" s="60">
        <v>2.08642248906615</v>
      </c>
      <c r="AF1212" s="60">
        <v>3.4508522510272401E-2</v>
      </c>
      <c r="AG1212" s="60">
        <v>0.93191795766910601</v>
      </c>
      <c r="AH1212" s="60">
        <v>1.4381199944746E-3</v>
      </c>
      <c r="AI1212" s="60">
        <v>0.81022974910183698</v>
      </c>
      <c r="AJ1212" s="60">
        <v>1.91805627287846</v>
      </c>
      <c r="AK1212" s="60">
        <v>168.14617094670101</v>
      </c>
      <c r="AL1212" s="60">
        <v>0.31658867484836101</v>
      </c>
      <c r="AM1212" s="60">
        <v>63.376962921437503</v>
      </c>
      <c r="AN1212" s="60">
        <v>5.39585346268504E-2</v>
      </c>
      <c r="AO1212" s="60">
        <v>1.22519145613397E-2</v>
      </c>
      <c r="AP1212" s="60">
        <v>1.6498987624238199E-2</v>
      </c>
      <c r="AQ1212" s="60">
        <v>2.5207632441272401E-2</v>
      </c>
      <c r="AR1212" s="60">
        <v>4.0041468052193201</v>
      </c>
    </row>
    <row r="1213" spans="1:44">
      <c r="A1213">
        <v>0</v>
      </c>
      <c r="B1213">
        <v>1208</v>
      </c>
      <c r="C1213" s="59" t="s">
        <v>2233</v>
      </c>
      <c r="D1213" t="s">
        <v>2214</v>
      </c>
      <c r="E1213" t="s">
        <v>897</v>
      </c>
      <c r="F1213" s="60">
        <v>7.3224420289892604</v>
      </c>
      <c r="G1213" s="60">
        <v>7.3157341258657604</v>
      </c>
      <c r="H1213" s="60">
        <v>6.7079031234982302E-3</v>
      </c>
      <c r="I1213" s="60">
        <v>770934.69679611502</v>
      </c>
      <c r="J1213" s="60">
        <v>1737455.8304487099</v>
      </c>
      <c r="K1213" s="60">
        <v>6.9497740754414394E-2</v>
      </c>
      <c r="L1213" s="60">
        <v>760506.53641173802</v>
      </c>
      <c r="M1213" s="60">
        <v>0.15710149932104001</v>
      </c>
      <c r="N1213" s="60">
        <v>1719145.33935617</v>
      </c>
      <c r="O1213" s="60">
        <v>3.3959803417941801E-4</v>
      </c>
      <c r="P1213" s="60">
        <v>4142.11073934454</v>
      </c>
      <c r="Q1213" s="60">
        <v>6.0638573979571097E-3</v>
      </c>
      <c r="R1213" s="60">
        <v>950.67442737582201</v>
      </c>
      <c r="S1213" s="60">
        <v>5.6343708199428001E-2</v>
      </c>
      <c r="T1213" s="60">
        <v>8833.0051355318192</v>
      </c>
      <c r="U1213" s="60">
        <v>1.06124111286518E-2</v>
      </c>
      <c r="V1213" s="60">
        <v>8.1699710000761299E-3</v>
      </c>
      <c r="W1213" s="60">
        <v>6.05015415115675E-4</v>
      </c>
      <c r="X1213" s="60">
        <v>1.83742471345996E-3</v>
      </c>
      <c r="Y1213" s="60">
        <v>402.232801728803</v>
      </c>
      <c r="Z1213" s="60">
        <v>1.2855830599396699E-2</v>
      </c>
      <c r="AA1213" s="60">
        <v>652.80307035067403</v>
      </c>
      <c r="AB1213" s="60">
        <v>6.9010289494607205E-2</v>
      </c>
      <c r="AC1213" s="60">
        <v>42.584952051789998</v>
      </c>
      <c r="AD1213" s="60">
        <v>1.2503546728972299</v>
      </c>
      <c r="AE1213" s="60">
        <v>53.420587599219701</v>
      </c>
      <c r="AF1213" s="60">
        <v>0.87800404845906199</v>
      </c>
      <c r="AG1213" s="60">
        <v>23.710888793387401</v>
      </c>
      <c r="AH1213" s="60">
        <v>2.6458415378014799E-2</v>
      </c>
      <c r="AI1213" s="60">
        <v>14.9065414127537</v>
      </c>
      <c r="AJ1213" s="60">
        <v>33.438380413489803</v>
      </c>
      <c r="AK1213" s="60">
        <v>2931.3715706315902</v>
      </c>
      <c r="AL1213" s="60">
        <v>5.5928016473174598</v>
      </c>
      <c r="AM1213" s="60">
        <v>1119.60664037894</v>
      </c>
      <c r="AN1213" s="60">
        <v>1.2766596205504901</v>
      </c>
      <c r="AO1213" s="60">
        <v>0.28988037211273099</v>
      </c>
      <c r="AP1213" s="60">
        <v>0.39036579291854701</v>
      </c>
      <c r="AQ1213" s="60">
        <v>0.59641345551921099</v>
      </c>
      <c r="AR1213" s="60">
        <v>94.738164709832603</v>
      </c>
    </row>
    <row r="1214" spans="1:44">
      <c r="A1214">
        <v>0</v>
      </c>
      <c r="B1214">
        <v>1209</v>
      </c>
      <c r="C1214" s="59" t="s">
        <v>2234</v>
      </c>
      <c r="D1214" t="s">
        <v>2214</v>
      </c>
      <c r="E1214" t="s">
        <v>2235</v>
      </c>
      <c r="F1214" s="60">
        <v>7.5297611379844502</v>
      </c>
      <c r="G1214" s="60">
        <v>7.5241174911798501</v>
      </c>
      <c r="H1214" s="60">
        <v>5.6436468046001699E-3</v>
      </c>
      <c r="I1214" s="60">
        <v>162925.42249313899</v>
      </c>
      <c r="J1214" s="60">
        <v>366480.59883168602</v>
      </c>
      <c r="K1214" s="60">
        <v>1.4667524627707099E-2</v>
      </c>
      <c r="L1214" s="60">
        <v>160505.19385614499</v>
      </c>
      <c r="M1214" s="60">
        <v>3.31152727569404E-2</v>
      </c>
      <c r="N1214" s="60">
        <v>362376.97964463697</v>
      </c>
      <c r="O1214" s="60">
        <v>7.59529565799135E-5</v>
      </c>
      <c r="P1214" s="60">
        <v>926.40570754427802</v>
      </c>
      <c r="Q1214" s="60">
        <v>1.2600556861346499E-3</v>
      </c>
      <c r="R1214" s="60">
        <v>203.02786302521801</v>
      </c>
      <c r="S1214" s="60">
        <v>1.1708251098459599E-2</v>
      </c>
      <c r="T1214" s="60">
        <v>1886.4184130794099</v>
      </c>
      <c r="U1214" s="60">
        <v>2.1901748998894499E-3</v>
      </c>
      <c r="V1214" s="60">
        <v>1.52016871108221E-3</v>
      </c>
      <c r="W1214" s="60">
        <v>1.5409108685916599E-4</v>
      </c>
      <c r="X1214" s="60">
        <v>5.1591510194807003E-4</v>
      </c>
      <c r="Y1214" s="60">
        <v>80.197101184647394</v>
      </c>
      <c r="Z1214" s="60">
        <v>2.7687256600592001E-3</v>
      </c>
      <c r="AA1214" s="60">
        <v>141.654214684875</v>
      </c>
      <c r="AB1214" s="60">
        <v>1.7093073704981799E-2</v>
      </c>
      <c r="AC1214" s="60">
        <v>10.547814383552801</v>
      </c>
      <c r="AD1214" s="60">
        <v>0.310476106119213</v>
      </c>
      <c r="AE1214" s="60">
        <v>13.264889062216801</v>
      </c>
      <c r="AF1214" s="60">
        <v>0.217676424804365</v>
      </c>
      <c r="AG1214" s="60">
        <v>5.87844840867964</v>
      </c>
      <c r="AH1214" s="60">
        <v>6.5509404749569998E-3</v>
      </c>
      <c r="AI1214" s="60">
        <v>3.6907677230876899</v>
      </c>
      <c r="AJ1214" s="60">
        <v>8.3465652854357604</v>
      </c>
      <c r="AK1214" s="60">
        <v>731.70063524596901</v>
      </c>
      <c r="AL1214" s="60">
        <v>1.39975654762081</v>
      </c>
      <c r="AM1214" s="60">
        <v>280.21317837757402</v>
      </c>
      <c r="AN1214" s="60">
        <v>0.31867272239140998</v>
      </c>
      <c r="AO1214" s="60">
        <v>7.2358343854075802E-2</v>
      </c>
      <c r="AP1214" s="60">
        <v>9.7440989902523506E-2</v>
      </c>
      <c r="AQ1214" s="60">
        <v>0.14887338863481001</v>
      </c>
      <c r="AR1214" s="60">
        <v>23.648017354406601</v>
      </c>
    </row>
    <row r="1215" spans="1:44">
      <c r="A1215">
        <v>0</v>
      </c>
      <c r="B1215">
        <v>1210</v>
      </c>
      <c r="C1215" s="59" t="s">
        <v>2236</v>
      </c>
      <c r="D1215" t="s">
        <v>2214</v>
      </c>
      <c r="E1215" t="s">
        <v>219</v>
      </c>
      <c r="F1215" s="60">
        <v>7.4575336451144603</v>
      </c>
      <c r="G1215" s="60">
        <v>7.4514053462847896</v>
      </c>
      <c r="H1215" s="60">
        <v>6.1282988296751401E-3</v>
      </c>
      <c r="I1215" s="60">
        <v>564899.54348440398</v>
      </c>
      <c r="J1215" s="60">
        <v>1275820.7674453601</v>
      </c>
      <c r="K1215" s="60">
        <v>5.0876902041302602E-2</v>
      </c>
      <c r="L1215" s="60">
        <v>556740.638397409</v>
      </c>
      <c r="M1215" s="60">
        <v>0.115187045090336</v>
      </c>
      <c r="N1215" s="60">
        <v>1260479.8335921401</v>
      </c>
      <c r="O1215" s="60">
        <v>2.04294836339235E-4</v>
      </c>
      <c r="P1215" s="60">
        <v>2491.8042816063798</v>
      </c>
      <c r="Q1215" s="60">
        <v>5.2928179902646403E-3</v>
      </c>
      <c r="R1215" s="60">
        <v>866.208442910602</v>
      </c>
      <c r="S1215" s="60">
        <v>4.9179603224382203E-2</v>
      </c>
      <c r="T1215" s="60">
        <v>8048.2372091319103</v>
      </c>
      <c r="U1215" s="60">
        <v>1.67111212589705E-2</v>
      </c>
      <c r="V1215" s="60">
        <v>1.2370959658639699E-2</v>
      </c>
      <c r="W1215" s="60">
        <v>4.89779924877548E-4</v>
      </c>
      <c r="X1215" s="60">
        <v>3.8503816754531998E-3</v>
      </c>
      <c r="Y1215" s="60">
        <v>628.47439256765801</v>
      </c>
      <c r="Z1215" s="60">
        <v>1.34068736032358E-2</v>
      </c>
      <c r="AA1215" s="60">
        <v>682.62063984021199</v>
      </c>
      <c r="AB1215" s="60">
        <v>5.4284232789826498E-2</v>
      </c>
      <c r="AC1215" s="60">
        <v>33.497779352217002</v>
      </c>
      <c r="AD1215" s="60">
        <v>0.98141870433698897</v>
      </c>
      <c r="AE1215" s="60">
        <v>41.930473811134398</v>
      </c>
      <c r="AF1215" s="60">
        <v>0.69008965734166505</v>
      </c>
      <c r="AG1215" s="60">
        <v>18.636177306257601</v>
      </c>
      <c r="AH1215" s="60">
        <v>2.1235078997154499E-2</v>
      </c>
      <c r="AI1215" s="60">
        <v>11.9637393226146</v>
      </c>
      <c r="AJ1215" s="60">
        <v>27.258475037137199</v>
      </c>
      <c r="AK1215" s="60">
        <v>2389.61091400226</v>
      </c>
      <c r="AL1215" s="60">
        <v>4.5847229679256802</v>
      </c>
      <c r="AM1215" s="60">
        <v>917.802311413898</v>
      </c>
      <c r="AN1215" s="60">
        <v>1.0289468782390101</v>
      </c>
      <c r="AO1215" s="60">
        <v>0.23363433292967301</v>
      </c>
      <c r="AP1215" s="60">
        <v>0.31462242605406399</v>
      </c>
      <c r="AQ1215" s="60">
        <v>0.480690119255273</v>
      </c>
      <c r="AR1215" s="60">
        <v>76.355934862451605</v>
      </c>
    </row>
    <row r="1216" spans="1:44">
      <c r="A1216">
        <v>0</v>
      </c>
      <c r="B1216">
        <v>1211</v>
      </c>
      <c r="C1216" s="59" t="s">
        <v>2237</v>
      </c>
      <c r="D1216" t="s">
        <v>2214</v>
      </c>
      <c r="E1216" t="s">
        <v>1238</v>
      </c>
      <c r="F1216" s="60">
        <v>7.5871812920546704</v>
      </c>
      <c r="G1216" s="60">
        <v>7.5811819489446401</v>
      </c>
      <c r="H1216" s="60">
        <v>5.9993431100302504E-3</v>
      </c>
      <c r="I1216" s="60">
        <v>227464.85387053801</v>
      </c>
      <c r="J1216" s="60">
        <v>512900.93262637203</v>
      </c>
      <c r="K1216" s="60">
        <v>2.0491640780639399E-2</v>
      </c>
      <c r="L1216" s="60">
        <v>224237.89012864701</v>
      </c>
      <c r="M1216" s="60">
        <v>4.6301712470928902E-2</v>
      </c>
      <c r="N1216" s="60">
        <v>506674.81559768098</v>
      </c>
      <c r="O1216" s="60">
        <v>8.6993310632057605E-5</v>
      </c>
      <c r="P1216" s="60">
        <v>1061.0659955404999</v>
      </c>
      <c r="Q1216" s="60">
        <v>2.2928406459206598E-3</v>
      </c>
      <c r="R1216" s="60">
        <v>361.72015775678801</v>
      </c>
      <c r="S1216" s="60">
        <v>2.1304584567822599E-2</v>
      </c>
      <c r="T1216" s="60">
        <v>3360.8734445570199</v>
      </c>
      <c r="U1216" s="60">
        <v>5.7416704477918998E-3</v>
      </c>
      <c r="V1216" s="60">
        <v>4.3626224486835296E-3</v>
      </c>
      <c r="W1216" s="60">
        <v>1.8043783867169899E-4</v>
      </c>
      <c r="X1216" s="60">
        <v>1.1986101604366699E-3</v>
      </c>
      <c r="Y1216" s="60">
        <v>217.63506385881999</v>
      </c>
      <c r="Z1216" s="60">
        <v>5.7096186836536004E-3</v>
      </c>
      <c r="AA1216" s="60">
        <v>291.47027318239799</v>
      </c>
      <c r="AB1216" s="60">
        <v>1.7672350257178601E-2</v>
      </c>
      <c r="AC1216" s="60">
        <v>10.905275051819601</v>
      </c>
      <c r="AD1216" s="60">
        <v>0.31812150031938902</v>
      </c>
      <c r="AE1216" s="60">
        <v>13.591533541142599</v>
      </c>
      <c r="AF1216" s="60">
        <v>0.22429704167423301</v>
      </c>
      <c r="AG1216" s="60">
        <v>6.0572411040215002</v>
      </c>
      <c r="AH1216" s="60">
        <v>7.8221298307098105E-3</v>
      </c>
      <c r="AI1216" s="60">
        <v>4.4069495693771596</v>
      </c>
      <c r="AJ1216" s="60">
        <v>10.214493857648099</v>
      </c>
      <c r="AK1216" s="60">
        <v>895.452367382636</v>
      </c>
      <c r="AL1216" s="60">
        <v>1.6940558916796999</v>
      </c>
      <c r="AM1216" s="60">
        <v>339.12810521492003</v>
      </c>
      <c r="AN1216" s="60">
        <v>0.34404419390715701</v>
      </c>
      <c r="AO1216" s="60">
        <v>7.8119228829008402E-2</v>
      </c>
      <c r="AP1216" s="60">
        <v>0.10519884575827899</v>
      </c>
      <c r="AQ1216" s="60">
        <v>0.16072611931986999</v>
      </c>
      <c r="AR1216" s="60">
        <v>25.530779688781401</v>
      </c>
    </row>
    <row r="1217" spans="1:44">
      <c r="A1217">
        <v>0</v>
      </c>
      <c r="B1217">
        <v>1212</v>
      </c>
      <c r="C1217" s="59" t="s">
        <v>2238</v>
      </c>
      <c r="D1217" t="s">
        <v>2214</v>
      </c>
      <c r="E1217" t="s">
        <v>2239</v>
      </c>
      <c r="F1217" s="60">
        <v>4.6683592495315001</v>
      </c>
      <c r="G1217" s="60">
        <v>4.6654879303566297</v>
      </c>
      <c r="H1217" s="60">
        <v>2.87131917487571E-3</v>
      </c>
      <c r="I1217" s="60">
        <v>60807.1567300104</v>
      </c>
      <c r="J1217" s="60">
        <v>137233.35049852301</v>
      </c>
      <c r="K1217" s="60">
        <v>5.5015842342773296E-3</v>
      </c>
      <c r="L1217" s="60">
        <v>60203.263089842301</v>
      </c>
      <c r="M1217" s="60">
        <v>1.24194571396676E-2</v>
      </c>
      <c r="N1217" s="60">
        <v>135904.82555078901</v>
      </c>
      <c r="O1217" s="60">
        <v>1.25998131646218E-5</v>
      </c>
      <c r="P1217" s="60">
        <v>153.68116470115299</v>
      </c>
      <c r="Q1217" s="60">
        <v>5.5984543584563205E-4</v>
      </c>
      <c r="R1217" s="60">
        <v>87.392573588340596</v>
      </c>
      <c r="S1217" s="60">
        <v>5.20214195416946E-3</v>
      </c>
      <c r="T1217" s="60">
        <v>812.02388115431199</v>
      </c>
      <c r="U1217" s="60">
        <v>5.7889691227129504E-4</v>
      </c>
      <c r="V1217" s="60">
        <v>3.9227394434664201E-4</v>
      </c>
      <c r="W1217" s="60">
        <v>3.8016442174911699E-5</v>
      </c>
      <c r="X1217" s="60">
        <v>1.4860652574974099E-4</v>
      </c>
      <c r="Y1217" s="60">
        <v>21.063355603608599</v>
      </c>
      <c r="Z1217" s="60">
        <v>6.6552518406240598E-4</v>
      </c>
      <c r="AA1217" s="60">
        <v>33.904039100211698</v>
      </c>
      <c r="AB1217" s="60">
        <v>4.2532371931086003E-3</v>
      </c>
      <c r="AC1217" s="60">
        <v>2.6245926985652401</v>
      </c>
      <c r="AD1217" s="60">
        <v>7.6664627592721593E-2</v>
      </c>
      <c r="AE1217" s="60">
        <v>3.27544619366985</v>
      </c>
      <c r="AF1217" s="60">
        <v>5.4008970807117702E-2</v>
      </c>
      <c r="AG1217" s="60">
        <v>1.4585362139279301</v>
      </c>
      <c r="AH1217" s="60">
        <v>1.89677470455988E-3</v>
      </c>
      <c r="AI1217" s="60">
        <v>1.0686335624798999</v>
      </c>
      <c r="AJ1217" s="60">
        <v>2.4320123407852199</v>
      </c>
      <c r="AK1217" s="60">
        <v>213.20206741612699</v>
      </c>
      <c r="AL1217" s="60">
        <v>0.40136007530817303</v>
      </c>
      <c r="AM1217" s="60">
        <v>80.347102192253701</v>
      </c>
      <c r="AN1217" s="60">
        <v>7.9184735232284406E-2</v>
      </c>
      <c r="AO1217" s="60">
        <v>1.7979818365142099E-2</v>
      </c>
      <c r="AP1217" s="60">
        <v>2.4212447683159E-2</v>
      </c>
      <c r="AQ1217" s="60">
        <v>3.6992469183983301E-2</v>
      </c>
      <c r="AR1217" s="60">
        <v>5.8761288977761303</v>
      </c>
    </row>
    <row r="1218" spans="1:44">
      <c r="A1218">
        <v>0</v>
      </c>
      <c r="B1218">
        <v>1213</v>
      </c>
      <c r="C1218" s="59" t="s">
        <v>2240</v>
      </c>
      <c r="D1218" t="s">
        <v>2214</v>
      </c>
      <c r="E1218" t="s">
        <v>2241</v>
      </c>
      <c r="F1218" s="60">
        <v>4.8818442955142096</v>
      </c>
      <c r="G1218" s="60">
        <v>4.8790344826111296</v>
      </c>
      <c r="H1218" s="60">
        <v>2.8098129030844602E-3</v>
      </c>
      <c r="I1218" s="60">
        <v>67372.230198265606</v>
      </c>
      <c r="J1218" s="60">
        <v>151932.70408535999</v>
      </c>
      <c r="K1218" s="60">
        <v>6.0968924523519099E-3</v>
      </c>
      <c r="L1218" s="60">
        <v>66717.6588976887</v>
      </c>
      <c r="M1218" s="60">
        <v>1.37441595844267E-2</v>
      </c>
      <c r="N1218" s="60">
        <v>150400.906388868</v>
      </c>
      <c r="O1218" s="60">
        <v>1.15463120239224E-5</v>
      </c>
      <c r="P1218" s="60">
        <v>140.83150731327299</v>
      </c>
      <c r="Q1218" s="60">
        <v>7.0084371693955605E-4</v>
      </c>
      <c r="R1218" s="60">
        <v>105.79631860713999</v>
      </c>
      <c r="S1218" s="60">
        <v>6.5122909847466397E-3</v>
      </c>
      <c r="T1218" s="60">
        <v>983.02271452229797</v>
      </c>
      <c r="U1218" s="60">
        <v>1.0851067372246899E-3</v>
      </c>
      <c r="V1218" s="60">
        <v>9.0044362047714298E-4</v>
      </c>
      <c r="W1218" s="60">
        <v>3.3947873389768398E-5</v>
      </c>
      <c r="X1218" s="60">
        <v>1.5071524335777799E-4</v>
      </c>
      <c r="Y1218" s="60">
        <v>42.335621530929899</v>
      </c>
      <c r="Z1218" s="60">
        <v>1.24966093859371E-3</v>
      </c>
      <c r="AA1218" s="60">
        <v>63.488590398082103</v>
      </c>
      <c r="AB1218" s="60">
        <v>3.66455446005986E-3</v>
      </c>
      <c r="AC1218" s="60">
        <v>2.2613276529584398</v>
      </c>
      <c r="AD1218" s="60">
        <v>6.5988771059139001E-2</v>
      </c>
      <c r="AE1218" s="60">
        <v>2.8193271887898401</v>
      </c>
      <c r="AF1218" s="60">
        <v>4.6516644192267399E-2</v>
      </c>
      <c r="AG1218" s="60">
        <v>1.2562026102500901</v>
      </c>
      <c r="AH1218" s="60">
        <v>1.8456173455335099E-3</v>
      </c>
      <c r="AI1218" s="60">
        <v>1.0398117573955801</v>
      </c>
      <c r="AJ1218" s="60">
        <v>2.4027342568795902</v>
      </c>
      <c r="AK1218" s="60">
        <v>210.635407735179</v>
      </c>
      <c r="AL1218" s="60">
        <v>0.39389167801557801</v>
      </c>
      <c r="AM1218" s="60">
        <v>78.852025533172196</v>
      </c>
      <c r="AN1218" s="60">
        <v>7.0816770737343701E-2</v>
      </c>
      <c r="AO1218" s="60">
        <v>1.6079774441693801E-2</v>
      </c>
      <c r="AP1218" s="60">
        <v>2.1653761790447899E-2</v>
      </c>
      <c r="AQ1218" s="60">
        <v>3.3083234505202001E-2</v>
      </c>
      <c r="AR1218" s="60">
        <v>5.2551602497148098</v>
      </c>
    </row>
    <row r="1219" spans="1:44">
      <c r="A1219">
        <v>0</v>
      </c>
      <c r="B1219">
        <v>1214</v>
      </c>
      <c r="C1219" s="59" t="s">
        <v>2242</v>
      </c>
      <c r="D1219" t="s">
        <v>2214</v>
      </c>
      <c r="E1219" t="s">
        <v>2243</v>
      </c>
      <c r="F1219" s="60">
        <v>4.5598654742312599</v>
      </c>
      <c r="G1219" s="60">
        <v>4.5571424999585197</v>
      </c>
      <c r="H1219" s="60">
        <v>2.72297427274282E-3</v>
      </c>
      <c r="I1219" s="60">
        <v>65497.179855110502</v>
      </c>
      <c r="J1219" s="60">
        <v>147720.01518777499</v>
      </c>
      <c r="K1219" s="60">
        <v>5.9041664818338902E-3</v>
      </c>
      <c r="L1219" s="60">
        <v>64608.678681580699</v>
      </c>
      <c r="M1219" s="60">
        <v>1.3348898045960501E-2</v>
      </c>
      <c r="N1219" s="60">
        <v>146075.60055399299</v>
      </c>
      <c r="O1219" s="60">
        <v>1.7313790046611399E-5</v>
      </c>
      <c r="P1219" s="60">
        <v>211.17800597437201</v>
      </c>
      <c r="Q1219" s="60">
        <v>5.7139079088551297E-4</v>
      </c>
      <c r="R1219" s="60">
        <v>91.165038460259893</v>
      </c>
      <c r="S1219" s="60">
        <v>5.3094358980777297E-3</v>
      </c>
      <c r="T1219" s="60">
        <v>847.07849871180599</v>
      </c>
      <c r="U1219" s="60">
        <v>1.0136230535485501E-3</v>
      </c>
      <c r="V1219" s="60">
        <v>7.6599297986304103E-4</v>
      </c>
      <c r="W1219" s="60">
        <v>5.1175860093283498E-5</v>
      </c>
      <c r="X1219" s="60">
        <v>1.96454213592226E-4</v>
      </c>
      <c r="Y1219" s="60">
        <v>38.232744041347502</v>
      </c>
      <c r="Z1219" s="60">
        <v>1.18994916270044E-3</v>
      </c>
      <c r="AA1219" s="60">
        <v>60.823695244099</v>
      </c>
      <c r="AB1219" s="60">
        <v>5.5351735167947797E-3</v>
      </c>
      <c r="AC1219" s="60">
        <v>3.4156514997587899</v>
      </c>
      <c r="AD1219" s="60">
        <v>9.9955125241979095E-2</v>
      </c>
      <c r="AE1219" s="60">
        <v>4.27051750972982</v>
      </c>
      <c r="AF1219" s="60">
        <v>7.0335690412273402E-2</v>
      </c>
      <c r="AG1219" s="60">
        <v>1.89944651906614</v>
      </c>
      <c r="AH1219" s="60">
        <v>2.6943743377006299E-3</v>
      </c>
      <c r="AI1219" s="60">
        <v>1.5179972825571399</v>
      </c>
      <c r="AJ1219" s="60">
        <v>3.8528496035503501</v>
      </c>
      <c r="AK1219" s="60">
        <v>337.75959403854199</v>
      </c>
      <c r="AL1219" s="60">
        <v>0.65059609132445195</v>
      </c>
      <c r="AM1219" s="60">
        <v>130.24093289645199</v>
      </c>
      <c r="AN1219" s="60">
        <v>0.10777229283202</v>
      </c>
      <c r="AO1219" s="60">
        <v>2.44709572985508E-2</v>
      </c>
      <c r="AP1219" s="60">
        <v>3.2953714277896499E-2</v>
      </c>
      <c r="AQ1219" s="60">
        <v>5.03476212555726E-2</v>
      </c>
      <c r="AR1219" s="60">
        <v>7.9975500635585597</v>
      </c>
    </row>
    <row r="1220" spans="1:44">
      <c r="A1220">
        <v>0</v>
      </c>
      <c r="B1220">
        <v>1215</v>
      </c>
      <c r="C1220" s="59" t="s">
        <v>2244</v>
      </c>
      <c r="D1220" t="s">
        <v>2214</v>
      </c>
      <c r="E1220" t="s">
        <v>2245</v>
      </c>
      <c r="F1220" s="60">
        <v>5.8308370242883001</v>
      </c>
      <c r="G1220" s="60">
        <v>5.8271638940143697</v>
      </c>
      <c r="H1220" s="60">
        <v>3.6731302739339E-3</v>
      </c>
      <c r="I1220" s="60">
        <v>99431.980943832794</v>
      </c>
      <c r="J1220" s="60">
        <v>224402.990638463</v>
      </c>
      <c r="K1220" s="60">
        <v>8.9880511444637694E-3</v>
      </c>
      <c r="L1220" s="60">
        <v>98355.307248365803</v>
      </c>
      <c r="M1220" s="60">
        <v>2.0286368298147801E-2</v>
      </c>
      <c r="N1220" s="60">
        <v>221991.61473917801</v>
      </c>
      <c r="O1220" s="60">
        <v>1.96668392879977E-5</v>
      </c>
      <c r="P1220" s="60">
        <v>239.878379804579</v>
      </c>
      <c r="Q1220" s="60">
        <v>9.61079190547154E-4</v>
      </c>
      <c r="R1220" s="60">
        <v>160.97079616255701</v>
      </c>
      <c r="S1220" s="60">
        <v>8.9303520147111601E-3</v>
      </c>
      <c r="T1220" s="60">
        <v>1495.67299998112</v>
      </c>
      <c r="U1220" s="60">
        <v>2.5392559725473801E-3</v>
      </c>
      <c r="V1220" s="60">
        <v>1.9114752286053E-3</v>
      </c>
      <c r="W1220" s="60">
        <v>5.9354945116012702E-5</v>
      </c>
      <c r="X1220" s="60">
        <v>5.6842579882607496E-4</v>
      </c>
      <c r="Y1220" s="60">
        <v>96.094467694942097</v>
      </c>
      <c r="Z1220" s="60">
        <v>2.2028029498942299E-3</v>
      </c>
      <c r="AA1220" s="60">
        <v>112.16073628059701</v>
      </c>
      <c r="AB1220" s="60">
        <v>6.8882688618465103E-3</v>
      </c>
      <c r="AC1220" s="60">
        <v>4.2506211950392503</v>
      </c>
      <c r="AD1220" s="60">
        <v>0.125503864740277</v>
      </c>
      <c r="AE1220" s="60">
        <v>5.3620707353885599</v>
      </c>
      <c r="AF1220" s="60">
        <v>8.7822367227050502E-2</v>
      </c>
      <c r="AG1220" s="60">
        <v>2.3716819831836098</v>
      </c>
      <c r="AH1220" s="60">
        <v>2.8521866527180901E-3</v>
      </c>
      <c r="AI1220" s="60">
        <v>1.6069079665872801</v>
      </c>
      <c r="AJ1220" s="60">
        <v>3.6819112050785301</v>
      </c>
      <c r="AK1220" s="60">
        <v>322.77430003167501</v>
      </c>
      <c r="AL1220" s="60">
        <v>0.60838692859087795</v>
      </c>
      <c r="AM1220" s="60">
        <v>121.791203787247</v>
      </c>
      <c r="AN1220" s="60">
        <v>0.12684008384428699</v>
      </c>
      <c r="AO1220" s="60">
        <v>2.8800519505334101E-2</v>
      </c>
      <c r="AP1220" s="60">
        <v>3.8784091485762999E-2</v>
      </c>
      <c r="AQ1220" s="60">
        <v>5.9255472853189599E-2</v>
      </c>
      <c r="AR1220" s="60">
        <v>9.4125298251914007</v>
      </c>
    </row>
    <row r="1221" spans="1:44">
      <c r="A1221">
        <v>0</v>
      </c>
      <c r="B1221">
        <v>1216</v>
      </c>
      <c r="C1221" s="59" t="s">
        <v>2246</v>
      </c>
      <c r="D1221" t="s">
        <v>2214</v>
      </c>
      <c r="E1221" t="s">
        <v>1246</v>
      </c>
      <c r="F1221" s="60">
        <v>7.10033362041389</v>
      </c>
      <c r="G1221" s="60">
        <v>7.0948390226227502</v>
      </c>
      <c r="H1221" s="60">
        <v>5.4945977911389204E-3</v>
      </c>
      <c r="I1221" s="60">
        <v>275033.17674655799</v>
      </c>
      <c r="J1221" s="60">
        <v>622115.65698197298</v>
      </c>
      <c r="K1221" s="60">
        <v>2.47286300028416E-2</v>
      </c>
      <c r="L1221" s="60">
        <v>270602.82175394101</v>
      </c>
      <c r="M1221" s="60">
        <v>5.5954013674847501E-2</v>
      </c>
      <c r="N1221" s="60">
        <v>612298.94204136904</v>
      </c>
      <c r="O1221" s="60">
        <v>8.1027474381823003E-5</v>
      </c>
      <c r="P1221" s="60">
        <v>988.30010200116601</v>
      </c>
      <c r="Q1221" s="60">
        <v>4.0956310300892902E-3</v>
      </c>
      <c r="R1221" s="60">
        <v>649.63403453423302</v>
      </c>
      <c r="S1221" s="60">
        <v>3.8055762744357097E-2</v>
      </c>
      <c r="T1221" s="60">
        <v>6035.9939825212095</v>
      </c>
      <c r="U1221" s="60">
        <v>8.1690801704677705E-3</v>
      </c>
      <c r="V1221" s="60">
        <v>5.8716059292556397E-3</v>
      </c>
      <c r="W1221" s="60">
        <v>2.4433976247086302E-4</v>
      </c>
      <c r="X1221" s="60">
        <v>2.05313447874126E-3</v>
      </c>
      <c r="Y1221" s="60">
        <v>304.405528230512</v>
      </c>
      <c r="Z1221" s="60">
        <v>8.8540144541523098E-3</v>
      </c>
      <c r="AA1221" s="60">
        <v>450.46769882740699</v>
      </c>
      <c r="AB1221" s="60">
        <v>2.7496722831052901E-2</v>
      </c>
      <c r="AC1221" s="60">
        <v>16.967710640211902</v>
      </c>
      <c r="AD1221" s="60">
        <v>0.50131858882339797</v>
      </c>
      <c r="AE1221" s="60">
        <v>21.418509619597099</v>
      </c>
      <c r="AF1221" s="60">
        <v>0.35065679185932003</v>
      </c>
      <c r="AG1221" s="60">
        <v>9.4696422083867091</v>
      </c>
      <c r="AH1221" s="60">
        <v>1.18173011404803E-2</v>
      </c>
      <c r="AI1221" s="60">
        <v>6.6578094839933604</v>
      </c>
      <c r="AJ1221" s="60">
        <v>16.030881448729001</v>
      </c>
      <c r="AK1221" s="60">
        <v>1405.34528137648</v>
      </c>
      <c r="AL1221" s="60">
        <v>2.6888825628208202</v>
      </c>
      <c r="AM1221" s="60">
        <v>538.27955332141698</v>
      </c>
      <c r="AN1221" s="60">
        <v>0.53106406873936796</v>
      </c>
      <c r="AO1221" s="60">
        <v>0.120584268078699</v>
      </c>
      <c r="AP1221" s="60">
        <v>0.16238418815238201</v>
      </c>
      <c r="AQ1221" s="60">
        <v>0.24809561250828699</v>
      </c>
      <c r="AR1221" s="60">
        <v>39.409122373597</v>
      </c>
    </row>
    <row r="1222" spans="1:44">
      <c r="A1222">
        <v>0</v>
      </c>
      <c r="B1222">
        <v>1217</v>
      </c>
      <c r="C1222" s="59" t="s">
        <v>2247</v>
      </c>
      <c r="D1222" t="s">
        <v>2214</v>
      </c>
      <c r="E1222" t="s">
        <v>399</v>
      </c>
      <c r="F1222" s="60">
        <v>5.2923433197777596</v>
      </c>
      <c r="G1222" s="60">
        <v>5.2895116102989297</v>
      </c>
      <c r="H1222" s="60">
        <v>2.83170947882638E-3</v>
      </c>
      <c r="I1222" s="60">
        <v>33348.087027202702</v>
      </c>
      <c r="J1222" s="60">
        <v>75089.026679106304</v>
      </c>
      <c r="K1222" s="60">
        <v>3.0182975137344899E-3</v>
      </c>
      <c r="L1222" s="60">
        <v>33028.915229659098</v>
      </c>
      <c r="M1222" s="60">
        <v>6.8008668268921303E-3</v>
      </c>
      <c r="N1222" s="60">
        <v>74421.177134289697</v>
      </c>
      <c r="O1222" s="60">
        <v>6.0212239656381399E-6</v>
      </c>
      <c r="P1222" s="60">
        <v>73.441462970577106</v>
      </c>
      <c r="Q1222" s="60">
        <v>2.5943885005431201E-4</v>
      </c>
      <c r="R1222" s="60">
        <v>42.051414309691502</v>
      </c>
      <c r="S1222" s="60">
        <v>2.4107385037479999E-3</v>
      </c>
      <c r="T1222" s="60">
        <v>390.72916158269999</v>
      </c>
      <c r="U1222" s="60">
        <v>4.38283058501104E-4</v>
      </c>
      <c r="V1222" s="60">
        <v>3.57066220763099E-4</v>
      </c>
      <c r="W1222" s="60">
        <v>1.7303599829234598E-5</v>
      </c>
      <c r="X1222" s="60">
        <v>6.3913237908770602E-5</v>
      </c>
      <c r="Y1222" s="60">
        <v>16.971914743211901</v>
      </c>
      <c r="Z1222" s="60">
        <v>5.8181047527437204E-4</v>
      </c>
      <c r="AA1222" s="60">
        <v>29.532913754437999</v>
      </c>
      <c r="AB1222" s="60">
        <v>1.91268378902431E-3</v>
      </c>
      <c r="AC1222" s="60">
        <v>1.18028120215611</v>
      </c>
      <c r="AD1222" s="60">
        <v>3.4627823871022999E-2</v>
      </c>
      <c r="AE1222" s="60">
        <v>1.47945118178831</v>
      </c>
      <c r="AF1222" s="60">
        <v>2.4327752930060498E-2</v>
      </c>
      <c r="AG1222" s="60">
        <v>0.65698175917302104</v>
      </c>
      <c r="AH1222" s="60">
        <v>9.41918905893961E-4</v>
      </c>
      <c r="AI1222" s="60">
        <v>0.53067249028204799</v>
      </c>
      <c r="AJ1222" s="60">
        <v>1.25181884910881</v>
      </c>
      <c r="AK1222" s="60">
        <v>109.74054785195</v>
      </c>
      <c r="AL1222" s="60">
        <v>0.20400274879848801</v>
      </c>
      <c r="AM1222" s="60">
        <v>40.8387149435016</v>
      </c>
      <c r="AN1222" s="60">
        <v>3.7023608193654502E-2</v>
      </c>
      <c r="AO1222" s="60">
        <v>8.4066424021890396E-3</v>
      </c>
      <c r="AP1222" s="60">
        <v>1.13207701770053E-2</v>
      </c>
      <c r="AQ1222" s="60">
        <v>1.7296195614460101E-2</v>
      </c>
      <c r="AR1222" s="60">
        <v>2.7474423368151202</v>
      </c>
    </row>
    <row r="1223" spans="1:44">
      <c r="A1223">
        <v>0</v>
      </c>
      <c r="B1223">
        <v>1218</v>
      </c>
      <c r="C1223" s="59" t="s">
        <v>2248</v>
      </c>
      <c r="D1223" t="s">
        <v>2214</v>
      </c>
      <c r="E1223" t="s">
        <v>648</v>
      </c>
      <c r="F1223" s="60">
        <v>4.3086650291256099</v>
      </c>
      <c r="G1223" s="60">
        <v>4.3061855598974299</v>
      </c>
      <c r="H1223" s="60">
        <v>2.47946922818354E-3</v>
      </c>
      <c r="I1223" s="60">
        <v>70702.941613998002</v>
      </c>
      <c r="J1223" s="60">
        <v>159373.07619288599</v>
      </c>
      <c r="K1223" s="60">
        <v>6.3915293535372801E-3</v>
      </c>
      <c r="L1223" s="60">
        <v>69941.839810437799</v>
      </c>
      <c r="M1223" s="60">
        <v>1.44214398209266E-2</v>
      </c>
      <c r="N1223" s="60">
        <v>157812.31345403899</v>
      </c>
      <c r="O1223" s="60">
        <v>1.6397129663030501E-5</v>
      </c>
      <c r="P1223" s="60">
        <v>199.997408806496</v>
      </c>
      <c r="Q1223" s="60">
        <v>6.2447126633733004E-4</v>
      </c>
      <c r="R1223" s="60">
        <v>96.440931507243903</v>
      </c>
      <c r="S1223" s="60">
        <v>5.8026748823682799E-3</v>
      </c>
      <c r="T1223" s="60">
        <v>896.10186679372202</v>
      </c>
      <c r="U1223" s="60">
        <v>1.0378456630978699E-3</v>
      </c>
      <c r="V1223" s="60">
        <v>8.2746784875909797E-4</v>
      </c>
      <c r="W1223" s="60">
        <v>4.72211473955193E-5</v>
      </c>
      <c r="X1223" s="60">
        <v>1.6315666694325699E-4</v>
      </c>
      <c r="Y1223" s="60">
        <v>39.8634623538507</v>
      </c>
      <c r="Z1223" s="60">
        <v>1.3899854996122999E-3</v>
      </c>
      <c r="AA1223" s="60">
        <v>71.058734347352697</v>
      </c>
      <c r="AB1223" s="60">
        <v>5.2823519974443496E-3</v>
      </c>
      <c r="AC1223" s="60">
        <v>3.2596400939518402</v>
      </c>
      <c r="AD1223" s="60">
        <v>9.5728609916671703E-2</v>
      </c>
      <c r="AE1223" s="60">
        <v>4.0899424000676499</v>
      </c>
      <c r="AF1223" s="60">
        <v>6.7212219230506895E-2</v>
      </c>
      <c r="AG1223" s="60">
        <v>1.8150957942942001</v>
      </c>
      <c r="AH1223" s="60">
        <v>2.2291709719062902E-3</v>
      </c>
      <c r="AI1223" s="60">
        <v>1.25590398867433</v>
      </c>
      <c r="AJ1223" s="60">
        <v>2.7812235734246502</v>
      </c>
      <c r="AK1223" s="60">
        <v>243.81562784716601</v>
      </c>
      <c r="AL1223" s="60">
        <v>0.46005790188331003</v>
      </c>
      <c r="AM1223" s="60">
        <v>92.097648797255502</v>
      </c>
      <c r="AN1223" s="60">
        <v>9.98197319450672E-2</v>
      </c>
      <c r="AO1223" s="60">
        <v>2.2665235980274302E-2</v>
      </c>
      <c r="AP1223" s="60">
        <v>3.0522049081928002E-2</v>
      </c>
      <c r="AQ1223" s="60">
        <v>4.66324468828649E-2</v>
      </c>
      <c r="AR1223" s="60">
        <v>7.4074076238311797</v>
      </c>
    </row>
    <row r="1224" spans="1:44">
      <c r="A1224">
        <v>0</v>
      </c>
      <c r="B1224">
        <v>1219</v>
      </c>
      <c r="C1224" s="59" t="s">
        <v>2249</v>
      </c>
      <c r="D1224" t="s">
        <v>2214</v>
      </c>
      <c r="E1224" t="s">
        <v>1558</v>
      </c>
      <c r="F1224" s="60">
        <v>4.0503774499189902</v>
      </c>
      <c r="G1224" s="60">
        <v>4.0483375419664096</v>
      </c>
      <c r="H1224" s="60">
        <v>2.03990795257702E-3</v>
      </c>
      <c r="I1224" s="60">
        <v>43614.728778928402</v>
      </c>
      <c r="J1224" s="60">
        <v>98381.667785396203</v>
      </c>
      <c r="K1224" s="60">
        <v>3.9440657182437198E-3</v>
      </c>
      <c r="L1224" s="60">
        <v>43159.500239887799</v>
      </c>
      <c r="M1224" s="60">
        <v>8.8926487931557802E-3</v>
      </c>
      <c r="N1224" s="60">
        <v>97311.329257553603</v>
      </c>
      <c r="O1224" s="60">
        <v>7.79054152899874E-6</v>
      </c>
      <c r="P1224" s="60">
        <v>95.022003912798496</v>
      </c>
      <c r="Q1224" s="60">
        <v>4.7773785998131402E-4</v>
      </c>
      <c r="R1224" s="60">
        <v>74.1837244961755</v>
      </c>
      <c r="S1224" s="60">
        <v>4.4392008700810904E-3</v>
      </c>
      <c r="T1224" s="60">
        <v>689.293713298174</v>
      </c>
      <c r="U1224" s="60">
        <v>8.3745776256068799E-4</v>
      </c>
      <c r="V1224" s="60">
        <v>6.8700150127399705E-4</v>
      </c>
      <c r="W1224" s="60">
        <v>2.5617038749672801E-5</v>
      </c>
      <c r="X1224" s="60">
        <v>1.2483922253701799E-4</v>
      </c>
      <c r="Y1224" s="60">
        <v>32.551388898659603</v>
      </c>
      <c r="Z1224" s="60">
        <v>7.6203272681245099E-4</v>
      </c>
      <c r="AA1224" s="60">
        <v>38.698151957895803</v>
      </c>
      <c r="AB1224" s="60">
        <v>2.9342626768562E-3</v>
      </c>
      <c r="AC1224" s="60">
        <v>1.8106783251654499</v>
      </c>
      <c r="AD1224" s="60">
        <v>5.3185681312604302E-2</v>
      </c>
      <c r="AE1224" s="60">
        <v>2.2723235328106699</v>
      </c>
      <c r="AF1224" s="60">
        <v>3.7337962481322401E-2</v>
      </c>
      <c r="AG1224" s="60">
        <v>1.00832823916937</v>
      </c>
      <c r="AH1224" s="60">
        <v>1.2954123217123401E-3</v>
      </c>
      <c r="AI1224" s="60">
        <v>0.72982894641657303</v>
      </c>
      <c r="AJ1224" s="60">
        <v>1.69415239514942</v>
      </c>
      <c r="AK1224" s="60">
        <v>148.51766461317399</v>
      </c>
      <c r="AL1224" s="60">
        <v>0.28149626616309098</v>
      </c>
      <c r="AM1224" s="60">
        <v>56.351916036435902</v>
      </c>
      <c r="AN1224" s="60">
        <v>5.5014801281041803E-2</v>
      </c>
      <c r="AO1224" s="60">
        <v>1.2491753646632299E-2</v>
      </c>
      <c r="AP1224" s="60">
        <v>1.6821971924859899E-2</v>
      </c>
      <c r="AQ1224" s="60">
        <v>2.57010757095496E-2</v>
      </c>
      <c r="AR1224" s="60">
        <v>4.0825300818981498</v>
      </c>
    </row>
    <row r="1225" spans="1:44">
      <c r="A1225">
        <v>0</v>
      </c>
      <c r="B1225">
        <v>1220</v>
      </c>
      <c r="C1225" s="59" t="s">
        <v>2250</v>
      </c>
      <c r="D1225" t="s">
        <v>2214</v>
      </c>
      <c r="E1225" t="s">
        <v>2251</v>
      </c>
      <c r="F1225" s="60">
        <v>7.3415720740200596</v>
      </c>
      <c r="G1225" s="60">
        <v>7.3357077871981202</v>
      </c>
      <c r="H1225" s="60">
        <v>5.8642868219420698E-3</v>
      </c>
      <c r="I1225" s="60">
        <v>441602.02822270902</v>
      </c>
      <c r="J1225" s="60">
        <v>995524.01202888601</v>
      </c>
      <c r="K1225" s="60">
        <v>3.9763853300237302E-2</v>
      </c>
      <c r="L1225" s="60">
        <v>435131.70384358201</v>
      </c>
      <c r="M1225" s="60">
        <v>8.9820640664912396E-2</v>
      </c>
      <c r="N1225" s="60">
        <v>982897.912778795</v>
      </c>
      <c r="O1225" s="60">
        <v>1.7808150257861001E-4</v>
      </c>
      <c r="P1225" s="60">
        <v>2172.0776626161701</v>
      </c>
      <c r="Q1225" s="60">
        <v>4.9125000105857399E-3</v>
      </c>
      <c r="R1225" s="60">
        <v>742.43514302476603</v>
      </c>
      <c r="S1225" s="60">
        <v>4.5645701653576599E-2</v>
      </c>
      <c r="T1225" s="60">
        <v>6898.2100139887998</v>
      </c>
      <c r="U1225" s="60">
        <v>6.6333366517392304E-3</v>
      </c>
      <c r="V1225" s="60">
        <v>5.0703502121205897E-3</v>
      </c>
      <c r="W1225" s="60">
        <v>3.7281529630259902E-4</v>
      </c>
      <c r="X1225" s="60">
        <v>1.1901711433160401E-3</v>
      </c>
      <c r="Y1225" s="60">
        <v>250.87531678369899</v>
      </c>
      <c r="Z1225" s="60">
        <v>9.0653112339535297E-3</v>
      </c>
      <c r="AA1225" s="60">
        <v>461.93217554324701</v>
      </c>
      <c r="AB1225" s="60">
        <v>4.1381657613655899E-2</v>
      </c>
      <c r="AC1225" s="60">
        <v>25.5358428171619</v>
      </c>
      <c r="AD1225" s="60">
        <v>0.746688157733154</v>
      </c>
      <c r="AE1225" s="60">
        <v>31.901764358633699</v>
      </c>
      <c r="AF1225" s="60">
        <v>0.52568131204927904</v>
      </c>
      <c r="AG1225" s="60">
        <v>14.1962570134363</v>
      </c>
      <c r="AH1225" s="60">
        <v>1.7083452864665099E-2</v>
      </c>
      <c r="AI1225" s="60">
        <v>9.6247335284169004</v>
      </c>
      <c r="AJ1225" s="60">
        <v>22.281076333497001</v>
      </c>
      <c r="AK1225" s="60">
        <v>1953.26785925122</v>
      </c>
      <c r="AL1225" s="60">
        <v>3.75383993252728</v>
      </c>
      <c r="AM1225" s="60">
        <v>751.47026131223902</v>
      </c>
      <c r="AN1225" s="60">
        <v>0.76821203454000297</v>
      </c>
      <c r="AO1225" s="60">
        <v>0.174431463965452</v>
      </c>
      <c r="AP1225" s="60">
        <v>0.23489721569918801</v>
      </c>
      <c r="AQ1225" s="60">
        <v>0.35888335487536199</v>
      </c>
      <c r="AR1225" s="60">
        <v>57.007362877933303</v>
      </c>
    </row>
    <row r="1226" spans="1:44">
      <c r="A1226">
        <v>0</v>
      </c>
      <c r="B1226">
        <v>1221</v>
      </c>
      <c r="C1226" s="59" t="s">
        <v>2252</v>
      </c>
      <c r="D1226" t="s">
        <v>2214</v>
      </c>
      <c r="E1226" t="s">
        <v>1562</v>
      </c>
      <c r="F1226" s="60">
        <v>4.7261821956885797</v>
      </c>
      <c r="G1226" s="60">
        <v>4.7234141681898096</v>
      </c>
      <c r="H1226" s="60">
        <v>2.76802749876293E-3</v>
      </c>
      <c r="I1226" s="60">
        <v>82009.7543959576</v>
      </c>
      <c r="J1226" s="60">
        <v>184747.7736592</v>
      </c>
      <c r="K1226" s="60">
        <v>7.4149484787671199E-3</v>
      </c>
      <c r="L1226" s="60">
        <v>81141.008672292402</v>
      </c>
      <c r="M1226" s="60">
        <v>1.6728512156207201E-2</v>
      </c>
      <c r="N1226" s="60">
        <v>183058.3656553</v>
      </c>
      <c r="O1226" s="60">
        <v>1.65860010766556E-5</v>
      </c>
      <c r="P1226" s="60">
        <v>202.30109207905099</v>
      </c>
      <c r="Q1226" s="60">
        <v>6.2417584746500196E-4</v>
      </c>
      <c r="R1226" s="60">
        <v>98.973881100124601</v>
      </c>
      <c r="S1226" s="60">
        <v>5.7999242353890803E-3</v>
      </c>
      <c r="T1226" s="60">
        <v>919.63616133524602</v>
      </c>
      <c r="U1226" s="60">
        <v>1.55971786589458E-3</v>
      </c>
      <c r="V1226" s="60">
        <v>1.2297817927988E-3</v>
      </c>
      <c r="W1226" s="60">
        <v>8.2545009624762606E-5</v>
      </c>
      <c r="X1226" s="60">
        <v>2.47391063471025E-4</v>
      </c>
      <c r="Y1226" s="60">
        <v>59.617088630103702</v>
      </c>
      <c r="Z1226" s="60">
        <v>1.72885659067176E-3</v>
      </c>
      <c r="AA1226" s="60">
        <v>87.726973676669004</v>
      </c>
      <c r="AB1226" s="60">
        <v>5.6314595395269701E-3</v>
      </c>
      <c r="AC1226" s="60">
        <v>3.47506779392792</v>
      </c>
      <c r="AD1226" s="60">
        <v>0.102025111610887</v>
      </c>
      <c r="AE1226" s="60">
        <v>4.3589563267681903</v>
      </c>
      <c r="AF1226" s="60">
        <v>7.1646280072595797E-2</v>
      </c>
      <c r="AG1226" s="60">
        <v>1.93483957419408</v>
      </c>
      <c r="AH1226" s="60">
        <v>2.5357986633599001E-3</v>
      </c>
      <c r="AI1226" s="60">
        <v>1.4286565256484101</v>
      </c>
      <c r="AJ1226" s="60">
        <v>3.3134096692135402</v>
      </c>
      <c r="AK1226" s="60">
        <v>290.46965750380599</v>
      </c>
      <c r="AL1226" s="60">
        <v>0.55231242416176496</v>
      </c>
      <c r="AM1226" s="60">
        <v>110.565812387053</v>
      </c>
      <c r="AN1226" s="60">
        <v>0.106372818293181</v>
      </c>
      <c r="AO1226" s="60">
        <v>2.41531901726953E-2</v>
      </c>
      <c r="AP1226" s="60">
        <v>3.2525794083399402E-2</v>
      </c>
      <c r="AQ1226" s="60">
        <v>4.9693834037086597E-2</v>
      </c>
      <c r="AR1226" s="60">
        <v>7.89369806790247</v>
      </c>
    </row>
    <row r="1227" spans="1:44">
      <c r="A1227">
        <v>0</v>
      </c>
      <c r="B1227">
        <v>1222</v>
      </c>
      <c r="C1227" s="59" t="s">
        <v>2253</v>
      </c>
      <c r="D1227" t="s">
        <v>2214</v>
      </c>
      <c r="E1227" t="s">
        <v>2254</v>
      </c>
      <c r="F1227" s="60">
        <v>6.9593602135784298</v>
      </c>
      <c r="G1227" s="60">
        <v>6.9523545284139798</v>
      </c>
      <c r="H1227" s="60">
        <v>7.00568516445266E-3</v>
      </c>
      <c r="I1227" s="60">
        <v>2010836.35908413</v>
      </c>
      <c r="J1227" s="60">
        <v>4543549.0591402901</v>
      </c>
      <c r="K1227" s="60">
        <v>0.18102148786684399</v>
      </c>
      <c r="L1227" s="60">
        <v>1980899.28189455</v>
      </c>
      <c r="M1227" s="60">
        <v>0.41039711372632198</v>
      </c>
      <c r="N1227" s="60">
        <v>4490932.8580376096</v>
      </c>
      <c r="O1227" s="60">
        <v>9.8163372240171395E-4</v>
      </c>
      <c r="P1227" s="60">
        <v>11973.083393983101</v>
      </c>
      <c r="Q1227" s="60">
        <v>1.6523533164990799E-2</v>
      </c>
      <c r="R1227" s="60">
        <v>2735.29973238823</v>
      </c>
      <c r="S1227" s="60">
        <v>0.153531731824153</v>
      </c>
      <c r="T1227" s="60">
        <v>25414.423645480099</v>
      </c>
      <c r="U1227" s="60">
        <v>2.7863759580043401E-2</v>
      </c>
      <c r="V1227" s="60">
        <v>2.1047247107046099E-2</v>
      </c>
      <c r="W1227" s="60">
        <v>1.7094158695497401E-3</v>
      </c>
      <c r="X1227" s="60">
        <v>5.1070966034474797E-3</v>
      </c>
      <c r="Y1227" s="60">
        <v>1048.93265364182</v>
      </c>
      <c r="Z1227" s="60">
        <v>3.8008438577903897E-2</v>
      </c>
      <c r="AA1227" s="60">
        <v>1934.7426164969399</v>
      </c>
      <c r="AB1227" s="60">
        <v>0.19342409707312899</v>
      </c>
      <c r="AC1227" s="60">
        <v>119.358373364941</v>
      </c>
      <c r="AD1227" s="60">
        <v>3.5011762011413499</v>
      </c>
      <c r="AE1227" s="60">
        <v>149.58546883340799</v>
      </c>
      <c r="AF1227" s="60">
        <v>2.4600128194226598</v>
      </c>
      <c r="AG1227" s="60">
        <v>66.433737400195895</v>
      </c>
      <c r="AH1227" s="60">
        <v>7.4277398422105706E-2</v>
      </c>
      <c r="AI1227" s="60">
        <v>41.847521848731198</v>
      </c>
      <c r="AJ1227" s="60">
        <v>95.658458062093402</v>
      </c>
      <c r="AK1227" s="60">
        <v>8385.8871448375994</v>
      </c>
      <c r="AL1227" s="60">
        <v>16.056246869788399</v>
      </c>
      <c r="AM1227" s="60">
        <v>3214.2532041344698</v>
      </c>
      <c r="AN1227" s="60">
        <v>3.6068063585200401</v>
      </c>
      <c r="AO1227" s="60">
        <v>0.81896719040266996</v>
      </c>
      <c r="AP1227" s="60">
        <v>1.1028575289709801</v>
      </c>
      <c r="AQ1227" s="60">
        <v>1.6849816391463901</v>
      </c>
      <c r="AR1227" s="60">
        <v>267.65334265260401</v>
      </c>
    </row>
    <row r="1228" spans="1:44">
      <c r="A1228">
        <v>0</v>
      </c>
      <c r="B1228">
        <v>1223</v>
      </c>
      <c r="C1228" s="59" t="s">
        <v>2255</v>
      </c>
      <c r="D1228" t="s">
        <v>2214</v>
      </c>
      <c r="E1228" t="s">
        <v>2256</v>
      </c>
      <c r="F1228" s="60">
        <v>5.9610167355397898</v>
      </c>
      <c r="G1228" s="60">
        <v>5.95726596436353</v>
      </c>
      <c r="H1228" s="60">
        <v>3.75077117625899E-3</v>
      </c>
      <c r="I1228" s="60">
        <v>86651.614186835795</v>
      </c>
      <c r="J1228" s="60">
        <v>195294.618232779</v>
      </c>
      <c r="K1228" s="60">
        <v>7.8356386647809896E-3</v>
      </c>
      <c r="L1228" s="60">
        <v>85744.577547982597</v>
      </c>
      <c r="M1228" s="60">
        <v>1.7659813123896001E-2</v>
      </c>
      <c r="N1228" s="60">
        <v>193249.495116568</v>
      </c>
      <c r="O1228" s="60">
        <v>1.5129567000515201E-5</v>
      </c>
      <c r="P1228" s="60">
        <v>184.536821910334</v>
      </c>
      <c r="Q1228" s="60">
        <v>8.5379000540455896E-4</v>
      </c>
      <c r="R1228" s="60">
        <v>137.25803862430399</v>
      </c>
      <c r="S1228" s="60">
        <v>7.9334233772981808E-3</v>
      </c>
      <c r="T1228" s="60">
        <v>1275.3445159814701</v>
      </c>
      <c r="U1228" s="60">
        <v>2.14676338865877E-3</v>
      </c>
      <c r="V1228" s="60">
        <v>1.48557795090073E-3</v>
      </c>
      <c r="W1228" s="60">
        <v>1.3114843884551999E-4</v>
      </c>
      <c r="X1228" s="60">
        <v>5.3003699891252096E-4</v>
      </c>
      <c r="Y1228" s="60">
        <v>78.662306167593698</v>
      </c>
      <c r="Z1228" s="60">
        <v>2.5079707427642498E-3</v>
      </c>
      <c r="AA1228" s="60">
        <v>127.77582116185501</v>
      </c>
      <c r="AB1228" s="60">
        <v>5.0834298528824899E-3</v>
      </c>
      <c r="AC1228" s="60">
        <v>3.1368889788609802</v>
      </c>
      <c r="AD1228" s="60">
        <v>9.1761157045455705E-2</v>
      </c>
      <c r="AE1228" s="60">
        <v>3.9204355647299001</v>
      </c>
      <c r="AF1228" s="60">
        <v>6.4585725097903599E-2</v>
      </c>
      <c r="AG1228" s="60">
        <v>1.7441661551838401</v>
      </c>
      <c r="AH1228" s="60">
        <v>2.3188383806793701E-3</v>
      </c>
      <c r="AI1228" s="60">
        <v>1.30642216686502</v>
      </c>
      <c r="AJ1228" s="60">
        <v>3.0037617241672199</v>
      </c>
      <c r="AK1228" s="60">
        <v>263.32440788976999</v>
      </c>
      <c r="AL1228" s="60">
        <v>0.49160331481782699</v>
      </c>
      <c r="AM1228" s="60">
        <v>98.412632954063696</v>
      </c>
      <c r="AN1228" s="60">
        <v>9.3773062373545907E-2</v>
      </c>
      <c r="AO1228" s="60">
        <v>2.1292266703428001E-2</v>
      </c>
      <c r="AP1228" s="60">
        <v>2.86731356444314E-2</v>
      </c>
      <c r="AQ1228" s="60">
        <v>4.3807660025686597E-2</v>
      </c>
      <c r="AR1228" s="60">
        <v>6.9586972795925899</v>
      </c>
    </row>
    <row r="1229" spans="1:44">
      <c r="A1229">
        <v>0</v>
      </c>
      <c r="B1229">
        <v>1224</v>
      </c>
      <c r="C1229" s="59" t="s">
        <v>2257</v>
      </c>
      <c r="D1229" t="s">
        <v>2214</v>
      </c>
      <c r="E1229" t="s">
        <v>2258</v>
      </c>
      <c r="F1229" s="60">
        <v>3.7418243848867498</v>
      </c>
      <c r="G1229" s="60">
        <v>3.7399153025948499</v>
      </c>
      <c r="H1229" s="60">
        <v>1.909082291907E-3</v>
      </c>
      <c r="I1229" s="60">
        <v>26086.216747935301</v>
      </c>
      <c r="J1229" s="60">
        <v>58958.292395922101</v>
      </c>
      <c r="K1229" s="60">
        <v>2.3573401052162002E-3</v>
      </c>
      <c r="L1229" s="60">
        <v>25796.127170487602</v>
      </c>
      <c r="M1229" s="60">
        <v>5.3128301279671501E-3</v>
      </c>
      <c r="N1229" s="60">
        <v>58137.746569950003</v>
      </c>
      <c r="O1229" s="60">
        <v>4.0977888576350804E-6</v>
      </c>
      <c r="P1229" s="60">
        <v>49.981135125797501</v>
      </c>
      <c r="Q1229" s="60">
        <v>4.0825837479586702E-4</v>
      </c>
      <c r="R1229" s="60">
        <v>63.9746690026343</v>
      </c>
      <c r="S1229" s="60">
        <v>3.79356642195826E-3</v>
      </c>
      <c r="T1229" s="60">
        <v>594.43091752709097</v>
      </c>
      <c r="U1229" s="60">
        <v>5.5131820345877204E-4</v>
      </c>
      <c r="V1229" s="60">
        <v>4.4775833603694201E-4</v>
      </c>
      <c r="W1229" s="60">
        <v>1.20443066642512E-5</v>
      </c>
      <c r="X1229" s="60">
        <v>9.1515560757579105E-5</v>
      </c>
      <c r="Y1229" s="60">
        <v>21.388245625314202</v>
      </c>
      <c r="Z1229" s="60">
        <v>6.9955639281886104E-4</v>
      </c>
      <c r="AA1229" s="60">
        <v>35.502074765816303</v>
      </c>
      <c r="AB1229" s="60">
        <v>1.32431110595779E-3</v>
      </c>
      <c r="AC1229" s="60">
        <v>0.81720748256348696</v>
      </c>
      <c r="AD1229" s="60">
        <v>2.39220761879319E-2</v>
      </c>
      <c r="AE1229" s="60">
        <v>1.0220550970481801</v>
      </c>
      <c r="AF1229" s="60">
        <v>1.6830053352776299E-2</v>
      </c>
      <c r="AG1229" s="60">
        <v>0.45450305626131998</v>
      </c>
      <c r="AH1229" s="60">
        <v>6.8987521548813705E-4</v>
      </c>
      <c r="AI1229" s="60">
        <v>0.38867231169505201</v>
      </c>
      <c r="AJ1229" s="60">
        <v>0.94829152930618699</v>
      </c>
      <c r="AK1229" s="60">
        <v>83.131862108891696</v>
      </c>
      <c r="AL1229" s="60">
        <v>0.15745504456620801</v>
      </c>
      <c r="AM1229" s="60">
        <v>31.520465872778299</v>
      </c>
      <c r="AN1229" s="60">
        <v>2.57208235681207E-2</v>
      </c>
      <c r="AO1229" s="60">
        <v>5.8402136839780204E-3</v>
      </c>
      <c r="AP1229" s="60">
        <v>7.8647015357887901E-3</v>
      </c>
      <c r="AQ1229" s="60">
        <v>1.20159083483539E-2</v>
      </c>
      <c r="AR1229" s="60">
        <v>1.90868699882467</v>
      </c>
    </row>
    <row r="1230" spans="1:44">
      <c r="A1230">
        <v>0</v>
      </c>
      <c r="B1230">
        <v>1225</v>
      </c>
      <c r="C1230" s="59" t="s">
        <v>2259</v>
      </c>
      <c r="D1230" t="s">
        <v>2214</v>
      </c>
      <c r="E1230" t="s">
        <v>2260</v>
      </c>
      <c r="F1230" s="60">
        <v>5.1354086371811496</v>
      </c>
      <c r="G1230" s="60">
        <v>5.1321854296979401</v>
      </c>
      <c r="H1230" s="60">
        <v>3.2232074832094799E-3</v>
      </c>
      <c r="I1230" s="60">
        <v>202465.423143308</v>
      </c>
      <c r="J1230" s="60">
        <v>455932.51830030099</v>
      </c>
      <c r="K1230" s="60">
        <v>1.8267097500793701E-2</v>
      </c>
      <c r="L1230" s="60">
        <v>199894.944782673</v>
      </c>
      <c r="M1230" s="60">
        <v>4.1212447787248398E-2</v>
      </c>
      <c r="N1230" s="60">
        <v>450983.52239225898</v>
      </c>
      <c r="O1230" s="60">
        <v>5.5516985115694803E-5</v>
      </c>
      <c r="P1230" s="60">
        <v>677.14614667721696</v>
      </c>
      <c r="Q1230" s="60">
        <v>1.84078064421444E-3</v>
      </c>
      <c r="R1230" s="60">
        <v>286.85706673124798</v>
      </c>
      <c r="S1230" s="60">
        <v>1.71046635288126E-2</v>
      </c>
      <c r="T1230" s="60">
        <v>2665.3746141378401</v>
      </c>
      <c r="U1230" s="60">
        <v>3.2161772634652498E-3</v>
      </c>
      <c r="V1230" s="60">
        <v>2.5200519103457599E-3</v>
      </c>
      <c r="W1230" s="60">
        <v>1.58564798424698E-4</v>
      </c>
      <c r="X1230" s="60">
        <v>5.3756055469479798E-4</v>
      </c>
      <c r="Y1230" s="60">
        <v>122.75509554903699</v>
      </c>
      <c r="Z1230" s="60">
        <v>4.4132812315807596E-3</v>
      </c>
      <c r="AA1230" s="60">
        <v>223.98136097799301</v>
      </c>
      <c r="AB1230" s="60">
        <v>1.7565186690513501E-2</v>
      </c>
      <c r="AC1230" s="60">
        <v>10.839146429819101</v>
      </c>
      <c r="AD1230" s="60">
        <v>0.31771671293016701</v>
      </c>
      <c r="AE1230" s="60">
        <v>13.574239264043699</v>
      </c>
      <c r="AF1230" s="60">
        <v>0.22333854016244001</v>
      </c>
      <c r="AG1230" s="60">
        <v>6.0313563455237604</v>
      </c>
      <c r="AH1230" s="60">
        <v>7.5517508576704402E-3</v>
      </c>
      <c r="AI1230" s="60">
        <v>4.2546193823754104</v>
      </c>
      <c r="AJ1230" s="60">
        <v>9.8915623070605498</v>
      </c>
      <c r="AK1230" s="60">
        <v>867.14261209704398</v>
      </c>
      <c r="AL1230" s="60">
        <v>1.66540090428141</v>
      </c>
      <c r="AM1230" s="60">
        <v>333.39174691111998</v>
      </c>
      <c r="AN1230" s="60">
        <v>0.33022073144788799</v>
      </c>
      <c r="AO1230" s="60">
        <v>7.4980469084816204E-2</v>
      </c>
      <c r="AP1230" s="60">
        <v>0.100972127474799</v>
      </c>
      <c r="AQ1230" s="60">
        <v>0.15426813488827301</v>
      </c>
      <c r="AR1230" s="60">
        <v>24.504970270009601</v>
      </c>
    </row>
    <row r="1231" spans="1:44">
      <c r="A1231">
        <v>0</v>
      </c>
      <c r="B1231">
        <v>1226</v>
      </c>
      <c r="C1231" s="59" t="s">
        <v>2261</v>
      </c>
      <c r="D1231" t="s">
        <v>2214</v>
      </c>
      <c r="E1231" t="s">
        <v>2262</v>
      </c>
      <c r="F1231" s="60">
        <v>6.7470454473575296</v>
      </c>
      <c r="G1231" s="60">
        <v>6.74225005947953</v>
      </c>
      <c r="H1231" s="60">
        <v>4.7953878780031501E-3</v>
      </c>
      <c r="I1231" s="60">
        <v>133779.102175949</v>
      </c>
      <c r="J1231" s="60">
        <v>302094.55780843901</v>
      </c>
      <c r="K1231" s="60">
        <v>1.20662997010424E-2</v>
      </c>
      <c r="L1231" s="60">
        <v>132040.26049383299</v>
      </c>
      <c r="M1231" s="60">
        <v>2.73028528116241E-2</v>
      </c>
      <c r="N1231" s="60">
        <v>298772.27375350101</v>
      </c>
      <c r="O1231" s="60">
        <v>3.7228352596839499E-5</v>
      </c>
      <c r="P1231" s="60">
        <v>454.07789085729598</v>
      </c>
      <c r="Q1231" s="60">
        <v>1.19522339533271E-3</v>
      </c>
      <c r="R1231" s="60">
        <v>190.97207193217099</v>
      </c>
      <c r="S1231" s="60">
        <v>1.11059069930938E-2</v>
      </c>
      <c r="T1231" s="60">
        <v>1774.4144447547501</v>
      </c>
      <c r="U1231" s="60">
        <v>2.1061104976801402E-3</v>
      </c>
      <c r="V1231" s="60">
        <v>1.57183433760088E-3</v>
      </c>
      <c r="W1231" s="60">
        <v>1.6755045285109699E-4</v>
      </c>
      <c r="X1231" s="60">
        <v>3.6672570722816002E-4</v>
      </c>
      <c r="Y1231" s="60">
        <v>78.740800484376194</v>
      </c>
      <c r="Z1231" s="60">
        <v>2.43752679371866E-3</v>
      </c>
      <c r="AA1231" s="60">
        <v>124.024422700766</v>
      </c>
      <c r="AB1231" s="60">
        <v>1.1377709881807399E-2</v>
      </c>
      <c r="AC1231" s="60">
        <v>7.0209708338320898</v>
      </c>
      <c r="AD1231" s="60">
        <v>0.205794652554218</v>
      </c>
      <c r="AE1231" s="60">
        <v>8.7924422586031898</v>
      </c>
      <c r="AF1231" s="60">
        <v>0.14466443153479</v>
      </c>
      <c r="AG1231" s="60">
        <v>3.90672714379853</v>
      </c>
      <c r="AH1231" s="60">
        <v>5.0891860572926896E-3</v>
      </c>
      <c r="AI1231" s="60">
        <v>2.8672224558712101</v>
      </c>
      <c r="AJ1231" s="60">
        <v>7.0208231067629496</v>
      </c>
      <c r="AK1231" s="60">
        <v>615.47960765753805</v>
      </c>
      <c r="AL1231" s="60">
        <v>1.18250028972372</v>
      </c>
      <c r="AM1231" s="60">
        <v>236.72128212515901</v>
      </c>
      <c r="AN1231" s="60">
        <v>0.21882110616150599</v>
      </c>
      <c r="AO1231" s="60">
        <v>4.9685877971571403E-2</v>
      </c>
      <c r="AP1231" s="60">
        <v>6.6909246231789204E-2</v>
      </c>
      <c r="AQ1231" s="60">
        <v>0.102225981958145</v>
      </c>
      <c r="AR1231" s="60">
        <v>16.238243666371702</v>
      </c>
    </row>
    <row r="1232" spans="1:44">
      <c r="A1232">
        <v>0</v>
      </c>
      <c r="B1232">
        <v>1227</v>
      </c>
      <c r="C1232" s="59" t="s">
        <v>2263</v>
      </c>
      <c r="D1232" t="s">
        <v>2214</v>
      </c>
      <c r="E1232" t="s">
        <v>2264</v>
      </c>
      <c r="F1232" s="60">
        <v>7.4573256899656997</v>
      </c>
      <c r="G1232" s="60">
        <v>7.4518181526482898</v>
      </c>
      <c r="H1232" s="60">
        <v>5.5075373174071603E-3</v>
      </c>
      <c r="I1232" s="60">
        <v>178109.13991588901</v>
      </c>
      <c r="J1232" s="60">
        <v>402069.447064562</v>
      </c>
      <c r="K1232" s="60">
        <v>1.6057784112161601E-2</v>
      </c>
      <c r="L1232" s="60">
        <v>175718.65854951201</v>
      </c>
      <c r="M1232" s="60">
        <v>3.6239736356101698E-2</v>
      </c>
      <c r="N1232" s="60">
        <v>396567.65928614401</v>
      </c>
      <c r="O1232" s="60">
        <v>4.8000743427283799E-5</v>
      </c>
      <c r="P1232" s="60">
        <v>585.46980499195297</v>
      </c>
      <c r="Q1232" s="60">
        <v>2.4040441916231702E-3</v>
      </c>
      <c r="R1232" s="60">
        <v>375.24716881800703</v>
      </c>
      <c r="S1232" s="60">
        <v>2.2337818963317501E-2</v>
      </c>
      <c r="T1232" s="60">
        <v>3486.5535808590398</v>
      </c>
      <c r="U1232" s="60">
        <v>3.5533407546508898E-3</v>
      </c>
      <c r="V1232" s="60">
        <v>2.8557333848614301E-3</v>
      </c>
      <c r="W1232" s="60">
        <v>1.42990517126885E-4</v>
      </c>
      <c r="X1232" s="60">
        <v>5.5461685266257701E-4</v>
      </c>
      <c r="Y1232" s="60">
        <v>136.96057255753499</v>
      </c>
      <c r="Z1232" s="60">
        <v>4.47156557046884E-3</v>
      </c>
      <c r="AA1232" s="60">
        <v>227.86107197088</v>
      </c>
      <c r="AB1232" s="60">
        <v>1.5666528505108201E-2</v>
      </c>
      <c r="AC1232" s="60">
        <v>9.6675201639339399</v>
      </c>
      <c r="AD1232" s="60">
        <v>0.28296820523080901</v>
      </c>
      <c r="AE1232" s="60">
        <v>12.0896319444306</v>
      </c>
      <c r="AF1232" s="60">
        <v>0.199090058821279</v>
      </c>
      <c r="AG1232" s="60">
        <v>5.3765153507722401</v>
      </c>
      <c r="AH1232" s="60">
        <v>6.4949828731801097E-3</v>
      </c>
      <c r="AI1232" s="60">
        <v>3.6592414847840899</v>
      </c>
      <c r="AJ1232" s="60">
        <v>8.3644234665510702</v>
      </c>
      <c r="AK1232" s="60">
        <v>733.26617053138898</v>
      </c>
      <c r="AL1232" s="60">
        <v>1.3905355492524201</v>
      </c>
      <c r="AM1232" s="60">
        <v>278.36725362372101</v>
      </c>
      <c r="AN1232" s="60">
        <v>0.30342362912406001</v>
      </c>
      <c r="AO1232" s="60">
        <v>6.8895860874276002E-2</v>
      </c>
      <c r="AP1232" s="60">
        <v>9.2778258510175404E-2</v>
      </c>
      <c r="AQ1232" s="60">
        <v>0.14174950973960801</v>
      </c>
      <c r="AR1232" s="60">
        <v>22.516414939492901</v>
      </c>
    </row>
    <row r="1233" spans="1:44">
      <c r="A1233">
        <v>0</v>
      </c>
      <c r="B1233">
        <v>1228</v>
      </c>
      <c r="C1233" s="59" t="s">
        <v>2265</v>
      </c>
      <c r="D1233" t="s">
        <v>2214</v>
      </c>
      <c r="E1233" t="s">
        <v>2266</v>
      </c>
      <c r="F1233" s="60">
        <v>3.5221750366098998</v>
      </c>
      <c r="G1233" s="60">
        <v>3.5202121739435301</v>
      </c>
      <c r="H1233" s="60">
        <v>1.9628626663727999E-3</v>
      </c>
      <c r="I1233" s="60">
        <v>43180.547273591001</v>
      </c>
      <c r="J1233" s="60">
        <v>97335.677290690001</v>
      </c>
      <c r="K1233" s="60">
        <v>3.88778943447595E-3</v>
      </c>
      <c r="L1233" s="60">
        <v>42543.674729795399</v>
      </c>
      <c r="M1233" s="60">
        <v>8.7826672074895508E-3</v>
      </c>
      <c r="N1233" s="60">
        <v>96107.812224105597</v>
      </c>
      <c r="O1233" s="60">
        <v>1.3306362987207099E-5</v>
      </c>
      <c r="P1233" s="60">
        <v>162.299022619807</v>
      </c>
      <c r="Q1233" s="60">
        <v>4.70633083385571E-4</v>
      </c>
      <c r="R1233" s="60">
        <v>71.274879830831196</v>
      </c>
      <c r="S1233" s="60">
        <v>4.3731965736148303E-3</v>
      </c>
      <c r="T1233" s="60">
        <v>662.26740261962595</v>
      </c>
      <c r="U1233" s="60">
        <v>9.9183481119058891E-4</v>
      </c>
      <c r="V1233" s="60">
        <v>7.6044662517901003E-4</v>
      </c>
      <c r="W1233" s="60">
        <v>4.2467869300194699E-5</v>
      </c>
      <c r="X1233" s="60">
        <v>1.8892031671138401E-4</v>
      </c>
      <c r="Y1233" s="60">
        <v>37.632025379624501</v>
      </c>
      <c r="Z1233" s="60">
        <v>9.6668819354669901E-4</v>
      </c>
      <c r="AA1233" s="60">
        <v>49.343536664465098</v>
      </c>
      <c r="AB1233" s="60">
        <v>4.1237517416340104E-3</v>
      </c>
      <c r="AC1233" s="60">
        <v>2.5446896611655698</v>
      </c>
      <c r="AD1233" s="60">
        <v>7.4089539520317202E-2</v>
      </c>
      <c r="AE1233" s="60">
        <v>3.16542723590578</v>
      </c>
      <c r="AF1233" s="60">
        <v>5.2301400880573001E-2</v>
      </c>
      <c r="AG1233" s="60">
        <v>1.41242253061828</v>
      </c>
      <c r="AH1233" s="60">
        <v>1.91543005505649E-3</v>
      </c>
      <c r="AI1233" s="60">
        <v>1.07914389540873</v>
      </c>
      <c r="AJ1233" s="60">
        <v>2.4848237781423101</v>
      </c>
      <c r="AK1233" s="60">
        <v>217.831775678263</v>
      </c>
      <c r="AL1233" s="60">
        <v>0.41553536372630101</v>
      </c>
      <c r="AM1233" s="60">
        <v>83.184811813125805</v>
      </c>
      <c r="AN1233" s="60">
        <v>9.5742007817990499E-2</v>
      </c>
      <c r="AO1233" s="60">
        <v>2.17393420565891E-2</v>
      </c>
      <c r="AP1233" s="60">
        <v>2.9275201842775499E-2</v>
      </c>
      <c r="AQ1233" s="60">
        <v>4.4727463918625997E-2</v>
      </c>
      <c r="AR1233" s="60">
        <v>7.1048084863839804</v>
      </c>
    </row>
    <row r="1234" spans="1:44">
      <c r="A1234">
        <v>0</v>
      </c>
      <c r="B1234">
        <v>1229</v>
      </c>
      <c r="C1234" s="59" t="s">
        <v>2267</v>
      </c>
      <c r="D1234" t="s">
        <v>2214</v>
      </c>
      <c r="E1234" t="s">
        <v>2268</v>
      </c>
      <c r="F1234" s="60">
        <v>6.11122086034496</v>
      </c>
      <c r="G1234" s="60">
        <v>6.1066664958799297</v>
      </c>
      <c r="H1234" s="60">
        <v>4.5543644650232204E-3</v>
      </c>
      <c r="I1234" s="60">
        <v>137129.50103875401</v>
      </c>
      <c r="J1234" s="60">
        <v>309378.428580223</v>
      </c>
      <c r="K1234" s="60">
        <v>1.241339409854E-2</v>
      </c>
      <c r="L1234" s="60">
        <v>135838.47832341099</v>
      </c>
      <c r="M1234" s="60">
        <v>2.79724577863237E-2</v>
      </c>
      <c r="N1234" s="60">
        <v>306099.691228443</v>
      </c>
      <c r="O1234" s="60">
        <v>2.3113486455655099E-5</v>
      </c>
      <c r="P1234" s="60">
        <v>281.91747547361501</v>
      </c>
      <c r="Q1234" s="60">
        <v>1.64565371173032E-3</v>
      </c>
      <c r="R1234" s="60">
        <v>239.73204738051601</v>
      </c>
      <c r="S1234" s="60">
        <v>1.52911090408105E-2</v>
      </c>
      <c r="T1234" s="60">
        <v>2227.4466838184098</v>
      </c>
      <c r="U1234" s="60">
        <v>2.8096729075509398E-3</v>
      </c>
      <c r="V1234" s="60">
        <v>2.3902330750935098E-3</v>
      </c>
      <c r="W1234" s="60">
        <v>7.0022049795709793E-5</v>
      </c>
      <c r="X1234" s="60">
        <v>3.4941778266172003E-4</v>
      </c>
      <c r="Y1234" s="60">
        <v>110.663430981622</v>
      </c>
      <c r="Z1234" s="60">
        <v>2.1012814004086901E-3</v>
      </c>
      <c r="AA1234" s="60">
        <v>106.833711472841</v>
      </c>
      <c r="AB1234" s="60">
        <v>7.8988853172508502E-3</v>
      </c>
      <c r="AC1234" s="60">
        <v>4.8742536071233502</v>
      </c>
      <c r="AD1234" s="60">
        <v>0.14207387809785199</v>
      </c>
      <c r="AE1234" s="60">
        <v>6.0700137449008498</v>
      </c>
      <c r="AF1234" s="60">
        <v>0.10022252883985699</v>
      </c>
      <c r="AG1234" s="60">
        <v>2.7065538479971201</v>
      </c>
      <c r="AH1234" s="60">
        <v>3.4557131082095099E-3</v>
      </c>
      <c r="AI1234" s="60">
        <v>1.9469318105769799</v>
      </c>
      <c r="AJ1234" s="60">
        <v>4.35557962608104</v>
      </c>
      <c r="AK1234" s="60">
        <v>381.831360599189</v>
      </c>
      <c r="AL1234" s="60">
        <v>0.71771992175003996</v>
      </c>
      <c r="AM1234" s="60">
        <v>143.67825662278199</v>
      </c>
      <c r="AN1234" s="60">
        <v>0.14511510446839901</v>
      </c>
      <c r="AO1234" s="60">
        <v>3.2950073457086997E-2</v>
      </c>
      <c r="AP1234" s="60">
        <v>4.4372059268039402E-2</v>
      </c>
      <c r="AQ1234" s="60">
        <v>6.7792971743272201E-2</v>
      </c>
      <c r="AR1234" s="60">
        <v>10.7686798013426</v>
      </c>
    </row>
    <row r="1235" spans="1:44">
      <c r="A1235">
        <v>0</v>
      </c>
      <c r="B1235">
        <v>1230</v>
      </c>
      <c r="C1235" s="59" t="s">
        <v>2269</v>
      </c>
      <c r="D1235" t="s">
        <v>2214</v>
      </c>
      <c r="E1235" t="s">
        <v>2270</v>
      </c>
      <c r="F1235" s="60">
        <v>7.2656347192367603</v>
      </c>
      <c r="G1235" s="60">
        <v>7.2593803893721001</v>
      </c>
      <c r="H1235" s="60">
        <v>6.2543298646575698E-3</v>
      </c>
      <c r="I1235" s="60">
        <v>829571.046330916</v>
      </c>
      <c r="J1235" s="60">
        <v>1874915.0093441701</v>
      </c>
      <c r="K1235" s="60">
        <v>7.4160266398823699E-2</v>
      </c>
      <c r="L1235" s="60">
        <v>811528.06877047801</v>
      </c>
      <c r="M1235" s="60">
        <v>0.16832836612211</v>
      </c>
      <c r="N1235" s="60">
        <v>1841999.77308243</v>
      </c>
      <c r="O1235" s="60">
        <v>5.0633690287877101E-4</v>
      </c>
      <c r="P1235" s="60">
        <v>6175.8411770798302</v>
      </c>
      <c r="Q1235" s="60">
        <v>1.14745517933328E-2</v>
      </c>
      <c r="R1235" s="60">
        <v>1793.72116248672</v>
      </c>
      <c r="S1235" s="60">
        <v>0.106618140345128</v>
      </c>
      <c r="T1235" s="60">
        <v>16665.979863784301</v>
      </c>
      <c r="U1235" s="60">
        <v>1.8696806800154401E-2</v>
      </c>
      <c r="V1235" s="60">
        <v>1.4106900976763301E-2</v>
      </c>
      <c r="W1235" s="60">
        <v>1.01456916785285E-3</v>
      </c>
      <c r="X1235" s="60">
        <v>3.5753366555381799E-3</v>
      </c>
      <c r="Y1235" s="60">
        <v>704.42486274399698</v>
      </c>
      <c r="Z1235" s="60">
        <v>1.9215033895902098E-2</v>
      </c>
      <c r="AA1235" s="60">
        <v>981.09898574868305</v>
      </c>
      <c r="AB1235" s="60">
        <v>0.101213109646015</v>
      </c>
      <c r="AC1235" s="60">
        <v>62.456706859995698</v>
      </c>
      <c r="AD1235" s="60">
        <v>1.8248953939107699</v>
      </c>
      <c r="AE1235" s="60">
        <v>77.967465042485202</v>
      </c>
      <c r="AF1235" s="60">
        <v>1.2853692803635399</v>
      </c>
      <c r="AG1235" s="60">
        <v>34.711967579905</v>
      </c>
      <c r="AH1235" s="60">
        <v>4.7758531947629801E-2</v>
      </c>
      <c r="AI1235" s="60">
        <v>26.9069225845343</v>
      </c>
      <c r="AJ1235" s="60">
        <v>65.9283142145661</v>
      </c>
      <c r="AK1235" s="60">
        <v>5779.5976838124398</v>
      </c>
      <c r="AL1235" s="60">
        <v>11.1857471024133</v>
      </c>
      <c r="AM1235" s="60">
        <v>2239.24206921735</v>
      </c>
      <c r="AN1235" s="60">
        <v>2.25055110601126</v>
      </c>
      <c r="AO1235" s="60">
        <v>0.51101374794065801</v>
      </c>
      <c r="AP1235" s="60">
        <v>0.68815390965352996</v>
      </c>
      <c r="AQ1235" s="60">
        <v>1.0513834484170701</v>
      </c>
      <c r="AR1235" s="60">
        <v>167.00855728267999</v>
      </c>
    </row>
    <row r="1236" spans="1:44">
      <c r="A1236">
        <v>0</v>
      </c>
      <c r="B1236">
        <v>1231</v>
      </c>
      <c r="C1236" s="59" t="s">
        <v>2271</v>
      </c>
      <c r="D1236" t="s">
        <v>2214</v>
      </c>
      <c r="E1236" t="s">
        <v>2272</v>
      </c>
      <c r="F1236" s="60">
        <v>7.1714976428375099</v>
      </c>
      <c r="G1236" s="60">
        <v>7.1661575700016096</v>
      </c>
      <c r="H1236" s="60">
        <v>5.3400728359003198E-3</v>
      </c>
      <c r="I1236" s="60">
        <v>193270.48954138899</v>
      </c>
      <c r="J1236" s="60">
        <v>435977.80096826202</v>
      </c>
      <c r="K1236" s="60">
        <v>1.7367319412776399E-2</v>
      </c>
      <c r="L1236" s="60">
        <v>190048.76690941901</v>
      </c>
      <c r="M1236" s="60">
        <v>3.93277858094244E-2</v>
      </c>
      <c r="N1236" s="60">
        <v>430359.86272357003</v>
      </c>
      <c r="O1236" s="60">
        <v>7.3266317533720698E-5</v>
      </c>
      <c r="P1236" s="60">
        <v>893.63650594136698</v>
      </c>
      <c r="Q1236" s="60">
        <v>1.7605679897429801E-3</v>
      </c>
      <c r="R1236" s="60">
        <v>288.99814059563698</v>
      </c>
      <c r="S1236" s="60">
        <v>1.6358992318799399E-2</v>
      </c>
      <c r="T1236" s="60">
        <v>2685.2137533166401</v>
      </c>
      <c r="U1236" s="60">
        <v>4.5906595607202103E-3</v>
      </c>
      <c r="V1236" s="60">
        <v>2.6778289940661299E-3</v>
      </c>
      <c r="W1236" s="60">
        <v>5.3018185652338803E-4</v>
      </c>
      <c r="X1236" s="60">
        <v>1.3826487101306899E-3</v>
      </c>
      <c r="Y1236" s="60">
        <v>158.72639002404199</v>
      </c>
      <c r="Z1236" s="60">
        <v>4.7938274905922201E-3</v>
      </c>
      <c r="AA1236" s="60">
        <v>246.000173187607</v>
      </c>
      <c r="AB1236" s="60">
        <v>2.30176907310541E-2</v>
      </c>
      <c r="AC1236" s="60">
        <v>14.203784150209501</v>
      </c>
      <c r="AD1236" s="60">
        <v>0.41487870397283499</v>
      </c>
      <c r="AE1236" s="60">
        <v>17.725421937502698</v>
      </c>
      <c r="AF1236" s="60">
        <v>0.29228096858185498</v>
      </c>
      <c r="AG1236" s="60">
        <v>7.8931772064500496</v>
      </c>
      <c r="AH1236" s="60">
        <v>9.5246341471430605E-3</v>
      </c>
      <c r="AI1236" s="60">
        <v>5.3661321483161997</v>
      </c>
      <c r="AJ1236" s="60">
        <v>12.8226896038819</v>
      </c>
      <c r="AK1236" s="60">
        <v>1124.09953170724</v>
      </c>
      <c r="AL1236" s="60">
        <v>2.1575472842754002</v>
      </c>
      <c r="AM1236" s="60">
        <v>431.91309449797899</v>
      </c>
      <c r="AN1236" s="60">
        <v>0.44685677989351003</v>
      </c>
      <c r="AO1236" s="60">
        <v>0.101464025958592</v>
      </c>
      <c r="AP1236" s="60">
        <v>0.13663601756576599</v>
      </c>
      <c r="AQ1236" s="60">
        <v>0.20875673636915101</v>
      </c>
      <c r="AR1236" s="60">
        <v>33.160280574239799</v>
      </c>
    </row>
    <row r="1237" spans="1:44">
      <c r="A1237">
        <v>0</v>
      </c>
      <c r="B1237">
        <v>1232</v>
      </c>
      <c r="C1237" s="59" t="s">
        <v>2273</v>
      </c>
      <c r="D1237" t="s">
        <v>2214</v>
      </c>
      <c r="E1237" t="s">
        <v>2274</v>
      </c>
      <c r="F1237" s="60">
        <v>5.7658152192172203</v>
      </c>
      <c r="G1237" s="60">
        <v>5.7618940791912596</v>
      </c>
      <c r="H1237" s="60">
        <v>3.9211400259642204E-3</v>
      </c>
      <c r="I1237" s="60">
        <v>115793.61366238599</v>
      </c>
      <c r="J1237" s="60">
        <v>260981.386246184</v>
      </c>
      <c r="K1237" s="60">
        <v>1.0508813235774401E-2</v>
      </c>
      <c r="L1237" s="60">
        <v>114996.848372067</v>
      </c>
      <c r="M1237" s="60">
        <v>2.3673257887096399E-2</v>
      </c>
      <c r="N1237" s="60">
        <v>259053.99464591901</v>
      </c>
      <c r="O1237" s="60">
        <v>1.1318346721332499E-5</v>
      </c>
      <c r="P1237" s="60">
        <v>138.05099201866301</v>
      </c>
      <c r="Q1237" s="60">
        <v>8.9579021695639603E-4</v>
      </c>
      <c r="R1237" s="60">
        <v>136.358577524786</v>
      </c>
      <c r="S1237" s="60">
        <v>8.32367434730928E-3</v>
      </c>
      <c r="T1237" s="60">
        <v>1266.9848874711199</v>
      </c>
      <c r="U1237" s="60">
        <v>1.82310679663795E-3</v>
      </c>
      <c r="V1237" s="60">
        <v>1.55795290525366E-3</v>
      </c>
      <c r="W1237" s="60">
        <v>3.7687158883557698E-5</v>
      </c>
      <c r="X1237" s="60">
        <v>2.27466732500729E-4</v>
      </c>
      <c r="Y1237" s="60">
        <v>71.965934421836394</v>
      </c>
      <c r="Z1237" s="60">
        <v>1.8826630829778799E-3</v>
      </c>
      <c r="AA1237" s="60">
        <v>95.284020750645993</v>
      </c>
      <c r="AB1237" s="60">
        <v>4.5887697344209298E-3</v>
      </c>
      <c r="AC1237" s="60">
        <v>2.8316435208157</v>
      </c>
      <c r="AD1237" s="60">
        <v>8.4063971214218602E-2</v>
      </c>
      <c r="AE1237" s="60">
        <v>3.5915783221586399</v>
      </c>
      <c r="AF1237" s="60">
        <v>5.8624860448119299E-2</v>
      </c>
      <c r="AG1237" s="60">
        <v>1.5831903611980001</v>
      </c>
      <c r="AH1237" s="60">
        <v>2.2272815389104998E-3</v>
      </c>
      <c r="AI1237" s="60">
        <v>1.2548394914173</v>
      </c>
      <c r="AJ1237" s="60">
        <v>2.82372645525952</v>
      </c>
      <c r="AK1237" s="60">
        <v>247.54163783748299</v>
      </c>
      <c r="AL1237" s="60">
        <v>0.45977374178571701</v>
      </c>
      <c r="AM1237" s="60">
        <v>92.040763616579099</v>
      </c>
      <c r="AN1237" s="60">
        <v>8.43861197130686E-2</v>
      </c>
      <c r="AO1237" s="60">
        <v>1.91608516897529E-2</v>
      </c>
      <c r="AP1237" s="60">
        <v>2.5802873967753898E-2</v>
      </c>
      <c r="AQ1237" s="60">
        <v>3.9422394055561798E-2</v>
      </c>
      <c r="AR1237" s="60">
        <v>6.2621124533985899</v>
      </c>
    </row>
    <row r="1238" spans="1:44">
      <c r="A1238">
        <v>0</v>
      </c>
      <c r="B1238">
        <v>1233</v>
      </c>
      <c r="C1238" s="59" t="s">
        <v>2275</v>
      </c>
      <c r="D1238" t="s">
        <v>2214</v>
      </c>
      <c r="E1238" t="s">
        <v>2276</v>
      </c>
      <c r="F1238" s="60">
        <v>3.83918151595527</v>
      </c>
      <c r="G1238" s="60">
        <v>3.8372233492024801</v>
      </c>
      <c r="H1238" s="60">
        <v>1.9581667527934798E-3</v>
      </c>
      <c r="I1238" s="60">
        <v>24097.494853903499</v>
      </c>
      <c r="J1238" s="60">
        <v>54378.370725617802</v>
      </c>
      <c r="K1238" s="60">
        <v>2.1836268291701099E-3</v>
      </c>
      <c r="L1238" s="60">
        <v>23895.200889137101</v>
      </c>
      <c r="M1238" s="60">
        <v>4.9195358170094298E-3</v>
      </c>
      <c r="N1238" s="60">
        <v>53833.967900743402</v>
      </c>
      <c r="O1238" s="60">
        <v>3.7460648627882101E-6</v>
      </c>
      <c r="P1238" s="60">
        <v>45.691122847426399</v>
      </c>
      <c r="Q1238" s="60">
        <v>2.7273659596505702E-4</v>
      </c>
      <c r="R1238" s="60">
        <v>41.259162313876999</v>
      </c>
      <c r="S1238" s="60">
        <v>2.53430293109915E-3</v>
      </c>
      <c r="T1238" s="60">
        <v>383.36802242197598</v>
      </c>
      <c r="U1238" s="60">
        <v>3.5392157918250999E-4</v>
      </c>
      <c r="V1238" s="60">
        <v>2.9620292647816699E-4</v>
      </c>
      <c r="W1238" s="60">
        <v>1.0216640941789701E-5</v>
      </c>
      <c r="X1238" s="60">
        <v>4.7502011762553503E-5</v>
      </c>
      <c r="Y1238" s="60">
        <v>13.8535284074931</v>
      </c>
      <c r="Z1238" s="60">
        <v>5.1195866814808099E-4</v>
      </c>
      <c r="AA1238" s="60">
        <v>25.9401754693641</v>
      </c>
      <c r="AB1238" s="60">
        <v>1.1335099221745301E-3</v>
      </c>
      <c r="AC1238" s="60">
        <v>0.69946765967128</v>
      </c>
      <c r="AD1238" s="60">
        <v>2.0322203837554498E-2</v>
      </c>
      <c r="AE1238" s="60">
        <v>0.86825289963346997</v>
      </c>
      <c r="AF1238" s="60">
        <v>1.43649506150567E-2</v>
      </c>
      <c r="AG1238" s="60">
        <v>0.38793186335973301</v>
      </c>
      <c r="AH1238" s="60">
        <v>5.0645835479753705E-4</v>
      </c>
      <c r="AI1238" s="60">
        <v>0.28533615227388698</v>
      </c>
      <c r="AJ1238" s="60">
        <v>0.59537161788993498</v>
      </c>
      <c r="AK1238" s="60">
        <v>52.193180801884999</v>
      </c>
      <c r="AL1238" s="60">
        <v>9.8027518612924205E-2</v>
      </c>
      <c r="AM1238" s="60">
        <v>19.623842878737101</v>
      </c>
      <c r="AN1238" s="60">
        <v>2.0105197589921599E-2</v>
      </c>
      <c r="AO1238" s="60">
        <v>4.5651201357177302E-3</v>
      </c>
      <c r="AP1238" s="60">
        <v>6.1476015798870498E-3</v>
      </c>
      <c r="AQ1238" s="60">
        <v>9.3924758743167899E-3</v>
      </c>
      <c r="AR1238" s="60">
        <v>1.4919634725945301</v>
      </c>
    </row>
    <row r="1239" spans="1:44">
      <c r="A1239">
        <v>0</v>
      </c>
      <c r="B1239">
        <v>1234</v>
      </c>
      <c r="C1239" s="59" t="s">
        <v>2277</v>
      </c>
      <c r="D1239" t="s">
        <v>2214</v>
      </c>
      <c r="E1239" t="s">
        <v>2278</v>
      </c>
      <c r="F1239" s="60">
        <v>6.3155462410548502</v>
      </c>
      <c r="G1239" s="60">
        <v>6.31134782054197</v>
      </c>
      <c r="H1239" s="60">
        <v>4.1984205128820003E-3</v>
      </c>
      <c r="I1239" s="60">
        <v>128474.869978477</v>
      </c>
      <c r="J1239" s="60">
        <v>290120.55992004101</v>
      </c>
      <c r="K1239" s="60">
        <v>1.1502752376654201E-2</v>
      </c>
      <c r="L1239" s="60">
        <v>125873.420836569</v>
      </c>
      <c r="M1239" s="60">
        <v>2.6135944645897899E-2</v>
      </c>
      <c r="N1239" s="60">
        <v>286002.91927098599</v>
      </c>
      <c r="O1239" s="60">
        <v>5.6156513896929401E-5</v>
      </c>
      <c r="P1239" s="60">
        <v>684.946542339909</v>
      </c>
      <c r="Q1239" s="60">
        <v>1.1551293989174401E-3</v>
      </c>
      <c r="R1239" s="60">
        <v>182.85967551646399</v>
      </c>
      <c r="S1239" s="60">
        <v>1.0733440830858599E-2</v>
      </c>
      <c r="T1239" s="60">
        <v>1699.05118266314</v>
      </c>
      <c r="U1239" s="60">
        <v>2.7820549435023001E-3</v>
      </c>
      <c r="V1239" s="60">
        <v>2.1723799802161299E-3</v>
      </c>
      <c r="W1239" s="60">
        <v>1.6985197743798799E-4</v>
      </c>
      <c r="X1239" s="60">
        <v>4.39822985848179E-4</v>
      </c>
      <c r="Y1239" s="60">
        <v>105.860127640337</v>
      </c>
      <c r="Z1239" s="60">
        <v>2.6585801405689499E-3</v>
      </c>
      <c r="AA1239" s="60">
        <v>135.15347826202299</v>
      </c>
      <c r="AB1239" s="60">
        <v>1.50465808509446E-2</v>
      </c>
      <c r="AC1239" s="60">
        <v>9.2849621233791293</v>
      </c>
      <c r="AD1239" s="60">
        <v>0.27006006190989101</v>
      </c>
      <c r="AE1239" s="60">
        <v>11.5381399430287</v>
      </c>
      <c r="AF1239" s="60">
        <v>0.190762391281841</v>
      </c>
      <c r="AG1239" s="60">
        <v>5.1516229948856402</v>
      </c>
      <c r="AH1239" s="60">
        <v>8.3496549983301804E-3</v>
      </c>
      <c r="AI1239" s="60">
        <v>4.70415466054774</v>
      </c>
      <c r="AJ1239" s="60">
        <v>11.798134069535401</v>
      </c>
      <c r="AK1239" s="60">
        <v>1034.2819948296201</v>
      </c>
      <c r="AL1239" s="60">
        <v>1.99160743231326</v>
      </c>
      <c r="AM1239" s="60">
        <v>398.69407979370902</v>
      </c>
      <c r="AN1239" s="60">
        <v>0.39044877440842501</v>
      </c>
      <c r="AO1239" s="60">
        <v>8.8655941358529097E-2</v>
      </c>
      <c r="AP1239" s="60">
        <v>0.11938811209764801</v>
      </c>
      <c r="AQ1239" s="60">
        <v>0.182404720952248</v>
      </c>
      <c r="AR1239" s="60">
        <v>28.974363804745</v>
      </c>
    </row>
    <row r="1240" spans="1:44">
      <c r="A1240">
        <v>0</v>
      </c>
      <c r="B1240">
        <v>1235</v>
      </c>
      <c r="C1240" s="59" t="s">
        <v>2279</v>
      </c>
      <c r="D1240" t="s">
        <v>2214</v>
      </c>
      <c r="E1240" t="s">
        <v>275</v>
      </c>
      <c r="F1240" s="60">
        <v>7.39131095578455</v>
      </c>
      <c r="G1240" s="60">
        <v>7.3851682832422698</v>
      </c>
      <c r="H1240" s="60">
        <v>6.14267254227574E-3</v>
      </c>
      <c r="I1240" s="60">
        <v>674185.16159538098</v>
      </c>
      <c r="J1240" s="60">
        <v>1522355.8287788101</v>
      </c>
      <c r="K1240" s="60">
        <v>6.0738837815696098E-2</v>
      </c>
      <c r="L1240" s="60">
        <v>664658.77410490206</v>
      </c>
      <c r="M1240" s="60">
        <v>0.137256177317744</v>
      </c>
      <c r="N1240" s="60">
        <v>1501980.04827088</v>
      </c>
      <c r="O1240" s="60">
        <v>2.2459797461884301E-4</v>
      </c>
      <c r="P1240" s="60">
        <v>2739.4436630108398</v>
      </c>
      <c r="Q1240" s="60">
        <v>7.9491373726175707E-3</v>
      </c>
      <c r="R1240" s="60">
        <v>1308.52676662012</v>
      </c>
      <c r="S1240" s="60">
        <v>7.3861169240869495E-2</v>
      </c>
      <c r="T1240" s="60">
        <v>12157.9197840734</v>
      </c>
      <c r="U1240" s="60">
        <v>1.1288352384202401E-2</v>
      </c>
      <c r="V1240" s="60">
        <v>8.2896205494783302E-3</v>
      </c>
      <c r="W1240" s="60">
        <v>5.4638380068599201E-4</v>
      </c>
      <c r="X1240" s="60">
        <v>2.4523480340380402E-3</v>
      </c>
      <c r="Y1240" s="60">
        <v>422.11258941956299</v>
      </c>
      <c r="Z1240" s="60">
        <v>1.54183139519752E-2</v>
      </c>
      <c r="AA1240" s="60">
        <v>784.64598599748001</v>
      </c>
      <c r="AB1240" s="60">
        <v>6.03207739743154E-2</v>
      </c>
      <c r="AC1240" s="60">
        <v>37.222815412530899</v>
      </c>
      <c r="AD1240" s="60">
        <v>1.0895965113722299</v>
      </c>
      <c r="AE1240" s="60">
        <v>46.552300035550303</v>
      </c>
      <c r="AF1240" s="60">
        <v>0.76657736526319697</v>
      </c>
      <c r="AG1240" s="60">
        <v>20.701761787071199</v>
      </c>
      <c r="AH1240" s="60">
        <v>2.5161323475402099E-2</v>
      </c>
      <c r="AI1240" s="60">
        <v>14.1757661985708</v>
      </c>
      <c r="AJ1240" s="60">
        <v>33.530788590218499</v>
      </c>
      <c r="AK1240" s="60">
        <v>2939.47252225683</v>
      </c>
      <c r="AL1240" s="60">
        <v>5.6410179633899302</v>
      </c>
      <c r="AM1240" s="60">
        <v>1129.2589239844599</v>
      </c>
      <c r="AN1240" s="60">
        <v>1.1356533920446501</v>
      </c>
      <c r="AO1240" s="60">
        <v>0.25786328523087698</v>
      </c>
      <c r="AP1240" s="60">
        <v>0.347250213869706</v>
      </c>
      <c r="AQ1240" s="60">
        <v>0.530539892944069</v>
      </c>
      <c r="AR1240" s="60">
        <v>84.274395756649795</v>
      </c>
    </row>
    <row r="1241" spans="1:44">
      <c r="A1241">
        <v>0</v>
      </c>
      <c r="B1241">
        <v>1236</v>
      </c>
      <c r="C1241" s="59" t="s">
        <v>2280</v>
      </c>
      <c r="D1241" t="s">
        <v>2214</v>
      </c>
      <c r="E1241" t="s">
        <v>2281</v>
      </c>
      <c r="F1241" s="60">
        <v>7.5294212369332199</v>
      </c>
      <c r="G1241" s="60">
        <v>7.5232242093069903</v>
      </c>
      <c r="H1241" s="60">
        <v>6.1970276262286496E-3</v>
      </c>
      <c r="I1241" s="60">
        <v>845196.267047122</v>
      </c>
      <c r="J1241" s="60">
        <v>1905489.81938058</v>
      </c>
      <c r="K1241" s="60">
        <v>7.5664895384173397E-2</v>
      </c>
      <c r="L1241" s="60">
        <v>827993.06699648395</v>
      </c>
      <c r="M1241" s="60">
        <v>0.171312633270749</v>
      </c>
      <c r="N1241" s="60">
        <v>1874656.2975723201</v>
      </c>
      <c r="O1241" s="60">
        <v>5.0525828761351598E-4</v>
      </c>
      <c r="P1241" s="60">
        <v>6162.6852002361202</v>
      </c>
      <c r="Q1241" s="60">
        <v>1.0026513123952099E-2</v>
      </c>
      <c r="R1241" s="60">
        <v>1643.9228434009799</v>
      </c>
      <c r="S1241" s="60">
        <v>9.3164009110413407E-2</v>
      </c>
      <c r="T1241" s="60">
        <v>15274.244601017501</v>
      </c>
      <c r="U1241" s="60">
        <v>2.1070077311464899E-2</v>
      </c>
      <c r="V1241" s="60">
        <v>1.6362490239883998E-2</v>
      </c>
      <c r="W1241" s="60">
        <v>1.70821757180201E-3</v>
      </c>
      <c r="X1241" s="60">
        <v>2.9993694997789699E-3</v>
      </c>
      <c r="Y1241" s="60">
        <v>797.64742840016004</v>
      </c>
      <c r="Z1241" s="60">
        <v>2.0977941896399101E-2</v>
      </c>
      <c r="AA1241" s="60">
        <v>1073.06424750118</v>
      </c>
      <c r="AB1241" s="60">
        <v>0.103388009814134</v>
      </c>
      <c r="AC1241" s="60">
        <v>63.7987968592561</v>
      </c>
      <c r="AD1241" s="60">
        <v>1.85989454357594</v>
      </c>
      <c r="AE1241" s="60">
        <v>79.462780876555101</v>
      </c>
      <c r="AF1241" s="60">
        <v>1.31188176544961</v>
      </c>
      <c r="AG1241" s="60">
        <v>35.4279490000538</v>
      </c>
      <c r="AH1241" s="60">
        <v>4.4341492894599203E-2</v>
      </c>
      <c r="AI1241" s="60">
        <v>24.981779546849101</v>
      </c>
      <c r="AJ1241" s="60">
        <v>58.950823635945198</v>
      </c>
      <c r="AK1241" s="60">
        <v>5167.9168169882896</v>
      </c>
      <c r="AL1241" s="60">
        <v>10.000193759674801</v>
      </c>
      <c r="AM1241" s="60">
        <v>2001.90960531886</v>
      </c>
      <c r="AN1241" s="60">
        <v>2.0534566623116599</v>
      </c>
      <c r="AO1241" s="60">
        <v>0.466261169365696</v>
      </c>
      <c r="AP1241" s="60">
        <v>0.62788810065015899</v>
      </c>
      <c r="AQ1241" s="60">
        <v>0.95930739229580397</v>
      </c>
      <c r="AR1241" s="60">
        <v>152.38260250974301</v>
      </c>
    </row>
    <row r="1242" spans="1:44">
      <c r="A1242">
        <v>0</v>
      </c>
      <c r="B1242">
        <v>1237</v>
      </c>
      <c r="C1242" s="59" t="s">
        <v>2282</v>
      </c>
      <c r="D1242" t="s">
        <v>2214</v>
      </c>
      <c r="E1242" t="s">
        <v>2283</v>
      </c>
      <c r="F1242" s="60">
        <v>5.2049926741489996</v>
      </c>
      <c r="G1242" s="60">
        <v>5.2020696556345198</v>
      </c>
      <c r="H1242" s="60">
        <v>2.9230185144806199E-3</v>
      </c>
      <c r="I1242" s="60">
        <v>37780.009487454998</v>
      </c>
      <c r="J1242" s="60">
        <v>85027.932684516796</v>
      </c>
      <c r="K1242" s="60">
        <v>3.4128335693022001E-3</v>
      </c>
      <c r="L1242" s="60">
        <v>37346.282180760798</v>
      </c>
      <c r="M1242" s="60">
        <v>7.6989847489228498E-3</v>
      </c>
      <c r="N1242" s="60">
        <v>84249.187984117205</v>
      </c>
      <c r="O1242" s="60">
        <v>9.1714220224306998E-6</v>
      </c>
      <c r="P1242" s="60">
        <v>111.864739576498</v>
      </c>
      <c r="Q1242" s="60">
        <v>2.5473868651799801E-4</v>
      </c>
      <c r="R1242" s="60">
        <v>41.609917740471097</v>
      </c>
      <c r="S1242" s="60">
        <v>2.3670672261665599E-3</v>
      </c>
      <c r="T1242" s="60">
        <v>386.627311445808</v>
      </c>
      <c r="U1242" s="60">
        <v>6.1996092968446398E-4</v>
      </c>
      <c r="V1242" s="60">
        <v>4.7050965678113298E-4</v>
      </c>
      <c r="W1242" s="60">
        <v>2.7028946982680799E-5</v>
      </c>
      <c r="X1242" s="60">
        <v>1.2242232592064999E-4</v>
      </c>
      <c r="Y1242" s="60">
        <v>23.443004618903998</v>
      </c>
      <c r="Z1242" s="60">
        <v>7.9866159907953705E-4</v>
      </c>
      <c r="AA1242" s="60">
        <v>40.764457773371603</v>
      </c>
      <c r="AB1242" s="60">
        <v>3.1013665812217798E-3</v>
      </c>
      <c r="AC1242" s="60">
        <v>1.9137950025071799</v>
      </c>
      <c r="AD1242" s="60">
        <v>5.6342352821106799E-2</v>
      </c>
      <c r="AE1242" s="60">
        <v>2.4071902634249298</v>
      </c>
      <c r="AF1242" s="60">
        <v>3.9497875711555899E-2</v>
      </c>
      <c r="AG1242" s="60">
        <v>1.06665765404544</v>
      </c>
      <c r="AH1242" s="60">
        <v>1.3053145950890699E-3</v>
      </c>
      <c r="AI1242" s="60">
        <v>0.73540783866092796</v>
      </c>
      <c r="AJ1242" s="60">
        <v>1.7033542761787701</v>
      </c>
      <c r="AK1242" s="60">
        <v>149.324346399559</v>
      </c>
      <c r="AL1242" s="60">
        <v>0.28099331238868003</v>
      </c>
      <c r="AM1242" s="60">
        <v>56.251231188099602</v>
      </c>
      <c r="AN1242" s="60">
        <v>5.85727612455339E-2</v>
      </c>
      <c r="AO1242" s="60">
        <v>1.32996290331158E-2</v>
      </c>
      <c r="AP1242" s="60">
        <v>1.7909889917076899E-2</v>
      </c>
      <c r="AQ1242" s="60">
        <v>2.7363242295341199E-2</v>
      </c>
      <c r="AR1242" s="60">
        <v>4.3465586387046198</v>
      </c>
    </row>
    <row r="1243" spans="1:44">
      <c r="A1243">
        <v>0</v>
      </c>
      <c r="B1243">
        <v>1238</v>
      </c>
      <c r="C1243" s="59" t="s">
        <v>2284</v>
      </c>
      <c r="D1243" t="s">
        <v>2214</v>
      </c>
      <c r="E1243" t="s">
        <v>755</v>
      </c>
      <c r="F1243" s="60">
        <v>7.3547897935065398</v>
      </c>
      <c r="G1243" s="60">
        <v>7.34854042478179</v>
      </c>
      <c r="H1243" s="60">
        <v>6.2493687247497896E-3</v>
      </c>
      <c r="I1243" s="60">
        <v>1934166.93499582</v>
      </c>
      <c r="J1243" s="60">
        <v>4358034.2027615802</v>
      </c>
      <c r="K1243" s="60">
        <v>0.17311038664018999</v>
      </c>
      <c r="L1243" s="60">
        <v>1894328.9253940999</v>
      </c>
      <c r="M1243" s="60">
        <v>0.391736903502161</v>
      </c>
      <c r="N1243" s="60">
        <v>4286736.1216798201</v>
      </c>
      <c r="O1243" s="60">
        <v>1.1473638574785101E-3</v>
      </c>
      <c r="P1243" s="60">
        <v>13994.5102081676</v>
      </c>
      <c r="Q1243" s="60">
        <v>2.4919961831997201E-2</v>
      </c>
      <c r="R1243" s="60">
        <v>3794.3597261503601</v>
      </c>
      <c r="S1243" s="60">
        <v>0.231548414140932</v>
      </c>
      <c r="T1243" s="60">
        <v>35254.431206199901</v>
      </c>
      <c r="U1243" s="60">
        <v>3.6728885165531099E-2</v>
      </c>
      <c r="V1243" s="60">
        <v>2.7022753446422298E-2</v>
      </c>
      <c r="W1243" s="60">
        <v>2.7815546240370602E-3</v>
      </c>
      <c r="X1243" s="60">
        <v>6.9245770950717798E-3</v>
      </c>
      <c r="Y1243" s="60">
        <v>1367.8989274974499</v>
      </c>
      <c r="Z1243" s="60">
        <v>4.0591350648501001E-2</v>
      </c>
      <c r="AA1243" s="60">
        <v>2067.07024469829</v>
      </c>
      <c r="AB1243" s="60">
        <v>0.30132672844539099</v>
      </c>
      <c r="AC1243" s="60">
        <v>185.943058299624</v>
      </c>
      <c r="AD1243" s="60">
        <v>5.43749627350957</v>
      </c>
      <c r="AE1243" s="60">
        <v>232.31348056338501</v>
      </c>
      <c r="AF1243" s="60">
        <v>3.8279235145417698</v>
      </c>
      <c r="AG1243" s="60">
        <v>103.374772499269</v>
      </c>
      <c r="AH1243" s="60">
        <v>0.11297799781437</v>
      </c>
      <c r="AI1243" s="60">
        <v>63.651249671552698</v>
      </c>
      <c r="AJ1243" s="60">
        <v>144.539357890063</v>
      </c>
      <c r="AK1243" s="60">
        <v>12671.025310345</v>
      </c>
      <c r="AL1243" s="60">
        <v>24.669289861770299</v>
      </c>
      <c r="AM1243" s="60">
        <v>4938.4731453722197</v>
      </c>
      <c r="AN1243" s="60">
        <v>5.6515514530457898</v>
      </c>
      <c r="AO1243" s="60">
        <v>1.28325034842307</v>
      </c>
      <c r="AP1243" s="60">
        <v>1.7280821681867</v>
      </c>
      <c r="AQ1243" s="60">
        <v>2.6402189364360198</v>
      </c>
      <c r="AR1243" s="60">
        <v>419.38947845305501</v>
      </c>
    </row>
    <row r="1244" spans="1:44">
      <c r="A1244">
        <v>0</v>
      </c>
      <c r="B1244">
        <v>1239</v>
      </c>
      <c r="C1244" s="59" t="s">
        <v>2285</v>
      </c>
      <c r="D1244" t="s">
        <v>2214</v>
      </c>
      <c r="E1244" t="s">
        <v>2286</v>
      </c>
      <c r="F1244" s="60">
        <v>3.2879116740652998</v>
      </c>
      <c r="G1244" s="60">
        <v>3.2857669489387802</v>
      </c>
      <c r="H1244" s="60">
        <v>2.1447251265258602E-3</v>
      </c>
      <c r="I1244" s="60">
        <v>3466.5254086531099</v>
      </c>
      <c r="J1244" s="60">
        <v>7804.7812720885504</v>
      </c>
      <c r="K1244" s="60">
        <v>3.1325103636163301E-4</v>
      </c>
      <c r="L1244" s="60">
        <v>3427.87345465818</v>
      </c>
      <c r="M1244" s="60">
        <v>7.0650542252347797E-4</v>
      </c>
      <c r="N1244" s="60">
        <v>7731.2152309830599</v>
      </c>
      <c r="O1244" s="60">
        <v>9.39932914596638E-7</v>
      </c>
      <c r="P1244" s="60">
        <v>11.4644545255442</v>
      </c>
      <c r="Q1244" s="60">
        <v>2.8091058515138799E-5</v>
      </c>
      <c r="R1244" s="60">
        <v>4.2106879029025697</v>
      </c>
      <c r="S1244" s="60">
        <v>2.6102789593561502E-4</v>
      </c>
      <c r="T1244" s="60">
        <v>39.124775013455498</v>
      </c>
      <c r="U1244" s="60">
        <v>6.7252913121902905E-5</v>
      </c>
      <c r="V1244" s="60">
        <v>5.6419280986238098E-5</v>
      </c>
      <c r="W1244" s="60">
        <v>3.8167071657370498E-6</v>
      </c>
      <c r="X1244" s="60">
        <v>7.0169249699277797E-6</v>
      </c>
      <c r="Y1244" s="60">
        <v>2.6227706322033901</v>
      </c>
      <c r="Z1244" s="60">
        <v>7.7660815521985607E-5</v>
      </c>
      <c r="AA1244" s="60">
        <v>3.92975538017473</v>
      </c>
      <c r="AB1244" s="60">
        <v>2.2392795928434701E-4</v>
      </c>
      <c r="AC1244" s="60">
        <v>0.138181733173635</v>
      </c>
      <c r="AD1244" s="60">
        <v>4.0446998780836897E-3</v>
      </c>
      <c r="AE1244" s="60">
        <v>0.17280716330596099</v>
      </c>
      <c r="AF1244" s="60">
        <v>2.84571964804501E-3</v>
      </c>
      <c r="AG1244" s="60">
        <v>7.6849921398852203E-2</v>
      </c>
      <c r="AH1244" s="60">
        <v>1.11658528723733E-4</v>
      </c>
      <c r="AI1244" s="60">
        <v>6.2907867256729505E-2</v>
      </c>
      <c r="AJ1244" s="60">
        <v>0.129669036944312</v>
      </c>
      <c r="AK1244" s="60">
        <v>11.3674204249554</v>
      </c>
      <c r="AL1244" s="60">
        <v>2.1394701519283601E-2</v>
      </c>
      <c r="AM1244" s="60">
        <v>4.2829428612767702</v>
      </c>
      <c r="AN1244" s="60">
        <v>4.3550053782099802E-3</v>
      </c>
      <c r="AO1244" s="60">
        <v>9.88854863793057E-4</v>
      </c>
      <c r="AP1244" s="60">
        <v>1.3316375549305801E-3</v>
      </c>
      <c r="AQ1244" s="60">
        <v>2.0345129594863398E-3</v>
      </c>
      <c r="AR1244" s="60">
        <v>0.32317558274080899</v>
      </c>
    </row>
    <row r="1245" spans="1:44">
      <c r="A1245">
        <v>0</v>
      </c>
      <c r="B1245">
        <v>1240</v>
      </c>
      <c r="C1245" s="59" t="s">
        <v>2287</v>
      </c>
      <c r="D1245" t="s">
        <v>2214</v>
      </c>
      <c r="E1245" t="s">
        <v>535</v>
      </c>
      <c r="F1245" s="60">
        <v>5.7726020474841002</v>
      </c>
      <c r="G1245" s="60">
        <v>5.7692230819070902</v>
      </c>
      <c r="H1245" s="60">
        <v>3.37896557701356E-3</v>
      </c>
      <c r="I1245" s="60">
        <v>37299.508139357997</v>
      </c>
      <c r="J1245" s="60">
        <v>84088.8037097466</v>
      </c>
      <c r="K1245" s="60">
        <v>3.3795544191948502E-3</v>
      </c>
      <c r="L1245" s="60">
        <v>36982.111908344297</v>
      </c>
      <c r="M1245" s="60">
        <v>7.6206229326258998E-3</v>
      </c>
      <c r="N1245" s="60">
        <v>83391.682792552601</v>
      </c>
      <c r="O1245" s="60">
        <v>6.4805273638723002E-6</v>
      </c>
      <c r="P1245" s="60">
        <v>79.043631849558295</v>
      </c>
      <c r="Q1245" s="60">
        <v>3.0044807726548598E-4</v>
      </c>
      <c r="R1245" s="60">
        <v>45.796140645377001</v>
      </c>
      <c r="S1245" s="60">
        <v>2.7917801570550298E-3</v>
      </c>
      <c r="T1245" s="60">
        <v>425.52082682570801</v>
      </c>
      <c r="U1245" s="60">
        <v>4.7562671563411202E-4</v>
      </c>
      <c r="V1245" s="60">
        <v>3.8873776672977402E-4</v>
      </c>
      <c r="W1245" s="60">
        <v>1.73701180951096E-5</v>
      </c>
      <c r="X1245" s="60">
        <v>6.9518830809229106E-5</v>
      </c>
      <c r="Y1245" s="60">
        <v>18.446664211387901</v>
      </c>
      <c r="Z1245" s="60">
        <v>4.8291423074204199E-4</v>
      </c>
      <c r="AA1245" s="60">
        <v>24.505253181203202</v>
      </c>
      <c r="AB1245" s="60">
        <v>1.7861597896135001E-3</v>
      </c>
      <c r="AC1245" s="60">
        <v>1.10220562114103</v>
      </c>
      <c r="AD1245" s="60">
        <v>3.1999409366971203E-2</v>
      </c>
      <c r="AE1245" s="60">
        <v>1.36715388702521</v>
      </c>
      <c r="AF1245" s="60">
        <v>2.2629650046465499E-2</v>
      </c>
      <c r="AG1245" s="60">
        <v>0.61112373755761396</v>
      </c>
      <c r="AH1245" s="60">
        <v>9.4198252055033803E-4</v>
      </c>
      <c r="AI1245" s="60">
        <v>0.53070833047061705</v>
      </c>
      <c r="AJ1245" s="60">
        <v>1.1880687953297899</v>
      </c>
      <c r="AK1245" s="60">
        <v>104.151907105503</v>
      </c>
      <c r="AL1245" s="60">
        <v>0.195630038171454</v>
      </c>
      <c r="AM1245" s="60">
        <v>39.162606437043898</v>
      </c>
      <c r="AN1245" s="60">
        <v>3.6099092390082299E-2</v>
      </c>
      <c r="AO1245" s="60">
        <v>8.1967199117155293E-3</v>
      </c>
      <c r="AP1245" s="60">
        <v>1.10380772881965E-2</v>
      </c>
      <c r="AQ1245" s="60">
        <v>1.6864295190170301E-2</v>
      </c>
      <c r="AR1245" s="60">
        <v>2.6788360074022002</v>
      </c>
    </row>
    <row r="1246" spans="1:44">
      <c r="A1246">
        <v>0</v>
      </c>
      <c r="B1246">
        <v>1241</v>
      </c>
      <c r="C1246" s="59" t="s">
        <v>2288</v>
      </c>
      <c r="D1246" t="s">
        <v>2214</v>
      </c>
      <c r="E1246" t="s">
        <v>2289</v>
      </c>
      <c r="F1246" s="60">
        <v>6.9333886711998796</v>
      </c>
      <c r="G1246" s="60">
        <v>6.9262103492680804</v>
      </c>
      <c r="H1246" s="60">
        <v>7.1783219318017899E-3</v>
      </c>
      <c r="I1246" s="60">
        <v>481071.86196602701</v>
      </c>
      <c r="J1246" s="60">
        <v>1085676.0392857899</v>
      </c>
      <c r="K1246" s="60">
        <v>4.3409391181770202E-2</v>
      </c>
      <c r="L1246" s="60">
        <v>475024.445068645</v>
      </c>
      <c r="M1246" s="60">
        <v>9.8163494399830895E-2</v>
      </c>
      <c r="N1246" s="60">
        <v>1074192.8919947899</v>
      </c>
      <c r="O1246" s="60">
        <v>1.4309392821864399E-4</v>
      </c>
      <c r="P1246" s="60">
        <v>1745.3307650664999</v>
      </c>
      <c r="Q1246" s="60">
        <v>4.0812283393920597E-3</v>
      </c>
      <c r="R1246" s="60">
        <v>655.59719916005599</v>
      </c>
      <c r="S1246" s="60">
        <v>3.7921504660869201E-2</v>
      </c>
      <c r="T1246" s="60">
        <v>6091.3275927859504</v>
      </c>
      <c r="U1246" s="60">
        <v>9.1889738133811103E-3</v>
      </c>
      <c r="V1246" s="60">
        <v>7.5325587609753903E-3</v>
      </c>
      <c r="W1246" s="60">
        <v>3.2496053031790299E-4</v>
      </c>
      <c r="X1246" s="60">
        <v>1.33145452208782E-3</v>
      </c>
      <c r="Y1246" s="60">
        <v>356.80420620044998</v>
      </c>
      <c r="Z1246" s="60">
        <v>8.4752509298065392E-3</v>
      </c>
      <c r="AA1246" s="60">
        <v>432.51208057350698</v>
      </c>
      <c r="AB1246" s="60">
        <v>3.71824390117921E-2</v>
      </c>
      <c r="AC1246" s="60">
        <v>22.944583975546301</v>
      </c>
      <c r="AD1246" s="60">
        <v>0.67733260398668504</v>
      </c>
      <c r="AE1246" s="60">
        <v>28.938593576202301</v>
      </c>
      <c r="AF1246" s="60">
        <v>0.47402316436395903</v>
      </c>
      <c r="AG1246" s="60">
        <v>12.8012058206899</v>
      </c>
      <c r="AH1246" s="60">
        <v>1.6472578305831199E-2</v>
      </c>
      <c r="AI1246" s="60">
        <v>9.2805697992129996</v>
      </c>
      <c r="AJ1246" s="60">
        <v>22.597216041486501</v>
      </c>
      <c r="AK1246" s="60">
        <v>1980.98220847773</v>
      </c>
      <c r="AL1246" s="60">
        <v>3.7396829680194701</v>
      </c>
      <c r="AM1246" s="60">
        <v>748.63621990149704</v>
      </c>
      <c r="AN1246" s="60">
        <v>0.72215089571625501</v>
      </c>
      <c r="AO1246" s="60">
        <v>0.16397272893562001</v>
      </c>
      <c r="AP1246" s="60">
        <v>0.22081293647568101</v>
      </c>
      <c r="AQ1246" s="60">
        <v>0.33736523030495302</v>
      </c>
      <c r="AR1246" s="60">
        <v>53.589264830213203</v>
      </c>
    </row>
    <row r="1247" spans="1:44">
      <c r="A1247">
        <v>0</v>
      </c>
      <c r="B1247">
        <v>1242</v>
      </c>
      <c r="C1247" s="59" t="s">
        <v>2290</v>
      </c>
      <c r="D1247" t="s">
        <v>2214</v>
      </c>
      <c r="E1247" t="s">
        <v>2291</v>
      </c>
      <c r="F1247" s="60">
        <v>4.7807247612510997</v>
      </c>
      <c r="G1247" s="60">
        <v>4.7775333092564702</v>
      </c>
      <c r="H1247" s="60">
        <v>3.1914519946294501E-3</v>
      </c>
      <c r="I1247" s="60">
        <v>66754.578085073401</v>
      </c>
      <c r="J1247" s="60">
        <v>151532.827752627</v>
      </c>
      <c r="K1247" s="60">
        <v>6.0270012360549904E-3</v>
      </c>
      <c r="L1247" s="60">
        <v>65952.846599409793</v>
      </c>
      <c r="M1247" s="60">
        <v>1.3577816241984101E-2</v>
      </c>
      <c r="N1247" s="60">
        <v>148580.62852309999</v>
      </c>
      <c r="O1247" s="60">
        <v>9.2773496960263096E-6</v>
      </c>
      <c r="P1247" s="60">
        <v>113.15674986582199</v>
      </c>
      <c r="Q1247" s="60">
        <v>1.8243069202039501E-3</v>
      </c>
      <c r="R1247" s="60">
        <v>259.36211272825102</v>
      </c>
      <c r="S1247" s="60">
        <v>1.6951055329269899E-2</v>
      </c>
      <c r="T1247" s="60">
        <v>2409.8298565914101</v>
      </c>
      <c r="U1247" s="60">
        <v>1.84815515605573E-3</v>
      </c>
      <c r="V1247" s="60">
        <v>1.59795828908999E-3</v>
      </c>
      <c r="W1247" s="60">
        <v>2.8612187057484401E-5</v>
      </c>
      <c r="X1247" s="60">
        <v>2.2158467990824701E-4</v>
      </c>
      <c r="Y1247" s="60">
        <v>73.310108557967297</v>
      </c>
      <c r="Z1247" s="60">
        <v>2.1862072619654302E-3</v>
      </c>
      <c r="AA1247" s="60">
        <v>110.29513248865</v>
      </c>
      <c r="AB1247" s="60">
        <v>3.1301428552697099E-3</v>
      </c>
      <c r="AC1247" s="60">
        <v>1.93155230014403</v>
      </c>
      <c r="AD1247" s="60">
        <v>5.6418823133572597E-2</v>
      </c>
      <c r="AE1247" s="60">
        <v>2.4104574076315899</v>
      </c>
      <c r="AF1247" s="60">
        <v>3.9747008813004497E-2</v>
      </c>
      <c r="AG1247" s="60">
        <v>1.0733856039604399</v>
      </c>
      <c r="AH1247" s="60">
        <v>1.64153638786857E-3</v>
      </c>
      <c r="AI1247" s="60">
        <v>0.92483354712599297</v>
      </c>
      <c r="AJ1247" s="60">
        <v>1.9474130697396299</v>
      </c>
      <c r="AK1247" s="60">
        <v>170.719730989368</v>
      </c>
      <c r="AL1247" s="60">
        <v>0.32008138061498598</v>
      </c>
      <c r="AM1247" s="60">
        <v>64.076157496142102</v>
      </c>
      <c r="AN1247" s="60">
        <v>6.02532578648848E-2</v>
      </c>
      <c r="AO1247" s="60">
        <v>1.3681205086998801E-2</v>
      </c>
      <c r="AP1247" s="60">
        <v>1.8423736378043998E-2</v>
      </c>
      <c r="AQ1247" s="60">
        <v>2.81483163998421E-2</v>
      </c>
      <c r="AR1247" s="60">
        <v>4.4712646785570698</v>
      </c>
    </row>
    <row r="1248" spans="1:44">
      <c r="A1248">
        <v>0</v>
      </c>
      <c r="B1248">
        <v>1243</v>
      </c>
      <c r="C1248" s="59" t="s">
        <v>2292</v>
      </c>
      <c r="D1248" t="s">
        <v>2214</v>
      </c>
      <c r="E1248" t="s">
        <v>2293</v>
      </c>
      <c r="F1248" s="60">
        <v>7.3717265124000599</v>
      </c>
      <c r="G1248" s="60">
        <v>7.3660184052880799</v>
      </c>
      <c r="H1248" s="60">
        <v>5.7081071119782197E-3</v>
      </c>
      <c r="I1248" s="60">
        <v>397243.09913785802</v>
      </c>
      <c r="J1248" s="60">
        <v>895043.51489084901</v>
      </c>
      <c r="K1248" s="60">
        <v>3.5808527699595701E-2</v>
      </c>
      <c r="L1248" s="60">
        <v>391848.987883733</v>
      </c>
      <c r="M1248" s="60">
        <v>8.0905317422698006E-2</v>
      </c>
      <c r="N1248" s="60">
        <v>885338.45938754396</v>
      </c>
      <c r="O1248" s="60">
        <v>1.7205298300161499E-4</v>
      </c>
      <c r="P1248" s="60">
        <v>2098.54721435383</v>
      </c>
      <c r="Q1248" s="60">
        <v>3.30594767988974E-3</v>
      </c>
      <c r="R1248" s="60">
        <v>519.92921009158601</v>
      </c>
      <c r="S1248" s="60">
        <v>3.07183033014467E-2</v>
      </c>
      <c r="T1248" s="60">
        <v>4830.8734592700102</v>
      </c>
      <c r="U1248" s="60">
        <v>3.6643719296165101E-3</v>
      </c>
      <c r="V1248" s="60">
        <v>2.31586396201423E-3</v>
      </c>
      <c r="W1248" s="60">
        <v>3.11945169377817E-4</v>
      </c>
      <c r="X1248" s="60">
        <v>1.03656279822446E-3</v>
      </c>
      <c r="Y1248" s="60">
        <v>130.228759104582</v>
      </c>
      <c r="Z1248" s="60">
        <v>4.2968568691747399E-3</v>
      </c>
      <c r="AA1248" s="60">
        <v>219.95563515531799</v>
      </c>
      <c r="AB1248" s="60">
        <v>3.5457107858132803E-2</v>
      </c>
      <c r="AC1248" s="60">
        <v>21.8799145618962</v>
      </c>
      <c r="AD1248" s="60">
        <v>0.64360481492994503</v>
      </c>
      <c r="AE1248" s="60">
        <v>27.497595794621901</v>
      </c>
      <c r="AF1248" s="60">
        <v>0.45142438277597002</v>
      </c>
      <c r="AG1248" s="60">
        <v>12.1909156995461</v>
      </c>
      <c r="AH1248" s="60">
        <v>1.4510687639004399E-2</v>
      </c>
      <c r="AI1248" s="60">
        <v>8.1752502228715294</v>
      </c>
      <c r="AJ1248" s="60">
        <v>19.028295973622999</v>
      </c>
      <c r="AK1248" s="60">
        <v>1668.1132628103901</v>
      </c>
      <c r="AL1248" s="60">
        <v>3.1864712117478899</v>
      </c>
      <c r="AM1248" s="60">
        <v>637.89037284388996</v>
      </c>
      <c r="AN1248" s="60">
        <v>0.66978256298150296</v>
      </c>
      <c r="AO1248" s="60">
        <v>0.15208191139148999</v>
      </c>
      <c r="AP1248" s="60">
        <v>0.20480031665805301</v>
      </c>
      <c r="AQ1248" s="60">
        <v>0.31290033493196101</v>
      </c>
      <c r="AR1248" s="60">
        <v>49.703123487335198</v>
      </c>
    </row>
    <row r="1249" spans="1:44">
      <c r="A1249">
        <v>0</v>
      </c>
      <c r="B1249">
        <v>1244</v>
      </c>
      <c r="C1249" s="59" t="s">
        <v>2294</v>
      </c>
      <c r="D1249" t="s">
        <v>2214</v>
      </c>
      <c r="E1249" t="s">
        <v>1305</v>
      </c>
      <c r="F1249" s="60">
        <v>7.3504310326352096</v>
      </c>
      <c r="G1249" s="60">
        <v>7.3433964837820698</v>
      </c>
      <c r="H1249" s="60">
        <v>7.0345488531326997E-3</v>
      </c>
      <c r="I1249" s="60">
        <v>899137.15524982405</v>
      </c>
      <c r="J1249" s="60">
        <v>2028763.8757812299</v>
      </c>
      <c r="K1249" s="60">
        <v>8.1063758669093794E-2</v>
      </c>
      <c r="L1249" s="60">
        <v>887072.26543955901</v>
      </c>
      <c r="M1249" s="60">
        <v>0.18352086773797899</v>
      </c>
      <c r="N1249" s="60">
        <v>2008249.7354249901</v>
      </c>
      <c r="O1249" s="60">
        <v>2.7637103893521299E-4</v>
      </c>
      <c r="P1249" s="60">
        <v>3370.9248381942998</v>
      </c>
      <c r="Q1249" s="60">
        <v>6.7365805358236101E-3</v>
      </c>
      <c r="R1249" s="60">
        <v>1019.05180821077</v>
      </c>
      <c r="S1249" s="60">
        <v>6.2594352866408104E-2</v>
      </c>
      <c r="T1249" s="60">
        <v>9468.3023541866896</v>
      </c>
      <c r="U1249" s="60">
        <v>1.5359377257714701E-2</v>
      </c>
      <c r="V1249" s="60">
        <v>1.23401086748868E-2</v>
      </c>
      <c r="W1249" s="60">
        <v>7.3026016330455395E-4</v>
      </c>
      <c r="X1249" s="60">
        <v>2.2890084195233201E-3</v>
      </c>
      <c r="Y1249" s="60">
        <v>591.24560221018896</v>
      </c>
      <c r="Z1249" s="60">
        <v>1.6203301318284999E-2</v>
      </c>
      <c r="AA1249" s="60">
        <v>828.25815590016202</v>
      </c>
      <c r="AB1249" s="60">
        <v>8.2706462155687402E-2</v>
      </c>
      <c r="AC1249" s="60">
        <v>51.036602672828401</v>
      </c>
      <c r="AD1249" s="60">
        <v>1.50286438708006</v>
      </c>
      <c r="AE1249" s="60">
        <v>64.208900386423906</v>
      </c>
      <c r="AF1249" s="60">
        <v>1.0534027036215601</v>
      </c>
      <c r="AG1249" s="60">
        <v>28.447607279329102</v>
      </c>
      <c r="AH1249" s="60">
        <v>3.6080460960709299E-2</v>
      </c>
      <c r="AI1249" s="60">
        <v>20.327554686111402</v>
      </c>
      <c r="AJ1249" s="60">
        <v>49.4277790294718</v>
      </c>
      <c r="AK1249" s="60">
        <v>4333.0802644975201</v>
      </c>
      <c r="AL1249" s="60">
        <v>8.1978707864609994</v>
      </c>
      <c r="AM1249" s="60">
        <v>1641.10782900598</v>
      </c>
      <c r="AN1249" s="60">
        <v>1.5793564744269</v>
      </c>
      <c r="AO1249" s="60">
        <v>0.35861119304793498</v>
      </c>
      <c r="AP1249" s="60">
        <v>0.48292172844078102</v>
      </c>
      <c r="AQ1249" s="60">
        <v>0.73782355293818802</v>
      </c>
      <c r="AR1249" s="60">
        <v>117.200647221284</v>
      </c>
    </row>
    <row r="1250" spans="1:44">
      <c r="A1250">
        <v>0</v>
      </c>
      <c r="B1250">
        <v>1245</v>
      </c>
      <c r="C1250" s="59" t="s">
        <v>2295</v>
      </c>
      <c r="D1250" t="s">
        <v>2214</v>
      </c>
      <c r="E1250" t="s">
        <v>2296</v>
      </c>
      <c r="F1250" s="60">
        <v>4.0845047536743797</v>
      </c>
      <c r="G1250" s="60">
        <v>4.0819636423032097</v>
      </c>
      <c r="H1250" s="60">
        <v>2.54111137116286E-3</v>
      </c>
      <c r="I1250" s="60">
        <v>11496.4900355257</v>
      </c>
      <c r="J1250" s="60">
        <v>25885.177738983199</v>
      </c>
      <c r="K1250" s="60">
        <v>1.03873268539338E-3</v>
      </c>
      <c r="L1250" s="60">
        <v>11366.7435552717</v>
      </c>
      <c r="M1250" s="60">
        <v>2.3441868124302601E-3</v>
      </c>
      <c r="N1250" s="60">
        <v>25652.192057914799</v>
      </c>
      <c r="O1250" s="60">
        <v>2.51053469206634E-6</v>
      </c>
      <c r="P1250" s="60">
        <v>30.6212394150993</v>
      </c>
      <c r="Q1250" s="60">
        <v>8.0775879246821602E-5</v>
      </c>
      <c r="R1250" s="60">
        <v>12.450868297145499</v>
      </c>
      <c r="S1250" s="60">
        <v>7.5058169297100095E-4</v>
      </c>
      <c r="T1250" s="60">
        <v>115.690069111548</v>
      </c>
      <c r="U1250" s="60">
        <v>1.6683503152949901E-4</v>
      </c>
      <c r="V1250" s="60">
        <v>1.4010937655778099E-4</v>
      </c>
      <c r="W1250" s="60">
        <v>8.9690965510755504E-6</v>
      </c>
      <c r="X1250" s="60">
        <v>1.7756558420642501E-5</v>
      </c>
      <c r="Y1250" s="60">
        <v>6.51185387153597</v>
      </c>
      <c r="Z1250" s="60">
        <v>1.9853857838772601E-4</v>
      </c>
      <c r="AA1250" s="60">
        <v>10.068400984710401</v>
      </c>
      <c r="AB1250" s="60">
        <v>8.2395364347075204E-4</v>
      </c>
      <c r="AC1250" s="60">
        <v>0.50844630064682705</v>
      </c>
      <c r="AD1250" s="60">
        <v>1.48701709746848E-2</v>
      </c>
      <c r="AE1250" s="60">
        <v>0.63531835277414495</v>
      </c>
      <c r="AF1250" s="60">
        <v>1.0467670495458299E-2</v>
      </c>
      <c r="AG1250" s="60">
        <v>0.282684084975729</v>
      </c>
      <c r="AH1250" s="60">
        <v>4.0353970462639598E-4</v>
      </c>
      <c r="AI1250" s="60">
        <v>0.22735228971507199</v>
      </c>
      <c r="AJ1250" s="60">
        <v>0.55458564511648201</v>
      </c>
      <c r="AK1250" s="60">
        <v>48.617683436575398</v>
      </c>
      <c r="AL1250" s="60">
        <v>9.3201315888940497E-2</v>
      </c>
      <c r="AM1250" s="60">
        <v>18.657699439665102</v>
      </c>
      <c r="AN1250" s="60">
        <v>1.5698255539734401E-2</v>
      </c>
      <c r="AO1250" s="60">
        <v>3.5644722487371701E-3</v>
      </c>
      <c r="AP1250" s="60">
        <v>4.8000821702885704E-3</v>
      </c>
      <c r="AQ1250" s="60">
        <v>7.3337011207086503E-3</v>
      </c>
      <c r="AR1250" s="60">
        <v>1.16493378112728</v>
      </c>
    </row>
    <row r="1251" spans="1:44">
      <c r="A1251">
        <v>0</v>
      </c>
      <c r="B1251">
        <v>1246</v>
      </c>
      <c r="C1251" s="59" t="s">
        <v>2297</v>
      </c>
      <c r="D1251" t="s">
        <v>2214</v>
      </c>
      <c r="E1251" t="s">
        <v>2298</v>
      </c>
      <c r="F1251" s="60">
        <v>4.5102331816975996</v>
      </c>
      <c r="G1251" s="60">
        <v>4.5075064621172398</v>
      </c>
      <c r="H1251" s="60">
        <v>2.7267195803579699E-3</v>
      </c>
      <c r="I1251" s="60">
        <v>25788.841865209499</v>
      </c>
      <c r="J1251" s="60">
        <v>58121.315021809198</v>
      </c>
      <c r="K1251" s="60">
        <v>2.3342020874400999E-3</v>
      </c>
      <c r="L1251" s="60">
        <v>25542.930252612001</v>
      </c>
      <c r="M1251" s="60">
        <v>5.2628236656677698E-3</v>
      </c>
      <c r="N1251" s="60">
        <v>57590.531062961098</v>
      </c>
      <c r="O1251" s="60">
        <v>4.33180202569641E-6</v>
      </c>
      <c r="P1251" s="60">
        <v>52.835416832454101</v>
      </c>
      <c r="Q1251" s="60">
        <v>2.2533864929480201E-4</v>
      </c>
      <c r="R1251" s="60">
        <v>34.356363086235802</v>
      </c>
      <c r="S1251" s="60">
        <v>2.0938726160574898E-3</v>
      </c>
      <c r="T1251" s="60">
        <v>319.22870933681401</v>
      </c>
      <c r="U1251" s="60">
        <v>5.9441845234595896E-4</v>
      </c>
      <c r="V1251" s="60">
        <v>5.2704499083879996E-4</v>
      </c>
      <c r="W1251" s="60">
        <v>1.35265258114889E-5</v>
      </c>
      <c r="X1251" s="60">
        <v>5.3846935695670101E-5</v>
      </c>
      <c r="Y1251" s="60">
        <v>23.758932201559698</v>
      </c>
      <c r="Z1251" s="60">
        <v>3.6295918287109299E-4</v>
      </c>
      <c r="AA1251" s="60">
        <v>18.426469509894499</v>
      </c>
      <c r="AB1251" s="60">
        <v>1.4239441409695699E-3</v>
      </c>
      <c r="AC1251" s="60">
        <v>0.87868915507672096</v>
      </c>
      <c r="AD1251" s="60">
        <v>2.55469142540222E-2</v>
      </c>
      <c r="AE1251" s="60">
        <v>1.09147524328796</v>
      </c>
      <c r="AF1251" s="60">
        <v>1.8050236872877899E-2</v>
      </c>
      <c r="AG1251" s="60">
        <v>0.487454653470275</v>
      </c>
      <c r="AH1251" s="60">
        <v>7.2300321978975102E-4</v>
      </c>
      <c r="AI1251" s="60">
        <v>0.40733646678749902</v>
      </c>
      <c r="AJ1251" s="60">
        <v>0.92515840357391299</v>
      </c>
      <c r="AK1251" s="60">
        <v>81.103899442252697</v>
      </c>
      <c r="AL1251" s="60">
        <v>0.152269708890655</v>
      </c>
      <c r="AM1251" s="60">
        <v>30.4824286561844</v>
      </c>
      <c r="AN1251" s="60">
        <v>2.8071792544248599E-2</v>
      </c>
      <c r="AO1251" s="60">
        <v>6.3740282257307096E-3</v>
      </c>
      <c r="AP1251" s="60">
        <v>8.5835589575876201E-3</v>
      </c>
      <c r="AQ1251" s="60">
        <v>1.3114205360930199E-2</v>
      </c>
      <c r="AR1251" s="60">
        <v>2.0831473502784701</v>
      </c>
    </row>
    <row r="1252" spans="1:44">
      <c r="A1252">
        <v>0</v>
      </c>
      <c r="B1252">
        <v>1247</v>
      </c>
      <c r="C1252" s="59" t="s">
        <v>2299</v>
      </c>
      <c r="D1252" t="s">
        <v>2214</v>
      </c>
      <c r="E1252" t="s">
        <v>2300</v>
      </c>
      <c r="F1252" s="60">
        <v>7.2759884103498704</v>
      </c>
      <c r="G1252" s="60">
        <v>7.2660654726080098</v>
      </c>
      <c r="H1252" s="60">
        <v>9.92293774186059E-3</v>
      </c>
      <c r="I1252" s="60">
        <v>5875460.1206129501</v>
      </c>
      <c r="J1252" s="60">
        <v>13276373.230494</v>
      </c>
      <c r="K1252" s="60">
        <v>0.52950649940106598</v>
      </c>
      <c r="L1252" s="60">
        <v>5794334.4559935303</v>
      </c>
      <c r="M1252" s="60">
        <v>1.2000806000088999</v>
      </c>
      <c r="N1252" s="60">
        <v>13132356.974780001</v>
      </c>
      <c r="O1252" s="60">
        <v>2.1339228183581398E-3</v>
      </c>
      <c r="P1252" s="60">
        <v>26027.6672219598</v>
      </c>
      <c r="Q1252" s="60">
        <v>4.7919914955104802E-2</v>
      </c>
      <c r="R1252" s="60">
        <v>7585.4146751834496</v>
      </c>
      <c r="S1252" s="60">
        <v>0.44524367344217702</v>
      </c>
      <c r="T1252" s="60">
        <v>70476.005769764699</v>
      </c>
      <c r="U1252" s="60">
        <v>0.106914146530338</v>
      </c>
      <c r="V1252" s="60">
        <v>8.63413108394709E-2</v>
      </c>
      <c r="W1252" s="60">
        <v>4.6383403167445797E-3</v>
      </c>
      <c r="X1252" s="60">
        <v>1.5934495374123E-2</v>
      </c>
      <c r="Y1252" s="60">
        <v>4125.4082729206702</v>
      </c>
      <c r="Z1252" s="60">
        <v>8.9489235293666994E-2</v>
      </c>
      <c r="AA1252" s="60">
        <v>4580.86508876057</v>
      </c>
      <c r="AB1252" s="60">
        <v>0.50647293455188702</v>
      </c>
      <c r="AC1252" s="60">
        <v>312.53492473911399</v>
      </c>
      <c r="AD1252" s="60">
        <v>9.1501093907160094</v>
      </c>
      <c r="AE1252" s="60">
        <v>390.93245368257499</v>
      </c>
      <c r="AF1252" s="60">
        <v>6.4367939001166601</v>
      </c>
      <c r="AG1252" s="60">
        <v>173.82847450359699</v>
      </c>
      <c r="AH1252" s="60">
        <v>0.22262007230768599</v>
      </c>
      <c r="AI1252" s="60">
        <v>125.423056516269</v>
      </c>
      <c r="AJ1252" s="60">
        <v>305.44611321583699</v>
      </c>
      <c r="AK1252" s="60">
        <v>26776.896535323998</v>
      </c>
      <c r="AL1252" s="60">
        <v>51.547590597978498</v>
      </c>
      <c r="AM1252" s="60">
        <v>10319.1617311716</v>
      </c>
      <c r="AN1252" s="60">
        <v>9.5344655784786294</v>
      </c>
      <c r="AO1252" s="60">
        <v>2.16491038087733</v>
      </c>
      <c r="AP1252" s="60">
        <v>2.9153620010455401</v>
      </c>
      <c r="AQ1252" s="60">
        <v>4.4541931965557602</v>
      </c>
      <c r="AR1252" s="60">
        <v>707.53218465909401</v>
      </c>
    </row>
    <row r="1253" spans="1:44">
      <c r="A1253">
        <v>0</v>
      </c>
      <c r="B1253">
        <v>1248</v>
      </c>
      <c r="C1253" s="59" t="s">
        <v>2301</v>
      </c>
      <c r="D1253" t="s">
        <v>2214</v>
      </c>
      <c r="E1253" t="s">
        <v>2302</v>
      </c>
      <c r="F1253" s="60">
        <v>5.2986866528092902</v>
      </c>
      <c r="G1253" s="60">
        <v>5.2953283377371401</v>
      </c>
      <c r="H1253" s="60">
        <v>3.3583150721519001E-3</v>
      </c>
      <c r="I1253" s="60">
        <v>73155.512415409001</v>
      </c>
      <c r="J1253" s="60">
        <v>164981.37907972699</v>
      </c>
      <c r="K1253" s="60">
        <v>6.61697502349874E-3</v>
      </c>
      <c r="L1253" s="60">
        <v>72408.868288633705</v>
      </c>
      <c r="M1253" s="60">
        <v>1.4917180254156E-2</v>
      </c>
      <c r="N1253" s="60">
        <v>163237.14936585401</v>
      </c>
      <c r="O1253" s="60">
        <v>1.17934188623233E-5</v>
      </c>
      <c r="P1253" s="60">
        <v>143.84549380933601</v>
      </c>
      <c r="Q1253" s="60">
        <v>7.8020575150793896E-4</v>
      </c>
      <c r="R1253" s="60">
        <v>120.312813992538</v>
      </c>
      <c r="S1253" s="60">
        <v>7.2496869289917099E-3</v>
      </c>
      <c r="T1253" s="60">
        <v>1117.8984010904501</v>
      </c>
      <c r="U1253" s="60">
        <v>1.5462987156956601E-3</v>
      </c>
      <c r="V1253" s="60">
        <v>1.2736767375327899E-3</v>
      </c>
      <c r="W1253" s="60">
        <v>5.15388873058757E-5</v>
      </c>
      <c r="X1253" s="60">
        <v>2.21083090856994E-4</v>
      </c>
      <c r="Y1253" s="60">
        <v>60.158962446817597</v>
      </c>
      <c r="Z1253" s="60">
        <v>1.8390499149991001E-3</v>
      </c>
      <c r="AA1253" s="60">
        <v>93.400238213361803</v>
      </c>
      <c r="AB1253" s="60">
        <v>3.6707310041447501E-3</v>
      </c>
      <c r="AC1253" s="60">
        <v>2.2651390821761201</v>
      </c>
      <c r="AD1253" s="60">
        <v>6.5807967376437404E-2</v>
      </c>
      <c r="AE1253" s="60">
        <v>2.8116024694127102</v>
      </c>
      <c r="AF1253" s="60">
        <v>4.6518236163950399E-2</v>
      </c>
      <c r="AG1253" s="60">
        <v>1.25624560215156</v>
      </c>
      <c r="AH1253" s="60">
        <v>1.9471812061862899E-3</v>
      </c>
      <c r="AI1253" s="60">
        <v>1.09703233819557</v>
      </c>
      <c r="AJ1253" s="60">
        <v>2.6160284372019298</v>
      </c>
      <c r="AK1253" s="60">
        <v>229.333816230042</v>
      </c>
      <c r="AL1253" s="60">
        <v>0.43390723311614299</v>
      </c>
      <c r="AM1253" s="60">
        <v>86.862622731900103</v>
      </c>
      <c r="AN1253" s="60">
        <v>7.1423170331245595E-2</v>
      </c>
      <c r="AO1253" s="60">
        <v>1.6217463782920199E-2</v>
      </c>
      <c r="AP1253" s="60">
        <v>2.1839177328606098E-2</v>
      </c>
      <c r="AQ1253" s="60">
        <v>3.3366529219719297E-2</v>
      </c>
      <c r="AR1253" s="60">
        <v>5.3001598593854604</v>
      </c>
    </row>
    <row r="1254" spans="1:44">
      <c r="A1254">
        <v>0</v>
      </c>
      <c r="B1254">
        <v>1249</v>
      </c>
      <c r="C1254" s="59" t="s">
        <v>2303</v>
      </c>
      <c r="D1254" t="s">
        <v>2214</v>
      </c>
      <c r="E1254" t="s">
        <v>2304</v>
      </c>
      <c r="F1254" s="60">
        <v>3.6774846083866199</v>
      </c>
      <c r="G1254" s="60">
        <v>3.67542740497908</v>
      </c>
      <c r="H1254" s="60">
        <v>2.05720340753901E-3</v>
      </c>
      <c r="I1254" s="60">
        <v>90314.739857686494</v>
      </c>
      <c r="J1254" s="60">
        <v>203655.990930183</v>
      </c>
      <c r="K1254" s="60">
        <v>8.1409633447069307E-3</v>
      </c>
      <c r="L1254" s="60">
        <v>89085.713709977295</v>
      </c>
      <c r="M1254" s="60">
        <v>1.8381840487830699E-2</v>
      </c>
      <c r="N1254" s="60">
        <v>201150.56533525101</v>
      </c>
      <c r="O1254" s="60">
        <v>2.4405172334643501E-5</v>
      </c>
      <c r="P1254" s="60">
        <v>297.67229562192801</v>
      </c>
      <c r="Q1254" s="60">
        <v>9.70193778818808E-4</v>
      </c>
      <c r="R1254" s="60">
        <v>153.936364247244</v>
      </c>
      <c r="S1254" s="60">
        <v>9.0151929253008793E-3</v>
      </c>
      <c r="T1254" s="60">
        <v>1430.3358114704099</v>
      </c>
      <c r="U1254" s="60">
        <v>1.7697174749819499E-3</v>
      </c>
      <c r="V1254" s="60">
        <v>1.4724828468046199E-3</v>
      </c>
      <c r="W1254" s="60">
        <v>7.18659503104142E-5</v>
      </c>
      <c r="X1254" s="60">
        <v>2.25368677866921E-4</v>
      </c>
      <c r="Y1254" s="60">
        <v>69.0041025272333</v>
      </c>
      <c r="Z1254" s="60">
        <v>1.83004609512354E-3</v>
      </c>
      <c r="AA1254" s="60">
        <v>93.218199176301397</v>
      </c>
      <c r="AB1254" s="60">
        <v>7.3491905050430103E-3</v>
      </c>
      <c r="AC1254" s="60">
        <v>4.5350472743804904</v>
      </c>
      <c r="AD1254" s="60">
        <v>0.132256810095085</v>
      </c>
      <c r="AE1254" s="60">
        <v>5.6505859196789299</v>
      </c>
      <c r="AF1254" s="60">
        <v>9.3266647584694301E-2</v>
      </c>
      <c r="AG1254" s="60">
        <v>2.5187071892138899</v>
      </c>
      <c r="AH1254" s="60">
        <v>3.5953857865013098E-3</v>
      </c>
      <c r="AI1254" s="60">
        <v>2.02562271219819</v>
      </c>
      <c r="AJ1254" s="60">
        <v>4.8554290084997298</v>
      </c>
      <c r="AK1254" s="60">
        <v>425.65059619316997</v>
      </c>
      <c r="AL1254" s="60">
        <v>0.815455725009822</v>
      </c>
      <c r="AM1254" s="60">
        <v>163.243701856283</v>
      </c>
      <c r="AN1254" s="60">
        <v>0.15592589063121301</v>
      </c>
      <c r="AO1254" s="60">
        <v>3.5404795889427097E-2</v>
      </c>
      <c r="AP1254" s="60">
        <v>4.7677731759693302E-2</v>
      </c>
      <c r="AQ1254" s="60">
        <v>7.2843362982092694E-2</v>
      </c>
      <c r="AR1254" s="60">
        <v>11.570924991563199</v>
      </c>
    </row>
    <row r="1255" spans="1:44">
      <c r="A1255">
        <v>0</v>
      </c>
      <c r="B1255">
        <v>1250</v>
      </c>
      <c r="C1255" s="59" t="s">
        <v>2305</v>
      </c>
      <c r="D1255" t="s">
        <v>2214</v>
      </c>
      <c r="E1255" t="s">
        <v>1320</v>
      </c>
      <c r="F1255" s="60">
        <v>5.6919928607131496</v>
      </c>
      <c r="G1255" s="60">
        <v>5.68815400863798</v>
      </c>
      <c r="H1255" s="60">
        <v>3.8388520751633198E-3</v>
      </c>
      <c r="I1255" s="60">
        <v>88710.109256716707</v>
      </c>
      <c r="J1255" s="60">
        <v>200056.92221998601</v>
      </c>
      <c r="K1255" s="60">
        <v>8.0234409193743403E-3</v>
      </c>
      <c r="L1255" s="60">
        <v>87799.678053707205</v>
      </c>
      <c r="M1255" s="60">
        <v>1.8108563888577699E-2</v>
      </c>
      <c r="N1255" s="60">
        <v>198160.12798111199</v>
      </c>
      <c r="O1255" s="60">
        <v>2.0073740157721401E-5</v>
      </c>
      <c r="P1255" s="60">
        <v>244.841389871475</v>
      </c>
      <c r="Q1255" s="60">
        <v>7.6800737446762804E-4</v>
      </c>
      <c r="R1255" s="60">
        <v>118.95956764813</v>
      </c>
      <c r="S1255" s="60">
        <v>7.1363287738947399E-3</v>
      </c>
      <c r="T1255" s="60">
        <v>1105.3226035129401</v>
      </c>
      <c r="U1255" s="60">
        <v>1.29713834733419E-3</v>
      </c>
      <c r="V1255" s="60">
        <v>1.0399576502898901E-3</v>
      </c>
      <c r="W1255" s="60">
        <v>5.83173111018734E-5</v>
      </c>
      <c r="X1255" s="60">
        <v>1.9886338594242301E-4</v>
      </c>
      <c r="Y1255" s="60">
        <v>49.918547985915701</v>
      </c>
      <c r="Z1255" s="60">
        <v>1.19615832963629E-3</v>
      </c>
      <c r="AA1255" s="60">
        <v>60.616429633527503</v>
      </c>
      <c r="AB1255" s="60">
        <v>6.5140111419230602E-3</v>
      </c>
      <c r="AC1255" s="60">
        <v>4.0196737932145101</v>
      </c>
      <c r="AD1255" s="60">
        <v>0.117931839747422</v>
      </c>
      <c r="AE1255" s="60">
        <v>5.0385609079753397</v>
      </c>
      <c r="AF1255" s="60">
        <v>8.2852743801858197E-2</v>
      </c>
      <c r="AG1255" s="60">
        <v>2.2374750981623501</v>
      </c>
      <c r="AH1255" s="60">
        <v>2.7390020125044401E-3</v>
      </c>
      <c r="AI1255" s="60">
        <v>1.54314029560637</v>
      </c>
      <c r="AJ1255" s="60">
        <v>3.4242892434080501</v>
      </c>
      <c r="AK1255" s="60">
        <v>300.189901951602</v>
      </c>
      <c r="AL1255" s="60">
        <v>0.56970761945706705</v>
      </c>
      <c r="AM1255" s="60">
        <v>114.04810576905599</v>
      </c>
      <c r="AN1255" s="60">
        <v>0.121529058472126</v>
      </c>
      <c r="AO1255" s="60">
        <v>2.7594588895163301E-2</v>
      </c>
      <c r="AP1255" s="60">
        <v>3.71601287254055E-2</v>
      </c>
      <c r="AQ1255" s="60">
        <v>5.6774340851556901E-2</v>
      </c>
      <c r="AR1255" s="60">
        <v>9.0184100548261892</v>
      </c>
    </row>
    <row r="1256" spans="1:44">
      <c r="A1256">
        <v>0</v>
      </c>
      <c r="B1256">
        <v>1251</v>
      </c>
      <c r="C1256" s="59" t="s">
        <v>2306</v>
      </c>
      <c r="D1256" t="s">
        <v>2214</v>
      </c>
      <c r="E1256" t="s">
        <v>2307</v>
      </c>
      <c r="F1256" s="60">
        <v>6.28566685187847</v>
      </c>
      <c r="G1256" s="60">
        <v>6.2816055260345802</v>
      </c>
      <c r="H1256" s="60">
        <v>4.0613258438959602E-3</v>
      </c>
      <c r="I1256" s="60">
        <v>113180.487145388</v>
      </c>
      <c r="J1256" s="60">
        <v>254858.75089309501</v>
      </c>
      <c r="K1256" s="60">
        <v>1.0186210274745301E-2</v>
      </c>
      <c r="L1256" s="60">
        <v>111466.637780109</v>
      </c>
      <c r="M1256" s="60">
        <v>2.3017692546461001E-2</v>
      </c>
      <c r="N1256" s="60">
        <v>251880.21142381401</v>
      </c>
      <c r="O1256" s="60">
        <v>4.4714797862399798E-5</v>
      </c>
      <c r="P1256" s="60">
        <v>545.39080263230801</v>
      </c>
      <c r="Q1256" s="60">
        <v>9.7322902035759304E-4</v>
      </c>
      <c r="R1256" s="60">
        <v>152.52724785892201</v>
      </c>
      <c r="S1256" s="60">
        <v>9.0432366002790691E-3</v>
      </c>
      <c r="T1256" s="60">
        <v>1417.2173518607499</v>
      </c>
      <c r="U1256" s="60">
        <v>2.009852474654E-3</v>
      </c>
      <c r="V1256" s="60">
        <v>1.6111365766253701E-3</v>
      </c>
      <c r="W1256" s="60">
        <v>9.6721182118973301E-5</v>
      </c>
      <c r="X1256" s="60">
        <v>3.0199471590965999E-4</v>
      </c>
      <c r="Y1256" s="60">
        <v>77.302613046507901</v>
      </c>
      <c r="Z1256" s="60">
        <v>2.2861307394107301E-3</v>
      </c>
      <c r="AA1256" s="60">
        <v>116.346417408383</v>
      </c>
      <c r="AB1256" s="60">
        <v>9.4291857451724199E-3</v>
      </c>
      <c r="AC1256" s="60">
        <v>5.8185732270688098</v>
      </c>
      <c r="AD1256" s="60">
        <v>0.17041089852934199</v>
      </c>
      <c r="AE1256" s="60">
        <v>7.28069445420204</v>
      </c>
      <c r="AF1256" s="60">
        <v>0.119852867523385</v>
      </c>
      <c r="AG1256" s="60">
        <v>3.2366798517650301</v>
      </c>
      <c r="AH1256" s="60">
        <v>4.80044604753334E-3</v>
      </c>
      <c r="AI1256" s="60">
        <v>2.7045477509798901</v>
      </c>
      <c r="AJ1256" s="60">
        <v>6.4923196034799204</v>
      </c>
      <c r="AK1256" s="60">
        <v>569.14841202707896</v>
      </c>
      <c r="AL1256" s="60">
        <v>1.0874351723931901</v>
      </c>
      <c r="AM1256" s="60">
        <v>217.69047371400899</v>
      </c>
      <c r="AN1256" s="60">
        <v>0.22104000406619601</v>
      </c>
      <c r="AO1256" s="60">
        <v>5.0189707726429902E-2</v>
      </c>
      <c r="AP1256" s="60">
        <v>6.7587739556455098E-2</v>
      </c>
      <c r="AQ1256" s="60">
        <v>0.10326255678331001</v>
      </c>
      <c r="AR1256" s="60">
        <v>16.402903307661301</v>
      </c>
    </row>
    <row r="1257" spans="1:44">
      <c r="A1257">
        <v>0</v>
      </c>
      <c r="B1257">
        <v>1252</v>
      </c>
      <c r="C1257" s="59" t="s">
        <v>2308</v>
      </c>
      <c r="D1257" t="s">
        <v>2214</v>
      </c>
      <c r="E1257" t="s">
        <v>2309</v>
      </c>
      <c r="F1257" s="60">
        <v>4.4515065562270397</v>
      </c>
      <c r="G1257" s="60">
        <v>4.44912338365764</v>
      </c>
      <c r="H1257" s="60">
        <v>2.3831725694058998E-3</v>
      </c>
      <c r="I1257" s="60">
        <v>45021.914727403302</v>
      </c>
      <c r="J1257" s="60">
        <v>101595.510856298</v>
      </c>
      <c r="K1257" s="60">
        <v>4.0731092971820898E-3</v>
      </c>
      <c r="L1257" s="60">
        <v>44571.610679727601</v>
      </c>
      <c r="M1257" s="60">
        <v>9.1921091692849198E-3</v>
      </c>
      <c r="N1257" s="60">
        <v>100588.29295407599</v>
      </c>
      <c r="O1257" s="60">
        <v>7.6809442690082907E-6</v>
      </c>
      <c r="P1257" s="60">
        <v>93.685235316048306</v>
      </c>
      <c r="Q1257" s="60">
        <v>4.2328570952597597E-4</v>
      </c>
      <c r="R1257" s="60">
        <v>67.165012543525705</v>
      </c>
      <c r="S1257" s="60">
        <v>3.9332340132931902E-3</v>
      </c>
      <c r="T1257" s="60">
        <v>624.07886708955698</v>
      </c>
      <c r="U1257" s="60">
        <v>6.2435964833631704E-4</v>
      </c>
      <c r="V1257" s="60">
        <v>4.7430070940317101E-4</v>
      </c>
      <c r="W1257" s="60">
        <v>2.5292088736611102E-5</v>
      </c>
      <c r="X1257" s="60">
        <v>1.24766850196535E-4</v>
      </c>
      <c r="Y1257" s="60">
        <v>23.6286828235386</v>
      </c>
      <c r="Z1257" s="60">
        <v>8.4062466825619798E-4</v>
      </c>
      <c r="AA1257" s="60">
        <v>42.7966622839105</v>
      </c>
      <c r="AB1257" s="60">
        <v>2.9466881649345398E-3</v>
      </c>
      <c r="AC1257" s="60">
        <v>1.81834586022307</v>
      </c>
      <c r="AD1257" s="60">
        <v>5.3629377492464499E-2</v>
      </c>
      <c r="AE1257" s="60">
        <v>2.2912801626033499</v>
      </c>
      <c r="AF1257" s="60">
        <v>3.7553494294249701E-2</v>
      </c>
      <c r="AG1257" s="60">
        <v>1.01414877138301</v>
      </c>
      <c r="AH1257" s="60">
        <v>1.3422884133901399E-3</v>
      </c>
      <c r="AI1257" s="60">
        <v>0.75623870648453595</v>
      </c>
      <c r="AJ1257" s="60">
        <v>1.76624256284249</v>
      </c>
      <c r="AK1257" s="60">
        <v>154.83744043617699</v>
      </c>
      <c r="AL1257" s="60">
        <v>0.29069935684340298</v>
      </c>
      <c r="AM1257" s="60">
        <v>58.1942559024722</v>
      </c>
      <c r="AN1257" s="60">
        <v>5.5475868239626497E-2</v>
      </c>
      <c r="AO1257" s="60">
        <v>1.2596443916935001E-2</v>
      </c>
      <c r="AP1257" s="60">
        <v>1.6962951097032899E-2</v>
      </c>
      <c r="AQ1257" s="60">
        <v>2.5916473225658598E-2</v>
      </c>
      <c r="AR1257" s="60">
        <v>4.1167448692710202</v>
      </c>
    </row>
    <row r="1258" spans="1:44">
      <c r="A1258">
        <v>0</v>
      </c>
      <c r="B1258">
        <v>1253</v>
      </c>
      <c r="C1258" s="59" t="s">
        <v>2310</v>
      </c>
      <c r="D1258" t="s">
        <v>2214</v>
      </c>
      <c r="E1258" t="s">
        <v>2311</v>
      </c>
      <c r="F1258" s="60">
        <v>6.5549555494327203</v>
      </c>
      <c r="G1258" s="60">
        <v>6.55059020646297</v>
      </c>
      <c r="H1258" s="60">
        <v>4.3653429697432201E-3</v>
      </c>
      <c r="I1258" s="60">
        <v>234572.36441243</v>
      </c>
      <c r="J1258" s="60">
        <v>528773.166967756</v>
      </c>
      <c r="K1258" s="60">
        <v>2.1109645664598799E-2</v>
      </c>
      <c r="L1258" s="60">
        <v>231000.65318660499</v>
      </c>
      <c r="M1258" s="60">
        <v>4.765849683007E-2</v>
      </c>
      <c r="N1258" s="60">
        <v>521521.96548236901</v>
      </c>
      <c r="O1258" s="60">
        <v>9.4133841324388101E-5</v>
      </c>
      <c r="P1258" s="60">
        <v>1148.1597531259599</v>
      </c>
      <c r="Q1258" s="60">
        <v>2.9470382895807998E-3</v>
      </c>
      <c r="R1258" s="60">
        <v>443.76948727141098</v>
      </c>
      <c r="S1258" s="60">
        <v>2.7383455037541499E-2</v>
      </c>
      <c r="T1258" s="60">
        <v>4123.2597468342001</v>
      </c>
      <c r="U1258" s="60">
        <v>3.9997194099669403E-3</v>
      </c>
      <c r="V1258" s="60">
        <v>3.1197045583312099E-3</v>
      </c>
      <c r="W1258" s="60">
        <v>1.98079688537864E-4</v>
      </c>
      <c r="X1258" s="60">
        <v>6.8193516309786599E-4</v>
      </c>
      <c r="Y1258" s="60">
        <v>152.429122283244</v>
      </c>
      <c r="Z1258" s="60">
        <v>4.8502764570329199E-3</v>
      </c>
      <c r="AA1258" s="60">
        <v>247.59660693457701</v>
      </c>
      <c r="AB1258" s="60">
        <v>2.20829687527242E-2</v>
      </c>
      <c r="AC1258" s="60">
        <v>13.6269847928898</v>
      </c>
      <c r="AD1258" s="60">
        <v>0.39954834930680999</v>
      </c>
      <c r="AE1258" s="60">
        <v>17.070442536765299</v>
      </c>
      <c r="AF1258" s="60">
        <v>0.28081108720339198</v>
      </c>
      <c r="AG1258" s="60">
        <v>7.5834279720184004</v>
      </c>
      <c r="AH1258" s="60">
        <v>9.3485723679247509E-3</v>
      </c>
      <c r="AI1258" s="60">
        <v>5.2669398056512602</v>
      </c>
      <c r="AJ1258" s="60">
        <v>12.418174055548199</v>
      </c>
      <c r="AK1258" s="60">
        <v>1088.6377251364399</v>
      </c>
      <c r="AL1258" s="60">
        <v>2.0806675287108201</v>
      </c>
      <c r="AM1258" s="60">
        <v>416.52276058865903</v>
      </c>
      <c r="AN1258" s="60">
        <v>0.41839206601934198</v>
      </c>
      <c r="AO1258" s="60">
        <v>9.5000789778518099E-2</v>
      </c>
      <c r="AP1258" s="60">
        <v>0.12793236700707</v>
      </c>
      <c r="AQ1258" s="60">
        <v>0.195458909233754</v>
      </c>
      <c r="AR1258" s="60">
        <v>31.047975377129902</v>
      </c>
    </row>
    <row r="1259" spans="1:44">
      <c r="A1259">
        <v>0</v>
      </c>
      <c r="B1259">
        <v>1254</v>
      </c>
      <c r="C1259" s="59" t="s">
        <v>2312</v>
      </c>
      <c r="D1259" t="s">
        <v>2214</v>
      </c>
      <c r="E1259" t="s">
        <v>2313</v>
      </c>
      <c r="F1259" s="60">
        <v>5.36738702198988</v>
      </c>
      <c r="G1259" s="60">
        <v>5.3642759548849996</v>
      </c>
      <c r="H1259" s="60">
        <v>3.1110671048795199E-3</v>
      </c>
      <c r="I1259" s="60">
        <v>36611.362039163199</v>
      </c>
      <c r="J1259" s="60">
        <v>82550.360574367995</v>
      </c>
      <c r="K1259" s="60">
        <v>3.30747561762038E-3</v>
      </c>
      <c r="L1259" s="60">
        <v>36193.361092288098</v>
      </c>
      <c r="M1259" s="60">
        <v>7.4603848014730403E-3</v>
      </c>
      <c r="N1259" s="60">
        <v>81638.2136178527</v>
      </c>
      <c r="O1259" s="60">
        <v>8.4085637696876006E-6</v>
      </c>
      <c r="P1259" s="60">
        <v>102.56008217787701</v>
      </c>
      <c r="Q1259" s="60">
        <v>3.79109489072405E-4</v>
      </c>
      <c r="R1259" s="60">
        <v>59.595771635293097</v>
      </c>
      <c r="S1259" s="60">
        <v>3.5227038397323599E-3</v>
      </c>
      <c r="T1259" s="60">
        <v>553.74178127556502</v>
      </c>
      <c r="U1259" s="60">
        <v>5.0450085093092496E-4</v>
      </c>
      <c r="V1259" s="60">
        <v>3.8147035760195799E-4</v>
      </c>
      <c r="W1259" s="60">
        <v>2.6296731737733699E-5</v>
      </c>
      <c r="X1259" s="60">
        <v>9.6733761591232906E-5</v>
      </c>
      <c r="Y1259" s="60">
        <v>19.027495794527699</v>
      </c>
      <c r="Z1259" s="60">
        <v>7.8372152302459805E-4</v>
      </c>
      <c r="AA1259" s="60">
        <v>39.812577268947997</v>
      </c>
      <c r="AB1259" s="60">
        <v>3.0619902690220699E-3</v>
      </c>
      <c r="AC1259" s="60">
        <v>1.8894966206386099</v>
      </c>
      <c r="AD1259" s="60">
        <v>5.5771826398356303E-2</v>
      </c>
      <c r="AE1259" s="60">
        <v>2.3828148942558101</v>
      </c>
      <c r="AF1259" s="60">
        <v>3.9034456656790402E-2</v>
      </c>
      <c r="AG1259" s="60">
        <v>1.0541428169082201</v>
      </c>
      <c r="AH1259" s="60">
        <v>1.2109987751712399E-3</v>
      </c>
      <c r="AI1259" s="60">
        <v>0.68227076845843104</v>
      </c>
      <c r="AJ1259" s="60">
        <v>1.54360329141888</v>
      </c>
      <c r="AK1259" s="60">
        <v>135.31979566131099</v>
      </c>
      <c r="AL1259" s="60">
        <v>0.25706873456888002</v>
      </c>
      <c r="AM1259" s="60">
        <v>51.461839773126499</v>
      </c>
      <c r="AN1259" s="60">
        <v>5.6795332358605802E-2</v>
      </c>
      <c r="AO1259" s="60">
        <v>1.28960428513351E-2</v>
      </c>
      <c r="AP1259" s="60">
        <v>1.7366401385995701E-2</v>
      </c>
      <c r="AQ1259" s="60">
        <v>2.6532888121275001E-2</v>
      </c>
      <c r="AR1259" s="60">
        <v>4.21465946374897</v>
      </c>
    </row>
    <row r="1260" spans="1:44">
      <c r="A1260">
        <v>0</v>
      </c>
      <c r="B1260">
        <v>1255</v>
      </c>
      <c r="C1260" s="59" t="s">
        <v>2314</v>
      </c>
      <c r="D1260" t="s">
        <v>2214</v>
      </c>
      <c r="E1260" t="s">
        <v>303</v>
      </c>
      <c r="F1260" s="60">
        <v>7.5217832984123296</v>
      </c>
      <c r="G1260" s="60">
        <v>7.5147463982688398</v>
      </c>
      <c r="H1260" s="60">
        <v>7.0369001434853499E-3</v>
      </c>
      <c r="I1260" s="60">
        <v>751589.70812411199</v>
      </c>
      <c r="J1260" s="60">
        <v>1698567.0143933799</v>
      </c>
      <c r="K1260" s="60">
        <v>6.7775864520394496E-2</v>
      </c>
      <c r="L1260" s="60">
        <v>741664.22417756496</v>
      </c>
      <c r="M1260" s="60">
        <v>0.153549120920006</v>
      </c>
      <c r="N1260" s="60">
        <v>1680272.0326203301</v>
      </c>
      <c r="O1260" s="60">
        <v>2.4977080214651898E-4</v>
      </c>
      <c r="P1260" s="60">
        <v>3046.4791247855201</v>
      </c>
      <c r="Q1260" s="60">
        <v>6.3324345147846199E-3</v>
      </c>
      <c r="R1260" s="60">
        <v>1009.43412372387</v>
      </c>
      <c r="S1260" s="60">
        <v>5.8839083401085998E-2</v>
      </c>
      <c r="T1260" s="60">
        <v>9378.9319502262297</v>
      </c>
      <c r="U1260" s="60">
        <v>1.286878356034E-2</v>
      </c>
      <c r="V1260" s="60">
        <v>1.01816327342663E-2</v>
      </c>
      <c r="W1260" s="60">
        <v>6.1364529550159304E-4</v>
      </c>
      <c r="X1260" s="60">
        <v>2.0735055305720401E-3</v>
      </c>
      <c r="Y1260" s="60">
        <v>492.86457388755503</v>
      </c>
      <c r="Z1260" s="60">
        <v>1.33592625205188E-2</v>
      </c>
      <c r="AA1260" s="60">
        <v>678.73516314306505</v>
      </c>
      <c r="AB1260" s="60">
        <v>6.85998763515034E-2</v>
      </c>
      <c r="AC1260" s="60">
        <v>42.331693818148402</v>
      </c>
      <c r="AD1260" s="60">
        <v>1.24136081012328</v>
      </c>
      <c r="AE1260" s="60">
        <v>53.036330680294697</v>
      </c>
      <c r="AF1260" s="60">
        <v>0.872372483493984</v>
      </c>
      <c r="AG1260" s="60">
        <v>23.558805883457801</v>
      </c>
      <c r="AH1260" s="60">
        <v>2.79990992705316E-2</v>
      </c>
      <c r="AI1260" s="60">
        <v>15.774555158902601</v>
      </c>
      <c r="AJ1260" s="60">
        <v>36.909810619807097</v>
      </c>
      <c r="AK1260" s="60">
        <v>3235.69407938936</v>
      </c>
      <c r="AL1260" s="60">
        <v>6.1567677102135203</v>
      </c>
      <c r="AM1260" s="60">
        <v>1232.5053606955501</v>
      </c>
      <c r="AN1260" s="60">
        <v>1.28113314558235</v>
      </c>
      <c r="AO1260" s="60">
        <v>0.29089612961425199</v>
      </c>
      <c r="AP1260" s="60">
        <v>0.39173362222278102</v>
      </c>
      <c r="AQ1260" s="60">
        <v>0.59850339374531403</v>
      </c>
      <c r="AR1260" s="60">
        <v>95.070135381168598</v>
      </c>
    </row>
    <row r="1261" spans="1:44">
      <c r="A1261">
        <v>0</v>
      </c>
      <c r="B1261">
        <v>1256</v>
      </c>
      <c r="C1261" s="59" t="s">
        <v>2315</v>
      </c>
      <c r="D1261" t="s">
        <v>2214</v>
      </c>
      <c r="E1261" t="s">
        <v>2316</v>
      </c>
      <c r="F1261" s="60">
        <v>6.7533927250957699</v>
      </c>
      <c r="G1261" s="60">
        <v>6.7486457097651602</v>
      </c>
      <c r="H1261" s="60">
        <v>4.7470153306168302E-3</v>
      </c>
      <c r="I1261" s="60">
        <v>202323.31464507201</v>
      </c>
      <c r="J1261" s="60">
        <v>456549.10327587998</v>
      </c>
      <c r="K1261" s="60">
        <v>1.8222723891783602E-2</v>
      </c>
      <c r="L1261" s="60">
        <v>199409.369002366</v>
      </c>
      <c r="M1261" s="60">
        <v>4.12351102911949E-2</v>
      </c>
      <c r="N1261" s="60">
        <v>451231.51581183902</v>
      </c>
      <c r="O1261" s="60">
        <v>8.0977480437190703E-5</v>
      </c>
      <c r="P1261" s="60">
        <v>987.69032092435702</v>
      </c>
      <c r="Q1261" s="60">
        <v>1.8735569770089501E-3</v>
      </c>
      <c r="R1261" s="60">
        <v>289.89278473362901</v>
      </c>
      <c r="S1261" s="60">
        <v>1.7408915653154299E-2</v>
      </c>
      <c r="T1261" s="60">
        <v>2693.5346060686302</v>
      </c>
      <c r="U1261" s="60">
        <v>4.39673291856556E-3</v>
      </c>
      <c r="V1261" s="60">
        <v>2.8454823939356002E-3</v>
      </c>
      <c r="W1261" s="60">
        <v>1.6629172233902E-4</v>
      </c>
      <c r="X1261" s="60">
        <v>1.38495880229094E-3</v>
      </c>
      <c r="Y1261" s="60">
        <v>158.627245662787</v>
      </c>
      <c r="Z1261" s="60">
        <v>2.91554101773155E-3</v>
      </c>
      <c r="AA1261" s="60">
        <v>149.22980563546099</v>
      </c>
      <c r="AB1261" s="60">
        <v>1.8633226466915301E-2</v>
      </c>
      <c r="AC1261" s="60">
        <v>11.498213693564299</v>
      </c>
      <c r="AD1261" s="60">
        <v>0.33765297270141997</v>
      </c>
      <c r="AE1261" s="60">
        <v>14.426002955255701</v>
      </c>
      <c r="AF1261" s="60">
        <v>0.237080370948443</v>
      </c>
      <c r="AG1261" s="60">
        <v>6.40246058149659</v>
      </c>
      <c r="AH1261" s="60">
        <v>7.7614403444564301E-3</v>
      </c>
      <c r="AI1261" s="60">
        <v>4.3727574105149198</v>
      </c>
      <c r="AJ1261" s="60">
        <v>10.441916947185399</v>
      </c>
      <c r="AK1261" s="60">
        <v>915.38938499326503</v>
      </c>
      <c r="AL1261" s="60">
        <v>1.7501949067634599</v>
      </c>
      <c r="AM1261" s="60">
        <v>350.36641081480701</v>
      </c>
      <c r="AN1261" s="60">
        <v>0.35104447241015602</v>
      </c>
      <c r="AO1261" s="60">
        <v>7.97087319273935E-2</v>
      </c>
      <c r="AP1261" s="60">
        <v>0.107339378089332</v>
      </c>
      <c r="AQ1261" s="60">
        <v>0.16399636239343099</v>
      </c>
      <c r="AR1261" s="60">
        <v>26.050255300883801</v>
      </c>
    </row>
    <row r="1262" spans="1:44">
      <c r="A1262">
        <v>0</v>
      </c>
      <c r="B1262">
        <v>1257</v>
      </c>
      <c r="C1262" s="59" t="s">
        <v>2317</v>
      </c>
      <c r="D1262" t="s">
        <v>2214</v>
      </c>
      <c r="E1262" t="s">
        <v>2318</v>
      </c>
      <c r="F1262" s="60">
        <v>5.1803370822998298</v>
      </c>
      <c r="G1262" s="60">
        <v>5.17764180706929</v>
      </c>
      <c r="H1262" s="60">
        <v>2.69527523053892E-3</v>
      </c>
      <c r="I1262" s="60">
        <v>30975.353075493102</v>
      </c>
      <c r="J1262" s="60">
        <v>69792.810665283207</v>
      </c>
      <c r="K1262" s="60">
        <v>2.8105001152881099E-3</v>
      </c>
      <c r="L1262" s="60">
        <v>30755.009947957002</v>
      </c>
      <c r="M1262" s="60">
        <v>6.3310128530970804E-3</v>
      </c>
      <c r="N1262" s="60">
        <v>69279.614051068595</v>
      </c>
      <c r="O1262" s="60">
        <v>3.16301660859963E-6</v>
      </c>
      <c r="P1262" s="60">
        <v>38.579625747432303</v>
      </c>
      <c r="Q1262" s="60">
        <v>2.3331837056777199E-4</v>
      </c>
      <c r="R1262" s="60">
        <v>35.3189246283576</v>
      </c>
      <c r="S1262" s="60">
        <v>2.1680205117982302E-3</v>
      </c>
      <c r="T1262" s="60">
        <v>328.172411306897</v>
      </c>
      <c r="U1262" s="60">
        <v>6.6276169203625403E-4</v>
      </c>
      <c r="V1262" s="60">
        <v>5.8103163176802296E-4</v>
      </c>
      <c r="W1262" s="60">
        <v>9.8796869044561005E-6</v>
      </c>
      <c r="X1262" s="60">
        <v>7.1850373363774507E-5</v>
      </c>
      <c r="Y1262" s="60">
        <v>26.4186409097221</v>
      </c>
      <c r="Z1262" s="60">
        <v>5.8345438207776598E-4</v>
      </c>
      <c r="AA1262" s="60">
        <v>29.4775914281235</v>
      </c>
      <c r="AB1262" s="60">
        <v>1.10197014021749E-3</v>
      </c>
      <c r="AC1262" s="60">
        <v>0.68000505326576399</v>
      </c>
      <c r="AD1262" s="60">
        <v>2.00219689903764E-2</v>
      </c>
      <c r="AE1262" s="60">
        <v>0.85542556167755102</v>
      </c>
      <c r="AF1262" s="60">
        <v>1.40349627265476E-2</v>
      </c>
      <c r="AG1262" s="60">
        <v>0.37902039405462401</v>
      </c>
      <c r="AH1262" s="60">
        <v>5.9037508455483001E-4</v>
      </c>
      <c r="AI1262" s="60">
        <v>0.33261442610450798</v>
      </c>
      <c r="AJ1262" s="60">
        <v>0.71877526585001095</v>
      </c>
      <c r="AK1262" s="60">
        <v>63.011346660075297</v>
      </c>
      <c r="AL1262" s="60">
        <v>0.11838578579796299</v>
      </c>
      <c r="AM1262" s="60">
        <v>23.6993049752536</v>
      </c>
      <c r="AN1262" s="60">
        <v>2.14347642105647E-2</v>
      </c>
      <c r="AO1262" s="60">
        <v>4.8670134709312297E-3</v>
      </c>
      <c r="AP1262" s="60">
        <v>6.5541437766947703E-3</v>
      </c>
      <c r="AQ1262" s="60">
        <v>1.0013606962938701E-2</v>
      </c>
      <c r="AR1262" s="60">
        <v>1.59062775199335</v>
      </c>
    </row>
    <row r="1263" spans="1:44">
      <c r="A1263">
        <v>0</v>
      </c>
      <c r="B1263">
        <v>1258</v>
      </c>
      <c r="C1263" s="59" t="s">
        <v>2319</v>
      </c>
      <c r="D1263" t="s">
        <v>2214</v>
      </c>
      <c r="E1263" t="s">
        <v>2320</v>
      </c>
      <c r="F1263" s="60">
        <v>6.42384512511767</v>
      </c>
      <c r="G1263" s="60">
        <v>6.4187974849987901</v>
      </c>
      <c r="H1263" s="60">
        <v>5.0476401188817004E-3</v>
      </c>
      <c r="I1263" s="60">
        <v>567900.26051628997</v>
      </c>
      <c r="J1263" s="60">
        <v>1281345.0777122399</v>
      </c>
      <c r="K1263" s="60">
        <v>5.09918885432427E-2</v>
      </c>
      <c r="L1263" s="60">
        <v>557998.92370820197</v>
      </c>
      <c r="M1263" s="60">
        <v>0.11541413849358099</v>
      </c>
      <c r="N1263" s="60">
        <v>1262964.89304399</v>
      </c>
      <c r="O1263" s="60">
        <v>3.3013289112405E-4</v>
      </c>
      <c r="P1263" s="60">
        <v>4026.6634553406602</v>
      </c>
      <c r="Q1263" s="60">
        <v>6.8374632125994799E-3</v>
      </c>
      <c r="R1263" s="60">
        <v>1022.61446267476</v>
      </c>
      <c r="S1263" s="60">
        <v>6.3532001244968897E-2</v>
      </c>
      <c r="T1263" s="60">
        <v>9501.46232283061</v>
      </c>
      <c r="U1263" s="60">
        <v>1.1914173341718201E-2</v>
      </c>
      <c r="V1263" s="60">
        <v>9.8145432166221198E-3</v>
      </c>
      <c r="W1263" s="60">
        <v>5.4154203778170604E-4</v>
      </c>
      <c r="X1263" s="60">
        <v>1.55808808731435E-3</v>
      </c>
      <c r="Y1263" s="60">
        <v>462.62562652255201</v>
      </c>
      <c r="Z1263" s="60">
        <v>1.1532161106229E-2</v>
      </c>
      <c r="AA1263" s="60">
        <v>587.85422133054203</v>
      </c>
      <c r="AB1263" s="60">
        <v>5.9501315088693801E-2</v>
      </c>
      <c r="AC1263" s="60">
        <v>36.717142742438199</v>
      </c>
      <c r="AD1263" s="60">
        <v>1.0748889198838401</v>
      </c>
      <c r="AE1263" s="60">
        <v>45.923927785252502</v>
      </c>
      <c r="AF1263" s="60">
        <v>0.75618945098493995</v>
      </c>
      <c r="AG1263" s="60">
        <v>20.421231554119199</v>
      </c>
      <c r="AH1263" s="60">
        <v>2.3139138486356799E-2</v>
      </c>
      <c r="AI1263" s="60">
        <v>13.036477096897199</v>
      </c>
      <c r="AJ1263" s="60">
        <v>29.670412397072599</v>
      </c>
      <c r="AK1263" s="60">
        <v>2601.05311065262</v>
      </c>
      <c r="AL1263" s="60">
        <v>5.0048682160919196</v>
      </c>
      <c r="AM1263" s="60">
        <v>1001.90996254009</v>
      </c>
      <c r="AN1263" s="60">
        <v>1.1119738766566301</v>
      </c>
      <c r="AO1263" s="60">
        <v>0.25248660018498797</v>
      </c>
      <c r="AP1263" s="60">
        <v>0.34000983051765499</v>
      </c>
      <c r="AQ1263" s="60">
        <v>0.51947744595398604</v>
      </c>
      <c r="AR1263" s="60">
        <v>82.517189847597606</v>
      </c>
    </row>
    <row r="1264" spans="1:44">
      <c r="A1264">
        <v>0</v>
      </c>
      <c r="B1264">
        <v>1259</v>
      </c>
      <c r="C1264" s="59" t="s">
        <v>2321</v>
      </c>
      <c r="D1264" t="s">
        <v>2214</v>
      </c>
      <c r="E1264" t="s">
        <v>2322</v>
      </c>
      <c r="F1264" s="60">
        <v>6.35785115344353</v>
      </c>
      <c r="G1264" s="60">
        <v>6.3536557113569803</v>
      </c>
      <c r="H1264" s="60">
        <v>4.1954420865497602E-3</v>
      </c>
      <c r="I1264" s="60">
        <v>147560.334284791</v>
      </c>
      <c r="J1264" s="60">
        <v>333268.49275190203</v>
      </c>
      <c r="K1264" s="60">
        <v>1.33001261562173E-2</v>
      </c>
      <c r="L1264" s="60">
        <v>145541.894845862</v>
      </c>
      <c r="M1264" s="60">
        <v>3.01281446702963E-2</v>
      </c>
      <c r="N1264" s="60">
        <v>329689.148208222</v>
      </c>
      <c r="O1264" s="60">
        <v>6.0153688338127902E-5</v>
      </c>
      <c r="P1264" s="60">
        <v>733.70047349833897</v>
      </c>
      <c r="Q1264" s="60">
        <v>1.16840758331211E-3</v>
      </c>
      <c r="R1264" s="60">
        <v>188.25213818629101</v>
      </c>
      <c r="S1264" s="60">
        <v>1.08568333950368E-2</v>
      </c>
      <c r="T1264" s="60">
        <v>1749.15724293683</v>
      </c>
      <c r="U1264" s="60">
        <v>1.7383310135444701E-3</v>
      </c>
      <c r="V1264" s="60">
        <v>1.2568571386789001E-3</v>
      </c>
      <c r="W1264" s="60">
        <v>2.2284632805302901E-4</v>
      </c>
      <c r="X1264" s="60">
        <v>2.5862754681254602E-4</v>
      </c>
      <c r="Y1264" s="60">
        <v>63.8151658441123</v>
      </c>
      <c r="Z1264" s="60">
        <v>2.5057332922678202E-3</v>
      </c>
      <c r="AA1264" s="60">
        <v>128.197700488084</v>
      </c>
      <c r="AB1264" s="60">
        <v>1.3349022516721499E-2</v>
      </c>
      <c r="AC1264" s="60">
        <v>8.2374307943929796</v>
      </c>
      <c r="AD1264" s="60">
        <v>0.24161305505066999</v>
      </c>
      <c r="AE1264" s="60">
        <v>10.322760135363801</v>
      </c>
      <c r="AF1264" s="60">
        <v>0.16977192217024301</v>
      </c>
      <c r="AG1264" s="60">
        <v>4.5847660655814799</v>
      </c>
      <c r="AH1264" s="60">
        <v>5.4762760285683504E-3</v>
      </c>
      <c r="AI1264" s="60">
        <v>3.0853070465072201</v>
      </c>
      <c r="AJ1264" s="60">
        <v>7.0980693696676296</v>
      </c>
      <c r="AK1264" s="60">
        <v>622.25139194302699</v>
      </c>
      <c r="AL1264" s="60">
        <v>1.1853417058123401</v>
      </c>
      <c r="AM1264" s="60">
        <v>237.290096919875</v>
      </c>
      <c r="AN1264" s="60">
        <v>0.25202466029312398</v>
      </c>
      <c r="AO1264" s="60">
        <v>5.7225134187093997E-2</v>
      </c>
      <c r="AP1264" s="60">
        <v>7.7061961516310201E-2</v>
      </c>
      <c r="AQ1264" s="60">
        <v>0.11773756458972</v>
      </c>
      <c r="AR1264" s="60">
        <v>18.7022080070914</v>
      </c>
    </row>
    <row r="1265" spans="1:44">
      <c r="A1265">
        <v>0</v>
      </c>
      <c r="B1265">
        <v>1260</v>
      </c>
      <c r="C1265" s="59" t="s">
        <v>2323</v>
      </c>
      <c r="D1265" t="s">
        <v>2214</v>
      </c>
      <c r="E1265" t="s">
        <v>2324</v>
      </c>
      <c r="F1265" s="60">
        <v>7.4490950758937604</v>
      </c>
      <c r="G1265" s="60">
        <v>7.4384617337899801</v>
      </c>
      <c r="H1265" s="60">
        <v>1.0633342103787399E-2</v>
      </c>
      <c r="I1265" s="60">
        <v>7909617.4332648097</v>
      </c>
      <c r="J1265" s="60">
        <v>17821655.9739585</v>
      </c>
      <c r="K1265" s="60">
        <v>0.71160208732291597</v>
      </c>
      <c r="L1265" s="60">
        <v>7786987.5028842501</v>
      </c>
      <c r="M1265" s="60">
        <v>1.6092419344014099</v>
      </c>
      <c r="N1265" s="60">
        <v>17609766.8283181</v>
      </c>
      <c r="O1265" s="60">
        <v>3.46295276937585E-3</v>
      </c>
      <c r="P1265" s="60">
        <v>42237.976702469401</v>
      </c>
      <c r="Q1265" s="60">
        <v>6.8162826047789199E-2</v>
      </c>
      <c r="R1265" s="60">
        <v>10765.894167144799</v>
      </c>
      <c r="S1265" s="60">
        <v>0.63332448318432599</v>
      </c>
      <c r="T1265" s="60">
        <v>100025.109426977</v>
      </c>
      <c r="U1265" s="60">
        <v>0.11553418482029799</v>
      </c>
      <c r="V1265" s="60">
        <v>8.3470214837027004E-2</v>
      </c>
      <c r="W1265" s="60">
        <v>7.1959580260750897E-3</v>
      </c>
      <c r="X1265" s="60">
        <v>2.4868011957196099E-2</v>
      </c>
      <c r="Y1265" s="60">
        <v>4288.3647482148199</v>
      </c>
      <c r="Z1265" s="60">
        <v>0.12058049718956899</v>
      </c>
      <c r="AA1265" s="60">
        <v>6184.1525015311399</v>
      </c>
      <c r="AB1265" s="60">
        <v>0.814469888797271</v>
      </c>
      <c r="AC1265" s="60">
        <v>502.59405396015501</v>
      </c>
      <c r="AD1265" s="60">
        <v>14.752385429181301</v>
      </c>
      <c r="AE1265" s="60">
        <v>630.28604219228998</v>
      </c>
      <c r="AF1265" s="60">
        <v>10.3610979362825</v>
      </c>
      <c r="AG1265" s="60">
        <v>279.80604574176402</v>
      </c>
      <c r="AH1265" s="60">
        <v>0.34119193599165198</v>
      </c>
      <c r="AI1265" s="60">
        <v>192.22586277834199</v>
      </c>
      <c r="AJ1265" s="60">
        <v>464.72891815810402</v>
      </c>
      <c r="AK1265" s="60">
        <v>40740.404346541101</v>
      </c>
      <c r="AL1265" s="60">
        <v>78.367094250522896</v>
      </c>
      <c r="AM1265" s="60">
        <v>15688.079900379</v>
      </c>
      <c r="AN1265" s="60">
        <v>15.0947106054339</v>
      </c>
      <c r="AO1265" s="60">
        <v>3.4274279370226499</v>
      </c>
      <c r="AP1265" s="60">
        <v>4.6155218873169996</v>
      </c>
      <c r="AQ1265" s="60">
        <v>7.0517607810942602</v>
      </c>
      <c r="AR1265" s="60">
        <v>1120.14600960609</v>
      </c>
    </row>
    <row r="1266" spans="1:44">
      <c r="A1266">
        <v>0</v>
      </c>
      <c r="B1266">
        <v>1261</v>
      </c>
      <c r="C1266" s="59" t="s">
        <v>2325</v>
      </c>
      <c r="D1266" t="s">
        <v>2214</v>
      </c>
      <c r="E1266" t="s">
        <v>2326</v>
      </c>
      <c r="F1266" s="60">
        <v>6.0600051354973798</v>
      </c>
      <c r="G1266" s="60">
        <v>6.0556895919330804</v>
      </c>
      <c r="H1266" s="60">
        <v>4.3155435643020797E-3</v>
      </c>
      <c r="I1266" s="60">
        <v>79094.822094178293</v>
      </c>
      <c r="J1266" s="60">
        <v>178354.71275437999</v>
      </c>
      <c r="K1266" s="60">
        <v>7.1179312885563204E-3</v>
      </c>
      <c r="L1266" s="60">
        <v>77890.780504729904</v>
      </c>
      <c r="M1266" s="60">
        <v>1.60844956023607E-2</v>
      </c>
      <c r="N1266" s="60">
        <v>176010.95960380801</v>
      </c>
      <c r="O1266" s="60">
        <v>3.5316624659478601E-5</v>
      </c>
      <c r="P1266" s="60">
        <v>430.76035652827397</v>
      </c>
      <c r="Q1266" s="60">
        <v>8.7941667654019404E-4</v>
      </c>
      <c r="R1266" s="60">
        <v>137.45527459316199</v>
      </c>
      <c r="S1266" s="60">
        <v>8.1714758794748307E-3</v>
      </c>
      <c r="T1266" s="60">
        <v>1277.1668357164399</v>
      </c>
      <c r="U1266" s="60">
        <v>1.7543126190891799E-3</v>
      </c>
      <c r="V1266" s="60">
        <v>1.36493614971618E-3</v>
      </c>
      <c r="W1266" s="60">
        <v>1.09491055439897E-4</v>
      </c>
      <c r="X1266" s="60">
        <v>2.79885413933095E-4</v>
      </c>
      <c r="Y1266" s="60">
        <v>66.660289619011905</v>
      </c>
      <c r="Z1266" s="60">
        <v>1.9497209449764099E-3</v>
      </c>
      <c r="AA1266" s="60">
        <v>99.117227422995697</v>
      </c>
      <c r="AB1266" s="60">
        <v>7.8092277114896504E-3</v>
      </c>
      <c r="AC1266" s="60">
        <v>4.8189275844333901</v>
      </c>
      <c r="AD1266" s="60">
        <v>0.14169108530827901</v>
      </c>
      <c r="AE1266" s="60">
        <v>6.0536591727214404</v>
      </c>
      <c r="AF1266" s="60">
        <v>9.94082960499722E-2</v>
      </c>
      <c r="AG1266" s="60">
        <v>2.6845651303291498</v>
      </c>
      <c r="AH1266" s="60">
        <v>2.9971100548222699E-3</v>
      </c>
      <c r="AI1266" s="60">
        <v>1.68855710031273</v>
      </c>
      <c r="AJ1266" s="60">
        <v>3.6706792769073902</v>
      </c>
      <c r="AK1266" s="60">
        <v>321.78965440837902</v>
      </c>
      <c r="AL1266" s="60">
        <v>0.610111149178719</v>
      </c>
      <c r="AM1266" s="60">
        <v>122.136370474958</v>
      </c>
      <c r="AN1266" s="60">
        <v>0.14657084821459199</v>
      </c>
      <c r="AO1266" s="60">
        <v>3.3280617701641299E-2</v>
      </c>
      <c r="AP1266" s="60">
        <v>4.4817187997169203E-2</v>
      </c>
      <c r="AQ1266" s="60">
        <v>6.8473042515781998E-2</v>
      </c>
      <c r="AR1266" s="60">
        <v>10.8767074138574</v>
      </c>
    </row>
    <row r="1267" spans="1:44">
      <c r="A1267">
        <v>0</v>
      </c>
      <c r="B1267">
        <v>1262</v>
      </c>
      <c r="C1267" s="59" t="s">
        <v>2327</v>
      </c>
      <c r="D1267" t="s">
        <v>2214</v>
      </c>
      <c r="E1267" t="s">
        <v>2328</v>
      </c>
      <c r="F1267" s="60">
        <v>5.6785437305690998</v>
      </c>
      <c r="G1267" s="60">
        <v>5.6752427481748304</v>
      </c>
      <c r="H1267" s="60">
        <v>3.3009823942684599E-3</v>
      </c>
      <c r="I1267" s="60">
        <v>72905.971622407407</v>
      </c>
      <c r="J1267" s="60">
        <v>164422.67462630101</v>
      </c>
      <c r="K1267" s="60">
        <v>6.6089231334632301E-3</v>
      </c>
      <c r="L1267" s="60">
        <v>72320.757294866198</v>
      </c>
      <c r="M1267" s="60">
        <v>1.4905474720313699E-2</v>
      </c>
      <c r="N1267" s="60">
        <v>163109.05692856599</v>
      </c>
      <c r="O1267" s="60">
        <v>1.0890633324362199E-5</v>
      </c>
      <c r="P1267" s="60">
        <v>132.834129502857</v>
      </c>
      <c r="Q1267" s="60">
        <v>5.7856506567996696E-4</v>
      </c>
      <c r="R1267" s="60">
        <v>87.848069547002396</v>
      </c>
      <c r="S1267" s="60">
        <v>5.3760550219998197E-3</v>
      </c>
      <c r="T1267" s="60">
        <v>816.25143974045898</v>
      </c>
      <c r="U1267" s="60">
        <v>1.0526641892414799E-3</v>
      </c>
      <c r="V1267" s="60">
        <v>8.88456841073793E-4</v>
      </c>
      <c r="W1267" s="60">
        <v>3.2822035583036997E-5</v>
      </c>
      <c r="X1267" s="60">
        <v>1.3138531258465001E-4</v>
      </c>
      <c r="Y1267" s="60">
        <v>41.307338427581399</v>
      </c>
      <c r="Z1267" s="60">
        <v>9.9665126044481793E-4</v>
      </c>
      <c r="AA1267" s="60">
        <v>50.563033934751402</v>
      </c>
      <c r="AB1267" s="60">
        <v>3.7385337425568702E-3</v>
      </c>
      <c r="AC1267" s="60">
        <v>2.3069788771604101</v>
      </c>
      <c r="AD1267" s="60">
        <v>6.7602653227005996E-2</v>
      </c>
      <c r="AE1267" s="60">
        <v>2.8882792514262698</v>
      </c>
      <c r="AF1267" s="60">
        <v>4.7529743217388398E-2</v>
      </c>
      <c r="AG1267" s="60">
        <v>1.2835617988136201</v>
      </c>
      <c r="AH1267" s="60">
        <v>1.68466701952365E-3</v>
      </c>
      <c r="AI1267" s="60">
        <v>0.94913313339068395</v>
      </c>
      <c r="AJ1267" s="60">
        <v>2.1542813987166598</v>
      </c>
      <c r="AK1267" s="60">
        <v>188.85481800400899</v>
      </c>
      <c r="AL1267" s="60">
        <v>0.35603783460893002</v>
      </c>
      <c r="AM1267" s="60">
        <v>71.274175089955506</v>
      </c>
      <c r="AN1267" s="60">
        <v>6.8790701030665202E-2</v>
      </c>
      <c r="AO1267" s="60">
        <v>1.56197310044923E-2</v>
      </c>
      <c r="AP1267" s="60">
        <v>2.1034243399530899E-2</v>
      </c>
      <c r="AQ1267" s="60">
        <v>3.2136726626642E-2</v>
      </c>
      <c r="AR1267" s="60">
        <v>5.1048099742810598</v>
      </c>
    </row>
    <row r="1268" spans="1:44">
      <c r="A1268">
        <v>0</v>
      </c>
      <c r="B1268">
        <v>1263</v>
      </c>
      <c r="C1268" s="59" t="s">
        <v>2329</v>
      </c>
      <c r="D1268" t="s">
        <v>2214</v>
      </c>
      <c r="E1268" t="s">
        <v>2330</v>
      </c>
      <c r="F1268" s="60">
        <v>3.4655874847673802</v>
      </c>
      <c r="G1268" s="60">
        <v>3.46358407573205</v>
      </c>
      <c r="H1268" s="60">
        <v>2.0034090353235898E-3</v>
      </c>
      <c r="I1268" s="60">
        <v>12325.702849772801</v>
      </c>
      <c r="J1268" s="60">
        <v>27853.497855795598</v>
      </c>
      <c r="K1268" s="60">
        <v>1.11536857004817E-3</v>
      </c>
      <c r="L1268" s="60">
        <v>12205.362056693401</v>
      </c>
      <c r="M1268" s="60">
        <v>2.5133964993544001E-3</v>
      </c>
      <c r="N1268" s="60">
        <v>27503.836032712901</v>
      </c>
      <c r="O1268" s="60">
        <v>1.41701064929753E-6</v>
      </c>
      <c r="P1268" s="60">
        <v>17.283418740639501</v>
      </c>
      <c r="Q1268" s="60">
        <v>1.8123442572248499E-4</v>
      </c>
      <c r="R1268" s="60">
        <v>27.6570561677398</v>
      </c>
      <c r="S1268" s="60">
        <v>1.68402936455944E-3</v>
      </c>
      <c r="T1268" s="60">
        <v>256.97808617112503</v>
      </c>
      <c r="U1268" s="60">
        <v>3.8220267941902001E-4</v>
      </c>
      <c r="V1268" s="60">
        <v>3.1883115757306299E-4</v>
      </c>
      <c r="W1268" s="60">
        <v>4.0301412028500703E-6</v>
      </c>
      <c r="X1268" s="60">
        <v>5.9341380643106302E-5</v>
      </c>
      <c r="Y1268" s="60">
        <v>14.9882217408923</v>
      </c>
      <c r="Z1268" s="60">
        <v>4.0043229266122901E-4</v>
      </c>
      <c r="AA1268" s="60">
        <v>20.274348958979999</v>
      </c>
      <c r="AB1268" s="60">
        <v>4.0684416163091802E-4</v>
      </c>
      <c r="AC1268" s="60">
        <v>0.251055882281978</v>
      </c>
      <c r="AD1268" s="60">
        <v>7.2764772911941503E-3</v>
      </c>
      <c r="AE1268" s="60">
        <v>0.31088274469137001</v>
      </c>
      <c r="AF1268" s="60">
        <v>5.1512870287782498E-3</v>
      </c>
      <c r="AG1268" s="60">
        <v>0.13911279121838299</v>
      </c>
      <c r="AH1268" s="60">
        <v>2.6048451789921598E-4</v>
      </c>
      <c r="AI1268" s="60">
        <v>0.146755699378569</v>
      </c>
      <c r="AJ1268" s="60">
        <v>0.32182445715901198</v>
      </c>
      <c r="AK1268" s="60">
        <v>28.2127020742094</v>
      </c>
      <c r="AL1268" s="60">
        <v>5.2223153314132402E-2</v>
      </c>
      <c r="AM1268" s="60">
        <v>10.454400659832899</v>
      </c>
      <c r="AN1268" s="60">
        <v>8.3931501249397394E-3</v>
      </c>
      <c r="AO1268" s="60">
        <v>1.90576284166122E-3</v>
      </c>
      <c r="AP1268" s="60">
        <v>2.56638821383165E-3</v>
      </c>
      <c r="AQ1268" s="60">
        <v>3.9209990694468603E-3</v>
      </c>
      <c r="AR1268" s="60">
        <v>0.62283761949643901</v>
      </c>
    </row>
    <row r="1269" spans="1:44">
      <c r="A1269">
        <v>0</v>
      </c>
      <c r="B1269">
        <v>1264</v>
      </c>
      <c r="C1269" s="59" t="s">
        <v>2331</v>
      </c>
      <c r="D1269" t="s">
        <v>2214</v>
      </c>
      <c r="E1269" t="s">
        <v>846</v>
      </c>
      <c r="F1269" s="60">
        <v>5.7935328115109899</v>
      </c>
      <c r="G1269" s="60">
        <v>5.7900074524448399</v>
      </c>
      <c r="H1269" s="60">
        <v>3.5253590661588098E-3</v>
      </c>
      <c r="I1269" s="60">
        <v>52511.161072349998</v>
      </c>
      <c r="J1269" s="60">
        <v>118292.026927981</v>
      </c>
      <c r="K1269" s="60">
        <v>4.7356481025126297E-3</v>
      </c>
      <c r="L1269" s="60">
        <v>51821.703799456802</v>
      </c>
      <c r="M1269" s="60">
        <v>1.0689141936205701E-2</v>
      </c>
      <c r="N1269" s="60">
        <v>116970.16655323299</v>
      </c>
      <c r="O1269" s="60">
        <v>1.5696317302974199E-5</v>
      </c>
      <c r="P1269" s="60">
        <v>191.44953128456501</v>
      </c>
      <c r="Q1269" s="60">
        <v>4.77193591634109E-4</v>
      </c>
      <c r="R1269" s="60">
        <v>76.270109117137295</v>
      </c>
      <c r="S1269" s="60">
        <v>4.4341058626607898E-3</v>
      </c>
      <c r="T1269" s="60">
        <v>708.67321097247702</v>
      </c>
      <c r="U1269" s="60">
        <v>9.7192262881685304E-4</v>
      </c>
      <c r="V1269" s="60">
        <v>7.7160718418568699E-4</v>
      </c>
      <c r="W1269" s="60">
        <v>4.6804447205171801E-5</v>
      </c>
      <c r="X1269" s="60">
        <v>1.53510997425994E-4</v>
      </c>
      <c r="Y1269" s="60">
        <v>37.262746948133099</v>
      </c>
      <c r="Z1269" s="60">
        <v>8.4219998696420098E-4</v>
      </c>
      <c r="AA1269" s="60">
        <v>42.907802333573599</v>
      </c>
      <c r="AB1269" s="60">
        <v>5.2604598217024998E-3</v>
      </c>
      <c r="AC1269" s="60">
        <v>3.2461308439384902</v>
      </c>
      <c r="AD1269" s="60">
        <v>9.5117295153491405E-2</v>
      </c>
      <c r="AE1269" s="60">
        <v>4.0638243756662202</v>
      </c>
      <c r="AF1269" s="60">
        <v>6.6877151264706294E-2</v>
      </c>
      <c r="AG1269" s="60">
        <v>1.80604713524842</v>
      </c>
      <c r="AH1269" s="60">
        <v>2.0837395690569598E-3</v>
      </c>
      <c r="AI1269" s="60">
        <v>1.1739686498469299</v>
      </c>
      <c r="AJ1269" s="60">
        <v>2.6785887511545399</v>
      </c>
      <c r="AK1269" s="60">
        <v>234.818158578647</v>
      </c>
      <c r="AL1269" s="60">
        <v>0.44513922327257499</v>
      </c>
      <c r="AM1269" s="60">
        <v>89.111122063151001</v>
      </c>
      <c r="AN1269" s="60">
        <v>9.90169050057461E-2</v>
      </c>
      <c r="AO1269" s="60">
        <v>2.2482942724330501E-2</v>
      </c>
      <c r="AP1269" s="60">
        <v>3.0276556025903099E-2</v>
      </c>
      <c r="AQ1269" s="60">
        <v>4.6257406255512501E-2</v>
      </c>
      <c r="AR1269" s="60">
        <v>7.3478315633162401</v>
      </c>
    </row>
    <row r="1270" spans="1:44">
      <c r="A1270">
        <v>0</v>
      </c>
      <c r="B1270">
        <v>1265</v>
      </c>
      <c r="C1270" s="59" t="s">
        <v>2332</v>
      </c>
      <c r="D1270" t="s">
        <v>2214</v>
      </c>
      <c r="E1270" t="s">
        <v>2333</v>
      </c>
      <c r="F1270" s="60">
        <v>5.4146695300513601</v>
      </c>
      <c r="G1270" s="60">
        <v>5.4118208433218804</v>
      </c>
      <c r="H1270" s="60">
        <v>2.8486867294716901E-3</v>
      </c>
      <c r="I1270" s="60">
        <v>25008.248559839201</v>
      </c>
      <c r="J1270" s="60">
        <v>56337.4555956693</v>
      </c>
      <c r="K1270" s="60">
        <v>2.2645622909260501E-3</v>
      </c>
      <c r="L1270" s="60">
        <v>24780.8692148228</v>
      </c>
      <c r="M1270" s="60">
        <v>5.1048680215467698E-3</v>
      </c>
      <c r="N1270" s="60">
        <v>55862.038906048503</v>
      </c>
      <c r="O1270" s="60">
        <v>5.0296383982223799E-6</v>
      </c>
      <c r="P1270" s="60">
        <v>61.346995940765197</v>
      </c>
      <c r="Q1270" s="60">
        <v>2.0024703492331399E-4</v>
      </c>
      <c r="R1270" s="60">
        <v>29.914048853255998</v>
      </c>
      <c r="S1270" s="60">
        <v>1.86071363291776E-3</v>
      </c>
      <c r="T1270" s="60">
        <v>277.951393457601</v>
      </c>
      <c r="U1270" s="60">
        <v>5.4292720625024801E-4</v>
      </c>
      <c r="V1270" s="60">
        <v>4.8889448968282296E-4</v>
      </c>
      <c r="W1270" s="60">
        <v>1.38494144419408E-5</v>
      </c>
      <c r="X1270" s="60">
        <v>4.01833021254845E-5</v>
      </c>
      <c r="Y1270" s="60">
        <v>21.810368096202001</v>
      </c>
      <c r="Z1270" s="60">
        <v>4.6222062155947002E-4</v>
      </c>
      <c r="AA1270" s="60">
        <v>23.4330034310534</v>
      </c>
      <c r="AB1270" s="60">
        <v>1.4779279560366899E-3</v>
      </c>
      <c r="AC1270" s="60">
        <v>0.912001552300989</v>
      </c>
      <c r="AD1270" s="60">
        <v>2.6445549027902301E-2</v>
      </c>
      <c r="AE1270" s="60">
        <v>1.1298688276831299</v>
      </c>
      <c r="AF1270" s="60">
        <v>1.87161712495547E-2</v>
      </c>
      <c r="AG1270" s="60">
        <v>0.50543850670738399</v>
      </c>
      <c r="AH1270" s="60">
        <v>6.1469620084934104E-4</v>
      </c>
      <c r="AI1270" s="60">
        <v>0.34631682369907202</v>
      </c>
      <c r="AJ1270" s="60">
        <v>0.71036832744443401</v>
      </c>
      <c r="AK1270" s="60">
        <v>62.274353422561397</v>
      </c>
      <c r="AL1270" s="60">
        <v>0.118105923005485</v>
      </c>
      <c r="AM1270" s="60">
        <v>23.643280059547401</v>
      </c>
      <c r="AN1270" s="60">
        <v>2.7809315625203699E-2</v>
      </c>
      <c r="AO1270" s="60">
        <v>6.3144297104197602E-3</v>
      </c>
      <c r="AP1270" s="60">
        <v>8.5033005809963293E-3</v>
      </c>
      <c r="AQ1270" s="60">
        <v>1.29915853337876E-2</v>
      </c>
      <c r="AR1270" s="60">
        <v>2.06366950262924</v>
      </c>
    </row>
    <row r="1271" spans="1:44">
      <c r="A1271">
        <v>0</v>
      </c>
      <c r="B1271">
        <v>1266</v>
      </c>
      <c r="C1271" s="59" t="s">
        <v>2334</v>
      </c>
      <c r="D1271" t="s">
        <v>2214</v>
      </c>
      <c r="E1271" t="s">
        <v>2335</v>
      </c>
      <c r="F1271" s="60">
        <v>5.0939793258604604</v>
      </c>
      <c r="G1271" s="60">
        <v>5.0911478330914601</v>
      </c>
      <c r="H1271" s="60">
        <v>2.8314927690038499E-3</v>
      </c>
      <c r="I1271" s="60">
        <v>57592.484915270899</v>
      </c>
      <c r="J1271" s="60">
        <v>129771.25109089899</v>
      </c>
      <c r="K1271" s="60">
        <v>5.2049416700524296E-3</v>
      </c>
      <c r="L1271" s="60">
        <v>56957.134415412896</v>
      </c>
      <c r="M1271" s="60">
        <v>1.1740528212975001E-2</v>
      </c>
      <c r="N1271" s="60">
        <v>128475.37704060999</v>
      </c>
      <c r="O1271" s="60">
        <v>1.32078884716771E-5</v>
      </c>
      <c r="P1271" s="60">
        <v>161.09791923499401</v>
      </c>
      <c r="Q1271" s="60">
        <v>5.0350831079735102E-4</v>
      </c>
      <c r="R1271" s="60">
        <v>79.660935994804703</v>
      </c>
      <c r="S1271" s="60">
        <v>4.67865465688189E-3</v>
      </c>
      <c r="T1271" s="60">
        <v>740.18448642589999</v>
      </c>
      <c r="U1271" s="60">
        <v>8.52032596061103E-4</v>
      </c>
      <c r="V1271" s="60">
        <v>6.6533223342155805E-4</v>
      </c>
      <c r="W1271" s="60">
        <v>3.9321401523160402E-5</v>
      </c>
      <c r="X1271" s="60">
        <v>1.47378961116385E-4</v>
      </c>
      <c r="Y1271" s="60">
        <v>32.501156513563402</v>
      </c>
      <c r="Z1271" s="60">
        <v>9.6523515924247603E-4</v>
      </c>
      <c r="AA1271" s="60">
        <v>49.026993038523898</v>
      </c>
      <c r="AB1271" s="60">
        <v>4.4479326714107299E-3</v>
      </c>
      <c r="AC1271" s="60">
        <v>2.7447356173809099</v>
      </c>
      <c r="AD1271" s="60">
        <v>8.0591002940904405E-2</v>
      </c>
      <c r="AE1271" s="60">
        <v>3.44319801863724</v>
      </c>
      <c r="AF1271" s="60">
        <v>5.6590907652629197E-2</v>
      </c>
      <c r="AG1271" s="60">
        <v>1.5282625637356699</v>
      </c>
      <c r="AH1271" s="60">
        <v>1.8896943518075999E-3</v>
      </c>
      <c r="AI1271" s="60">
        <v>1.0646445264764099</v>
      </c>
      <c r="AJ1271" s="60">
        <v>2.4678309784972199</v>
      </c>
      <c r="AK1271" s="60">
        <v>216.342103954659</v>
      </c>
      <c r="AL1271" s="60">
        <v>0.40883916680508298</v>
      </c>
      <c r="AM1271" s="60">
        <v>81.844319692888405</v>
      </c>
      <c r="AN1271" s="60">
        <v>8.2150753068166396E-2</v>
      </c>
      <c r="AO1271" s="60">
        <v>1.86532873975668E-2</v>
      </c>
      <c r="AP1271" s="60">
        <v>2.5119372227375401E-2</v>
      </c>
      <c r="AQ1271" s="60">
        <v>3.8378093443224098E-2</v>
      </c>
      <c r="AR1271" s="60">
        <v>6.0962307023173601</v>
      </c>
    </row>
    <row r="1272" spans="1:44">
      <c r="A1272">
        <v>0</v>
      </c>
      <c r="B1272">
        <v>1267</v>
      </c>
      <c r="C1272" s="59" t="s">
        <v>2336</v>
      </c>
      <c r="D1272" t="s">
        <v>2214</v>
      </c>
      <c r="E1272" t="s">
        <v>1772</v>
      </c>
      <c r="F1272" s="60">
        <v>6.7298444330985498</v>
      </c>
      <c r="G1272" s="60">
        <v>6.7243087641221102</v>
      </c>
      <c r="H1272" s="60">
        <v>5.5356689764334303E-3</v>
      </c>
      <c r="I1272" s="60">
        <v>774735.94894333801</v>
      </c>
      <c r="J1272" s="60">
        <v>1744560.489325</v>
      </c>
      <c r="K1272" s="60">
        <v>6.9412414851160995E-2</v>
      </c>
      <c r="L1272" s="60">
        <v>759572.82394216501</v>
      </c>
      <c r="M1272" s="60">
        <v>0.157079403502282</v>
      </c>
      <c r="N1272" s="60">
        <v>1718903.5471135699</v>
      </c>
      <c r="O1272" s="60">
        <v>4.2830338894061203E-4</v>
      </c>
      <c r="P1272" s="60">
        <v>5224.0587060974703</v>
      </c>
      <c r="Q1272" s="60">
        <v>8.0051929304856204E-3</v>
      </c>
      <c r="R1272" s="60">
        <v>1265.6231405917899</v>
      </c>
      <c r="S1272" s="60">
        <v>7.4383025735844904E-2</v>
      </c>
      <c r="T1272" s="60">
        <v>11759.440350852599</v>
      </c>
      <c r="U1272" s="60">
        <v>1.51664180515224E-2</v>
      </c>
      <c r="V1272" s="60">
        <v>1.13791162511423E-2</v>
      </c>
      <c r="W1272" s="60">
        <v>1.04670400955589E-3</v>
      </c>
      <c r="X1272" s="60">
        <v>2.7405977908242199E-3</v>
      </c>
      <c r="Y1272" s="60">
        <v>568.98578684345898</v>
      </c>
      <c r="Z1272" s="60">
        <v>1.53209800207624E-2</v>
      </c>
      <c r="AA1272" s="60">
        <v>783.94909979526506</v>
      </c>
      <c r="AB1272" s="60">
        <v>0.111631448615832</v>
      </c>
      <c r="AC1272" s="60">
        <v>68.885667943018206</v>
      </c>
      <c r="AD1272" s="60">
        <v>2.0188101214597101</v>
      </c>
      <c r="AE1272" s="60">
        <v>86.252345256355895</v>
      </c>
      <c r="AF1272" s="60">
        <v>1.4192755202443601</v>
      </c>
      <c r="AG1272" s="60">
        <v>38.328164985972997</v>
      </c>
      <c r="AH1272" s="60">
        <v>4.4349340287506998E-2</v>
      </c>
      <c r="AI1272" s="60">
        <v>24.986200729319901</v>
      </c>
      <c r="AJ1272" s="60">
        <v>57.032586012844597</v>
      </c>
      <c r="AK1272" s="60">
        <v>4999.7547479963296</v>
      </c>
      <c r="AL1272" s="60">
        <v>9.6857046495569001</v>
      </c>
      <c r="AM1272" s="60">
        <v>1938.9529481336699</v>
      </c>
      <c r="AN1272" s="60">
        <v>2.2012252662496201</v>
      </c>
      <c r="AO1272" s="60">
        <v>0.499813774450453</v>
      </c>
      <c r="AP1272" s="60">
        <v>0.67307165671483904</v>
      </c>
      <c r="AQ1272" s="60">
        <v>1.02833983508432</v>
      </c>
      <c r="AR1272" s="60">
        <v>163.34819279979999</v>
      </c>
    </row>
    <row r="1273" spans="1:44">
      <c r="A1273">
        <v>0</v>
      </c>
      <c r="B1273">
        <v>1268</v>
      </c>
      <c r="C1273" s="59" t="s">
        <v>2337</v>
      </c>
      <c r="D1273" t="s">
        <v>2214</v>
      </c>
      <c r="E1273" t="s">
        <v>2338</v>
      </c>
      <c r="F1273" s="60">
        <v>5.02042909067801</v>
      </c>
      <c r="G1273" s="60">
        <v>5.0171803808480302</v>
      </c>
      <c r="H1273" s="60">
        <v>3.2487098299851499E-3</v>
      </c>
      <c r="I1273" s="60">
        <v>46196.493442020001</v>
      </c>
      <c r="J1273" s="60">
        <v>104045.418839201</v>
      </c>
      <c r="K1273" s="60">
        <v>4.1925184241646202E-3</v>
      </c>
      <c r="L1273" s="60">
        <v>45878.292315585903</v>
      </c>
      <c r="M1273" s="60">
        <v>9.4431459977673896E-3</v>
      </c>
      <c r="N1273" s="60">
        <v>103335.362813737</v>
      </c>
      <c r="O1273" s="60">
        <v>5.2357863269232097E-6</v>
      </c>
      <c r="P1273" s="60">
        <v>63.861402572796003</v>
      </c>
      <c r="Q1273" s="60">
        <v>3.1719780662694999E-4</v>
      </c>
      <c r="R1273" s="60">
        <v>47.259071847819499</v>
      </c>
      <c r="S1273" s="60">
        <v>2.9474197483630102E-3</v>
      </c>
      <c r="T1273" s="60">
        <v>439.11397087792898</v>
      </c>
      <c r="U1273" s="60">
        <v>5.5773358461155701E-4</v>
      </c>
      <c r="V1273" s="60">
        <v>4.9603259691681696E-4</v>
      </c>
      <c r="W1273" s="60">
        <v>1.4582108696807099E-5</v>
      </c>
      <c r="X1273" s="60">
        <v>4.7118878997933297E-5</v>
      </c>
      <c r="Y1273" s="60">
        <v>22.304718444953199</v>
      </c>
      <c r="Z1273" s="60">
        <v>6.6918792701745197E-4</v>
      </c>
      <c r="AA1273" s="60">
        <v>33.817463058468</v>
      </c>
      <c r="AB1273" s="60">
        <v>1.6981877616138699E-3</v>
      </c>
      <c r="AC1273" s="60">
        <v>1.0479197367939499</v>
      </c>
      <c r="AD1273" s="60">
        <v>3.0582150913065199E-2</v>
      </c>
      <c r="AE1273" s="60">
        <v>1.30660244427961</v>
      </c>
      <c r="AF1273" s="60">
        <v>2.1556840643271499E-2</v>
      </c>
      <c r="AG1273" s="60">
        <v>0.58215204374791396</v>
      </c>
      <c r="AH1273" s="60">
        <v>9.4898087141320102E-4</v>
      </c>
      <c r="AI1273" s="60">
        <v>0.53465116701075899</v>
      </c>
      <c r="AJ1273" s="60">
        <v>1.20709510571097</v>
      </c>
      <c r="AK1273" s="60">
        <v>105.81984630159199</v>
      </c>
      <c r="AL1273" s="60">
        <v>0.19605030299788401</v>
      </c>
      <c r="AM1273" s="60">
        <v>39.246738026193803</v>
      </c>
      <c r="AN1273" s="60">
        <v>3.2618662496604202E-2</v>
      </c>
      <c r="AO1273" s="60">
        <v>7.4064477987251997E-3</v>
      </c>
      <c r="AP1273" s="60">
        <v>9.9738611301312292E-3</v>
      </c>
      <c r="AQ1273" s="60">
        <v>1.5238353567747699E-2</v>
      </c>
      <c r="AR1273" s="60">
        <v>2.4205607904205699</v>
      </c>
    </row>
    <row r="1274" spans="1:44">
      <c r="A1274">
        <v>0</v>
      </c>
      <c r="B1274">
        <v>1269</v>
      </c>
      <c r="C1274" s="59" t="s">
        <v>2339</v>
      </c>
      <c r="D1274" t="s">
        <v>2214</v>
      </c>
      <c r="E1274" t="s">
        <v>2340</v>
      </c>
      <c r="F1274" s="60">
        <v>5.4918111340138198</v>
      </c>
      <c r="G1274" s="60">
        <v>5.4885746794025101</v>
      </c>
      <c r="H1274" s="60">
        <v>3.23645461130528E-3</v>
      </c>
      <c r="I1274" s="60">
        <v>89961.360572145204</v>
      </c>
      <c r="J1274" s="60">
        <v>202664.39592774201</v>
      </c>
      <c r="K1274" s="60">
        <v>8.1634206709218903E-3</v>
      </c>
      <c r="L1274" s="60">
        <v>89331.461891017607</v>
      </c>
      <c r="M1274" s="60">
        <v>1.83839656295374E-2</v>
      </c>
      <c r="N1274" s="60">
        <v>201173.82053953799</v>
      </c>
      <c r="O1274" s="60">
        <v>8.8803331723809005E-6</v>
      </c>
      <c r="P1274" s="60">
        <v>108.314300143572</v>
      </c>
      <c r="Q1274" s="60">
        <v>6.7520518791756195E-4</v>
      </c>
      <c r="R1274" s="60">
        <v>103.80051961100401</v>
      </c>
      <c r="S1274" s="60">
        <v>6.2740506506249799E-3</v>
      </c>
      <c r="T1274" s="60">
        <v>964.47722668678296</v>
      </c>
      <c r="U1274" s="60">
        <v>1.2151341624860299E-3</v>
      </c>
      <c r="V1274" s="60">
        <v>1.0322162485389801E-3</v>
      </c>
      <c r="W1274" s="60">
        <v>2.8850893330483998E-5</v>
      </c>
      <c r="X1274" s="60">
        <v>1.5406702061656599E-4</v>
      </c>
      <c r="Y1274" s="60">
        <v>47.844968912672698</v>
      </c>
      <c r="Z1274" s="60">
        <v>1.62271859568851E-3</v>
      </c>
      <c r="AA1274" s="60">
        <v>82.187892573158507</v>
      </c>
      <c r="AB1274" s="60">
        <v>3.3512726831716202E-3</v>
      </c>
      <c r="AC1274" s="60">
        <v>2.0680073590546102</v>
      </c>
      <c r="AD1274" s="60">
        <v>6.1043653017390398E-2</v>
      </c>
      <c r="AE1274" s="60">
        <v>2.6080502469237499</v>
      </c>
      <c r="AF1274" s="60">
        <v>4.2722967938231701E-2</v>
      </c>
      <c r="AG1274" s="60">
        <v>1.1537527002121799</v>
      </c>
      <c r="AH1274" s="60">
        <v>1.77679687887169E-3</v>
      </c>
      <c r="AI1274" s="60">
        <v>1.0010386441351999</v>
      </c>
      <c r="AJ1274" s="60">
        <v>2.2979382750823101</v>
      </c>
      <c r="AK1274" s="60">
        <v>201.44848067835699</v>
      </c>
      <c r="AL1274" s="60">
        <v>0.37327888198848402</v>
      </c>
      <c r="AM1274" s="60">
        <v>74.725610050552604</v>
      </c>
      <c r="AN1274" s="60">
        <v>6.3956309928052305E-2</v>
      </c>
      <c r="AO1274" s="60">
        <v>1.4522026200294601E-2</v>
      </c>
      <c r="AP1274" s="60">
        <v>1.9556024299555001E-2</v>
      </c>
      <c r="AQ1274" s="60">
        <v>2.98782594282027E-2</v>
      </c>
      <c r="AR1274" s="60">
        <v>4.7460602079544598</v>
      </c>
    </row>
    <row r="1275" spans="1:44">
      <c r="A1275">
        <v>0</v>
      </c>
      <c r="B1275">
        <v>1270</v>
      </c>
      <c r="C1275" s="59" t="s">
        <v>2341</v>
      </c>
      <c r="D1275" t="s">
        <v>2214</v>
      </c>
      <c r="E1275" t="s">
        <v>2342</v>
      </c>
      <c r="F1275" s="60">
        <v>6.7216527213519797</v>
      </c>
      <c r="G1275" s="60">
        <v>6.7162353936169001</v>
      </c>
      <c r="H1275" s="60">
        <v>5.4173277350768601E-3</v>
      </c>
      <c r="I1275" s="60">
        <v>726731.22355104098</v>
      </c>
      <c r="J1275" s="60">
        <v>1643823.0418933099</v>
      </c>
      <c r="K1275" s="60">
        <v>6.5365706574973495E-2</v>
      </c>
      <c r="L1275" s="60">
        <v>715290.11688457604</v>
      </c>
      <c r="M1275" s="60">
        <v>0.14791300336701799</v>
      </c>
      <c r="N1275" s="60">
        <v>1618596.5854402699</v>
      </c>
      <c r="O1275" s="60">
        <v>3.2742655049472301E-4</v>
      </c>
      <c r="P1275" s="60">
        <v>3993.6539515838199</v>
      </c>
      <c r="Q1275" s="60">
        <v>1.03790638269843E-2</v>
      </c>
      <c r="R1275" s="60">
        <v>1662.62472598414</v>
      </c>
      <c r="S1275" s="60">
        <v>9.6439423430760896E-2</v>
      </c>
      <c r="T1275" s="60">
        <v>15447.974512561101</v>
      </c>
      <c r="U1275" s="60">
        <v>1.35667299958123E-2</v>
      </c>
      <c r="V1275" s="60">
        <v>1.11493380909139E-2</v>
      </c>
      <c r="W1275" s="60">
        <v>5.9250695600457696E-4</v>
      </c>
      <c r="X1275" s="60">
        <v>1.8248849488937901E-3</v>
      </c>
      <c r="Y1275" s="60">
        <v>526.52590912736798</v>
      </c>
      <c r="Z1275" s="60">
        <v>1.6762319173450599E-2</v>
      </c>
      <c r="AA1275" s="60">
        <v>855.69447017328105</v>
      </c>
      <c r="AB1275" s="60">
        <v>6.7054885818076601E-2</v>
      </c>
      <c r="AC1275" s="60">
        <v>41.378309210312601</v>
      </c>
      <c r="AD1275" s="60">
        <v>1.2145078032730801</v>
      </c>
      <c r="AE1275" s="60">
        <v>51.889053483001803</v>
      </c>
      <c r="AF1275" s="60">
        <v>0.85301750088925499</v>
      </c>
      <c r="AG1275" s="60">
        <v>23.0361159927402</v>
      </c>
      <c r="AH1275" s="60">
        <v>2.6717211868038E-2</v>
      </c>
      <c r="AI1275" s="60">
        <v>15.0523460852956</v>
      </c>
      <c r="AJ1275" s="60">
        <v>34.426373971661299</v>
      </c>
      <c r="AK1275" s="60">
        <v>3017.9839062943001</v>
      </c>
      <c r="AL1275" s="60">
        <v>5.7952439495601498</v>
      </c>
      <c r="AM1275" s="60">
        <v>1160.1329740802601</v>
      </c>
      <c r="AN1275" s="60">
        <v>1.2550546249280099</v>
      </c>
      <c r="AO1275" s="60">
        <v>0.28497473894273001</v>
      </c>
      <c r="AP1275" s="60">
        <v>0.38375978337258199</v>
      </c>
      <c r="AQ1275" s="60">
        <v>0.58632010261269696</v>
      </c>
      <c r="AR1275" s="60">
        <v>93.134904450880299</v>
      </c>
    </row>
    <row r="1276" spans="1:44">
      <c r="A1276">
        <v>0</v>
      </c>
      <c r="B1276">
        <v>1271</v>
      </c>
      <c r="C1276" s="59" t="s">
        <v>2343</v>
      </c>
      <c r="D1276" t="s">
        <v>2214</v>
      </c>
      <c r="E1276" t="s">
        <v>319</v>
      </c>
      <c r="F1276" s="60">
        <v>6.9353650799185997</v>
      </c>
      <c r="G1276" s="60">
        <v>6.9280831040928801</v>
      </c>
      <c r="H1276" s="60">
        <v>7.2819758257143298E-3</v>
      </c>
      <c r="I1276" s="60">
        <v>901871.66566220799</v>
      </c>
      <c r="J1276" s="60">
        <v>2038569.62065562</v>
      </c>
      <c r="K1276" s="60">
        <v>8.1327627588833801E-2</v>
      </c>
      <c r="L1276" s="60">
        <v>889959.75553693098</v>
      </c>
      <c r="M1276" s="60">
        <v>0.18398945548922599</v>
      </c>
      <c r="N1276" s="60">
        <v>2013377.44236679</v>
      </c>
      <c r="O1276" s="60">
        <v>2.64839672004749E-4</v>
      </c>
      <c r="P1276" s="60">
        <v>3230.27561766093</v>
      </c>
      <c r="Q1276" s="60">
        <v>9.79181009672574E-3</v>
      </c>
      <c r="R1276" s="60">
        <v>1601.7268255046599</v>
      </c>
      <c r="S1276" s="60">
        <v>9.0981977770038802E-2</v>
      </c>
      <c r="T1276" s="60">
        <v>14881.994989067</v>
      </c>
      <c r="U1276" s="60">
        <v>2.2956807178784001E-2</v>
      </c>
      <c r="V1276" s="60">
        <v>1.39567996158299E-2</v>
      </c>
      <c r="W1276" s="60">
        <v>1.76829929625911E-3</v>
      </c>
      <c r="X1276" s="60">
        <v>7.2317082666949802E-3</v>
      </c>
      <c r="Y1276" s="60">
        <v>808.29186903148195</v>
      </c>
      <c r="Z1276" s="60">
        <v>2.2676587736481901E-2</v>
      </c>
      <c r="AA1276" s="60">
        <v>1159.6091251278899</v>
      </c>
      <c r="AB1276" s="60">
        <v>7.1257277762337007E-2</v>
      </c>
      <c r="AC1276" s="60">
        <v>43.9715262618531</v>
      </c>
      <c r="AD1276" s="60">
        <v>1.2899721287538499</v>
      </c>
      <c r="AE1276" s="60">
        <v>55.1132175520817</v>
      </c>
      <c r="AF1276" s="60">
        <v>0.90630358670217104</v>
      </c>
      <c r="AG1276" s="60">
        <v>24.475130376742602</v>
      </c>
      <c r="AH1276" s="60">
        <v>3.01520082509018E-2</v>
      </c>
      <c r="AI1276" s="60">
        <v>16.987493515820798</v>
      </c>
      <c r="AJ1276" s="60">
        <v>40.275349920841997</v>
      </c>
      <c r="AK1276" s="60">
        <v>3530.7336747555501</v>
      </c>
      <c r="AL1276" s="60">
        <v>6.6947359992862499</v>
      </c>
      <c r="AM1276" s="60">
        <v>1340.1996625394299</v>
      </c>
      <c r="AN1276" s="60">
        <v>1.3546543110862801</v>
      </c>
      <c r="AO1276" s="60">
        <v>0.30758995589865301</v>
      </c>
      <c r="AP1276" s="60">
        <v>0.41421424117195099</v>
      </c>
      <c r="AQ1276" s="60">
        <v>0.63285011401567304</v>
      </c>
      <c r="AR1276" s="60">
        <v>100.52598295012901</v>
      </c>
    </row>
    <row r="1277" spans="1:44">
      <c r="A1277">
        <v>0</v>
      </c>
      <c r="B1277">
        <v>1272</v>
      </c>
      <c r="C1277" s="59" t="s">
        <v>2344</v>
      </c>
      <c r="D1277" t="s">
        <v>2214</v>
      </c>
      <c r="E1277" t="s">
        <v>1479</v>
      </c>
      <c r="F1277" s="60">
        <v>7.6046280343745902</v>
      </c>
      <c r="G1277" s="60">
        <v>7.5989627987083903</v>
      </c>
      <c r="H1277" s="60">
        <v>5.6652356662034702E-3</v>
      </c>
      <c r="I1277" s="60">
        <v>240374.948774902</v>
      </c>
      <c r="J1277" s="60">
        <v>542547.42080727103</v>
      </c>
      <c r="K1277" s="60">
        <v>2.1623704692895401E-2</v>
      </c>
      <c r="L1277" s="60">
        <v>236625.947575706</v>
      </c>
      <c r="M1277" s="60">
        <v>4.8892987349446401E-2</v>
      </c>
      <c r="N1277" s="60">
        <v>535030.86661976797</v>
      </c>
      <c r="O1277" s="60">
        <v>1.14474127310981E-4</v>
      </c>
      <c r="P1277" s="60">
        <v>1396.2522287787899</v>
      </c>
      <c r="Q1277" s="60">
        <v>2.8617452238260499E-3</v>
      </c>
      <c r="R1277" s="60">
        <v>454.39468995737002</v>
      </c>
      <c r="S1277" s="60">
        <v>2.65907267419285E-2</v>
      </c>
      <c r="T1277" s="60">
        <v>4221.9476782643096</v>
      </c>
      <c r="U1277" s="60">
        <v>5.3757769820846502E-3</v>
      </c>
      <c r="V1277" s="60">
        <v>3.73512524965514E-3</v>
      </c>
      <c r="W1277" s="60">
        <v>2.4578490407785298E-4</v>
      </c>
      <c r="X1277" s="60">
        <v>1.3948668283516601E-3</v>
      </c>
      <c r="Y1277" s="60">
        <v>197.740585522967</v>
      </c>
      <c r="Z1277" s="60">
        <v>5.0514979505012101E-3</v>
      </c>
      <c r="AA1277" s="60">
        <v>257.32959274804199</v>
      </c>
      <c r="AB1277" s="60">
        <v>2.4502958880672301E-2</v>
      </c>
      <c r="AC1277" s="60">
        <v>15.1203151979525</v>
      </c>
      <c r="AD1277" s="60">
        <v>0.44314702767943798</v>
      </c>
      <c r="AE1277" s="60">
        <v>18.9331676240547</v>
      </c>
      <c r="AF1277" s="60">
        <v>0.311534558254631</v>
      </c>
      <c r="AG1277" s="60">
        <v>8.4131289360644192</v>
      </c>
      <c r="AH1277" s="60">
        <v>9.1274482918883501E-3</v>
      </c>
      <c r="AI1277" s="60">
        <v>5.1423595861742397</v>
      </c>
      <c r="AJ1277" s="60">
        <v>11.226113358585099</v>
      </c>
      <c r="AK1277" s="60">
        <v>984.13586845754901</v>
      </c>
      <c r="AL1277" s="60">
        <v>1.8845520731477901</v>
      </c>
      <c r="AM1277" s="60">
        <v>377.26297986058302</v>
      </c>
      <c r="AN1277" s="60">
        <v>0.46189564657422599</v>
      </c>
      <c r="AO1277" s="60">
        <v>0.10487877250883</v>
      </c>
      <c r="AP1277" s="60">
        <v>0.141234456310142</v>
      </c>
      <c r="AQ1277" s="60">
        <v>0.215782417755254</v>
      </c>
      <c r="AR1277" s="60">
        <v>34.276282526297003</v>
      </c>
    </row>
    <row r="1278" spans="1:44">
      <c r="A1278">
        <v>0</v>
      </c>
      <c r="B1278">
        <v>1273</v>
      </c>
      <c r="C1278" s="59" t="s">
        <v>2345</v>
      </c>
      <c r="D1278" t="s">
        <v>2214</v>
      </c>
      <c r="E1278" t="s">
        <v>2346</v>
      </c>
      <c r="F1278" s="60">
        <v>6.5285827037528597</v>
      </c>
      <c r="G1278" s="60">
        <v>6.5229997415355303</v>
      </c>
      <c r="H1278" s="60">
        <v>5.5829622173284603E-3</v>
      </c>
      <c r="I1278" s="60">
        <v>174461.92632322601</v>
      </c>
      <c r="J1278" s="60">
        <v>394737.42831321602</v>
      </c>
      <c r="K1278" s="60">
        <v>1.5745948921746401E-2</v>
      </c>
      <c r="L1278" s="60">
        <v>172306.278549535</v>
      </c>
      <c r="M1278" s="60">
        <v>3.5661662699079E-2</v>
      </c>
      <c r="N1278" s="60">
        <v>390241.859484296</v>
      </c>
      <c r="O1278" s="60">
        <v>4.5678545999395102E-5</v>
      </c>
      <c r="P1278" s="60">
        <v>557.14573377588101</v>
      </c>
      <c r="Q1278" s="60">
        <v>1.8225316591470001E-3</v>
      </c>
      <c r="R1278" s="60">
        <v>282.21080661113001</v>
      </c>
      <c r="S1278" s="60">
        <v>1.6934627408732202E-2</v>
      </c>
      <c r="T1278" s="60">
        <v>2622.1318618403202</v>
      </c>
      <c r="U1278" s="60">
        <v>3.9553019421742401E-3</v>
      </c>
      <c r="V1278" s="60">
        <v>3.1071244526740299E-3</v>
      </c>
      <c r="W1278" s="60">
        <v>1.29099259133939E-4</v>
      </c>
      <c r="X1278" s="60">
        <v>7.1907823036627396E-4</v>
      </c>
      <c r="Y1278" s="60">
        <v>151.507553131008</v>
      </c>
      <c r="Z1278" s="60">
        <v>4.3108758589752499E-3</v>
      </c>
      <c r="AA1278" s="60">
        <v>219.35833072442199</v>
      </c>
      <c r="AB1278" s="60">
        <v>1.42336152532398E-2</v>
      </c>
      <c r="AC1278" s="60">
        <v>8.7832963391670997</v>
      </c>
      <c r="AD1278" s="60">
        <v>0.25718435050420602</v>
      </c>
      <c r="AE1278" s="60">
        <v>10.9880335740446</v>
      </c>
      <c r="AF1278" s="60">
        <v>0.18090619212891099</v>
      </c>
      <c r="AG1278" s="60">
        <v>4.8854519647511401</v>
      </c>
      <c r="AH1278" s="60">
        <v>5.8492262276890897E-3</v>
      </c>
      <c r="AI1278" s="60">
        <v>3.2954253589571301</v>
      </c>
      <c r="AJ1278" s="60">
        <v>7.42887817622581</v>
      </c>
      <c r="AK1278" s="60">
        <v>651.25170591959898</v>
      </c>
      <c r="AL1278" s="60">
        <v>1.2310522861014599</v>
      </c>
      <c r="AM1278" s="60">
        <v>246.44076459138401</v>
      </c>
      <c r="AN1278" s="60">
        <v>0.26655767403332598</v>
      </c>
      <c r="AO1278" s="60">
        <v>6.0525016983862201E-2</v>
      </c>
      <c r="AP1278" s="60">
        <v>8.1505702752756301E-2</v>
      </c>
      <c r="AQ1278" s="60">
        <v>0.124526954296707</v>
      </c>
      <c r="AR1278" s="60">
        <v>19.780671700378601</v>
      </c>
    </row>
    <row r="1279" spans="1:44">
      <c r="A1279">
        <v>0</v>
      </c>
      <c r="B1279">
        <v>1274</v>
      </c>
      <c r="C1279" s="59" t="s">
        <v>2347</v>
      </c>
      <c r="D1279" t="s">
        <v>2214</v>
      </c>
      <c r="E1279" t="s">
        <v>2348</v>
      </c>
      <c r="F1279" s="60">
        <v>4.1682004160176698</v>
      </c>
      <c r="G1279" s="60">
        <v>4.1657049994886997</v>
      </c>
      <c r="H1279" s="60">
        <v>2.49541652896745E-3</v>
      </c>
      <c r="I1279" s="60">
        <v>19758.407821970901</v>
      </c>
      <c r="J1279" s="60">
        <v>44642.780434990702</v>
      </c>
      <c r="K1279" s="60">
        <v>1.7883659861903699E-3</v>
      </c>
      <c r="L1279" s="60">
        <v>19569.902664897902</v>
      </c>
      <c r="M1279" s="60">
        <v>4.0332494052602898E-3</v>
      </c>
      <c r="N1279" s="60">
        <v>44135.428035254103</v>
      </c>
      <c r="O1279" s="60">
        <v>2.8993858056213001E-6</v>
      </c>
      <c r="P1279" s="60">
        <v>35.364094824595398</v>
      </c>
      <c r="Q1279" s="60">
        <v>2.5834182691615403E-4</v>
      </c>
      <c r="R1279" s="60">
        <v>38.454201480345802</v>
      </c>
      <c r="S1279" s="60">
        <v>2.4005184272901802E-3</v>
      </c>
      <c r="T1279" s="60">
        <v>357.301444143867</v>
      </c>
      <c r="U1279" s="60">
        <v>4.2756742540584001E-4</v>
      </c>
      <c r="V1279" s="60">
        <v>3.5657585446941399E-4</v>
      </c>
      <c r="W1279" s="60">
        <v>9.0749126169589795E-6</v>
      </c>
      <c r="X1279" s="60">
        <v>6.1916658319467402E-5</v>
      </c>
      <c r="Y1279" s="60">
        <v>16.7368456266232</v>
      </c>
      <c r="Z1279" s="60">
        <v>3.8425276608774198E-4</v>
      </c>
      <c r="AA1279" s="60">
        <v>19.464626639955299</v>
      </c>
      <c r="AB1279" s="60">
        <v>1.0314818401934601E-3</v>
      </c>
      <c r="AC1279" s="60">
        <v>0.63650804870718902</v>
      </c>
      <c r="AD1279" s="60">
        <v>1.8822897140830699E-2</v>
      </c>
      <c r="AE1279" s="60">
        <v>0.80419599924628304</v>
      </c>
      <c r="AF1279" s="60">
        <v>1.31586757633989E-2</v>
      </c>
      <c r="AG1279" s="60">
        <v>0.35535587591170698</v>
      </c>
      <c r="AH1279" s="60">
        <v>4.85299740053538E-4</v>
      </c>
      <c r="AI1279" s="60">
        <v>0.27341549253853997</v>
      </c>
      <c r="AJ1279" s="60">
        <v>0.620629888312906</v>
      </c>
      <c r="AK1279" s="60">
        <v>54.407444020547103</v>
      </c>
      <c r="AL1279" s="60">
        <v>0.1025276860853</v>
      </c>
      <c r="AM1279" s="60">
        <v>20.524718272253999</v>
      </c>
      <c r="AN1279" s="60">
        <v>1.99945262749049E-2</v>
      </c>
      <c r="AO1279" s="60">
        <v>4.5399907101936303E-3</v>
      </c>
      <c r="AP1279" s="60">
        <v>6.1137602454528197E-3</v>
      </c>
      <c r="AQ1279" s="60">
        <v>9.3407753192584608E-3</v>
      </c>
      <c r="AR1279" s="60">
        <v>1.48375079232962</v>
      </c>
    </row>
    <row r="1280" spans="1:44">
      <c r="A1280">
        <v>0</v>
      </c>
      <c r="B1280">
        <v>1275</v>
      </c>
      <c r="C1280" s="59" t="s">
        <v>2349</v>
      </c>
      <c r="D1280" t="s">
        <v>2214</v>
      </c>
      <c r="E1280" t="s">
        <v>2350</v>
      </c>
      <c r="F1280" s="60">
        <v>7.06933388157558</v>
      </c>
      <c r="G1280" s="60">
        <v>7.0635362004932301</v>
      </c>
      <c r="H1280" s="60">
        <v>5.7976810823587898E-3</v>
      </c>
      <c r="I1280" s="60">
        <v>298220.62599611399</v>
      </c>
      <c r="J1280" s="60">
        <v>671952.07909607503</v>
      </c>
      <c r="K1280" s="60">
        <v>2.6934914519622499E-2</v>
      </c>
      <c r="L1280" s="60">
        <v>294745.96335799899</v>
      </c>
      <c r="M1280" s="60">
        <v>6.08057766947862E-2</v>
      </c>
      <c r="N1280" s="60">
        <v>665391.279284716</v>
      </c>
      <c r="O1280" s="60">
        <v>7.4440690161961705E-5</v>
      </c>
      <c r="P1280" s="60">
        <v>907.96044479214299</v>
      </c>
      <c r="Q1280" s="60">
        <v>2.32981422744289E-3</v>
      </c>
      <c r="R1280" s="60">
        <v>372.20943344694501</v>
      </c>
      <c r="S1280" s="60">
        <v>2.16482217265705E-2</v>
      </c>
      <c r="T1280" s="60">
        <v>3458.3466066906699</v>
      </c>
      <c r="U1280" s="60">
        <v>5.2025497008240298E-3</v>
      </c>
      <c r="V1280" s="60">
        <v>4.2101677795098299E-3</v>
      </c>
      <c r="W1280" s="60">
        <v>2.2370706142801E-4</v>
      </c>
      <c r="X1280" s="60">
        <v>7.6867485988619199E-4</v>
      </c>
      <c r="Y1280" s="60">
        <v>200.897253916691</v>
      </c>
      <c r="Z1280" s="60">
        <v>5.0128195472766901E-3</v>
      </c>
      <c r="AA1280" s="60">
        <v>254.629233755097</v>
      </c>
      <c r="AB1280" s="60">
        <v>2.4740881031188801E-2</v>
      </c>
      <c r="AC1280" s="60">
        <v>15.267132483403699</v>
      </c>
      <c r="AD1280" s="60">
        <v>0.44579345375254997</v>
      </c>
      <c r="AE1280" s="60">
        <v>19.046234451354099</v>
      </c>
      <c r="AF1280" s="60">
        <v>0.314123988706977</v>
      </c>
      <c r="AG1280" s="60">
        <v>8.4830576540487499</v>
      </c>
      <c r="AH1280" s="60">
        <v>1.03163537822668E-2</v>
      </c>
      <c r="AI1280" s="60">
        <v>5.8121831064079803</v>
      </c>
      <c r="AJ1280" s="60">
        <v>13.6759271003615</v>
      </c>
      <c r="AK1280" s="60">
        <v>1198.8984935364001</v>
      </c>
      <c r="AL1280" s="60">
        <v>2.28140096567093</v>
      </c>
      <c r="AM1280" s="60">
        <v>456.70700153602297</v>
      </c>
      <c r="AN1280" s="60">
        <v>0.46830853840589398</v>
      </c>
      <c r="AO1280" s="60">
        <v>0.106334892890428</v>
      </c>
      <c r="AP1280" s="60">
        <v>0.14319532814771599</v>
      </c>
      <c r="AQ1280" s="60">
        <v>0.21877831736775</v>
      </c>
      <c r="AR1280" s="60">
        <v>34.752169436821298</v>
      </c>
    </row>
    <row r="1281" spans="1:44">
      <c r="A1281">
        <v>0</v>
      </c>
      <c r="B1281">
        <v>1276</v>
      </c>
      <c r="C1281" s="59" t="s">
        <v>2351</v>
      </c>
      <c r="D1281" t="s">
        <v>2214</v>
      </c>
      <c r="E1281" t="s">
        <v>2352</v>
      </c>
      <c r="F1281" s="60">
        <v>6.5768734796916304</v>
      </c>
      <c r="G1281" s="60">
        <v>6.5716332821944503</v>
      </c>
      <c r="H1281" s="60">
        <v>5.2401974971854103E-3</v>
      </c>
      <c r="I1281" s="60">
        <v>211153.706078324</v>
      </c>
      <c r="J1281" s="60">
        <v>477147.88763142203</v>
      </c>
      <c r="K1281" s="60">
        <v>1.9070691404700801E-2</v>
      </c>
      <c r="L1281" s="60">
        <v>208688.58915021399</v>
      </c>
      <c r="M1281" s="60">
        <v>4.31349415619037E-2</v>
      </c>
      <c r="N1281" s="60">
        <v>472021.17147214501</v>
      </c>
      <c r="O1281" s="60">
        <v>4.9432351926889801E-5</v>
      </c>
      <c r="P1281" s="60">
        <v>602.93127515353297</v>
      </c>
      <c r="Q1281" s="60">
        <v>1.9069494742983001E-3</v>
      </c>
      <c r="R1281" s="60">
        <v>321.005374069487</v>
      </c>
      <c r="S1281" s="60">
        <v>1.7719136093330701E-2</v>
      </c>
      <c r="T1281" s="60">
        <v>2982.6046052358201</v>
      </c>
      <c r="U1281" s="60">
        <v>4.1050667173368402E-3</v>
      </c>
      <c r="V1281" s="60">
        <v>2.93815741545212E-3</v>
      </c>
      <c r="W1281" s="60">
        <v>1.4909245973815599E-4</v>
      </c>
      <c r="X1281" s="60">
        <v>1.0178168421465599E-3</v>
      </c>
      <c r="Y1281" s="60">
        <v>152.60507521796501</v>
      </c>
      <c r="Z1281" s="60">
        <v>4.3191731993360502E-3</v>
      </c>
      <c r="AA1281" s="60">
        <v>220.39750832233599</v>
      </c>
      <c r="AB1281" s="60">
        <v>1.6729562010338199E-2</v>
      </c>
      <c r="AC1281" s="60">
        <v>10.3234981518716</v>
      </c>
      <c r="AD1281" s="60">
        <v>0.30246724636901501</v>
      </c>
      <c r="AE1281" s="60">
        <v>12.922715754811099</v>
      </c>
      <c r="AF1281" s="60">
        <v>0.21267765172415501</v>
      </c>
      <c r="AG1281" s="60">
        <v>5.7434543242944303</v>
      </c>
      <c r="AH1281" s="60">
        <v>7.0418615872324701E-3</v>
      </c>
      <c r="AI1281" s="60">
        <v>3.9673502691503999</v>
      </c>
      <c r="AJ1281" s="60">
        <v>9.1891144357107493</v>
      </c>
      <c r="AK1281" s="60">
        <v>805.56260449910599</v>
      </c>
      <c r="AL1281" s="60">
        <v>1.5299154610916099</v>
      </c>
      <c r="AM1281" s="60">
        <v>306.26931142429299</v>
      </c>
      <c r="AN1281" s="60">
        <v>0.315179069985702</v>
      </c>
      <c r="AO1281" s="60">
        <v>7.1565071971535499E-2</v>
      </c>
      <c r="AP1281" s="60">
        <v>9.6372744949869901E-2</v>
      </c>
      <c r="AQ1281" s="60">
        <v>0.147241253064296</v>
      </c>
      <c r="AR1281" s="60">
        <v>23.388760923230301</v>
      </c>
    </row>
    <row r="1282" spans="1:44">
      <c r="A1282">
        <v>0</v>
      </c>
      <c r="B1282">
        <v>1277</v>
      </c>
      <c r="C1282" s="59" t="s">
        <v>2353</v>
      </c>
      <c r="D1282" t="s">
        <v>2214</v>
      </c>
      <c r="E1282" t="s">
        <v>493</v>
      </c>
      <c r="F1282" s="60">
        <v>7.1000139298060096</v>
      </c>
      <c r="G1282" s="60">
        <v>7.0941865450306798</v>
      </c>
      <c r="H1282" s="60">
        <v>5.8273847753396203E-3</v>
      </c>
      <c r="I1282" s="60">
        <v>284214.49405431701</v>
      </c>
      <c r="J1282" s="60">
        <v>642636.90736024303</v>
      </c>
      <c r="K1282" s="60">
        <v>2.5518492483578199E-2</v>
      </c>
      <c r="L1282" s="60">
        <v>279246.20458834601</v>
      </c>
      <c r="M1282" s="60">
        <v>5.7745268757409297E-2</v>
      </c>
      <c r="N1282" s="60">
        <v>631900.45978685701</v>
      </c>
      <c r="O1282" s="60">
        <v>1.4285138352792E-4</v>
      </c>
      <c r="P1282" s="60">
        <v>1742.37242353592</v>
      </c>
      <c r="Q1282" s="60">
        <v>4.3995918285046898E-3</v>
      </c>
      <c r="R1282" s="60">
        <v>695.68684786220501</v>
      </c>
      <c r="S1282" s="60">
        <v>4.0879815238075101E-2</v>
      </c>
      <c r="T1282" s="60">
        <v>6463.8449552768398</v>
      </c>
      <c r="U1282" s="60">
        <v>6.6502303918591198E-3</v>
      </c>
      <c r="V1282" s="60">
        <v>4.7489741616149597E-3</v>
      </c>
      <c r="W1282" s="60">
        <v>2.8157166271444999E-4</v>
      </c>
      <c r="X1282" s="60">
        <v>1.6196845675297E-3</v>
      </c>
      <c r="Y1282" s="60">
        <v>246.796279783801</v>
      </c>
      <c r="Z1282" s="60">
        <v>8.0155894772455608E-3</v>
      </c>
      <c r="AA1282" s="60">
        <v>408.59617016118</v>
      </c>
      <c r="AB1282" s="60">
        <v>3.1602228936944303E-2</v>
      </c>
      <c r="AC1282" s="60">
        <v>19.501141262632</v>
      </c>
      <c r="AD1282" s="60">
        <v>0.57179586625284295</v>
      </c>
      <c r="AE1282" s="60">
        <v>24.429605314509299</v>
      </c>
      <c r="AF1282" s="60">
        <v>0.401862855865944</v>
      </c>
      <c r="AG1282" s="60">
        <v>10.852484680854801</v>
      </c>
      <c r="AH1282" s="60">
        <v>1.17043752129399E-2</v>
      </c>
      <c r="AI1282" s="60">
        <v>6.5941875704794404</v>
      </c>
      <c r="AJ1282" s="60">
        <v>14.6143007377614</v>
      </c>
      <c r="AK1282" s="60">
        <v>1281.16090485206</v>
      </c>
      <c r="AL1282" s="60">
        <v>2.4427004910416401</v>
      </c>
      <c r="AM1282" s="60">
        <v>488.99708280175901</v>
      </c>
      <c r="AN1282" s="60">
        <v>0.58352773410924996</v>
      </c>
      <c r="AO1282" s="60">
        <v>0.132496749168977</v>
      </c>
      <c r="AP1282" s="60">
        <v>0.178426053833661</v>
      </c>
      <c r="AQ1282" s="60">
        <v>0.27260493110661299</v>
      </c>
      <c r="AR1282" s="60">
        <v>43.302338146294701</v>
      </c>
    </row>
    <row r="1283" spans="1:44">
      <c r="A1283">
        <v>0</v>
      </c>
      <c r="B1283">
        <v>1278</v>
      </c>
      <c r="C1283" s="59" t="s">
        <v>2354</v>
      </c>
      <c r="D1283" t="s">
        <v>2214</v>
      </c>
      <c r="E1283" t="s">
        <v>2355</v>
      </c>
      <c r="F1283" s="60">
        <v>7.4353719329974002</v>
      </c>
      <c r="G1283" s="60">
        <v>7.4280059152673497</v>
      </c>
      <c r="H1283" s="60">
        <v>7.3660177300425298E-3</v>
      </c>
      <c r="I1283" s="60">
        <v>1143229.0402174999</v>
      </c>
      <c r="J1283" s="60">
        <v>2580517.1274467101</v>
      </c>
      <c r="K1283" s="60">
        <v>0.102069154202181</v>
      </c>
      <c r="L1283" s="60">
        <v>1116932.1202984001</v>
      </c>
      <c r="M1283" s="60">
        <v>0.23159024464756101</v>
      </c>
      <c r="N1283" s="60">
        <v>2534267.9188096598</v>
      </c>
      <c r="O1283" s="60">
        <v>6.5763317878131204E-4</v>
      </c>
      <c r="P1283" s="60">
        <v>8021.2167863734203</v>
      </c>
      <c r="Q1283" s="60">
        <v>1.48772926115078E-2</v>
      </c>
      <c r="R1283" s="60">
        <v>2406.4335691965998</v>
      </c>
      <c r="S1283" s="60">
        <v>0.138234605191317</v>
      </c>
      <c r="T1283" s="60">
        <v>22358.722287136199</v>
      </c>
      <c r="U1283" s="60">
        <v>2.99055348188778E-2</v>
      </c>
      <c r="V1283" s="60">
        <v>2.1037573828872998E-2</v>
      </c>
      <c r="W1283" s="60">
        <v>1.5018152028058299E-3</v>
      </c>
      <c r="X1283" s="60">
        <v>7.3661457871989598E-3</v>
      </c>
      <c r="Y1283" s="60">
        <v>1103.2916234697</v>
      </c>
      <c r="Z1283" s="60">
        <v>3.2030757713296103E-2</v>
      </c>
      <c r="AA1283" s="60">
        <v>1637.5807730377801</v>
      </c>
      <c r="AB1283" s="60">
        <v>0.150301450874922</v>
      </c>
      <c r="AC1283" s="60">
        <v>92.748199227930797</v>
      </c>
      <c r="AD1283" s="60">
        <v>2.71007165189851</v>
      </c>
      <c r="AE1283" s="60">
        <v>115.786043127225</v>
      </c>
      <c r="AF1283" s="60">
        <v>1.9087970354794399</v>
      </c>
      <c r="AG1283" s="60">
        <v>51.547910646690902</v>
      </c>
      <c r="AH1283" s="60">
        <v>7.3197177745887798E-2</v>
      </c>
      <c r="AI1283" s="60">
        <v>41.238930819738698</v>
      </c>
      <c r="AJ1283" s="60">
        <v>103.429876271954</v>
      </c>
      <c r="AK1283" s="60">
        <v>9067.1675813351703</v>
      </c>
      <c r="AL1283" s="60">
        <v>17.590023647380502</v>
      </c>
      <c r="AM1283" s="60">
        <v>3521.29550124057</v>
      </c>
      <c r="AN1283" s="60">
        <v>3.2154684838556999</v>
      </c>
      <c r="AO1283" s="60">
        <v>0.73010936731830101</v>
      </c>
      <c r="AP1283" s="60">
        <v>0.98319754878072796</v>
      </c>
      <c r="AQ1283" s="60">
        <v>1.50216156775667</v>
      </c>
      <c r="AR1283" s="60">
        <v>238.613000630068</v>
      </c>
    </row>
    <row r="1284" spans="1:44">
      <c r="A1284">
        <v>0</v>
      </c>
      <c r="B1284">
        <v>1279</v>
      </c>
      <c r="C1284" s="59" t="s">
        <v>2356</v>
      </c>
      <c r="D1284" t="s">
        <v>2214</v>
      </c>
      <c r="E1284" t="s">
        <v>1132</v>
      </c>
      <c r="F1284" s="60">
        <v>8.4350438934701994</v>
      </c>
      <c r="G1284" s="60">
        <v>8.4221055425496996</v>
      </c>
      <c r="H1284" s="60">
        <v>1.29383509205034E-2</v>
      </c>
      <c r="I1284" s="60">
        <v>13539815.398830799</v>
      </c>
      <c r="J1284" s="60">
        <v>30534898.915640101</v>
      </c>
      <c r="K1284" s="60">
        <v>1.2157449895016199</v>
      </c>
      <c r="L1284" s="60">
        <v>13303770.756995101</v>
      </c>
      <c r="M1284" s="60">
        <v>2.75917303570878</v>
      </c>
      <c r="N1284" s="60">
        <v>30193343.063662902</v>
      </c>
      <c r="O1284" s="60">
        <v>8.9858935158116104E-3</v>
      </c>
      <c r="P1284" s="60">
        <v>109601.830070622</v>
      </c>
      <c r="Q1284" s="60">
        <v>7.7469916318291698E-2</v>
      </c>
      <c r="R1284" s="60">
        <v>12726.413792409799</v>
      </c>
      <c r="S1284" s="60">
        <v>0.71978488709571797</v>
      </c>
      <c r="T1284" s="60">
        <v>118237.623933864</v>
      </c>
      <c r="U1284" s="60">
        <v>0.21403890562452099</v>
      </c>
      <c r="V1284" s="60">
        <v>0.13829165047625</v>
      </c>
      <c r="W1284" s="60">
        <v>3.41871706510933E-2</v>
      </c>
      <c r="X1284" s="60">
        <v>4.1560084497177199E-2</v>
      </c>
      <c r="Y1284" s="60">
        <v>7553.9032210938904</v>
      </c>
      <c r="Z1284" s="60">
        <v>0.22811216359483899</v>
      </c>
      <c r="AA1284" s="60">
        <v>11648.738480543199</v>
      </c>
      <c r="AB1284" s="60">
        <v>1.5426094276722</v>
      </c>
      <c r="AC1284" s="60">
        <v>951.91527224637105</v>
      </c>
      <c r="AD1284" s="60">
        <v>27.9476601611854</v>
      </c>
      <c r="AE1284" s="60">
        <v>1194.04554579254</v>
      </c>
      <c r="AF1284" s="60">
        <v>19.625628082636101</v>
      </c>
      <c r="AG1284" s="60">
        <v>529.99879190131401</v>
      </c>
      <c r="AH1284" s="60">
        <v>0.56707396199761895</v>
      </c>
      <c r="AI1284" s="60">
        <v>319.48668801356098</v>
      </c>
      <c r="AJ1284" s="60">
        <v>736.15608632368003</v>
      </c>
      <c r="AK1284" s="60">
        <v>64535.034182638701</v>
      </c>
      <c r="AL1284" s="60">
        <v>124.288354920817</v>
      </c>
      <c r="AM1284" s="60">
        <v>24880.923062570098</v>
      </c>
      <c r="AN1284" s="60">
        <v>28.330597748590002</v>
      </c>
      <c r="AO1284" s="60">
        <v>6.4327873174254897</v>
      </c>
      <c r="AP1284" s="60">
        <v>8.6626626945204901</v>
      </c>
      <c r="AQ1284" s="60">
        <v>13.235147736644</v>
      </c>
      <c r="AR1284" s="60">
        <v>2102.35272787637</v>
      </c>
    </row>
    <row r="1285" spans="1:44">
      <c r="A1285">
        <v>0</v>
      </c>
      <c r="B1285">
        <v>1280</v>
      </c>
      <c r="C1285" s="59" t="s">
        <v>2357</v>
      </c>
      <c r="D1285" t="s">
        <v>2214</v>
      </c>
      <c r="E1285" t="s">
        <v>2358</v>
      </c>
      <c r="F1285" s="60">
        <v>5.4044522492419</v>
      </c>
      <c r="G1285" s="60">
        <v>5.40120126220254</v>
      </c>
      <c r="H1285" s="60">
        <v>3.2509870393662198E-3</v>
      </c>
      <c r="I1285" s="60">
        <v>78308.546216218907</v>
      </c>
      <c r="J1285" s="60">
        <v>176624.13339237901</v>
      </c>
      <c r="K1285" s="60">
        <v>7.0470220352551504E-3</v>
      </c>
      <c r="L1285" s="60">
        <v>77114.827933578097</v>
      </c>
      <c r="M1285" s="60">
        <v>1.59188495505613E-2</v>
      </c>
      <c r="N1285" s="60">
        <v>174198.31211689999</v>
      </c>
      <c r="O1285" s="60">
        <v>3.2731074890554697E-5</v>
      </c>
      <c r="P1285" s="60">
        <v>399.22415081716701</v>
      </c>
      <c r="Q1285" s="60">
        <v>9.3877085013974605E-4</v>
      </c>
      <c r="R1285" s="60">
        <v>148.596484080068</v>
      </c>
      <c r="S1285" s="60">
        <v>8.7230797111875393E-3</v>
      </c>
      <c r="T1285" s="60">
        <v>1380.6994769179901</v>
      </c>
      <c r="U1285" s="60">
        <v>2.36152483330087E-3</v>
      </c>
      <c r="V1285" s="60">
        <v>1.47743445981406E-3</v>
      </c>
      <c r="W1285" s="60">
        <v>2.02835168521122E-4</v>
      </c>
      <c r="X1285" s="60">
        <v>6.8125520496568599E-4</v>
      </c>
      <c r="Y1285" s="60">
        <v>83.676897370626307</v>
      </c>
      <c r="Z1285" s="60">
        <v>2.3848856099078202E-3</v>
      </c>
      <c r="AA1285" s="60">
        <v>122.259911502954</v>
      </c>
      <c r="AB1285" s="60">
        <v>7.2367894834474899E-3</v>
      </c>
      <c r="AC1285" s="60">
        <v>4.4656867174219297</v>
      </c>
      <c r="AD1285" s="60">
        <v>0.13076506021657799</v>
      </c>
      <c r="AE1285" s="60">
        <v>5.5868518794195703</v>
      </c>
      <c r="AF1285" s="60">
        <v>9.1979649812757802E-2</v>
      </c>
      <c r="AG1285" s="60">
        <v>2.4839512434966999</v>
      </c>
      <c r="AH1285" s="60">
        <v>2.7633625202313499E-3</v>
      </c>
      <c r="AI1285" s="60">
        <v>1.5568648861290799</v>
      </c>
      <c r="AJ1285" s="60">
        <v>3.43248420317342</v>
      </c>
      <c r="AK1285" s="60">
        <v>300.90831210728601</v>
      </c>
      <c r="AL1285" s="60">
        <v>0.57429019271289306</v>
      </c>
      <c r="AM1285" s="60">
        <v>114.965477735878</v>
      </c>
      <c r="AN1285" s="60">
        <v>0.13467166070258699</v>
      </c>
      <c r="AO1285" s="60">
        <v>3.0578771427862299E-2</v>
      </c>
      <c r="AP1285" s="60">
        <v>4.11787712350569E-2</v>
      </c>
      <c r="AQ1285" s="60">
        <v>6.2914118039668093E-2</v>
      </c>
      <c r="AR1285" s="60">
        <v>9.9936943003547007</v>
      </c>
    </row>
    <row r="1286" spans="1:44">
      <c r="A1286">
        <v>0</v>
      </c>
      <c r="B1286">
        <v>1281</v>
      </c>
      <c r="C1286" s="59" t="s">
        <v>2359</v>
      </c>
      <c r="D1286" t="s">
        <v>2360</v>
      </c>
      <c r="E1286" t="s">
        <v>2361</v>
      </c>
      <c r="F1286" s="60">
        <v>4.7819987742941903</v>
      </c>
      <c r="G1286" s="60">
        <v>4.7797017470547303</v>
      </c>
      <c r="H1286" s="60">
        <v>2.2970272394600101E-3</v>
      </c>
      <c r="I1286" s="60">
        <v>34014.045076590402</v>
      </c>
      <c r="J1286" s="60">
        <v>76787.653272026597</v>
      </c>
      <c r="K1286" s="60">
        <v>3.0777046536718099E-3</v>
      </c>
      <c r="L1286" s="60">
        <v>33679.001372624603</v>
      </c>
      <c r="M1286" s="60">
        <v>6.9337749740261403E-3</v>
      </c>
      <c r="N1286" s="60">
        <v>75875.577141262096</v>
      </c>
      <c r="O1286" s="60">
        <v>4.83969229781074E-6</v>
      </c>
      <c r="P1286" s="60">
        <v>59.030204607409097</v>
      </c>
      <c r="Q1286" s="60">
        <v>4.5566473386701901E-4</v>
      </c>
      <c r="R1286" s="60">
        <v>69.591650847372705</v>
      </c>
      <c r="S1286" s="60">
        <v>4.2340874893515802E-3</v>
      </c>
      <c r="T1286" s="60">
        <v>646.62407764615398</v>
      </c>
      <c r="U1286" s="60">
        <v>7.8465964691746897E-4</v>
      </c>
      <c r="V1286" s="60">
        <v>6.7338861646988905E-4</v>
      </c>
      <c r="W1286" s="60">
        <v>1.5907995256873499E-5</v>
      </c>
      <c r="X1286" s="60">
        <v>9.5363035190705996E-5</v>
      </c>
      <c r="Y1286" s="60">
        <v>31.021080928959599</v>
      </c>
      <c r="Z1286" s="60">
        <v>8.4341847292045797E-4</v>
      </c>
      <c r="AA1286" s="60">
        <v>42.7609480371773</v>
      </c>
      <c r="AB1286" s="60">
        <v>1.78179137969307E-3</v>
      </c>
      <c r="AC1286" s="60">
        <v>1.0995099575180201</v>
      </c>
      <c r="AD1286" s="60">
        <v>3.2326535819485303E-2</v>
      </c>
      <c r="AE1286" s="60">
        <v>1.3811301512735401</v>
      </c>
      <c r="AF1286" s="60">
        <v>2.2680917704898301E-2</v>
      </c>
      <c r="AG1286" s="60">
        <v>0.61250824341488297</v>
      </c>
      <c r="AH1286" s="60">
        <v>8.6421790976848995E-4</v>
      </c>
      <c r="AI1286" s="60">
        <v>0.48689613028336298</v>
      </c>
      <c r="AJ1286" s="60">
        <v>1.05187351631348</v>
      </c>
      <c r="AK1286" s="60">
        <v>92.212364459425004</v>
      </c>
      <c r="AL1286" s="60">
        <v>0.17116130134712801</v>
      </c>
      <c r="AM1286" s="60">
        <v>34.264281418966497</v>
      </c>
      <c r="AN1286" s="60">
        <v>3.4809379450094297E-2</v>
      </c>
      <c r="AO1286" s="60">
        <v>7.9038762839893206E-3</v>
      </c>
      <c r="AP1286" s="60">
        <v>1.06437238065609E-2</v>
      </c>
      <c r="AQ1286" s="60">
        <v>1.62617793595441E-2</v>
      </c>
      <c r="AR1286" s="60">
        <v>2.5831291839308901</v>
      </c>
    </row>
    <row r="1287" spans="1:44">
      <c r="A1287">
        <v>0</v>
      </c>
      <c r="B1287">
        <v>1282</v>
      </c>
      <c r="C1287" s="59" t="s">
        <v>2362</v>
      </c>
      <c r="D1287" t="s">
        <v>2360</v>
      </c>
      <c r="E1287" t="s">
        <v>2363</v>
      </c>
      <c r="F1287" s="60">
        <v>5.9357366195868702</v>
      </c>
      <c r="G1287" s="60">
        <v>5.9301272303638299</v>
      </c>
      <c r="H1287" s="60">
        <v>5.6093892230384404E-3</v>
      </c>
      <c r="I1287" s="60">
        <v>922781.799831782</v>
      </c>
      <c r="J1287" s="60">
        <v>2074746.5632348</v>
      </c>
      <c r="K1287" s="60">
        <v>8.2686542226634005E-2</v>
      </c>
      <c r="L1287" s="60">
        <v>904830.21683904203</v>
      </c>
      <c r="M1287" s="60">
        <v>0.18692806912714</v>
      </c>
      <c r="N1287" s="60">
        <v>2045534.3852452501</v>
      </c>
      <c r="O1287" s="60">
        <v>4.1714430516513702E-4</v>
      </c>
      <c r="P1287" s="60">
        <v>5087.9502599478101</v>
      </c>
      <c r="Q1287" s="60">
        <v>8.3735035424492999E-3</v>
      </c>
      <c r="R1287" s="60">
        <v>1358.0990699249601</v>
      </c>
      <c r="S1287" s="60">
        <v>7.7805450493961897E-2</v>
      </c>
      <c r="T1287" s="60">
        <v>12618.694066731599</v>
      </c>
      <c r="U1287" s="60">
        <v>1.84654244299725E-2</v>
      </c>
      <c r="V1287" s="60">
        <v>1.51079706270428E-2</v>
      </c>
      <c r="W1287" s="60">
        <v>8.8674439841809102E-4</v>
      </c>
      <c r="X1287" s="60">
        <v>2.4707094045116002E-3</v>
      </c>
      <c r="Y1287" s="60">
        <v>715.072853876708</v>
      </c>
      <c r="Z1287" s="60">
        <v>2.32377062836037E-2</v>
      </c>
      <c r="AA1287" s="60">
        <v>1181.6733836979599</v>
      </c>
      <c r="AB1287" s="60">
        <v>0.14759858821403399</v>
      </c>
      <c r="AC1287" s="60">
        <v>91.080313501622001</v>
      </c>
      <c r="AD1287" s="60">
        <v>2.6640529975988798</v>
      </c>
      <c r="AE1287" s="60">
        <v>113.819926147381</v>
      </c>
      <c r="AF1287" s="60">
        <v>1.8751900763675999</v>
      </c>
      <c r="AG1287" s="60">
        <v>50.640339808511797</v>
      </c>
      <c r="AH1287" s="60">
        <v>3.7679049077383099E-2</v>
      </c>
      <c r="AI1287" s="60">
        <v>21.2281913877016</v>
      </c>
      <c r="AJ1287" s="60">
        <v>75.213214063275899</v>
      </c>
      <c r="AK1287" s="60">
        <v>6593.5573049455497</v>
      </c>
      <c r="AL1287" s="60">
        <v>12.6685635981268</v>
      </c>
      <c r="AM1287" s="60">
        <v>2536.0827762108702</v>
      </c>
      <c r="AN1287" s="60">
        <v>2.7271855368611599</v>
      </c>
      <c r="AO1287" s="60">
        <v>0.61923916151265801</v>
      </c>
      <c r="AP1287" s="60">
        <v>0.83389522522206105</v>
      </c>
      <c r="AQ1287" s="60">
        <v>1.27405115012645</v>
      </c>
      <c r="AR1287" s="60">
        <v>202.378573291148</v>
      </c>
    </row>
    <row r="1288" spans="1:44">
      <c r="A1288">
        <v>0</v>
      </c>
      <c r="B1288">
        <v>1283</v>
      </c>
      <c r="C1288" s="59" t="s">
        <v>2364</v>
      </c>
      <c r="D1288" t="s">
        <v>2360</v>
      </c>
      <c r="E1288" t="s">
        <v>2365</v>
      </c>
      <c r="F1288" s="60">
        <v>4.0396004987433596</v>
      </c>
      <c r="G1288" s="60">
        <v>4.0380018132805597</v>
      </c>
      <c r="H1288" s="60">
        <v>1.5986854628034001E-3</v>
      </c>
      <c r="I1288" s="60">
        <v>36824.438193160298</v>
      </c>
      <c r="J1288" s="60">
        <v>82881.637033140199</v>
      </c>
      <c r="K1288" s="60">
        <v>3.3223767490915901E-3</v>
      </c>
      <c r="L1288" s="60">
        <v>36356.422621494203</v>
      </c>
      <c r="M1288" s="60">
        <v>7.4950145776271297E-3</v>
      </c>
      <c r="N1288" s="60">
        <v>82017.163650382994</v>
      </c>
      <c r="O1288" s="60">
        <v>1.1249623551883999E-5</v>
      </c>
      <c r="P1288" s="60">
        <v>137.21276873830001</v>
      </c>
      <c r="Q1288" s="60">
        <v>3.0856937815667098E-4</v>
      </c>
      <c r="R1288" s="60">
        <v>47.813124887824898</v>
      </c>
      <c r="S1288" s="60">
        <v>2.8673022161618501E-3</v>
      </c>
      <c r="T1288" s="60">
        <v>444.27093597894799</v>
      </c>
      <c r="U1288" s="60">
        <v>6.0657377044217198E-4</v>
      </c>
      <c r="V1288" s="60">
        <v>5.0436094172770995E-4</v>
      </c>
      <c r="W1288" s="60">
        <v>3.5683999117888802E-5</v>
      </c>
      <c r="X1288" s="60">
        <v>6.6528829596572994E-5</v>
      </c>
      <c r="Y1288" s="60">
        <v>23.576229152820101</v>
      </c>
      <c r="Z1288" s="60">
        <v>7.5609936266037296E-4</v>
      </c>
      <c r="AA1288" s="60">
        <v>38.382332385963998</v>
      </c>
      <c r="AB1288" s="60">
        <v>3.9061621551686899E-3</v>
      </c>
      <c r="AC1288" s="60">
        <v>2.4104192186786002</v>
      </c>
      <c r="AD1288" s="60">
        <v>7.0734396902183597E-2</v>
      </c>
      <c r="AE1288" s="60">
        <v>3.0220809566260201</v>
      </c>
      <c r="AF1288" s="60">
        <v>4.9687445444997397E-2</v>
      </c>
      <c r="AG1288" s="60">
        <v>1.34183150458306</v>
      </c>
      <c r="AH1288" s="60">
        <v>8.7037570280750105E-4</v>
      </c>
      <c r="AI1288" s="60">
        <v>0.490365400668826</v>
      </c>
      <c r="AJ1288" s="60">
        <v>1.72155254209668</v>
      </c>
      <c r="AK1288" s="60">
        <v>150.91969517802499</v>
      </c>
      <c r="AL1288" s="60">
        <v>0.28691295784847798</v>
      </c>
      <c r="AM1288" s="60">
        <v>57.436267737475198</v>
      </c>
      <c r="AN1288" s="60">
        <v>7.29094908059158E-2</v>
      </c>
      <c r="AO1288" s="60">
        <v>1.65549526874023E-2</v>
      </c>
      <c r="AP1288" s="60">
        <v>2.2293665921037702E-2</v>
      </c>
      <c r="AQ1288" s="60">
        <v>3.4060872197475701E-2</v>
      </c>
      <c r="AR1288" s="60">
        <v>5.4104565051587299</v>
      </c>
    </row>
    <row r="1289" spans="1:44">
      <c r="A1289">
        <v>0</v>
      </c>
      <c r="B1289">
        <v>1284</v>
      </c>
      <c r="C1289" s="59" t="s">
        <v>2366</v>
      </c>
      <c r="D1289" t="s">
        <v>2360</v>
      </c>
      <c r="E1289" t="s">
        <v>2367</v>
      </c>
      <c r="F1289" s="60">
        <v>4.2731354136267203</v>
      </c>
      <c r="G1289" s="60">
        <v>4.2715113279488097</v>
      </c>
      <c r="H1289" s="60">
        <v>1.6240856779088399E-3</v>
      </c>
      <c r="I1289" s="60">
        <v>47052.223174280502</v>
      </c>
      <c r="J1289" s="60">
        <v>106079.713352979</v>
      </c>
      <c r="K1289" s="60">
        <v>4.2359999411773104E-3</v>
      </c>
      <c r="L1289" s="60">
        <v>46354.106026107802</v>
      </c>
      <c r="M1289" s="60">
        <v>9.5930636488649693E-3</v>
      </c>
      <c r="N1289" s="60">
        <v>104975.896050437</v>
      </c>
      <c r="O1289" s="60">
        <v>2.2696423188434502E-5</v>
      </c>
      <c r="P1289" s="60">
        <v>276.830513641474</v>
      </c>
      <c r="Q1289" s="60">
        <v>3.13956121418692E-4</v>
      </c>
      <c r="R1289" s="60">
        <v>48.927746771958397</v>
      </c>
      <c r="S1289" s="60">
        <v>2.9173576029997701E-3</v>
      </c>
      <c r="T1289" s="60">
        <v>454.62790114093002</v>
      </c>
      <c r="U1289" s="60">
        <v>5.6819296634968498E-4</v>
      </c>
      <c r="V1289" s="60">
        <v>4.5508900458485598E-4</v>
      </c>
      <c r="W1289" s="60">
        <v>3.6259277551485999E-5</v>
      </c>
      <c r="X1289" s="60">
        <v>7.6844684213342394E-5</v>
      </c>
      <c r="Y1289" s="60">
        <v>21.791375671706898</v>
      </c>
      <c r="Z1289" s="60">
        <v>3.5815516577021101E-4</v>
      </c>
      <c r="AA1289" s="60">
        <v>18.364303828514601</v>
      </c>
      <c r="AB1289" s="60">
        <v>6.0050702992797004E-3</v>
      </c>
      <c r="AC1289" s="60">
        <v>3.7056159687960402</v>
      </c>
      <c r="AD1289" s="60">
        <v>0.108492894850983</v>
      </c>
      <c r="AE1289" s="60">
        <v>4.6352881457629902</v>
      </c>
      <c r="AF1289" s="60">
        <v>7.6320557027095295E-2</v>
      </c>
      <c r="AG1289" s="60">
        <v>2.0610704967645899</v>
      </c>
      <c r="AH1289" s="60">
        <v>9.8155258924618907E-4</v>
      </c>
      <c r="AI1289" s="60">
        <v>0.55300191302828305</v>
      </c>
      <c r="AJ1289" s="60">
        <v>2.5729714846766298</v>
      </c>
      <c r="AK1289" s="60">
        <v>225.55923369972899</v>
      </c>
      <c r="AL1289" s="60">
        <v>0.43595928714870003</v>
      </c>
      <c r="AM1289" s="60">
        <v>87.273417440195999</v>
      </c>
      <c r="AN1289" s="60">
        <v>0.113405531568662</v>
      </c>
      <c r="AO1289" s="60">
        <v>2.57500523565228E-2</v>
      </c>
      <c r="AP1289" s="60">
        <v>3.4676212706895797E-2</v>
      </c>
      <c r="AQ1289" s="60">
        <v>5.2979266505243698E-2</v>
      </c>
      <c r="AR1289" s="60">
        <v>8.4155805947127504</v>
      </c>
    </row>
    <row r="1290" spans="1:44">
      <c r="A1290">
        <v>0</v>
      </c>
      <c r="B1290">
        <v>1285</v>
      </c>
      <c r="C1290" s="59" t="s">
        <v>2368</v>
      </c>
      <c r="D1290" t="s">
        <v>2360</v>
      </c>
      <c r="E1290" t="s">
        <v>376</v>
      </c>
      <c r="F1290" s="60">
        <v>5.3358085349640003</v>
      </c>
      <c r="G1290" s="60">
        <v>5.3326352872839902</v>
      </c>
      <c r="H1290" s="60">
        <v>3.1732476800057099E-3</v>
      </c>
      <c r="I1290" s="60">
        <v>75960.952492195502</v>
      </c>
      <c r="J1290" s="60">
        <v>171042.31424141099</v>
      </c>
      <c r="K1290" s="60">
        <v>6.8186259181324902E-3</v>
      </c>
      <c r="L1290" s="60">
        <v>74615.513019491496</v>
      </c>
      <c r="M1290" s="60">
        <v>1.54124225944077E-2</v>
      </c>
      <c r="N1290" s="60">
        <v>168656.53469810801</v>
      </c>
      <c r="O1290" s="60">
        <v>3.9881652035908698E-5</v>
      </c>
      <c r="P1290" s="60">
        <v>486.440445981685</v>
      </c>
      <c r="Q1290" s="60">
        <v>7.4367262334319099E-4</v>
      </c>
      <c r="R1290" s="60">
        <v>125.468376155703</v>
      </c>
      <c r="S1290" s="60">
        <v>6.9102647112579902E-3</v>
      </c>
      <c r="T1290" s="60">
        <v>1165.808446755</v>
      </c>
      <c r="U1290" s="60">
        <v>1.25084570584261E-3</v>
      </c>
      <c r="V1290" s="60">
        <v>9.5644288944815603E-4</v>
      </c>
      <c r="W1290" s="60">
        <v>5.8476492376981303E-5</v>
      </c>
      <c r="X1290" s="60">
        <v>2.3592632401746899E-4</v>
      </c>
      <c r="Y1290" s="60">
        <v>47.3872898162723</v>
      </c>
      <c r="Z1290" s="60">
        <v>1.3060366408550099E-3</v>
      </c>
      <c r="AA1290" s="60">
        <v>66.736025527892494</v>
      </c>
      <c r="AB1290" s="60">
        <v>9.3889219810458398E-3</v>
      </c>
      <c r="AC1290" s="60">
        <v>5.7937272153028498</v>
      </c>
      <c r="AD1290" s="60">
        <v>0.168790837878454</v>
      </c>
      <c r="AE1290" s="60">
        <v>7.2114784199097199</v>
      </c>
      <c r="AF1290" s="60">
        <v>0.11910662173495799</v>
      </c>
      <c r="AG1290" s="60">
        <v>3.21652715322909</v>
      </c>
      <c r="AH1290" s="60">
        <v>2.1027586625100799E-3</v>
      </c>
      <c r="AI1290" s="60">
        <v>1.1846839137920799</v>
      </c>
      <c r="AJ1290" s="60">
        <v>4.8424121712596397</v>
      </c>
      <c r="AK1290" s="60">
        <v>424.50947673244099</v>
      </c>
      <c r="AL1290" s="60">
        <v>0.82139294185158396</v>
      </c>
      <c r="AM1290" s="60">
        <v>164.43225596933499</v>
      </c>
      <c r="AN1290" s="60">
        <v>0.17598119261404099</v>
      </c>
      <c r="AO1290" s="60">
        <v>3.99585827679921E-2</v>
      </c>
      <c r="AP1290" s="60">
        <v>5.3810055027854603E-2</v>
      </c>
      <c r="AQ1290" s="60">
        <v>8.22125548181947E-2</v>
      </c>
      <c r="AR1290" s="60">
        <v>13.059185818466499</v>
      </c>
    </row>
    <row r="1291" spans="1:44">
      <c r="A1291">
        <v>0</v>
      </c>
      <c r="B1291">
        <v>1286</v>
      </c>
      <c r="C1291" s="59" t="s">
        <v>2369</v>
      </c>
      <c r="D1291" t="s">
        <v>2360</v>
      </c>
      <c r="E1291" t="s">
        <v>2370</v>
      </c>
      <c r="F1291" s="60">
        <v>4.68772415427933</v>
      </c>
      <c r="G1291" s="60">
        <v>4.6862736194705699</v>
      </c>
      <c r="H1291" s="60">
        <v>1.45053480875657E-3</v>
      </c>
      <c r="I1291" s="60">
        <v>5433.0456261499003</v>
      </c>
      <c r="J1291" s="60">
        <v>12233.2810461441</v>
      </c>
      <c r="K1291" s="60">
        <v>4.9131330860337501E-4</v>
      </c>
      <c r="L1291" s="60">
        <v>5376.3903482748901</v>
      </c>
      <c r="M1291" s="60">
        <v>1.10842311224964E-3</v>
      </c>
      <c r="N1291" s="60">
        <v>12129.3586356208</v>
      </c>
      <c r="O1291" s="60">
        <v>1.4496929757469999E-6</v>
      </c>
      <c r="P1291" s="60">
        <v>17.6820483019096</v>
      </c>
      <c r="Q1291" s="60">
        <v>3.75696139221096E-5</v>
      </c>
      <c r="R1291" s="60">
        <v>5.70044820561451</v>
      </c>
      <c r="S1291" s="60">
        <v>3.49106298328211E-4</v>
      </c>
      <c r="T1291" s="60">
        <v>52.967580853954097</v>
      </c>
      <c r="U1291" s="60">
        <v>7.1530351745043494E-5</v>
      </c>
      <c r="V1291" s="60">
        <v>6.1828507679224199E-5</v>
      </c>
      <c r="W1291" s="60">
        <v>2.8333995633144602E-6</v>
      </c>
      <c r="X1291" s="60">
        <v>6.86844450250478E-6</v>
      </c>
      <c r="Y1291" s="60">
        <v>2.8261877658101202</v>
      </c>
      <c r="Z1291" s="60">
        <v>8.9190552606281404E-5</v>
      </c>
      <c r="AA1291" s="60">
        <v>4.5110596887263199</v>
      </c>
      <c r="AB1291" s="60">
        <v>4.8449304423033501E-4</v>
      </c>
      <c r="AC1291" s="60">
        <v>0.298971547707924</v>
      </c>
      <c r="AD1291" s="60">
        <v>8.7999073780582904E-3</v>
      </c>
      <c r="AE1291" s="60">
        <v>0.375970301182872</v>
      </c>
      <c r="AF1291" s="60">
        <v>6.1698536355479497E-3</v>
      </c>
      <c r="AG1291" s="60">
        <v>0.16661963424964299</v>
      </c>
      <c r="AH1291" s="60">
        <v>7.3380261321490304E-5</v>
      </c>
      <c r="AI1291" s="60">
        <v>4.1342079205813898E-2</v>
      </c>
      <c r="AJ1291" s="60">
        <v>0.201426546349182</v>
      </c>
      <c r="AK1291" s="60">
        <v>17.658033799397</v>
      </c>
      <c r="AL1291" s="60">
        <v>3.3688275554348703E-2</v>
      </c>
      <c r="AM1291" s="60">
        <v>6.7439575711852999</v>
      </c>
      <c r="AN1291" s="60">
        <v>8.7677919019370897E-3</v>
      </c>
      <c r="AO1291" s="60">
        <v>1.9908297308090599E-3</v>
      </c>
      <c r="AP1291" s="60">
        <v>2.68094361521307E-3</v>
      </c>
      <c r="AQ1291" s="60">
        <v>4.0960185559149598E-3</v>
      </c>
      <c r="AR1291" s="60">
        <v>0.65063898001965703</v>
      </c>
    </row>
    <row r="1292" spans="1:44">
      <c r="A1292">
        <v>0</v>
      </c>
      <c r="B1292">
        <v>1287</v>
      </c>
      <c r="C1292" s="59" t="s">
        <v>2371</v>
      </c>
      <c r="D1292" t="s">
        <v>2360</v>
      </c>
      <c r="E1292" t="s">
        <v>2372</v>
      </c>
      <c r="F1292" s="60">
        <v>5.7983028308019797</v>
      </c>
      <c r="G1292" s="60">
        <v>5.79566543267347</v>
      </c>
      <c r="H1292" s="60">
        <v>2.6373981285132699E-3</v>
      </c>
      <c r="I1292" s="60">
        <v>83573.199775084999</v>
      </c>
      <c r="J1292" s="60">
        <v>188106.17590328501</v>
      </c>
      <c r="K1292" s="60">
        <v>7.5008898706660004E-3</v>
      </c>
      <c r="L1292" s="60">
        <v>82081.456369986394</v>
      </c>
      <c r="M1292" s="60">
        <v>1.6979103013283699E-2</v>
      </c>
      <c r="N1292" s="60">
        <v>185800.555296329</v>
      </c>
      <c r="O1292" s="60">
        <v>3.6145675348882097E-5</v>
      </c>
      <c r="P1292" s="60">
        <v>440.87236960966999</v>
      </c>
      <c r="Q1292" s="60">
        <v>6.3240059137688396E-4</v>
      </c>
      <c r="R1292" s="60">
        <v>98.155390681814595</v>
      </c>
      <c r="S1292" s="60">
        <v>5.8763589610110996E-3</v>
      </c>
      <c r="T1292" s="60">
        <v>912.03259253905696</v>
      </c>
      <c r="U1292" s="60">
        <v>9.5342032153676105E-4</v>
      </c>
      <c r="V1292" s="60">
        <v>7.1534788154333005E-4</v>
      </c>
      <c r="W1292" s="60">
        <v>6.9776528876097706E-5</v>
      </c>
      <c r="X1292" s="60">
        <v>1.68295911117333E-4</v>
      </c>
      <c r="Y1292" s="60">
        <v>35.743771562629298</v>
      </c>
      <c r="Z1292" s="60">
        <v>1.2157845465951599E-3</v>
      </c>
      <c r="AA1292" s="60">
        <v>61.790526794247697</v>
      </c>
      <c r="AB1292" s="60">
        <v>1.04768785211375E-2</v>
      </c>
      <c r="AC1292" s="60">
        <v>6.4650847394276703</v>
      </c>
      <c r="AD1292" s="60">
        <v>0.18839931818803099</v>
      </c>
      <c r="AE1292" s="60">
        <v>8.0492379474829097</v>
      </c>
      <c r="AF1292" s="60">
        <v>0.13292142717334601</v>
      </c>
      <c r="AG1292" s="60">
        <v>3.58960210205968</v>
      </c>
      <c r="AH1292" s="60">
        <v>2.3091936237012098E-3</v>
      </c>
      <c r="AI1292" s="60">
        <v>1.3009883581019499</v>
      </c>
      <c r="AJ1292" s="60">
        <v>6.7293023535585403</v>
      </c>
      <c r="AK1292" s="60">
        <v>589.92347612170101</v>
      </c>
      <c r="AL1292" s="60">
        <v>1.1447862687242301</v>
      </c>
      <c r="AM1292" s="60">
        <v>229.171422321591</v>
      </c>
      <c r="AN1292" s="60">
        <v>0.224794749082078</v>
      </c>
      <c r="AO1292" s="60">
        <v>5.1042272569775303E-2</v>
      </c>
      <c r="AP1292" s="60">
        <v>6.8735868597186403E-2</v>
      </c>
      <c r="AQ1292" s="60">
        <v>0.10501660791511699</v>
      </c>
      <c r="AR1292" s="60">
        <v>16.6815348599029</v>
      </c>
    </row>
    <row r="1293" spans="1:44">
      <c r="A1293">
        <v>0</v>
      </c>
      <c r="B1293">
        <v>1288</v>
      </c>
      <c r="C1293" s="59" t="s">
        <v>2373</v>
      </c>
      <c r="D1293" t="s">
        <v>2360</v>
      </c>
      <c r="E1293" t="s">
        <v>1232</v>
      </c>
      <c r="F1293" s="60">
        <v>5.4261245446856696</v>
      </c>
      <c r="G1293" s="60">
        <v>5.4242562115976796</v>
      </c>
      <c r="H1293" s="60">
        <v>1.86833308799095E-3</v>
      </c>
      <c r="I1293" s="60">
        <v>37038.970432089904</v>
      </c>
      <c r="J1293" s="60">
        <v>83396.726381611501</v>
      </c>
      <c r="K1293" s="60">
        <v>3.34899371119764E-3</v>
      </c>
      <c r="L1293" s="60">
        <v>36647.689264716602</v>
      </c>
      <c r="M1293" s="60">
        <v>7.5514283219327502E-3</v>
      </c>
      <c r="N1293" s="60">
        <v>82634.493376819402</v>
      </c>
      <c r="O1293" s="60">
        <v>9.0453379471448208E-6</v>
      </c>
      <c r="P1293" s="60">
        <v>110.326879666431</v>
      </c>
      <c r="Q1293" s="60">
        <v>2.70359104642403E-4</v>
      </c>
      <c r="R1293" s="60">
        <v>44.737272302750803</v>
      </c>
      <c r="S1293" s="60">
        <v>2.5122338453668499E-3</v>
      </c>
      <c r="T1293" s="60">
        <v>415.68910972144897</v>
      </c>
      <c r="U1293" s="60">
        <v>5.1587038840665502E-4</v>
      </c>
      <c r="V1293" s="60">
        <v>4.4797778048542099E-4</v>
      </c>
      <c r="W1293" s="60">
        <v>1.79145236390216E-5</v>
      </c>
      <c r="X1293" s="60">
        <v>4.9978084282211501E-5</v>
      </c>
      <c r="Y1293" s="60">
        <v>20.431023217351498</v>
      </c>
      <c r="Z1293" s="60">
        <v>5.8934707937869605E-4</v>
      </c>
      <c r="AA1293" s="60">
        <v>29.8841437555166</v>
      </c>
      <c r="AB1293" s="60">
        <v>2.9822934212223201E-3</v>
      </c>
      <c r="AC1293" s="60">
        <v>1.8403171943952701</v>
      </c>
      <c r="AD1293" s="60">
        <v>5.3922768633235599E-2</v>
      </c>
      <c r="AE1293" s="60">
        <v>2.3038151076682398</v>
      </c>
      <c r="AF1293" s="60">
        <v>3.7914054941972197E-2</v>
      </c>
      <c r="AG1293" s="60">
        <v>1.02388587161213</v>
      </c>
      <c r="AH1293" s="60">
        <v>5.7892898490337396E-4</v>
      </c>
      <c r="AI1293" s="60">
        <v>0.326165749718622</v>
      </c>
      <c r="AJ1293" s="60">
        <v>1.4552480209276599</v>
      </c>
      <c r="AK1293" s="60">
        <v>127.57414157069201</v>
      </c>
      <c r="AL1293" s="60">
        <v>0.24312091918233</v>
      </c>
      <c r="AM1293" s="60">
        <v>48.669667314614301</v>
      </c>
      <c r="AN1293" s="60">
        <v>5.6110716894850199E-2</v>
      </c>
      <c r="AO1293" s="60">
        <v>1.27405942848287E-2</v>
      </c>
      <c r="AP1293" s="60">
        <v>1.7157073007460399E-2</v>
      </c>
      <c r="AQ1293" s="60">
        <v>2.62130496025611E-2</v>
      </c>
      <c r="AR1293" s="60">
        <v>4.1638556225965297</v>
      </c>
    </row>
    <row r="1294" spans="1:44">
      <c r="A1294">
        <v>0</v>
      </c>
      <c r="B1294">
        <v>1289</v>
      </c>
      <c r="C1294" s="59" t="s">
        <v>2374</v>
      </c>
      <c r="D1294" t="s">
        <v>2360</v>
      </c>
      <c r="E1294" t="s">
        <v>2375</v>
      </c>
      <c r="F1294" s="60">
        <v>4.7448652696394999</v>
      </c>
      <c r="G1294" s="60">
        <v>4.74261800532698</v>
      </c>
      <c r="H1294" s="60">
        <v>2.2472643125190902E-3</v>
      </c>
      <c r="I1294" s="60">
        <v>58600.220352808697</v>
      </c>
      <c r="J1294" s="60">
        <v>132555.56586956701</v>
      </c>
      <c r="K1294" s="60">
        <v>5.2895923860442496E-3</v>
      </c>
      <c r="L1294" s="60">
        <v>57883.458381125703</v>
      </c>
      <c r="M1294" s="60">
        <v>1.1968288911543799E-2</v>
      </c>
      <c r="N1294" s="60">
        <v>130967.738635663</v>
      </c>
      <c r="O1294" s="60">
        <v>1.4507824253588901E-5</v>
      </c>
      <c r="P1294" s="60">
        <v>176.95336426348501</v>
      </c>
      <c r="Q1294" s="60">
        <v>6.0290674857438505E-4</v>
      </c>
      <c r="R1294" s="60">
        <v>105.052412402868</v>
      </c>
      <c r="S1294" s="60">
        <v>5.6023003103220503E-3</v>
      </c>
      <c r="T1294" s="60">
        <v>976.11767462390503</v>
      </c>
      <c r="U1294" s="60">
        <v>7.79650263579971E-4</v>
      </c>
      <c r="V1294" s="60">
        <v>6.5659539601610603E-4</v>
      </c>
      <c r="W1294" s="60">
        <v>2.91840667639574E-5</v>
      </c>
      <c r="X1294" s="60">
        <v>9.3870800799907703E-5</v>
      </c>
      <c r="Y1294" s="60">
        <v>30.540549218728199</v>
      </c>
      <c r="Z1294" s="60">
        <v>1.01864245216194E-3</v>
      </c>
      <c r="AA1294" s="60">
        <v>51.888353146171902</v>
      </c>
      <c r="AB1294" s="60">
        <v>4.7926663605396599E-3</v>
      </c>
      <c r="AC1294" s="60">
        <v>2.9574642949404999</v>
      </c>
      <c r="AD1294" s="60">
        <v>8.6821928347675506E-2</v>
      </c>
      <c r="AE1294" s="60">
        <v>3.70941024124232</v>
      </c>
      <c r="AF1294" s="60">
        <v>6.09729934163033E-2</v>
      </c>
      <c r="AG1294" s="60">
        <v>1.6466027335878699</v>
      </c>
      <c r="AH1294" s="60">
        <v>9.9923649326709094E-4</v>
      </c>
      <c r="AI1294" s="60">
        <v>0.56296493779566703</v>
      </c>
      <c r="AJ1294" s="60">
        <v>2.7807606944957302</v>
      </c>
      <c r="AK1294" s="60">
        <v>243.77504962190201</v>
      </c>
      <c r="AL1294" s="60">
        <v>0.46370202110399</v>
      </c>
      <c r="AM1294" s="60">
        <v>92.827154389459494</v>
      </c>
      <c r="AN1294" s="60">
        <v>9.2290054203645E-2</v>
      </c>
      <c r="AO1294" s="60">
        <v>2.0955535126288099E-2</v>
      </c>
      <c r="AP1294" s="60">
        <v>2.8219689060522399E-2</v>
      </c>
      <c r="AQ1294" s="60">
        <v>4.3114830016834603E-2</v>
      </c>
      <c r="AR1294" s="60">
        <v>6.8486464328324201</v>
      </c>
    </row>
    <row r="1295" spans="1:44">
      <c r="A1295">
        <v>0</v>
      </c>
      <c r="B1295">
        <v>1290</v>
      </c>
      <c r="C1295" s="59" t="s">
        <v>2376</v>
      </c>
      <c r="D1295" t="s">
        <v>2360</v>
      </c>
      <c r="E1295" t="s">
        <v>2377</v>
      </c>
      <c r="F1295" s="60">
        <v>5.75564691519204</v>
      </c>
      <c r="G1295" s="60">
        <v>5.7507780696691997</v>
      </c>
      <c r="H1295" s="60">
        <v>4.8688455228447199E-3</v>
      </c>
      <c r="I1295" s="60">
        <v>201144.27150743801</v>
      </c>
      <c r="J1295" s="60">
        <v>453949.97266309703</v>
      </c>
      <c r="K1295" s="60">
        <v>1.7898919813849602E-2</v>
      </c>
      <c r="L1295" s="60">
        <v>195866.01471325601</v>
      </c>
      <c r="M1295" s="60">
        <v>4.0603232371671197E-2</v>
      </c>
      <c r="N1295" s="60">
        <v>444316.94157107302</v>
      </c>
      <c r="O1295" s="60">
        <v>1.4652132851167E-4</v>
      </c>
      <c r="P1295" s="60">
        <v>1787.13510470609</v>
      </c>
      <c r="Q1295" s="60">
        <v>2.9707164762769801E-3</v>
      </c>
      <c r="R1295" s="60">
        <v>525.21022662615997</v>
      </c>
      <c r="S1295" s="60">
        <v>2.7603647103210401E-2</v>
      </c>
      <c r="T1295" s="60">
        <v>4879.9845244688104</v>
      </c>
      <c r="U1295" s="60">
        <v>5.0204926875169103E-3</v>
      </c>
      <c r="V1295" s="60">
        <v>3.5903408460174402E-3</v>
      </c>
      <c r="W1295" s="60">
        <v>2.34621381323267E-4</v>
      </c>
      <c r="X1295" s="60">
        <v>1.1955304601762001E-3</v>
      </c>
      <c r="Y1295" s="60">
        <v>186.258051942717</v>
      </c>
      <c r="Z1295" s="60">
        <v>4.95238879761892E-3</v>
      </c>
      <c r="AA1295" s="60">
        <v>253.51985563927499</v>
      </c>
      <c r="AB1295" s="60">
        <v>3.8803574980055197E-2</v>
      </c>
      <c r="AC1295" s="60">
        <v>23.944956499462599</v>
      </c>
      <c r="AD1295" s="60">
        <v>0.70263641726574999</v>
      </c>
      <c r="AE1295" s="60">
        <v>30.019682488947701</v>
      </c>
      <c r="AF1295" s="60">
        <v>0.49358057920871401</v>
      </c>
      <c r="AG1295" s="60">
        <v>13.3293624838442</v>
      </c>
      <c r="AH1295" s="60">
        <v>1.16046572831425E-2</v>
      </c>
      <c r="AI1295" s="60">
        <v>6.5380069780143604</v>
      </c>
      <c r="AJ1295" s="60">
        <v>19.800483695073002</v>
      </c>
      <c r="AK1295" s="60">
        <v>1735.8070059241099</v>
      </c>
      <c r="AL1295" s="60">
        <v>3.3059116171574998</v>
      </c>
      <c r="AM1295" s="60">
        <v>661.80079904151796</v>
      </c>
      <c r="AN1295" s="60">
        <v>0.73703445631800202</v>
      </c>
      <c r="AO1295" s="60">
        <v>0.16735224708683399</v>
      </c>
      <c r="AP1295" s="60">
        <v>0.22536408617426701</v>
      </c>
      <c r="AQ1295" s="60">
        <v>0.34431812305690201</v>
      </c>
      <c r="AR1295" s="60">
        <v>54.693741852169197</v>
      </c>
    </row>
    <row r="1296" spans="1:44">
      <c r="A1296">
        <v>0</v>
      </c>
      <c r="B1296">
        <v>1291</v>
      </c>
      <c r="C1296" s="59" t="s">
        <v>2378</v>
      </c>
      <c r="D1296" t="s">
        <v>2360</v>
      </c>
      <c r="E1296" t="s">
        <v>1238</v>
      </c>
      <c r="F1296" s="60">
        <v>4.5112958004131798</v>
      </c>
      <c r="G1296" s="60">
        <v>4.50930034037507</v>
      </c>
      <c r="H1296" s="60">
        <v>1.9954600381098002E-3</v>
      </c>
      <c r="I1296" s="60">
        <v>44037.420329795503</v>
      </c>
      <c r="J1296" s="60">
        <v>99220.529533141802</v>
      </c>
      <c r="K1296" s="60">
        <v>3.9781500100697503E-3</v>
      </c>
      <c r="L1296" s="60">
        <v>43532.481094247603</v>
      </c>
      <c r="M1296" s="60">
        <v>8.9704719114146996E-3</v>
      </c>
      <c r="N1296" s="60">
        <v>98162.939532612698</v>
      </c>
      <c r="O1296" s="60">
        <v>1.13492172503356E-5</v>
      </c>
      <c r="P1296" s="60">
        <v>138.42752290766501</v>
      </c>
      <c r="Q1296" s="60">
        <v>4.3317484333950601E-4</v>
      </c>
      <c r="R1296" s="60">
        <v>66.6506907571287</v>
      </c>
      <c r="S1296" s="60">
        <v>4.0251337239207499E-3</v>
      </c>
      <c r="T1296" s="60">
        <v>619.30145573830896</v>
      </c>
      <c r="U1296" s="60">
        <v>6.4973599918072798E-4</v>
      </c>
      <c r="V1296" s="60">
        <v>5.5665286634021195E-4</v>
      </c>
      <c r="W1296" s="60">
        <v>2.29718642091315E-5</v>
      </c>
      <c r="X1296" s="60">
        <v>7.0111268631383705E-5</v>
      </c>
      <c r="Y1296" s="60">
        <v>25.610130905495399</v>
      </c>
      <c r="Z1296" s="60">
        <v>7.3429968221918002E-4</v>
      </c>
      <c r="AA1296" s="60">
        <v>37.245029958204903</v>
      </c>
      <c r="AB1296" s="60">
        <v>3.8420334739885501E-3</v>
      </c>
      <c r="AC1296" s="60">
        <v>2.3708466153291599</v>
      </c>
      <c r="AD1296" s="60">
        <v>6.9237661427651198E-2</v>
      </c>
      <c r="AE1296" s="60">
        <v>2.9581339100293502</v>
      </c>
      <c r="AF1296" s="60">
        <v>4.87834869579079E-2</v>
      </c>
      <c r="AG1296" s="60">
        <v>1.3174197046615901</v>
      </c>
      <c r="AH1296" s="60">
        <v>6.3972771919229804E-4</v>
      </c>
      <c r="AI1296" s="60">
        <v>0.360419458324088</v>
      </c>
      <c r="AJ1296" s="60">
        <v>1.8617320559053501</v>
      </c>
      <c r="AK1296" s="60">
        <v>163.20851528481299</v>
      </c>
      <c r="AL1296" s="60">
        <v>0.30709769010878701</v>
      </c>
      <c r="AM1296" s="60">
        <v>61.476990383834803</v>
      </c>
      <c r="AN1296" s="60">
        <v>7.1603418151302903E-2</v>
      </c>
      <c r="AO1296" s="60">
        <v>1.6258393058843301E-2</v>
      </c>
      <c r="AP1296" s="60">
        <v>2.1894302639885399E-2</v>
      </c>
      <c r="AQ1296" s="60">
        <v>3.3450722452574203E-2</v>
      </c>
      <c r="AR1296" s="60">
        <v>5.3135356624501799</v>
      </c>
    </row>
    <row r="1297" spans="1:44">
      <c r="A1297">
        <v>0</v>
      </c>
      <c r="B1297">
        <v>1292</v>
      </c>
      <c r="C1297" s="59" t="s">
        <v>2379</v>
      </c>
      <c r="D1297" t="s">
        <v>2360</v>
      </c>
      <c r="E1297" t="s">
        <v>2243</v>
      </c>
      <c r="F1297" s="60">
        <v>4.8514998605776096</v>
      </c>
      <c r="G1297" s="60">
        <v>4.8496553447415698</v>
      </c>
      <c r="H1297" s="60">
        <v>1.84451583603895E-3</v>
      </c>
      <c r="I1297" s="60">
        <v>16324.5063783593</v>
      </c>
      <c r="J1297" s="60">
        <v>36766.2745698281</v>
      </c>
      <c r="K1297" s="60">
        <v>1.4756752648035199E-3</v>
      </c>
      <c r="L1297" s="60">
        <v>16148.160678632001</v>
      </c>
      <c r="M1297" s="60">
        <v>3.3288248903973802E-3</v>
      </c>
      <c r="N1297" s="60">
        <v>36426.983959999998</v>
      </c>
      <c r="O1297" s="60">
        <v>4.0135609887269003E-6</v>
      </c>
      <c r="P1297" s="60">
        <v>48.953799495896902</v>
      </c>
      <c r="Q1297" s="60">
        <v>1.19172768487056E-4</v>
      </c>
      <c r="R1297" s="60">
        <v>19.6513563619671</v>
      </c>
      <c r="S1297" s="60">
        <v>1.10737909734751E-3</v>
      </c>
      <c r="T1297" s="60">
        <v>182.59626646275299</v>
      </c>
      <c r="U1297" s="60">
        <v>2.11505258365043E-4</v>
      </c>
      <c r="V1297" s="60">
        <v>1.80540878261739E-4</v>
      </c>
      <c r="W1297" s="60">
        <v>8.2855423562688699E-6</v>
      </c>
      <c r="X1297" s="60">
        <v>2.2678837747035499E-5</v>
      </c>
      <c r="Y1297" s="60">
        <v>8.3211209224056297</v>
      </c>
      <c r="Z1297" s="60">
        <v>2.62661551759441E-4</v>
      </c>
      <c r="AA1297" s="60">
        <v>13.367702414063601</v>
      </c>
      <c r="AB1297" s="60">
        <v>1.3945725830075801E-3</v>
      </c>
      <c r="AC1297" s="60">
        <v>0.86056451892959496</v>
      </c>
      <c r="AD1297" s="60">
        <v>2.51246762101505E-2</v>
      </c>
      <c r="AE1297" s="60">
        <v>1.0734353983549201</v>
      </c>
      <c r="AF1297" s="60">
        <v>1.77054688442978E-2</v>
      </c>
      <c r="AG1297" s="60">
        <v>0.47814403992637899</v>
      </c>
      <c r="AH1297" s="60">
        <v>2.9436766220606897E-4</v>
      </c>
      <c r="AI1297" s="60">
        <v>0.165845296642322</v>
      </c>
      <c r="AJ1297" s="60">
        <v>0.67215541094874898</v>
      </c>
      <c r="AK1297" s="60">
        <v>58.924422724327599</v>
      </c>
      <c r="AL1297" s="60">
        <v>0.113020473744278</v>
      </c>
      <c r="AM1297" s="60">
        <v>22.6252388127443</v>
      </c>
      <c r="AN1297" s="60">
        <v>2.59281162383901E-2</v>
      </c>
      <c r="AO1297" s="60">
        <v>5.8872819399366297E-3</v>
      </c>
      <c r="AP1297" s="60">
        <v>7.9280859637912392E-3</v>
      </c>
      <c r="AQ1297" s="60">
        <v>1.21127483346622E-2</v>
      </c>
      <c r="AR1297" s="60">
        <v>1.9240697420578701</v>
      </c>
    </row>
    <row r="1298" spans="1:44">
      <c r="A1298">
        <v>0</v>
      </c>
      <c r="B1298">
        <v>1293</v>
      </c>
      <c r="C1298" s="59" t="s">
        <v>2380</v>
      </c>
      <c r="D1298" t="s">
        <v>2360</v>
      </c>
      <c r="E1298" t="s">
        <v>2381</v>
      </c>
      <c r="F1298" s="60">
        <v>5.8294048916346304</v>
      </c>
      <c r="G1298" s="60">
        <v>5.8256224394141398</v>
      </c>
      <c r="H1298" s="60">
        <v>3.7824522204994398E-3</v>
      </c>
      <c r="I1298" s="60">
        <v>119700.95255112799</v>
      </c>
      <c r="J1298" s="60">
        <v>269628.28891385498</v>
      </c>
      <c r="K1298" s="60">
        <v>1.07697743508589E-2</v>
      </c>
      <c r="L1298" s="60">
        <v>117852.518666046</v>
      </c>
      <c r="M1298" s="60">
        <v>2.4350453326820301E-2</v>
      </c>
      <c r="N1298" s="60">
        <v>266464.47378880501</v>
      </c>
      <c r="O1298" s="60">
        <v>4.18651649583575E-5</v>
      </c>
      <c r="P1298" s="60">
        <v>510.633548858609</v>
      </c>
      <c r="Q1298" s="60">
        <v>9.7674539992880405E-4</v>
      </c>
      <c r="R1298" s="60">
        <v>158.63989880286999</v>
      </c>
      <c r="S1298" s="60">
        <v>9.0759584283613692E-3</v>
      </c>
      <c r="T1298" s="60">
        <v>1474.0211387712</v>
      </c>
      <c r="U1298" s="60">
        <v>2.0876177011354799E-3</v>
      </c>
      <c r="V1298" s="60">
        <v>1.7285267926106199E-3</v>
      </c>
      <c r="W1298" s="60">
        <v>8.1806697870240704E-5</v>
      </c>
      <c r="X1298" s="60">
        <v>2.7728421065461998E-4</v>
      </c>
      <c r="Y1298" s="60">
        <v>81.2841014004388</v>
      </c>
      <c r="Z1298" s="60">
        <v>1.6692512322714699E-3</v>
      </c>
      <c r="AA1298" s="60">
        <v>85.093285426190107</v>
      </c>
      <c r="AB1298" s="60">
        <v>1.3487019427717101E-2</v>
      </c>
      <c r="AC1298" s="60">
        <v>8.3225860934227196</v>
      </c>
      <c r="AD1298" s="60">
        <v>0.24344784891948801</v>
      </c>
      <c r="AE1298" s="60">
        <v>10.401150506288401</v>
      </c>
      <c r="AF1298" s="60">
        <v>0.17135277937990001</v>
      </c>
      <c r="AG1298" s="60">
        <v>4.6274578157643704</v>
      </c>
      <c r="AH1298" s="60">
        <v>2.6645578058119802E-3</v>
      </c>
      <c r="AI1298" s="60">
        <v>1.5011987948166501</v>
      </c>
      <c r="AJ1298" s="60">
        <v>7.9978914924500604</v>
      </c>
      <c r="AK1298" s="60">
        <v>701.13418939710698</v>
      </c>
      <c r="AL1298" s="60">
        <v>1.33857803113972</v>
      </c>
      <c r="AM1298" s="60">
        <v>267.96602969966301</v>
      </c>
      <c r="AN1298" s="60">
        <v>0.25375264837426997</v>
      </c>
      <c r="AO1298" s="60">
        <v>5.7617496054718997E-2</v>
      </c>
      <c r="AP1298" s="60">
        <v>7.7590342476783994E-2</v>
      </c>
      <c r="AQ1298" s="60">
        <v>0.118544809842767</v>
      </c>
      <c r="AR1298" s="60">
        <v>18.830438286183</v>
      </c>
    </row>
    <row r="1299" spans="1:44">
      <c r="A1299">
        <v>0</v>
      </c>
      <c r="B1299">
        <v>1294</v>
      </c>
      <c r="C1299" s="59" t="s">
        <v>2382</v>
      </c>
      <c r="D1299" t="s">
        <v>2360</v>
      </c>
      <c r="E1299" t="s">
        <v>231</v>
      </c>
      <c r="F1299" s="60">
        <v>4.1699465134742297</v>
      </c>
      <c r="G1299" s="60">
        <v>4.1678767325586703</v>
      </c>
      <c r="H1299" s="60">
        <v>2.0697809155612E-3</v>
      </c>
      <c r="I1299" s="60">
        <v>62919.378107199402</v>
      </c>
      <c r="J1299" s="60">
        <v>141469.314065707</v>
      </c>
      <c r="K1299" s="60">
        <v>5.6377730141881797E-3</v>
      </c>
      <c r="L1299" s="60">
        <v>61693.562719497</v>
      </c>
      <c r="M1299" s="60">
        <v>1.27423664823666E-2</v>
      </c>
      <c r="N1299" s="60">
        <v>139438.38884544</v>
      </c>
      <c r="O1299" s="60">
        <v>3.6712585307157102E-5</v>
      </c>
      <c r="P1299" s="60">
        <v>447.78702632164601</v>
      </c>
      <c r="Q1299" s="60">
        <v>6.5322097314930597E-4</v>
      </c>
      <c r="R1299" s="60">
        <v>97.097858433015404</v>
      </c>
      <c r="S1299" s="60">
        <v>6.0698318053578598E-3</v>
      </c>
      <c r="T1299" s="60">
        <v>902.20769099788197</v>
      </c>
      <c r="U1299" s="60">
        <v>8.5672101567168396E-4</v>
      </c>
      <c r="V1299" s="60">
        <v>6.7211022626467601E-4</v>
      </c>
      <c r="W1299" s="60">
        <v>5.8755203229808398E-5</v>
      </c>
      <c r="X1299" s="60">
        <v>1.25855586177199E-4</v>
      </c>
      <c r="Y1299" s="60">
        <v>32.608154210237998</v>
      </c>
      <c r="Z1299" s="60">
        <v>1.0611739415129599E-3</v>
      </c>
      <c r="AA1299" s="60">
        <v>54.057926566983902</v>
      </c>
      <c r="AB1299" s="60">
        <v>9.2354008981898692E-3</v>
      </c>
      <c r="AC1299" s="60">
        <v>5.69899224171792</v>
      </c>
      <c r="AD1299" s="60">
        <v>0.166448463776148</v>
      </c>
      <c r="AE1299" s="60">
        <v>7.11140201468268</v>
      </c>
      <c r="AF1299" s="60">
        <v>0.117269039971476</v>
      </c>
      <c r="AG1299" s="60">
        <v>3.16690244259234</v>
      </c>
      <c r="AH1299" s="60">
        <v>2.3042606912869299E-3</v>
      </c>
      <c r="AI1299" s="60">
        <v>1.29820916816507</v>
      </c>
      <c r="AJ1299" s="60">
        <v>4.6324189510578302</v>
      </c>
      <c r="AK1299" s="60">
        <v>406.10044650690298</v>
      </c>
      <c r="AL1299" s="60">
        <v>0.78419829508966998</v>
      </c>
      <c r="AM1299" s="60">
        <v>156.986368178703</v>
      </c>
      <c r="AN1299" s="60">
        <v>0.18734004221560699</v>
      </c>
      <c r="AO1299" s="60">
        <v>4.2537746121655499E-2</v>
      </c>
      <c r="AP1299" s="60">
        <v>5.7283291469825699E-2</v>
      </c>
      <c r="AQ1299" s="60">
        <v>8.7519004624125596E-2</v>
      </c>
      <c r="AR1299" s="60">
        <v>13.9021016177485</v>
      </c>
    </row>
    <row r="1300" spans="1:44">
      <c r="A1300">
        <v>0</v>
      </c>
      <c r="B1300">
        <v>1295</v>
      </c>
      <c r="C1300" s="59" t="s">
        <v>2383</v>
      </c>
      <c r="D1300" t="s">
        <v>2360</v>
      </c>
      <c r="E1300" t="s">
        <v>1180</v>
      </c>
      <c r="F1300" s="60">
        <v>4.2478664416308396</v>
      </c>
      <c r="G1300" s="60">
        <v>4.2464305814780703</v>
      </c>
      <c r="H1300" s="60">
        <v>1.43586015276931E-3</v>
      </c>
      <c r="I1300" s="60">
        <v>9259.2381003996707</v>
      </c>
      <c r="J1300" s="60">
        <v>20840.323609281899</v>
      </c>
      <c r="K1300" s="60">
        <v>8.3699952257747896E-4</v>
      </c>
      <c r="L1300" s="60">
        <v>9159.1985722679001</v>
      </c>
      <c r="M1300" s="60">
        <v>1.88848271774544E-3</v>
      </c>
      <c r="N1300" s="60">
        <v>20665.469627583301</v>
      </c>
      <c r="O1300" s="60">
        <v>2.7530650324551199E-6</v>
      </c>
      <c r="P1300" s="60">
        <v>33.579405913232002</v>
      </c>
      <c r="Q1300" s="60">
        <v>5.8649199839786301E-5</v>
      </c>
      <c r="R1300" s="60">
        <v>9.0226614074541605</v>
      </c>
      <c r="S1300" s="60">
        <v>5.4498382967477004E-4</v>
      </c>
      <c r="T1300" s="60">
        <v>83.837114974286393</v>
      </c>
      <c r="U1300" s="60">
        <v>8.8722505147866999E-5</v>
      </c>
      <c r="V1300" s="60">
        <v>7.0426380441664994E-5</v>
      </c>
      <c r="W1300" s="60">
        <v>5.5098054793035099E-6</v>
      </c>
      <c r="X1300" s="60">
        <v>1.27863192268984E-5</v>
      </c>
      <c r="Y1300" s="60">
        <v>3.3935821709707801</v>
      </c>
      <c r="Z1300" s="60">
        <v>7.1168814870218794E-5</v>
      </c>
      <c r="AA1300" s="60">
        <v>3.6337989590595701</v>
      </c>
      <c r="AB1300" s="60">
        <v>8.9614398788122795E-4</v>
      </c>
      <c r="AC1300" s="60">
        <v>0.55299360479286497</v>
      </c>
      <c r="AD1300" s="60">
        <v>1.6195884762588202E-2</v>
      </c>
      <c r="AE1300" s="60">
        <v>0.69195860939356302</v>
      </c>
      <c r="AF1300" s="60">
        <v>1.13908216514757E-2</v>
      </c>
      <c r="AG1300" s="60">
        <v>0.30761419143506702</v>
      </c>
      <c r="AH1300" s="60">
        <v>1.53231489195599E-4</v>
      </c>
      <c r="AI1300" s="60">
        <v>8.6329869218985306E-2</v>
      </c>
      <c r="AJ1300" s="60">
        <v>0.39231609179617399</v>
      </c>
      <c r="AK1300" s="60">
        <v>34.392342690396802</v>
      </c>
      <c r="AL1300" s="60">
        <v>6.5436458554210403E-2</v>
      </c>
      <c r="AM1300" s="60">
        <v>13.099533675633801</v>
      </c>
      <c r="AN1300" s="60">
        <v>1.72395110828025E-2</v>
      </c>
      <c r="AO1300" s="60">
        <v>3.91443269108868E-3</v>
      </c>
      <c r="AP1300" s="60">
        <v>5.2713565656469698E-3</v>
      </c>
      <c r="AQ1300" s="60">
        <v>8.0537218260668102E-3</v>
      </c>
      <c r="AR1300" s="60">
        <v>1.27930704017668</v>
      </c>
    </row>
    <row r="1301" spans="1:44">
      <c r="A1301">
        <v>0</v>
      </c>
      <c r="B1301">
        <v>1296</v>
      </c>
      <c r="C1301" s="59" t="s">
        <v>2384</v>
      </c>
      <c r="D1301" t="s">
        <v>2360</v>
      </c>
      <c r="E1301" t="s">
        <v>943</v>
      </c>
      <c r="F1301" s="60">
        <v>3.21594641544853</v>
      </c>
      <c r="G1301" s="60">
        <v>3.2142204678355801</v>
      </c>
      <c r="H1301" s="60">
        <v>1.7259476129507501E-3</v>
      </c>
      <c r="I1301" s="60">
        <v>6118.8506581715001</v>
      </c>
      <c r="J1301" s="60">
        <v>13789.7845196615</v>
      </c>
      <c r="K1301" s="60">
        <v>5.5289225612143898E-4</v>
      </c>
      <c r="L1301" s="60">
        <v>6050.2423553254703</v>
      </c>
      <c r="M1301" s="60">
        <v>1.24757495400482E-3</v>
      </c>
      <c r="N1301" s="60">
        <v>13652.0827423296</v>
      </c>
      <c r="O1301" s="60">
        <v>1.39443800065538E-6</v>
      </c>
      <c r="P1301" s="60">
        <v>17.008097917354998</v>
      </c>
      <c r="Q1301" s="60">
        <v>5.5451030383888603E-5</v>
      </c>
      <c r="R1301" s="60">
        <v>8.3327397673393904</v>
      </c>
      <c r="S1301" s="60">
        <v>5.1526390900140699E-4</v>
      </c>
      <c r="T1301" s="60">
        <v>77.426214253200797</v>
      </c>
      <c r="U1301" s="60">
        <v>1.14643613105069E-4</v>
      </c>
      <c r="V1301" s="60">
        <v>1.0212585252877901E-4</v>
      </c>
      <c r="W1301" s="60">
        <v>2.82530044998526E-6</v>
      </c>
      <c r="X1301" s="60">
        <v>9.6924601263040894E-6</v>
      </c>
      <c r="Y1301" s="60">
        <v>4.5884962026815703</v>
      </c>
      <c r="Z1301" s="60">
        <v>6.6355598671197303E-5</v>
      </c>
      <c r="AA1301" s="60">
        <v>3.3743047364044201</v>
      </c>
      <c r="AB1301" s="60">
        <v>4.49304542719843E-4</v>
      </c>
      <c r="AC1301" s="60">
        <v>0.27725738507257103</v>
      </c>
      <c r="AD1301" s="60">
        <v>8.0771457506961103E-3</v>
      </c>
      <c r="AE1301" s="60">
        <v>0.34509078222335099</v>
      </c>
      <c r="AF1301" s="60">
        <v>5.6997512833677896E-3</v>
      </c>
      <c r="AG1301" s="60">
        <v>0.15392431170116899</v>
      </c>
      <c r="AH1301" s="60">
        <v>1.07431758743776E-4</v>
      </c>
      <c r="AI1301" s="60">
        <v>6.0526525788130697E-2</v>
      </c>
      <c r="AJ1301" s="60">
        <v>0.27998718934858902</v>
      </c>
      <c r="AK1301" s="60">
        <v>24.545043056762001</v>
      </c>
      <c r="AL1301" s="60">
        <v>4.6336335340169302E-2</v>
      </c>
      <c r="AM1301" s="60">
        <v>9.2759357490466101</v>
      </c>
      <c r="AN1301" s="60">
        <v>8.7172235537440693E-3</v>
      </c>
      <c r="AO1301" s="60">
        <v>1.9793475488006501E-3</v>
      </c>
      <c r="AP1301" s="60">
        <v>2.66548097779342E-3</v>
      </c>
      <c r="AQ1301" s="60">
        <v>4.07239502715001E-3</v>
      </c>
      <c r="AR1301" s="60">
        <v>0.64688641165836702</v>
      </c>
    </row>
    <row r="1302" spans="1:44">
      <c r="A1302">
        <v>0</v>
      </c>
      <c r="B1302">
        <v>1297</v>
      </c>
      <c r="C1302" s="59" t="s">
        <v>2385</v>
      </c>
      <c r="D1302" t="s">
        <v>2360</v>
      </c>
      <c r="E1302" t="s">
        <v>2386</v>
      </c>
      <c r="F1302" s="60">
        <v>5.3677695003836101</v>
      </c>
      <c r="G1302" s="60">
        <v>5.3665426396545399</v>
      </c>
      <c r="H1302" s="60">
        <v>1.22686072906841E-3</v>
      </c>
      <c r="I1302" s="60">
        <v>9336.7150776416493</v>
      </c>
      <c r="J1302" s="60">
        <v>21025.1932752129</v>
      </c>
      <c r="K1302" s="60">
        <v>8.43528455635379E-4</v>
      </c>
      <c r="L1302" s="60">
        <v>9230.6440064996896</v>
      </c>
      <c r="M1302" s="60">
        <v>1.90334726166315E-3</v>
      </c>
      <c r="N1302" s="60">
        <v>20828.130783003398</v>
      </c>
      <c r="O1302" s="60">
        <v>2.6502544789212501E-6</v>
      </c>
      <c r="P1302" s="60">
        <v>32.325415444943197</v>
      </c>
      <c r="Q1302" s="60">
        <v>7.1950497411481796E-5</v>
      </c>
      <c r="R1302" s="60">
        <v>10.9735940671629</v>
      </c>
      <c r="S1302" s="60">
        <v>6.6858391090455398E-4</v>
      </c>
      <c r="T1302" s="60">
        <v>101.96501513466799</v>
      </c>
      <c r="U1302" s="60">
        <v>1.0851881191279099E-4</v>
      </c>
      <c r="V1302" s="60">
        <v>8.85604195755964E-5</v>
      </c>
      <c r="W1302" s="60">
        <v>5.5009331761343896E-6</v>
      </c>
      <c r="X1302" s="60">
        <v>1.4457459161060501E-5</v>
      </c>
      <c r="Y1302" s="60">
        <v>4.1969589888591496</v>
      </c>
      <c r="Z1302" s="60">
        <v>8.7105484936825803E-5</v>
      </c>
      <c r="AA1302" s="60">
        <v>4.44051374677632</v>
      </c>
      <c r="AB1302" s="60">
        <v>9.6150241880488697E-4</v>
      </c>
      <c r="AC1302" s="60">
        <v>0.59332506358614701</v>
      </c>
      <c r="AD1302" s="60">
        <v>1.7426542296010501E-2</v>
      </c>
      <c r="AE1302" s="60">
        <v>0.74453764956021795</v>
      </c>
      <c r="AF1302" s="60">
        <v>1.22345907805376E-2</v>
      </c>
      <c r="AG1302" s="60">
        <v>0.33040055104422</v>
      </c>
      <c r="AH1302" s="60">
        <v>1.6297139401079801E-4</v>
      </c>
      <c r="AI1302" s="60">
        <v>9.1817283805143493E-2</v>
      </c>
      <c r="AJ1302" s="60">
        <v>0.421835737558651</v>
      </c>
      <c r="AK1302" s="60">
        <v>36.980178862280603</v>
      </c>
      <c r="AL1302" s="60">
        <v>7.04119086273991E-2</v>
      </c>
      <c r="AM1302" s="60">
        <v>14.095554505996599</v>
      </c>
      <c r="AN1302" s="60">
        <v>1.7501854459617501E-2</v>
      </c>
      <c r="AO1302" s="60">
        <v>3.9740008960170697E-3</v>
      </c>
      <c r="AP1302" s="60">
        <v>5.35157417467934E-3</v>
      </c>
      <c r="AQ1302" s="60">
        <v>8.1762793889210497E-3</v>
      </c>
      <c r="AR1302" s="60">
        <v>1.2987749779442299</v>
      </c>
    </row>
    <row r="1303" spans="1:44">
      <c r="A1303">
        <v>0</v>
      </c>
      <c r="B1303">
        <v>1298</v>
      </c>
      <c r="C1303" s="59" t="s">
        <v>2387</v>
      </c>
      <c r="D1303" t="s">
        <v>2360</v>
      </c>
      <c r="E1303" t="s">
        <v>2388</v>
      </c>
      <c r="F1303" s="60">
        <v>5.13288024556336</v>
      </c>
      <c r="G1303" s="60">
        <v>5.1302435980383398</v>
      </c>
      <c r="H1303" s="60">
        <v>2.6366475250192401E-3</v>
      </c>
      <c r="I1303" s="60">
        <v>124940.965961615</v>
      </c>
      <c r="J1303" s="60">
        <v>281162.57474051497</v>
      </c>
      <c r="K1303" s="60">
        <v>1.1273159377799E-2</v>
      </c>
      <c r="L1303" s="60">
        <v>123361.008570381</v>
      </c>
      <c r="M1303" s="60">
        <v>2.54426750786267E-2</v>
      </c>
      <c r="N1303" s="60">
        <v>278416.54262504302</v>
      </c>
      <c r="O1303" s="60">
        <v>4.6227650764412399E-5</v>
      </c>
      <c r="P1303" s="60">
        <v>563.84321878841604</v>
      </c>
      <c r="Q1303" s="60">
        <v>9.1016624940381402E-4</v>
      </c>
      <c r="R1303" s="60">
        <v>140.631231144645</v>
      </c>
      <c r="S1303" s="60">
        <v>8.4573959042316006E-3</v>
      </c>
      <c r="T1303" s="60">
        <v>1306.7059553828401</v>
      </c>
      <c r="U1303" s="60">
        <v>1.6902040406732901E-3</v>
      </c>
      <c r="V1303" s="60">
        <v>1.4256276882279499E-3</v>
      </c>
      <c r="W1303" s="60">
        <v>7.08245338463184E-5</v>
      </c>
      <c r="X1303" s="60">
        <v>1.9375181859902901E-4</v>
      </c>
      <c r="Y1303" s="60">
        <v>66.195974470961801</v>
      </c>
      <c r="Z1303" s="60">
        <v>1.79522828299922E-3</v>
      </c>
      <c r="AA1303" s="60">
        <v>90.898339062532699</v>
      </c>
      <c r="AB1303" s="60">
        <v>1.16862445942299E-2</v>
      </c>
      <c r="AC1303" s="60">
        <v>7.2113618035128004</v>
      </c>
      <c r="AD1303" s="60">
        <v>0.211072835957514</v>
      </c>
      <c r="AE1303" s="60">
        <v>9.0179492007312305</v>
      </c>
      <c r="AF1303" s="60">
        <v>0.148508310231492</v>
      </c>
      <c r="AG1303" s="60">
        <v>4.0105327930694399</v>
      </c>
      <c r="AH1303" s="60">
        <v>2.1293776624624998E-3</v>
      </c>
      <c r="AI1303" s="60">
        <v>1.19968092776363</v>
      </c>
      <c r="AJ1303" s="60">
        <v>5.61942804067733</v>
      </c>
      <c r="AK1303" s="60">
        <v>492.62647885320501</v>
      </c>
      <c r="AL1303" s="60">
        <v>0.93983178351836605</v>
      </c>
      <c r="AM1303" s="60">
        <v>188.14218204413601</v>
      </c>
      <c r="AN1303" s="60">
        <v>0.21804219231552999</v>
      </c>
      <c r="AO1303" s="60">
        <v>4.95090257163463E-2</v>
      </c>
      <c r="AP1303" s="60">
        <v>6.6671127973306696E-2</v>
      </c>
      <c r="AQ1303" s="60">
        <v>0.10186203862587601</v>
      </c>
      <c r="AR1303" s="60">
        <v>16.1804421450836</v>
      </c>
    </row>
    <row r="1304" spans="1:44">
      <c r="A1304">
        <v>0</v>
      </c>
      <c r="B1304">
        <v>1299</v>
      </c>
      <c r="C1304" s="59" t="s">
        <v>2389</v>
      </c>
      <c r="D1304" t="s">
        <v>2360</v>
      </c>
      <c r="E1304" t="s">
        <v>2390</v>
      </c>
      <c r="F1304" s="60">
        <v>6.1038366975325999</v>
      </c>
      <c r="G1304" s="60">
        <v>6.0971090430220896</v>
      </c>
      <c r="H1304" s="60">
        <v>6.7276545105086098E-3</v>
      </c>
      <c r="I1304" s="60">
        <v>1411027.2948272901</v>
      </c>
      <c r="J1304" s="60">
        <v>3177576.5091321599</v>
      </c>
      <c r="K1304" s="60">
        <v>0.126235082883109</v>
      </c>
      <c r="L1304" s="60">
        <v>1381377.36011201</v>
      </c>
      <c r="M1304" s="60">
        <v>0.28498685861103001</v>
      </c>
      <c r="N1304" s="60">
        <v>3118581.50225364</v>
      </c>
      <c r="O1304" s="60">
        <v>7.5093192299038099E-4</v>
      </c>
      <c r="P1304" s="60">
        <v>9159.1907775643504</v>
      </c>
      <c r="Q1304" s="60">
        <v>2.1938253749222199E-2</v>
      </c>
      <c r="R1304" s="60">
        <v>3539.2771372082002</v>
      </c>
      <c r="S1304" s="60">
        <v>0.20384320623297</v>
      </c>
      <c r="T1304" s="60">
        <v>32884.349300451002</v>
      </c>
      <c r="U1304" s="60">
        <v>2.89400571413235E-2</v>
      </c>
      <c r="V1304" s="60">
        <v>2.34404919861111E-2</v>
      </c>
      <c r="W1304" s="60">
        <v>1.3005291569171699E-3</v>
      </c>
      <c r="X1304" s="60">
        <v>4.1990359982952297E-3</v>
      </c>
      <c r="Y1304" s="60">
        <v>1117.49921072251</v>
      </c>
      <c r="Z1304" s="60">
        <v>3.84175578354519E-2</v>
      </c>
      <c r="AA1304" s="60">
        <v>1956.78262758857</v>
      </c>
      <c r="AB1304" s="60">
        <v>0.21598124621201101</v>
      </c>
      <c r="AC1304" s="60">
        <v>133.27796595814999</v>
      </c>
      <c r="AD1304" s="60">
        <v>3.8979570353937398</v>
      </c>
      <c r="AE1304" s="60">
        <v>166.537671095153</v>
      </c>
      <c r="AF1304" s="60">
        <v>2.7438706395158499</v>
      </c>
      <c r="AG1304" s="60">
        <v>74.0994437453719</v>
      </c>
      <c r="AH1304" s="60">
        <v>7.1893820174341302E-2</v>
      </c>
      <c r="AI1304" s="60">
        <v>40.504625558236803</v>
      </c>
      <c r="AJ1304" s="60">
        <v>108.389447113579</v>
      </c>
      <c r="AK1304" s="60">
        <v>9501.9477587210695</v>
      </c>
      <c r="AL1304" s="60">
        <v>18.3157143116314</v>
      </c>
      <c r="AM1304" s="60">
        <v>3666.5693975436702</v>
      </c>
      <c r="AN1304" s="60">
        <v>3.9651883514214301</v>
      </c>
      <c r="AO1304" s="60">
        <v>0.90034199747691601</v>
      </c>
      <c r="AP1304" s="60">
        <v>1.21244054331559</v>
      </c>
      <c r="AQ1304" s="60">
        <v>1.8524058106289301</v>
      </c>
      <c r="AR1304" s="60">
        <v>294.24809956822497</v>
      </c>
    </row>
    <row r="1305" spans="1:44">
      <c r="A1305">
        <v>0</v>
      </c>
      <c r="B1305">
        <v>1300</v>
      </c>
      <c r="C1305" s="59" t="s">
        <v>2391</v>
      </c>
      <c r="D1305" t="s">
        <v>2360</v>
      </c>
      <c r="E1305" t="s">
        <v>957</v>
      </c>
      <c r="F1305" s="60">
        <v>5.9878808139991104</v>
      </c>
      <c r="G1305" s="60">
        <v>5.9844710207827703</v>
      </c>
      <c r="H1305" s="60">
        <v>3.40979321634105E-3</v>
      </c>
      <c r="I1305" s="60">
        <v>33993.609909771701</v>
      </c>
      <c r="J1305" s="60">
        <v>76631.088934797706</v>
      </c>
      <c r="K1305" s="60">
        <v>3.0479930338589002E-3</v>
      </c>
      <c r="L1305" s="60">
        <v>33353.870212534799</v>
      </c>
      <c r="M1305" s="60">
        <v>6.8993677598720203E-3</v>
      </c>
      <c r="N1305" s="60">
        <v>75499.062581509803</v>
      </c>
      <c r="O1305" s="60">
        <v>1.62403946959727E-5</v>
      </c>
      <c r="P1305" s="60">
        <v>198.085696944413</v>
      </c>
      <c r="Q1305" s="60">
        <v>3.6458841542190998E-4</v>
      </c>
      <c r="R1305" s="60">
        <v>59.371477050555796</v>
      </c>
      <c r="S1305" s="60">
        <v>3.3877769818241002E-3</v>
      </c>
      <c r="T1305" s="60">
        <v>551.65813310163503</v>
      </c>
      <c r="U1305" s="60">
        <v>5.3270597951954096E-4</v>
      </c>
      <c r="V1305" s="60">
        <v>4.1406574424999998E-4</v>
      </c>
      <c r="W1305" s="60">
        <v>4.4533560862350502E-5</v>
      </c>
      <c r="X1305" s="60">
        <v>7.4106674407191007E-5</v>
      </c>
      <c r="Y1305" s="60">
        <v>20.164118095866201</v>
      </c>
      <c r="Z1305" s="60">
        <v>6.9094420485719596E-4</v>
      </c>
      <c r="AA1305" s="60">
        <v>35.2310726411053</v>
      </c>
      <c r="AB1305" s="60">
        <v>5.1162956502081199E-3</v>
      </c>
      <c r="AC1305" s="60">
        <v>3.1571698444174898</v>
      </c>
      <c r="AD1305" s="60">
        <v>9.2487834740340294E-2</v>
      </c>
      <c r="AE1305" s="60">
        <v>3.9514823951192599</v>
      </c>
      <c r="AF1305" s="60">
        <v>6.50383970502659E-2</v>
      </c>
      <c r="AG1305" s="60">
        <v>1.75639076205346</v>
      </c>
      <c r="AH1305" s="60">
        <v>1.0389265375728E-3</v>
      </c>
      <c r="AI1305" s="60">
        <v>0.58532611403281098</v>
      </c>
      <c r="AJ1305" s="60">
        <v>2.5602492226536802</v>
      </c>
      <c r="AK1305" s="60">
        <v>224.443938139746</v>
      </c>
      <c r="AL1305" s="60">
        <v>0.42863056021608797</v>
      </c>
      <c r="AM1305" s="60">
        <v>85.806300982881396</v>
      </c>
      <c r="AN1305" s="60">
        <v>9.6845877302127098E-2</v>
      </c>
      <c r="AO1305" s="60">
        <v>2.1989985791361601E-2</v>
      </c>
      <c r="AP1305" s="60">
        <v>2.96127186637281E-2</v>
      </c>
      <c r="AQ1305" s="60">
        <v>4.5243172847037397E-2</v>
      </c>
      <c r="AR1305" s="60">
        <v>7.1867242666928997</v>
      </c>
    </row>
    <row r="1306" spans="1:44">
      <c r="A1306">
        <v>0</v>
      </c>
      <c r="B1306">
        <v>1301</v>
      </c>
      <c r="C1306" s="59" t="s">
        <v>2392</v>
      </c>
      <c r="D1306" t="s">
        <v>2360</v>
      </c>
      <c r="E1306" t="s">
        <v>654</v>
      </c>
      <c r="F1306" s="60">
        <v>4.72043851549655</v>
      </c>
      <c r="G1306" s="60">
        <v>4.7179011175112597</v>
      </c>
      <c r="H1306" s="60">
        <v>2.5373979852956201E-3</v>
      </c>
      <c r="I1306" s="60">
        <v>68547.723734985499</v>
      </c>
      <c r="J1306" s="60">
        <v>154173.034688163</v>
      </c>
      <c r="K1306" s="60">
        <v>6.1853713696722696E-3</v>
      </c>
      <c r="L1306" s="60">
        <v>67685.874471696297</v>
      </c>
      <c r="M1306" s="60">
        <v>1.3950353922249499E-2</v>
      </c>
      <c r="N1306" s="60">
        <v>152657.26954518299</v>
      </c>
      <c r="O1306" s="60">
        <v>2.4979056137780699E-5</v>
      </c>
      <c r="P1306" s="60">
        <v>304.67201300796802</v>
      </c>
      <c r="Q1306" s="60">
        <v>5.1727203628146898E-4</v>
      </c>
      <c r="R1306" s="60">
        <v>78.863661013669798</v>
      </c>
      <c r="S1306" s="60">
        <v>4.8065697597923897E-3</v>
      </c>
      <c r="T1306" s="60">
        <v>732.77954070404701</v>
      </c>
      <c r="U1306" s="60">
        <v>7.8024819774705103E-4</v>
      </c>
      <c r="V1306" s="60">
        <v>6.39107764901217E-4</v>
      </c>
      <c r="W1306" s="60">
        <v>3.7531462135000898E-5</v>
      </c>
      <c r="X1306" s="60">
        <v>1.0360897071083301E-4</v>
      </c>
      <c r="Y1306" s="60">
        <v>30.226217148223899</v>
      </c>
      <c r="Z1306" s="60">
        <v>1.14363698225884E-3</v>
      </c>
      <c r="AA1306" s="60">
        <v>58.134393626865503</v>
      </c>
      <c r="AB1306" s="60">
        <v>5.9574328871508297E-3</v>
      </c>
      <c r="AC1306" s="60">
        <v>3.6762198174940299</v>
      </c>
      <c r="AD1306" s="60">
        <v>0.106885101771479</v>
      </c>
      <c r="AE1306" s="60">
        <v>4.5665962354539902</v>
      </c>
      <c r="AF1306" s="60">
        <v>7.5518592229329704E-2</v>
      </c>
      <c r="AG1306" s="60">
        <v>2.0394130816656499</v>
      </c>
      <c r="AH1306" s="60">
        <v>1.5386640758418299E-3</v>
      </c>
      <c r="AI1306" s="60">
        <v>0.86687579124522396</v>
      </c>
      <c r="AJ1306" s="60">
        <v>3.0565106635960499</v>
      </c>
      <c r="AK1306" s="60">
        <v>267.94863727859098</v>
      </c>
      <c r="AL1306" s="60">
        <v>0.51143211670114197</v>
      </c>
      <c r="AM1306" s="60">
        <v>102.38210293696</v>
      </c>
      <c r="AN1306" s="60">
        <v>0.114181093142193</v>
      </c>
      <c r="AO1306" s="60">
        <v>2.5926150644266299E-2</v>
      </c>
      <c r="AP1306" s="60">
        <v>3.4913346181485803E-2</v>
      </c>
      <c r="AQ1306" s="60">
        <v>5.3341596316441302E-2</v>
      </c>
      <c r="AR1306" s="60">
        <v>8.4731333510724394</v>
      </c>
    </row>
    <row r="1307" spans="1:44">
      <c r="A1307">
        <v>0</v>
      </c>
      <c r="B1307">
        <v>1302</v>
      </c>
      <c r="C1307" s="59" t="s">
        <v>2393</v>
      </c>
      <c r="D1307" t="s">
        <v>2360</v>
      </c>
      <c r="E1307" t="s">
        <v>2394</v>
      </c>
      <c r="F1307" s="60">
        <v>5.99371743751668</v>
      </c>
      <c r="G1307" s="60">
        <v>5.9910060363851603</v>
      </c>
      <c r="H1307" s="60">
        <v>2.71140113152057E-3</v>
      </c>
      <c r="I1307" s="60">
        <v>30620.077462741901</v>
      </c>
      <c r="J1307" s="60">
        <v>68948.006686532695</v>
      </c>
      <c r="K1307" s="60">
        <v>2.77130788818658E-3</v>
      </c>
      <c r="L1307" s="60">
        <v>30326.133490050699</v>
      </c>
      <c r="M1307" s="60">
        <v>6.2459027820464296E-3</v>
      </c>
      <c r="N1307" s="60">
        <v>68348.263410805303</v>
      </c>
      <c r="O1307" s="60">
        <v>6.87988526998196E-6</v>
      </c>
      <c r="P1307" s="60">
        <v>83.914639644806698</v>
      </c>
      <c r="Q1307" s="60">
        <v>2.3205216001585799E-4</v>
      </c>
      <c r="R1307" s="60">
        <v>36.880167703620799</v>
      </c>
      <c r="S1307" s="60">
        <v>2.1562579343375899E-3</v>
      </c>
      <c r="T1307" s="60">
        <v>342.679470739735</v>
      </c>
      <c r="U1307" s="60">
        <v>3.8881822403258798E-4</v>
      </c>
      <c r="V1307" s="60">
        <v>3.36610701038517E-4</v>
      </c>
      <c r="W1307" s="60">
        <v>1.42319327783896E-5</v>
      </c>
      <c r="X1307" s="60">
        <v>3.7975590215681797E-5</v>
      </c>
      <c r="Y1307" s="60">
        <v>15.3781008550487</v>
      </c>
      <c r="Z1307" s="60">
        <v>4.3793713601512202E-4</v>
      </c>
      <c r="AA1307" s="60">
        <v>22.229416629572501</v>
      </c>
      <c r="AB1307" s="60">
        <v>2.40611653005351E-3</v>
      </c>
      <c r="AC1307" s="60">
        <v>1.48476926866616</v>
      </c>
      <c r="AD1307" s="60">
        <v>4.3340879278091202E-2</v>
      </c>
      <c r="AE1307" s="60">
        <v>1.8517107891776401</v>
      </c>
      <c r="AF1307" s="60">
        <v>3.05459209575543E-2</v>
      </c>
      <c r="AG1307" s="60">
        <v>0.82490614500844495</v>
      </c>
      <c r="AH1307" s="60">
        <v>3.9477174861297302E-4</v>
      </c>
      <c r="AI1307" s="60">
        <v>0.22241246631846301</v>
      </c>
      <c r="AJ1307" s="60">
        <v>1.0577547713464099</v>
      </c>
      <c r="AK1307" s="60">
        <v>92.727943969854493</v>
      </c>
      <c r="AL1307" s="60">
        <v>0.17576898960226101</v>
      </c>
      <c r="AM1307" s="60">
        <v>35.186681084207201</v>
      </c>
      <c r="AN1307" s="60">
        <v>4.3704596834687803E-2</v>
      </c>
      <c r="AO1307" s="60">
        <v>9.9236389602201398E-3</v>
      </c>
      <c r="AP1307" s="60">
        <v>1.3363627744896101E-2</v>
      </c>
      <c r="AQ1307" s="60">
        <v>2.0417330129571601E-2</v>
      </c>
      <c r="AR1307" s="60">
        <v>3.2432241349625501</v>
      </c>
    </row>
    <row r="1308" spans="1:44">
      <c r="A1308">
        <v>0</v>
      </c>
      <c r="B1308">
        <v>1303</v>
      </c>
      <c r="C1308" s="59" t="s">
        <v>2395</v>
      </c>
      <c r="D1308" t="s">
        <v>2360</v>
      </c>
      <c r="E1308" t="s">
        <v>2396</v>
      </c>
      <c r="F1308" s="60">
        <v>5.8460476008582498</v>
      </c>
      <c r="G1308" s="60">
        <v>5.8429215882942902</v>
      </c>
      <c r="H1308" s="60">
        <v>3.12601256396405E-3</v>
      </c>
      <c r="I1308" s="60">
        <v>45867.252015839003</v>
      </c>
      <c r="J1308" s="60">
        <v>103152.976048987</v>
      </c>
      <c r="K1308" s="60">
        <v>4.1426753734786102E-3</v>
      </c>
      <c r="L1308" s="60">
        <v>45332.865004856998</v>
      </c>
      <c r="M1308" s="60">
        <v>9.3396423555315508E-3</v>
      </c>
      <c r="N1308" s="60">
        <v>102202.733240339</v>
      </c>
      <c r="O1308" s="60">
        <v>1.2792767090574401E-5</v>
      </c>
      <c r="P1308" s="60">
        <v>156.034642779488</v>
      </c>
      <c r="Q1308" s="60">
        <v>3.2644530661781498E-4</v>
      </c>
      <c r="R1308" s="60">
        <v>50.153452323332601</v>
      </c>
      <c r="S1308" s="60">
        <v>3.0333600508007201E-3</v>
      </c>
      <c r="T1308" s="60">
        <v>466.00924998953798</v>
      </c>
      <c r="U1308" s="60">
        <v>7.5708320309434297E-4</v>
      </c>
      <c r="V1308" s="60">
        <v>6.6194219954542695E-4</v>
      </c>
      <c r="W1308" s="60">
        <v>2.6937796890083899E-5</v>
      </c>
      <c r="X1308" s="60">
        <v>6.8203206658831795E-5</v>
      </c>
      <c r="Y1308" s="60">
        <v>30.051460420996801</v>
      </c>
      <c r="Z1308" s="60">
        <v>9.7329033045591505E-4</v>
      </c>
      <c r="AA1308" s="60">
        <v>49.532592763467797</v>
      </c>
      <c r="AB1308" s="60">
        <v>4.5866759379905499E-3</v>
      </c>
      <c r="AC1308" s="60">
        <v>2.8303514784080099</v>
      </c>
      <c r="AD1308" s="60">
        <v>8.3022972220684901E-2</v>
      </c>
      <c r="AE1308" s="60">
        <v>3.5471023193650502</v>
      </c>
      <c r="AF1308" s="60">
        <v>5.8334581018325803E-2</v>
      </c>
      <c r="AG1308" s="60">
        <v>1.57535123643438</v>
      </c>
      <c r="AH1308" s="60">
        <v>7.5796774845104204E-4</v>
      </c>
      <c r="AI1308" s="60">
        <v>0.427035310697368</v>
      </c>
      <c r="AJ1308" s="60">
        <v>1.93451645053543</v>
      </c>
      <c r="AK1308" s="60">
        <v>169.58915042819899</v>
      </c>
      <c r="AL1308" s="60">
        <v>0.32146464887390602</v>
      </c>
      <c r="AM1308" s="60">
        <v>64.353069932122196</v>
      </c>
      <c r="AN1308" s="60">
        <v>8.4799681571412294E-2</v>
      </c>
      <c r="AO1308" s="60">
        <v>1.9254757046458699E-2</v>
      </c>
      <c r="AP1308" s="60">
        <v>2.5929336770939001E-2</v>
      </c>
      <c r="AQ1308" s="60">
        <v>3.9615587754014601E-2</v>
      </c>
      <c r="AR1308" s="60">
        <v>6.2928019894525198</v>
      </c>
    </row>
    <row r="1309" spans="1:44">
      <c r="A1309">
        <v>0</v>
      </c>
      <c r="B1309">
        <v>1304</v>
      </c>
      <c r="C1309" s="59" t="s">
        <v>2397</v>
      </c>
      <c r="D1309" t="s">
        <v>2360</v>
      </c>
      <c r="E1309" t="s">
        <v>2398</v>
      </c>
      <c r="F1309" s="60">
        <v>6.0610809121448597</v>
      </c>
      <c r="G1309" s="60">
        <v>6.0576495094375096</v>
      </c>
      <c r="H1309" s="60">
        <v>3.43140270735542E-3</v>
      </c>
      <c r="I1309" s="60">
        <v>74978.682966317996</v>
      </c>
      <c r="J1309" s="60">
        <v>168624.84775359501</v>
      </c>
      <c r="K1309" s="60">
        <v>6.7727090289677301E-3</v>
      </c>
      <c r="L1309" s="60">
        <v>74113.049285240006</v>
      </c>
      <c r="M1309" s="60">
        <v>1.5268485617908801E-2</v>
      </c>
      <c r="N1309" s="60">
        <v>167081.447360441</v>
      </c>
      <c r="O1309" s="60">
        <v>2.2250872175518099E-5</v>
      </c>
      <c r="P1309" s="60">
        <v>271.39608396349797</v>
      </c>
      <c r="Q1309" s="60">
        <v>5.3240611221385997E-4</v>
      </c>
      <c r="R1309" s="60">
        <v>81.741009096697695</v>
      </c>
      <c r="S1309" s="60">
        <v>4.9471496181882901E-3</v>
      </c>
      <c r="T1309" s="60">
        <v>759.50772117258396</v>
      </c>
      <c r="U1309" s="60">
        <v>1.19546612172686E-3</v>
      </c>
      <c r="V1309" s="60">
        <v>1.0448224782243301E-3</v>
      </c>
      <c r="W1309" s="60">
        <v>4.2041352919480897E-5</v>
      </c>
      <c r="X1309" s="60">
        <v>1.08602290583049E-4</v>
      </c>
      <c r="Y1309" s="60">
        <v>47.4491047775646</v>
      </c>
      <c r="Z1309" s="60">
        <v>1.3592406586227499E-3</v>
      </c>
      <c r="AA1309" s="60">
        <v>68.953458935601404</v>
      </c>
      <c r="AB1309" s="60">
        <v>6.8759305234641398E-3</v>
      </c>
      <c r="AC1309" s="60">
        <v>4.2430074384203396</v>
      </c>
      <c r="AD1309" s="60">
        <v>0.123487161841889</v>
      </c>
      <c r="AE1309" s="60">
        <v>5.2759084198630903</v>
      </c>
      <c r="AF1309" s="60">
        <v>8.7193994219339405E-2</v>
      </c>
      <c r="AG1309" s="60">
        <v>2.3547124913768802</v>
      </c>
      <c r="AH1309" s="60">
        <v>1.3663817853631099E-3</v>
      </c>
      <c r="AI1309" s="60">
        <v>0.76981279406247105</v>
      </c>
      <c r="AJ1309" s="60">
        <v>3.0901968603106198</v>
      </c>
      <c r="AK1309" s="60">
        <v>270.901733635254</v>
      </c>
      <c r="AL1309" s="60">
        <v>0.51554114133558804</v>
      </c>
      <c r="AM1309" s="60">
        <v>103.204676587218</v>
      </c>
      <c r="AN1309" s="60">
        <v>0.12591892944554001</v>
      </c>
      <c r="AO1309" s="60">
        <v>2.8591361255312898E-2</v>
      </c>
      <c r="AP1309" s="60">
        <v>3.8502431980549402E-2</v>
      </c>
      <c r="AQ1309" s="60">
        <v>5.8825136209677803E-2</v>
      </c>
      <c r="AR1309" s="60">
        <v>9.3441729384011492</v>
      </c>
    </row>
    <row r="1310" spans="1:44">
      <c r="A1310">
        <v>0</v>
      </c>
      <c r="B1310">
        <v>1305</v>
      </c>
      <c r="C1310" s="59" t="s">
        <v>2399</v>
      </c>
      <c r="D1310" t="s">
        <v>2360</v>
      </c>
      <c r="E1310" t="s">
        <v>2400</v>
      </c>
      <c r="F1310" s="60">
        <v>6.0278176350717301</v>
      </c>
      <c r="G1310" s="60">
        <v>6.0233507279316099</v>
      </c>
      <c r="H1310" s="60">
        <v>4.4669071401273203E-3</v>
      </c>
      <c r="I1310" s="60">
        <v>148446.84136712801</v>
      </c>
      <c r="J1310" s="60">
        <v>334276.88995791803</v>
      </c>
      <c r="K1310" s="60">
        <v>1.3401473613876801E-2</v>
      </c>
      <c r="L1310" s="60">
        <v>146650.92951608499</v>
      </c>
      <c r="M1310" s="60">
        <v>3.02423302120754E-2</v>
      </c>
      <c r="N1310" s="60">
        <v>330938.66869542201</v>
      </c>
      <c r="O1310" s="60">
        <v>4.1920615854846197E-5</v>
      </c>
      <c r="P1310" s="60">
        <v>511.30988891577999</v>
      </c>
      <c r="Q1310" s="60">
        <v>1.2167768237844E-3</v>
      </c>
      <c r="R1310" s="60">
        <v>186.01048329670499</v>
      </c>
      <c r="S1310" s="60">
        <v>1.1306217412957001E-2</v>
      </c>
      <c r="T1310" s="60">
        <v>1728.3198947496101</v>
      </c>
      <c r="U1310" s="60">
        <v>2.1991506699705998E-3</v>
      </c>
      <c r="V1310" s="60">
        <v>1.8719178264109599E-3</v>
      </c>
      <c r="W1310" s="60">
        <v>8.3704062287378404E-5</v>
      </c>
      <c r="X1310" s="60">
        <v>2.4352878127226099E-4</v>
      </c>
      <c r="Y1310" s="60">
        <v>86.451600442121304</v>
      </c>
      <c r="Z1310" s="60">
        <v>2.4188646987396202E-3</v>
      </c>
      <c r="AA1310" s="60">
        <v>123.41353151015601</v>
      </c>
      <c r="AB1310" s="60">
        <v>1.40246854907748E-2</v>
      </c>
      <c r="AC1310" s="60">
        <v>8.6543697112406797</v>
      </c>
      <c r="AD1310" s="60">
        <v>0.25365767334704697</v>
      </c>
      <c r="AE1310" s="60">
        <v>10.8373585935036</v>
      </c>
      <c r="AF1310" s="60">
        <v>0.178316337594844</v>
      </c>
      <c r="AG1310" s="60">
        <v>4.8155117942518304</v>
      </c>
      <c r="AH1310" s="60">
        <v>3.1145949948540299E-3</v>
      </c>
      <c r="AI1310" s="60">
        <v>1.7547475391365499</v>
      </c>
      <c r="AJ1310" s="60">
        <v>6.9633863062912402</v>
      </c>
      <c r="AK1310" s="60">
        <v>610.44441749794203</v>
      </c>
      <c r="AL1310" s="60">
        <v>1.1628840429031999</v>
      </c>
      <c r="AM1310" s="60">
        <v>232.79436291998701</v>
      </c>
      <c r="AN1310" s="60">
        <v>0.26177256192557202</v>
      </c>
      <c r="AO1310" s="60">
        <v>5.9438507388693898E-2</v>
      </c>
      <c r="AP1310" s="60">
        <v>8.0042584386006796E-2</v>
      </c>
      <c r="AQ1310" s="60">
        <v>0.122291470150871</v>
      </c>
      <c r="AR1310" s="60">
        <v>19.425578822275401</v>
      </c>
    </row>
    <row r="1311" spans="1:44">
      <c r="A1311">
        <v>0</v>
      </c>
      <c r="B1311">
        <v>1306</v>
      </c>
      <c r="C1311" s="59" t="s">
        <v>2401</v>
      </c>
      <c r="D1311" t="s">
        <v>2360</v>
      </c>
      <c r="E1311" t="s">
        <v>417</v>
      </c>
      <c r="F1311" s="60">
        <v>4.6142282002900599</v>
      </c>
      <c r="G1311" s="60">
        <v>4.6123447585745199</v>
      </c>
      <c r="H1311" s="60">
        <v>1.8834417155373399E-3</v>
      </c>
      <c r="I1311" s="60">
        <v>7623.8221110412796</v>
      </c>
      <c r="J1311" s="60">
        <v>17165.8140597243</v>
      </c>
      <c r="K1311" s="60">
        <v>6.8861627459890998E-4</v>
      </c>
      <c r="L1311" s="60">
        <v>7535.4561490361402</v>
      </c>
      <c r="M1311" s="60">
        <v>1.55359417712174E-3</v>
      </c>
      <c r="N1311" s="60">
        <v>17000.8192181017</v>
      </c>
      <c r="O1311" s="60">
        <v>2.2432768752008801E-6</v>
      </c>
      <c r="P1311" s="60">
        <v>27.3614694459147</v>
      </c>
      <c r="Q1311" s="60">
        <v>6.2335288204191596E-5</v>
      </c>
      <c r="R1311" s="60">
        <v>9.2415769755019106</v>
      </c>
      <c r="S1311" s="60">
        <v>5.79230378565036E-4</v>
      </c>
      <c r="T1311" s="60">
        <v>85.870456592996007</v>
      </c>
      <c r="U1311" s="60">
        <v>1.05475254590679E-4</v>
      </c>
      <c r="V1311" s="60">
        <v>9.0901425001599901E-5</v>
      </c>
      <c r="W1311" s="60">
        <v>4.2227432498472802E-6</v>
      </c>
      <c r="X1311" s="60">
        <v>1.0351086339231899E-5</v>
      </c>
      <c r="Y1311" s="60">
        <v>4.1628317167204196</v>
      </c>
      <c r="Z1311" s="60">
        <v>1.32820426268589E-4</v>
      </c>
      <c r="AA1311" s="60">
        <v>6.7327865734823096</v>
      </c>
      <c r="AB1311" s="60">
        <v>6.8539559777441796E-4</v>
      </c>
      <c r="AC1311" s="60">
        <v>0.42294473594422999</v>
      </c>
      <c r="AD1311" s="60">
        <v>1.24736720448991E-2</v>
      </c>
      <c r="AE1311" s="60">
        <v>0.53292949960706104</v>
      </c>
      <c r="AF1311" s="60">
        <v>8.7347797024056508E-3</v>
      </c>
      <c r="AG1311" s="60">
        <v>0.23588660043420601</v>
      </c>
      <c r="AH1311" s="60">
        <v>2.5601850012271099E-4</v>
      </c>
      <c r="AI1311" s="60">
        <v>0.144239566874065</v>
      </c>
      <c r="AJ1311" s="60">
        <v>0.31801919443708998</v>
      </c>
      <c r="AK1311" s="60">
        <v>27.879114178387599</v>
      </c>
      <c r="AL1311" s="60">
        <v>5.3220150102185101E-2</v>
      </c>
      <c r="AM1311" s="60">
        <v>10.6539865373108</v>
      </c>
      <c r="AN1311" s="60">
        <v>1.34513556797185E-2</v>
      </c>
      <c r="AO1311" s="60">
        <v>3.0542875685498402E-3</v>
      </c>
      <c r="AP1311" s="60">
        <v>4.1130447617137101E-3</v>
      </c>
      <c r="AQ1311" s="60">
        <v>6.2840233494549404E-3</v>
      </c>
      <c r="AR1311" s="60">
        <v>0.99819617495712398</v>
      </c>
    </row>
    <row r="1312" spans="1:44">
      <c r="A1312">
        <v>0</v>
      </c>
      <c r="B1312">
        <v>1307</v>
      </c>
      <c r="C1312" s="59" t="s">
        <v>2402</v>
      </c>
      <c r="D1312" t="s">
        <v>2360</v>
      </c>
      <c r="E1312" t="s">
        <v>2403</v>
      </c>
      <c r="F1312" s="60">
        <v>5.9269621765769198</v>
      </c>
      <c r="G1312" s="60">
        <v>5.9186522332888298</v>
      </c>
      <c r="H1312" s="60">
        <v>8.3099432880899791E-3</v>
      </c>
      <c r="I1312" s="60">
        <v>4441567.2118571997</v>
      </c>
      <c r="J1312" s="60">
        <v>9988098.54157364</v>
      </c>
      <c r="K1312" s="60">
        <v>0.39784428849486098</v>
      </c>
      <c r="L1312" s="60">
        <v>4353568.59935336</v>
      </c>
      <c r="M1312" s="60">
        <v>0.90021052179127403</v>
      </c>
      <c r="N1312" s="60">
        <v>9850909.9509885795</v>
      </c>
      <c r="O1312" s="60">
        <v>2.4786946654301398E-3</v>
      </c>
      <c r="P1312" s="60">
        <v>30232.8834677821</v>
      </c>
      <c r="Q1312" s="60">
        <v>3.7285967704092697E-2</v>
      </c>
      <c r="R1312" s="60">
        <v>5932.8155737863599</v>
      </c>
      <c r="S1312" s="60">
        <v>0.34644606841773201</v>
      </c>
      <c r="T1312" s="60">
        <v>55122.7936550062</v>
      </c>
      <c r="U1312" s="60">
        <v>5.3944055141131299E-2</v>
      </c>
      <c r="V1312" s="60">
        <v>3.8946184200255599E-2</v>
      </c>
      <c r="W1312" s="60">
        <v>4.1630498595146498E-3</v>
      </c>
      <c r="X1312" s="60">
        <v>1.08348210813611E-2</v>
      </c>
      <c r="Y1312" s="60">
        <v>1996.7857814507299</v>
      </c>
      <c r="Z1312" s="60">
        <v>4.6642631202503899E-2</v>
      </c>
      <c r="AA1312" s="60">
        <v>2397.6221373496301</v>
      </c>
      <c r="AB1312" s="60">
        <v>0.67329363388184305</v>
      </c>
      <c r="AC1312" s="60">
        <v>415.47684157844799</v>
      </c>
      <c r="AD1312" s="60">
        <v>12.1198575542697</v>
      </c>
      <c r="AE1312" s="60">
        <v>517.81300634299896</v>
      </c>
      <c r="AF1312" s="60">
        <v>8.5453566051793501</v>
      </c>
      <c r="AG1312" s="60">
        <v>230.77114566937399</v>
      </c>
      <c r="AH1312" s="60">
        <v>0.125653082054659</v>
      </c>
      <c r="AI1312" s="60">
        <v>70.792329948220598</v>
      </c>
      <c r="AJ1312" s="60">
        <v>371.18092283341798</v>
      </c>
      <c r="AK1312" s="60">
        <v>32539.530662068901</v>
      </c>
      <c r="AL1312" s="60">
        <v>63.669098489628702</v>
      </c>
      <c r="AM1312" s="60">
        <v>12745.7310219682</v>
      </c>
      <c r="AN1312" s="60">
        <v>12.3759217488318</v>
      </c>
      <c r="AO1312" s="60">
        <v>2.81009616784644</v>
      </c>
      <c r="AP1312" s="60">
        <v>3.7841987537140702</v>
      </c>
      <c r="AQ1312" s="60">
        <v>5.7816268272712801</v>
      </c>
      <c r="AR1312" s="60">
        <v>918.39053589809703</v>
      </c>
    </row>
    <row r="1313" spans="1:44">
      <c r="A1313">
        <v>0</v>
      </c>
      <c r="B1313">
        <v>1308</v>
      </c>
      <c r="C1313" s="59" t="s">
        <v>2404</v>
      </c>
      <c r="D1313" t="s">
        <v>2360</v>
      </c>
      <c r="E1313" t="s">
        <v>273</v>
      </c>
      <c r="F1313" s="60">
        <v>5.5427224752309598</v>
      </c>
      <c r="G1313" s="60">
        <v>5.5398359748096402</v>
      </c>
      <c r="H1313" s="60">
        <v>2.8865004213178801E-3</v>
      </c>
      <c r="I1313" s="60">
        <v>34758.054502802399</v>
      </c>
      <c r="J1313" s="60">
        <v>78256.029878720394</v>
      </c>
      <c r="K1313" s="60">
        <v>3.1364880979028202E-3</v>
      </c>
      <c r="L1313" s="60">
        <v>34322.262478456199</v>
      </c>
      <c r="M1313" s="60">
        <v>7.0770710527681396E-3</v>
      </c>
      <c r="N1313" s="60">
        <v>77443.651201547997</v>
      </c>
      <c r="O1313" s="60">
        <v>9.2781151067797206E-6</v>
      </c>
      <c r="P1313" s="60">
        <v>113.166085656324</v>
      </c>
      <c r="Q1313" s="60">
        <v>2.9369329181286102E-4</v>
      </c>
      <c r="R1313" s="60">
        <v>45.417338857475599</v>
      </c>
      <c r="S1313" s="60">
        <v>2.7290325879691102E-3</v>
      </c>
      <c r="T1313" s="60">
        <v>422.00399168367801</v>
      </c>
      <c r="U1313" s="60">
        <v>6.2360045562102602E-4</v>
      </c>
      <c r="V1313" s="60">
        <v>4.9575291915029702E-4</v>
      </c>
      <c r="W1313" s="60">
        <v>4.31846609333925E-5</v>
      </c>
      <c r="X1313" s="60">
        <v>8.4662875537336597E-5</v>
      </c>
      <c r="Y1313" s="60">
        <v>23.836096449880301</v>
      </c>
      <c r="Z1313" s="60">
        <v>6.9487223119337003E-4</v>
      </c>
      <c r="AA1313" s="60">
        <v>35.3394771481059</v>
      </c>
      <c r="AB1313" s="60">
        <v>3.0823481454686401E-3</v>
      </c>
      <c r="AC1313" s="60">
        <v>1.9020590834061499</v>
      </c>
      <c r="AD1313" s="60">
        <v>5.5852175331107201E-2</v>
      </c>
      <c r="AE1313" s="60">
        <v>2.3862477499835202</v>
      </c>
      <c r="AF1313" s="60">
        <v>3.9217631394070099E-2</v>
      </c>
      <c r="AG1313" s="60">
        <v>1.05908953194105</v>
      </c>
      <c r="AH1313" s="60">
        <v>1.2382133418561299E-3</v>
      </c>
      <c r="AI1313" s="60">
        <v>0.69760332180266305</v>
      </c>
      <c r="AJ1313" s="60">
        <v>1.7180517669203801</v>
      </c>
      <c r="AK1313" s="60">
        <v>150.61280014602599</v>
      </c>
      <c r="AL1313" s="60">
        <v>0.284703602715766</v>
      </c>
      <c r="AM1313" s="60">
        <v>56.993983380988901</v>
      </c>
      <c r="AN1313" s="60">
        <v>5.9040156297268699E-2</v>
      </c>
      <c r="AO1313" s="60">
        <v>1.3405756576719699E-2</v>
      </c>
      <c r="AP1313" s="60">
        <v>1.80528063084581E-2</v>
      </c>
      <c r="AQ1313" s="60">
        <v>2.75815934120908E-2</v>
      </c>
      <c r="AR1313" s="60">
        <v>4.3812430202602304</v>
      </c>
    </row>
    <row r="1314" spans="1:44">
      <c r="A1314">
        <v>0</v>
      </c>
      <c r="B1314">
        <v>1309</v>
      </c>
      <c r="C1314" s="59" t="s">
        <v>2405</v>
      </c>
      <c r="D1314" t="s">
        <v>2360</v>
      </c>
      <c r="E1314" t="s">
        <v>2406</v>
      </c>
      <c r="F1314" s="60">
        <v>4.3606404740670497</v>
      </c>
      <c r="G1314" s="60">
        <v>4.3589307823763699</v>
      </c>
      <c r="H1314" s="60">
        <v>1.7096916906762501E-3</v>
      </c>
      <c r="I1314" s="60">
        <v>25317.818766381999</v>
      </c>
      <c r="J1314" s="60">
        <v>56984.744932400303</v>
      </c>
      <c r="K1314" s="60">
        <v>2.2871049273974001E-3</v>
      </c>
      <c r="L1314" s="60">
        <v>25027.550937110602</v>
      </c>
      <c r="M1314" s="60">
        <v>5.1564675002713596E-3</v>
      </c>
      <c r="N1314" s="60">
        <v>56426.686625809103</v>
      </c>
      <c r="O1314" s="60">
        <v>6.6547387826741504E-6</v>
      </c>
      <c r="P1314" s="60">
        <v>81.168505718393405</v>
      </c>
      <c r="Q1314" s="60">
        <v>2.0799107766294501E-4</v>
      </c>
      <c r="R1314" s="60">
        <v>32.295769083527802</v>
      </c>
      <c r="S1314" s="60">
        <v>1.9327025469261501E-3</v>
      </c>
      <c r="T1314" s="60">
        <v>300.08624640329703</v>
      </c>
      <c r="U1314" s="60">
        <v>4.4772073751001099E-4</v>
      </c>
      <c r="V1314" s="60">
        <v>3.9168412274070898E-4</v>
      </c>
      <c r="W1314" s="60">
        <v>1.3229666684187401E-5</v>
      </c>
      <c r="X1314" s="60">
        <v>4.2806948085114102E-5</v>
      </c>
      <c r="Y1314" s="60">
        <v>17.792355793596901</v>
      </c>
      <c r="Z1314" s="60">
        <v>3.9561145912078298E-4</v>
      </c>
      <c r="AA1314" s="60">
        <v>20.0284154762852</v>
      </c>
      <c r="AB1314" s="60">
        <v>2.28407464057511E-3</v>
      </c>
      <c r="AC1314" s="60">
        <v>1.4094595134136001</v>
      </c>
      <c r="AD1314" s="60">
        <v>4.1598064598833299E-2</v>
      </c>
      <c r="AE1314" s="60">
        <v>1.77725016911471</v>
      </c>
      <c r="AF1314" s="60">
        <v>2.9116380998211702E-2</v>
      </c>
      <c r="AG1314" s="60">
        <v>0.78630078429152706</v>
      </c>
      <c r="AH1314" s="60">
        <v>4.1987142467408598E-4</v>
      </c>
      <c r="AI1314" s="60">
        <v>0.23655350066306999</v>
      </c>
      <c r="AJ1314" s="60">
        <v>1.09319687253978</v>
      </c>
      <c r="AK1314" s="60">
        <v>95.834971480067793</v>
      </c>
      <c r="AL1314" s="60">
        <v>0.178963889624943</v>
      </c>
      <c r="AM1314" s="60">
        <v>35.826258796114303</v>
      </c>
      <c r="AN1314" s="60">
        <v>4.1936115733757398E-2</v>
      </c>
      <c r="AO1314" s="60">
        <v>9.5220855005268903E-3</v>
      </c>
      <c r="AP1314" s="60">
        <v>1.2822880900969899E-2</v>
      </c>
      <c r="AQ1314" s="60">
        <v>1.9591149332260499E-2</v>
      </c>
      <c r="AR1314" s="60">
        <v>3.1119889559616398</v>
      </c>
    </row>
    <row r="1315" spans="1:44">
      <c r="A1315">
        <v>0</v>
      </c>
      <c r="B1315">
        <v>1310</v>
      </c>
      <c r="C1315" s="59" t="s">
        <v>2407</v>
      </c>
      <c r="D1315" t="s">
        <v>2360</v>
      </c>
      <c r="E1315" t="s">
        <v>2408</v>
      </c>
      <c r="F1315" s="60">
        <v>5.6761137609539096</v>
      </c>
      <c r="G1315" s="60">
        <v>5.6717875921467504</v>
      </c>
      <c r="H1315" s="60">
        <v>4.3261688071627403E-3</v>
      </c>
      <c r="I1315" s="60">
        <v>102524.766151897</v>
      </c>
      <c r="J1315" s="60">
        <v>230670.74620405299</v>
      </c>
      <c r="K1315" s="60">
        <v>9.2198874170796898E-3</v>
      </c>
      <c r="L1315" s="60">
        <v>100892.26742560101</v>
      </c>
      <c r="M1315" s="60">
        <v>2.0834487204120199E-2</v>
      </c>
      <c r="N1315" s="60">
        <v>227989.62282113699</v>
      </c>
      <c r="O1315" s="60">
        <v>4.9719043902657398E-5</v>
      </c>
      <c r="P1315" s="60">
        <v>606.42808547689003</v>
      </c>
      <c r="Q1315" s="60">
        <v>7.8860731724637498E-4</v>
      </c>
      <c r="R1315" s="60">
        <v>126.468893701068</v>
      </c>
      <c r="S1315" s="60">
        <v>7.32772849946198E-3</v>
      </c>
      <c r="T1315" s="60">
        <v>1175.09355032086</v>
      </c>
      <c r="U1315" s="60">
        <v>9.8240224603347208E-4</v>
      </c>
      <c r="V1315" s="60">
        <v>6.9450032447717204E-4</v>
      </c>
      <c r="W1315" s="60">
        <v>7.5319713687650903E-5</v>
      </c>
      <c r="X1315" s="60">
        <v>2.12582207868649E-4</v>
      </c>
      <c r="Y1315" s="60">
        <v>36.133466412729199</v>
      </c>
      <c r="Z1315" s="60">
        <v>1.20043088367399E-3</v>
      </c>
      <c r="AA1315" s="60">
        <v>61.411080099707199</v>
      </c>
      <c r="AB1315" s="60">
        <v>1.2242690649087101E-2</v>
      </c>
      <c r="AC1315" s="60">
        <v>7.55473420115149</v>
      </c>
      <c r="AD1315" s="60">
        <v>0.22062946301063399</v>
      </c>
      <c r="AE1315" s="60">
        <v>9.4262498563054802</v>
      </c>
      <c r="AF1315" s="60">
        <v>0.155449432005071</v>
      </c>
      <c r="AG1315" s="60">
        <v>4.1979808655054596</v>
      </c>
      <c r="AH1315" s="60">
        <v>2.67660893712672E-3</v>
      </c>
      <c r="AI1315" s="60">
        <v>1.5079883430765</v>
      </c>
      <c r="AJ1315" s="60">
        <v>6.28437105144467</v>
      </c>
      <c r="AK1315" s="60">
        <v>550.91862738882003</v>
      </c>
      <c r="AL1315" s="60">
        <v>1.0562022286536701</v>
      </c>
      <c r="AM1315" s="60">
        <v>211.438041853474</v>
      </c>
      <c r="AN1315" s="60">
        <v>0.22926925199111001</v>
      </c>
      <c r="AO1315" s="60">
        <v>5.2058253140024498E-2</v>
      </c>
      <c r="AP1315" s="60">
        <v>7.0104002635711496E-2</v>
      </c>
      <c r="AQ1315" s="60">
        <v>0.10710699621537401</v>
      </c>
      <c r="AR1315" s="60">
        <v>17.013578097400899</v>
      </c>
    </row>
    <row r="1316" spans="1:44">
      <c r="A1316">
        <v>0</v>
      </c>
      <c r="B1316">
        <v>1311</v>
      </c>
      <c r="C1316" s="59" t="s">
        <v>2409</v>
      </c>
      <c r="D1316" t="s">
        <v>2360</v>
      </c>
      <c r="E1316" t="s">
        <v>2410</v>
      </c>
      <c r="F1316" s="60">
        <v>3.8727708358643498</v>
      </c>
      <c r="G1316" s="60">
        <v>3.8710525685887398</v>
      </c>
      <c r="H1316" s="60">
        <v>1.7182672756144201E-3</v>
      </c>
      <c r="I1316" s="60">
        <v>66114.091288300304</v>
      </c>
      <c r="J1316" s="60">
        <v>149082.339849521</v>
      </c>
      <c r="K1316" s="60">
        <v>5.9823210658365503E-3</v>
      </c>
      <c r="L1316" s="60">
        <v>65463.916151739701</v>
      </c>
      <c r="M1316" s="60">
        <v>1.35143076702786E-2</v>
      </c>
      <c r="N1316" s="60">
        <v>147885.66083960599</v>
      </c>
      <c r="O1316" s="60">
        <v>1.4874908552343299E-5</v>
      </c>
      <c r="P1316" s="60">
        <v>181.43072768459299</v>
      </c>
      <c r="Q1316" s="60">
        <v>4.3215829483207399E-4</v>
      </c>
      <c r="R1316" s="60">
        <v>65.908899575776402</v>
      </c>
      <c r="S1316" s="60">
        <v>4.01571499653295E-3</v>
      </c>
      <c r="T1316" s="60">
        <v>612.41277293025996</v>
      </c>
      <c r="U1316" s="60">
        <v>8.6291176936883899E-4</v>
      </c>
      <c r="V1316" s="60">
        <v>7.5108804003339198E-4</v>
      </c>
      <c r="W1316" s="60">
        <v>2.7187551609428801E-5</v>
      </c>
      <c r="X1316" s="60">
        <v>8.4636177726018304E-5</v>
      </c>
      <c r="Y1316" s="60">
        <v>34.220734854280202</v>
      </c>
      <c r="Z1316" s="60">
        <v>1.1992969295738099E-3</v>
      </c>
      <c r="AA1316" s="60">
        <v>61.010345095361998</v>
      </c>
      <c r="AB1316" s="60">
        <v>4.6898295094111404E-3</v>
      </c>
      <c r="AC1316" s="60">
        <v>2.8940056077427401</v>
      </c>
      <c r="AD1316" s="60">
        <v>8.5180675946463003E-2</v>
      </c>
      <c r="AE1316" s="60">
        <v>3.6392888032440598</v>
      </c>
      <c r="AF1316" s="60">
        <v>5.97230191644098E-2</v>
      </c>
      <c r="AG1316" s="60">
        <v>1.6128466244523201</v>
      </c>
      <c r="AH1316" s="60">
        <v>9.7944724404591698E-4</v>
      </c>
      <c r="AI1316" s="60">
        <v>0.55181577187207498</v>
      </c>
      <c r="AJ1316" s="60">
        <v>2.4183696133173598</v>
      </c>
      <c r="AK1316" s="60">
        <v>212.00607936435401</v>
      </c>
      <c r="AL1316" s="60">
        <v>0.40086996116657297</v>
      </c>
      <c r="AM1316" s="60">
        <v>80.248987672540395</v>
      </c>
      <c r="AN1316" s="60">
        <v>8.9632101866702896E-2</v>
      </c>
      <c r="AO1316" s="60">
        <v>2.0352016917578899E-2</v>
      </c>
      <c r="AP1316" s="60">
        <v>2.7406967564563699E-2</v>
      </c>
      <c r="AQ1316" s="60">
        <v>4.1873117384560302E-2</v>
      </c>
      <c r="AR1316" s="60">
        <v>6.6514055064063697</v>
      </c>
    </row>
    <row r="1317" spans="1:44">
      <c r="A1317">
        <v>0</v>
      </c>
      <c r="B1317">
        <v>1312</v>
      </c>
      <c r="C1317" s="59" t="s">
        <v>2411</v>
      </c>
      <c r="D1317" t="s">
        <v>2360</v>
      </c>
      <c r="E1317" t="s">
        <v>275</v>
      </c>
      <c r="F1317" s="60">
        <v>5.6510716668399796</v>
      </c>
      <c r="G1317" s="60">
        <v>5.6488709896809697</v>
      </c>
      <c r="H1317" s="60">
        <v>2.2006771590144E-3</v>
      </c>
      <c r="I1317" s="60">
        <v>13471.937786202599</v>
      </c>
      <c r="J1317" s="60">
        <v>30411.797323454601</v>
      </c>
      <c r="K1317" s="60">
        <v>1.2133053712814501E-3</v>
      </c>
      <c r="L1317" s="60">
        <v>13277.074268984899</v>
      </c>
      <c r="M1317" s="60">
        <v>2.7385957734818302E-3</v>
      </c>
      <c r="N1317" s="60">
        <v>29968.1682269679</v>
      </c>
      <c r="O1317" s="60">
        <v>4.1249650310334199E-6</v>
      </c>
      <c r="P1317" s="60">
        <v>50.312605594875798</v>
      </c>
      <c r="Q1317" s="60">
        <v>1.98049395753101E-4</v>
      </c>
      <c r="R1317" s="60">
        <v>30.001860437645899</v>
      </c>
      <c r="S1317" s="60">
        <v>1.84029218265258E-3</v>
      </c>
      <c r="T1317" s="60">
        <v>278.76743970668298</v>
      </c>
      <c r="U1317" s="60">
        <v>2.9018113284810001E-4</v>
      </c>
      <c r="V1317" s="60">
        <v>2.3733248968958701E-4</v>
      </c>
      <c r="W1317" s="60">
        <v>8.32742343002258E-6</v>
      </c>
      <c r="X1317" s="60">
        <v>4.4521219728489502E-5</v>
      </c>
      <c r="Y1317" s="60">
        <v>11.271260148944901</v>
      </c>
      <c r="Z1317" s="60">
        <v>2.8181385084341098E-4</v>
      </c>
      <c r="AA1317" s="60">
        <v>14.3147545445322</v>
      </c>
      <c r="AB1317" s="60">
        <v>1.4156099085300699E-3</v>
      </c>
      <c r="AC1317" s="60">
        <v>0.87354625694626198</v>
      </c>
      <c r="AD1317" s="60">
        <v>2.57317199847714E-2</v>
      </c>
      <c r="AE1317" s="60">
        <v>1.0993709475567801</v>
      </c>
      <c r="AF1317" s="60">
        <v>1.8032500831671301E-2</v>
      </c>
      <c r="AG1317" s="60">
        <v>0.486975683810142</v>
      </c>
      <c r="AH1317" s="60">
        <v>4.3251935191127499E-4</v>
      </c>
      <c r="AI1317" s="60">
        <v>0.24367928081337201</v>
      </c>
      <c r="AJ1317" s="60">
        <v>0.69557919785382505</v>
      </c>
      <c r="AK1317" s="60">
        <v>60.977866167490603</v>
      </c>
      <c r="AL1317" s="60">
        <v>0.116455863825837</v>
      </c>
      <c r="AM1317" s="60">
        <v>23.312959527719102</v>
      </c>
      <c r="AN1317" s="60">
        <v>2.6528711535367799E-2</v>
      </c>
      <c r="AO1317" s="60">
        <v>6.0236539401295596E-3</v>
      </c>
      <c r="AP1317" s="60">
        <v>8.1117300191806893E-3</v>
      </c>
      <c r="AQ1317" s="60">
        <v>1.2393327576057499E-2</v>
      </c>
      <c r="AR1317" s="60">
        <v>1.9686386273371701</v>
      </c>
    </row>
    <row r="1318" spans="1:44">
      <c r="A1318">
        <v>0</v>
      </c>
      <c r="B1318">
        <v>1313</v>
      </c>
      <c r="C1318" s="59" t="s">
        <v>2412</v>
      </c>
      <c r="D1318" t="s">
        <v>2360</v>
      </c>
      <c r="E1318" t="s">
        <v>2413</v>
      </c>
      <c r="F1318" s="60">
        <v>5.3601076098348202</v>
      </c>
      <c r="G1318" s="60">
        <v>5.3572346695776503</v>
      </c>
      <c r="H1318" s="60">
        <v>2.8729402571690001E-3</v>
      </c>
      <c r="I1318" s="60">
        <v>31009.906738268201</v>
      </c>
      <c r="J1318" s="60">
        <v>69824.492151333805</v>
      </c>
      <c r="K1318" s="60">
        <v>2.7999186708127302E-3</v>
      </c>
      <c r="L1318" s="60">
        <v>30639.218303497099</v>
      </c>
      <c r="M1318" s="60">
        <v>6.3178543593810001E-3</v>
      </c>
      <c r="N1318" s="60">
        <v>69135.622025259203</v>
      </c>
      <c r="O1318" s="60">
        <v>8.1324390102581198E-6</v>
      </c>
      <c r="P1318" s="60">
        <v>99.192161235120196</v>
      </c>
      <c r="Q1318" s="60">
        <v>2.4414048524452401E-4</v>
      </c>
      <c r="R1318" s="60">
        <v>38.3735045460188</v>
      </c>
      <c r="S1318" s="60">
        <v>2.26858456630584E-3</v>
      </c>
      <c r="T1318" s="60">
        <v>356.55519584947899</v>
      </c>
      <c r="U1318" s="60">
        <v>4.2792110106579099E-4</v>
      </c>
      <c r="V1318" s="60">
        <v>3.5343255404969999E-4</v>
      </c>
      <c r="W1318" s="60">
        <v>1.7099649133246701E-5</v>
      </c>
      <c r="X1318" s="60">
        <v>5.7388897882844898E-5</v>
      </c>
      <c r="Y1318" s="60">
        <v>16.645594096017199</v>
      </c>
      <c r="Z1318" s="60">
        <v>3.35268154682437E-4</v>
      </c>
      <c r="AA1318" s="60">
        <v>17.0997751678015</v>
      </c>
      <c r="AB1318" s="60">
        <v>2.7815948483128098E-3</v>
      </c>
      <c r="AC1318" s="60">
        <v>1.7164698787731301</v>
      </c>
      <c r="AD1318" s="60">
        <v>4.9964025113948402E-2</v>
      </c>
      <c r="AE1318" s="60">
        <v>2.1346803737091902</v>
      </c>
      <c r="AF1318" s="60">
        <v>3.5275775576819199E-2</v>
      </c>
      <c r="AG1318" s="60">
        <v>0.952637967069068</v>
      </c>
      <c r="AH1318" s="60">
        <v>5.6304062287674704E-4</v>
      </c>
      <c r="AI1318" s="60">
        <v>0.31721432450934001</v>
      </c>
      <c r="AJ1318" s="60">
        <v>1.57547860941357</v>
      </c>
      <c r="AK1318" s="60">
        <v>138.114141554236</v>
      </c>
      <c r="AL1318" s="60">
        <v>0.26043323622053799</v>
      </c>
      <c r="AM1318" s="60">
        <v>52.135369540192002</v>
      </c>
      <c r="AN1318" s="60">
        <v>5.39954482753955E-2</v>
      </c>
      <c r="AO1318" s="60">
        <v>1.2260296754581601E-2</v>
      </c>
      <c r="AP1318" s="60">
        <v>1.6510277667574E-2</v>
      </c>
      <c r="AQ1318" s="60">
        <v>2.5224873853239901E-2</v>
      </c>
      <c r="AR1318" s="60">
        <v>4.0068860876871204</v>
      </c>
    </row>
    <row r="1319" spans="1:44">
      <c r="A1319">
        <v>0</v>
      </c>
      <c r="B1319">
        <v>1314</v>
      </c>
      <c r="C1319" s="59" t="s">
        <v>2414</v>
      </c>
      <c r="D1319" t="s">
        <v>2360</v>
      </c>
      <c r="E1319" t="s">
        <v>2415</v>
      </c>
      <c r="F1319" s="60">
        <v>5.1111801467684197</v>
      </c>
      <c r="G1319" s="60">
        <v>5.1086014537164504</v>
      </c>
      <c r="H1319" s="60">
        <v>2.5786930519702302E-3</v>
      </c>
      <c r="I1319" s="60">
        <v>71082.298417614395</v>
      </c>
      <c r="J1319" s="60">
        <v>159812.30978686301</v>
      </c>
      <c r="K1319" s="60">
        <v>6.4046902624015902E-3</v>
      </c>
      <c r="L1319" s="60">
        <v>70085.858264962793</v>
      </c>
      <c r="M1319" s="60">
        <v>1.4450179158841701E-2</v>
      </c>
      <c r="N1319" s="60">
        <v>158126.805034619</v>
      </c>
      <c r="O1319" s="60">
        <v>2.4407528510638799E-5</v>
      </c>
      <c r="P1319" s="60">
        <v>297.70103413308402</v>
      </c>
      <c r="Q1319" s="60">
        <v>5.3995365202484105E-4</v>
      </c>
      <c r="R1319" s="60">
        <v>83.102704749941907</v>
      </c>
      <c r="S1319" s="60">
        <v>5.0173287931143604E-3</v>
      </c>
      <c r="T1319" s="60">
        <v>772.16730434225894</v>
      </c>
      <c r="U1319" s="60">
        <v>1.59519935903692E-3</v>
      </c>
      <c r="V1319" s="60">
        <v>1.42972778260691E-3</v>
      </c>
      <c r="W1319" s="60">
        <v>4.8052751467892599E-5</v>
      </c>
      <c r="X1319" s="60">
        <v>1.1741882496211801E-4</v>
      </c>
      <c r="Y1319" s="60">
        <v>63.929130699644801</v>
      </c>
      <c r="Z1319" s="60">
        <v>1.74162795489304E-3</v>
      </c>
      <c r="AA1319" s="60">
        <v>88.601182258010894</v>
      </c>
      <c r="AB1319" s="60">
        <v>7.8130802638268007E-3</v>
      </c>
      <c r="AC1319" s="60">
        <v>4.8213049220413904</v>
      </c>
      <c r="AD1319" s="60">
        <v>0.14098700505620601</v>
      </c>
      <c r="AE1319" s="60">
        <v>6.0235778033324099</v>
      </c>
      <c r="AF1319" s="60">
        <v>9.9254103258277104E-2</v>
      </c>
      <c r="AG1319" s="60">
        <v>2.6804010855926399</v>
      </c>
      <c r="AH1319" s="60">
        <v>2.10762154407857E-3</v>
      </c>
      <c r="AI1319" s="60">
        <v>1.1874236373909</v>
      </c>
      <c r="AJ1319" s="60">
        <v>3.6044333340735899</v>
      </c>
      <c r="AK1319" s="60">
        <v>315.98221185011602</v>
      </c>
      <c r="AL1319" s="60">
        <v>0.60628903436815695</v>
      </c>
      <c r="AM1319" s="60">
        <v>121.37123246505701</v>
      </c>
      <c r="AN1319" s="60">
        <v>0.14877063752369299</v>
      </c>
      <c r="AO1319" s="60">
        <v>3.3780110524996299E-2</v>
      </c>
      <c r="AP1319" s="60">
        <v>4.5489849063383499E-2</v>
      </c>
      <c r="AQ1319" s="60">
        <v>6.9500677935313296E-2</v>
      </c>
      <c r="AR1319" s="60">
        <v>11.0399490473655</v>
      </c>
    </row>
    <row r="1320" spans="1:44">
      <c r="A1320">
        <v>0</v>
      </c>
      <c r="B1320">
        <v>1315</v>
      </c>
      <c r="C1320" s="59" t="s">
        <v>2416</v>
      </c>
      <c r="D1320" t="s">
        <v>2360</v>
      </c>
      <c r="E1320" t="s">
        <v>2417</v>
      </c>
      <c r="F1320" s="60">
        <v>3.8038150002810398</v>
      </c>
      <c r="G1320" s="60">
        <v>3.8026711607603301</v>
      </c>
      <c r="H1320" s="60">
        <v>1.1438395207146201E-3</v>
      </c>
      <c r="I1320" s="60">
        <v>5273.9499597070599</v>
      </c>
      <c r="J1320" s="60">
        <v>11876.834348762701</v>
      </c>
      <c r="K1320" s="60">
        <v>4.7837872718015101E-4</v>
      </c>
      <c r="L1320" s="60">
        <v>5234.8485713576702</v>
      </c>
      <c r="M1320" s="60">
        <v>1.07871624657866E-3</v>
      </c>
      <c r="N1320" s="60">
        <v>11804.279499610901</v>
      </c>
      <c r="O1320" s="60">
        <v>8.8639121568511095E-7</v>
      </c>
      <c r="P1320" s="60">
        <v>10.811401139649099</v>
      </c>
      <c r="Q1320" s="60">
        <v>2.65173063601405E-5</v>
      </c>
      <c r="R1320" s="60">
        <v>4.0344944842041102</v>
      </c>
      <c r="S1320" s="60">
        <v>2.4640632814273999E-4</v>
      </c>
      <c r="T1320" s="60">
        <v>37.487955286585397</v>
      </c>
      <c r="U1320" s="60">
        <v>6.5301973807164006E-5</v>
      </c>
      <c r="V1320" s="60">
        <v>5.6419938888403197E-5</v>
      </c>
      <c r="W1320" s="60">
        <v>1.7374241810787201E-6</v>
      </c>
      <c r="X1320" s="60">
        <v>7.1446107376821102E-6</v>
      </c>
      <c r="Y1320" s="60">
        <v>2.58506545777731</v>
      </c>
      <c r="Z1320" s="60">
        <v>5.17716333275269E-5</v>
      </c>
      <c r="AA1320" s="60">
        <v>2.6289585068385</v>
      </c>
      <c r="AB1320" s="60">
        <v>2.9040931512983698E-4</v>
      </c>
      <c r="AC1320" s="60">
        <v>0.17920612782190601</v>
      </c>
      <c r="AD1320" s="60">
        <v>5.25446404124806E-3</v>
      </c>
      <c r="AE1320" s="60">
        <v>0.22449354786033099</v>
      </c>
      <c r="AF1320" s="60">
        <v>3.6929343514225301E-3</v>
      </c>
      <c r="AG1320" s="60">
        <v>9.9729330270784899E-2</v>
      </c>
      <c r="AH1320" s="60">
        <v>5.7041115470551698E-5</v>
      </c>
      <c r="AI1320" s="60">
        <v>3.2136684597356101E-2</v>
      </c>
      <c r="AJ1320" s="60">
        <v>0.14969785863715099</v>
      </c>
      <c r="AK1320" s="60">
        <v>13.1232446538092</v>
      </c>
      <c r="AL1320" s="60">
        <v>2.48351632981012E-2</v>
      </c>
      <c r="AM1320" s="60">
        <v>4.97167886452511</v>
      </c>
      <c r="AN1320" s="60">
        <v>5.5382221152229802E-3</v>
      </c>
      <c r="AO1320" s="60">
        <v>1.2575181594228599E-3</v>
      </c>
      <c r="AP1320" s="60">
        <v>1.6934323953980001E-3</v>
      </c>
      <c r="AQ1320" s="60">
        <v>2.58727156040213E-3</v>
      </c>
      <c r="AR1320" s="60">
        <v>0.41097955203235198</v>
      </c>
    </row>
    <row r="1321" spans="1:44">
      <c r="A1321">
        <v>0</v>
      </c>
      <c r="B1321">
        <v>1316</v>
      </c>
      <c r="C1321" s="59" t="s">
        <v>2418</v>
      </c>
      <c r="D1321" t="s">
        <v>2360</v>
      </c>
      <c r="E1321" t="s">
        <v>2419</v>
      </c>
      <c r="F1321" s="60">
        <v>3.6041766343277599</v>
      </c>
      <c r="G1321" s="60">
        <v>3.60273266041896</v>
      </c>
      <c r="H1321" s="60">
        <v>1.4439739088025799E-3</v>
      </c>
      <c r="I1321" s="60">
        <v>14304.041215778299</v>
      </c>
      <c r="J1321" s="60">
        <v>32217.8873378219</v>
      </c>
      <c r="K1321" s="60">
        <v>1.29500573319809E-3</v>
      </c>
      <c r="L1321" s="60">
        <v>14171.112817437401</v>
      </c>
      <c r="M1321" s="60">
        <v>2.9200906994055302E-3</v>
      </c>
      <c r="N1321" s="60">
        <v>31954.2482921931</v>
      </c>
      <c r="O1321" s="60">
        <v>2.6303097339191401E-6</v>
      </c>
      <c r="P1321" s="60">
        <v>32.082147421715803</v>
      </c>
      <c r="Q1321" s="60">
        <v>1.0282480797718799E-4</v>
      </c>
      <c r="R1321" s="60">
        <v>15.7637761982469</v>
      </c>
      <c r="S1321" s="60">
        <v>9.5547493601114901E-4</v>
      </c>
      <c r="T1321" s="60">
        <v>146.47442348606501</v>
      </c>
      <c r="U1321" s="60">
        <v>2.0799103248694199E-4</v>
      </c>
      <c r="V1321" s="60">
        <v>1.82439820793842E-4</v>
      </c>
      <c r="W1321" s="60">
        <v>5.24803622801535E-6</v>
      </c>
      <c r="X1321" s="60">
        <v>2.0303175465084999E-5</v>
      </c>
      <c r="Y1321" s="60">
        <v>8.2788221452229696</v>
      </c>
      <c r="Z1321" s="60">
        <v>1.2375671956824501E-4</v>
      </c>
      <c r="AA1321" s="60">
        <v>6.3060002120107104</v>
      </c>
      <c r="AB1321" s="60">
        <v>8.62102098622909E-4</v>
      </c>
      <c r="AC1321" s="60">
        <v>0.53198699501866298</v>
      </c>
      <c r="AD1321" s="60">
        <v>1.55724059697211E-2</v>
      </c>
      <c r="AE1321" s="60">
        <v>0.66532088476025197</v>
      </c>
      <c r="AF1321" s="60">
        <v>1.0955949982147E-2</v>
      </c>
      <c r="AG1321" s="60">
        <v>0.29587028910461199</v>
      </c>
      <c r="AH1321" s="60">
        <v>2.0308677529478101E-4</v>
      </c>
      <c r="AI1321" s="60">
        <v>0.114418092804249</v>
      </c>
      <c r="AJ1321" s="60">
        <v>0.56058687595852996</v>
      </c>
      <c r="AK1321" s="60">
        <v>49.143780611786603</v>
      </c>
      <c r="AL1321" s="60">
        <v>9.2439585773695904E-2</v>
      </c>
      <c r="AM1321" s="60">
        <v>18.505210910841001</v>
      </c>
      <c r="AN1321" s="60">
        <v>1.67241685538758E-2</v>
      </c>
      <c r="AO1321" s="60">
        <v>3.7974181379809599E-3</v>
      </c>
      <c r="AP1321" s="60">
        <v>5.1137793312198299E-3</v>
      </c>
      <c r="AQ1321" s="60">
        <v>7.8129710846750102E-3</v>
      </c>
      <c r="AR1321" s="60">
        <v>1.2410645794600199</v>
      </c>
    </row>
    <row r="1322" spans="1:44">
      <c r="A1322">
        <v>0</v>
      </c>
      <c r="B1322">
        <v>1317</v>
      </c>
      <c r="C1322" s="59" t="s">
        <v>2420</v>
      </c>
      <c r="D1322" t="s">
        <v>2360</v>
      </c>
      <c r="E1322" t="s">
        <v>2421</v>
      </c>
      <c r="F1322" s="60">
        <v>4.7337319910114601</v>
      </c>
      <c r="G1322" s="60">
        <v>4.7318612964266196</v>
      </c>
      <c r="H1322" s="60">
        <v>1.8706945848396799E-3</v>
      </c>
      <c r="I1322" s="60">
        <v>8842.8369295197008</v>
      </c>
      <c r="J1322" s="60">
        <v>19923.7767406327</v>
      </c>
      <c r="K1322" s="60">
        <v>7.9892737980980205E-4</v>
      </c>
      <c r="L1322" s="60">
        <v>8742.5790805302404</v>
      </c>
      <c r="M1322" s="60">
        <v>1.8035528471083001E-3</v>
      </c>
      <c r="N1322" s="60">
        <v>19736.090901670599</v>
      </c>
      <c r="O1322" s="60">
        <v>2.31758515096372E-6</v>
      </c>
      <c r="P1322" s="60">
        <v>28.267814819212099</v>
      </c>
      <c r="Q1322" s="60">
        <v>7.0319248523251798E-5</v>
      </c>
      <c r="R1322" s="60">
        <v>10.5439296515347</v>
      </c>
      <c r="S1322" s="60">
        <v>6.5342113258417395E-4</v>
      </c>
      <c r="T1322" s="60">
        <v>97.971919624186697</v>
      </c>
      <c r="U1322" s="60">
        <v>1.28741650162195E-4</v>
      </c>
      <c r="V1322" s="60">
        <v>1.12061315161726E-4</v>
      </c>
      <c r="W1322" s="60">
        <v>4.5780265328176097E-6</v>
      </c>
      <c r="X1322" s="60">
        <v>1.2102308467651599E-5</v>
      </c>
      <c r="Y1322" s="60">
        <v>5.10230128229722</v>
      </c>
      <c r="Z1322" s="60">
        <v>2.0402583511359599E-4</v>
      </c>
      <c r="AA1322" s="60">
        <v>10.3034290365185</v>
      </c>
      <c r="AB1322" s="60">
        <v>7.4523155429117704E-4</v>
      </c>
      <c r="AC1322" s="60">
        <v>0.45986837961969002</v>
      </c>
      <c r="AD1322" s="60">
        <v>1.3485386897517699E-2</v>
      </c>
      <c r="AE1322" s="60">
        <v>0.57615435658664904</v>
      </c>
      <c r="AF1322" s="60">
        <v>9.4770274343380003E-3</v>
      </c>
      <c r="AG1322" s="60">
        <v>0.25593132968104698</v>
      </c>
      <c r="AH1322" s="60">
        <v>1.4440201206208599E-4</v>
      </c>
      <c r="AI1322" s="60">
        <v>8.1355385122116305E-2</v>
      </c>
      <c r="AJ1322" s="60">
        <v>0.36031203105110998</v>
      </c>
      <c r="AK1322" s="60">
        <v>31.586710579847601</v>
      </c>
      <c r="AL1322" s="60">
        <v>6.0074729138764098E-2</v>
      </c>
      <c r="AM1322" s="60">
        <v>12.0261847110181</v>
      </c>
      <c r="AN1322" s="60">
        <v>1.42056328026736E-2</v>
      </c>
      <c r="AO1322" s="60">
        <v>3.2255550111100302E-3</v>
      </c>
      <c r="AP1322" s="60">
        <v>4.3436814282837204E-3</v>
      </c>
      <c r="AQ1322" s="60">
        <v>6.6363963632798499E-3</v>
      </c>
      <c r="AR1322" s="60">
        <v>1.0541694580163701</v>
      </c>
    </row>
    <row r="1323" spans="1:44">
      <c r="A1323">
        <v>0</v>
      </c>
      <c r="B1323">
        <v>1318</v>
      </c>
      <c r="C1323" s="59" t="s">
        <v>2422</v>
      </c>
      <c r="D1323" t="s">
        <v>2360</v>
      </c>
      <c r="E1323" t="s">
        <v>535</v>
      </c>
      <c r="F1323" s="60">
        <v>3.3293200087772599</v>
      </c>
      <c r="G1323" s="60">
        <v>3.3278979374305999</v>
      </c>
      <c r="H1323" s="60">
        <v>1.4220713466559501E-3</v>
      </c>
      <c r="I1323" s="60">
        <v>14003.092805362299</v>
      </c>
      <c r="J1323" s="60">
        <v>31529.427446988499</v>
      </c>
      <c r="K1323" s="60">
        <v>1.2693061923856001E-3</v>
      </c>
      <c r="L1323" s="60">
        <v>13889.8854198484</v>
      </c>
      <c r="M1323" s="60">
        <v>2.8602597018429102E-3</v>
      </c>
      <c r="N1323" s="60">
        <v>31299.5239193938</v>
      </c>
      <c r="O1323" s="60">
        <v>2.1640217283151602E-6</v>
      </c>
      <c r="P1323" s="60">
        <v>26.394786597302499</v>
      </c>
      <c r="Q1323" s="60">
        <v>9.2750532692621097E-5</v>
      </c>
      <c r="R1323" s="60">
        <v>14.0736304115091</v>
      </c>
      <c r="S1323" s="60">
        <v>8.6186143803552702E-4</v>
      </c>
      <c r="T1323" s="60">
        <v>130.76977249234599</v>
      </c>
      <c r="U1323" s="60">
        <v>2.3144766282121601E-4</v>
      </c>
      <c r="V1323" s="60">
        <v>2.09762653715426E-4</v>
      </c>
      <c r="W1323" s="60">
        <v>4.8504393020858898E-6</v>
      </c>
      <c r="X1323" s="60">
        <v>1.68345698037037E-5</v>
      </c>
      <c r="Y1323" s="60">
        <v>9.3257039973117308</v>
      </c>
      <c r="Z1323" s="60">
        <v>1.11526617270859E-4</v>
      </c>
      <c r="AA1323" s="60">
        <v>5.6743474920069898</v>
      </c>
      <c r="AB1323" s="60">
        <v>8.6120731238994498E-4</v>
      </c>
      <c r="AC1323" s="60">
        <v>0.5314348392589</v>
      </c>
      <c r="AD1323" s="60">
        <v>1.5692146792735801E-2</v>
      </c>
      <c r="AE1323" s="60">
        <v>0.67043673329803999</v>
      </c>
      <c r="AF1323" s="60">
        <v>1.09803091081667E-2</v>
      </c>
      <c r="AG1323" s="60">
        <v>0.29652811810798901</v>
      </c>
      <c r="AH1323" s="60">
        <v>1.7244264406884101E-4</v>
      </c>
      <c r="AI1323" s="60">
        <v>9.7153339619647602E-2</v>
      </c>
      <c r="AJ1323" s="60">
        <v>0.455519312995319</v>
      </c>
      <c r="AK1323" s="60">
        <v>39.933045424933802</v>
      </c>
      <c r="AL1323" s="60">
        <v>7.5119973496460296E-2</v>
      </c>
      <c r="AM1323" s="60">
        <v>15.0380482726518</v>
      </c>
      <c r="AN1323" s="60">
        <v>1.57971198349727E-2</v>
      </c>
      <c r="AO1323" s="60">
        <v>3.5869208871292099E-3</v>
      </c>
      <c r="AP1323" s="60">
        <v>4.8303140018637501E-3</v>
      </c>
      <c r="AQ1323" s="60">
        <v>7.3798849459797101E-3</v>
      </c>
      <c r="AR1323" s="60">
        <v>1.17227028784797</v>
      </c>
    </row>
    <row r="1324" spans="1:44">
      <c r="A1324">
        <v>0</v>
      </c>
      <c r="B1324">
        <v>1319</v>
      </c>
      <c r="C1324" s="59" t="s">
        <v>2423</v>
      </c>
      <c r="D1324" t="s">
        <v>2360</v>
      </c>
      <c r="E1324" t="s">
        <v>2424</v>
      </c>
      <c r="F1324" s="60">
        <v>3.7605010111755801</v>
      </c>
      <c r="G1324" s="60">
        <v>3.7590102820788598</v>
      </c>
      <c r="H1324" s="60">
        <v>1.4907290967256499E-3</v>
      </c>
      <c r="I1324" s="60">
        <v>4214.0625873275403</v>
      </c>
      <c r="J1324" s="60">
        <v>9491.5189377995503</v>
      </c>
      <c r="K1324" s="60">
        <v>3.8121716339549998E-4</v>
      </c>
      <c r="L1324" s="60">
        <v>4171.6197016980504</v>
      </c>
      <c r="M1324" s="60">
        <v>8.5981418636110198E-4</v>
      </c>
      <c r="N1324" s="60">
        <v>9408.8570610926308</v>
      </c>
      <c r="O1324" s="60">
        <v>9.4588280232478398E-7</v>
      </c>
      <c r="P1324" s="60">
        <v>11.5370258933856</v>
      </c>
      <c r="Q1324" s="60">
        <v>3.1458645656339898E-5</v>
      </c>
      <c r="R1324" s="60">
        <v>4.8504339758675004</v>
      </c>
      <c r="S1324" s="60">
        <v>2.9232186710810798E-4</v>
      </c>
      <c r="T1324" s="60">
        <v>45.069425053291297</v>
      </c>
      <c r="U1324" s="60">
        <v>5.5652696310004998E-5</v>
      </c>
      <c r="V1324" s="60">
        <v>4.74726856767463E-5</v>
      </c>
      <c r="W1324" s="60">
        <v>1.9901600523409201E-6</v>
      </c>
      <c r="X1324" s="60">
        <v>6.1898505809177599E-6</v>
      </c>
      <c r="Y1324" s="60">
        <v>2.1901939935207202</v>
      </c>
      <c r="Z1324" s="60">
        <v>4.8110729402241302E-5</v>
      </c>
      <c r="AA1324" s="60">
        <v>2.4412868984976699</v>
      </c>
      <c r="AB1324" s="60">
        <v>3.2111640956190097E-4</v>
      </c>
      <c r="AC1324" s="60">
        <v>0.19815489841272299</v>
      </c>
      <c r="AD1324" s="60">
        <v>5.80713793360608E-3</v>
      </c>
      <c r="AE1324" s="60">
        <v>0.24810617931641299</v>
      </c>
      <c r="AF1324" s="60">
        <v>4.0826457931822597E-3</v>
      </c>
      <c r="AG1324" s="60">
        <v>0.110253660623581</v>
      </c>
      <c r="AH1324" s="60">
        <v>6.5307589970895803E-5</v>
      </c>
      <c r="AI1324" s="60">
        <v>3.67939757735012E-2</v>
      </c>
      <c r="AJ1324" s="60">
        <v>0.16890940119940301</v>
      </c>
      <c r="AK1324" s="60">
        <v>14.8074222066265</v>
      </c>
      <c r="AL1324" s="60">
        <v>2.7839819754926699E-2</v>
      </c>
      <c r="AM1324" s="60">
        <v>5.5731722721686197</v>
      </c>
      <c r="AN1324" s="60">
        <v>6.0646101407465002E-3</v>
      </c>
      <c r="AO1324" s="60">
        <v>1.3770406812116001E-3</v>
      </c>
      <c r="AP1324" s="60">
        <v>1.8543868038245501E-3</v>
      </c>
      <c r="AQ1324" s="60">
        <v>2.8331826557103398E-3</v>
      </c>
      <c r="AR1324" s="60">
        <v>0.45004167529573702</v>
      </c>
    </row>
    <row r="1325" spans="1:44">
      <c r="A1325">
        <v>0</v>
      </c>
      <c r="B1325">
        <v>1320</v>
      </c>
      <c r="C1325" s="59" t="s">
        <v>2425</v>
      </c>
      <c r="D1325" t="s">
        <v>2360</v>
      </c>
      <c r="E1325" t="s">
        <v>2426</v>
      </c>
      <c r="F1325" s="60">
        <v>5.8303369937797198</v>
      </c>
      <c r="G1325" s="60">
        <v>5.8270351572071402</v>
      </c>
      <c r="H1325" s="60">
        <v>3.3018365725805401E-3</v>
      </c>
      <c r="I1325" s="60">
        <v>50837.735754941001</v>
      </c>
      <c r="J1325" s="60">
        <v>114447.47403017399</v>
      </c>
      <c r="K1325" s="60">
        <v>4.5760247843222301E-3</v>
      </c>
      <c r="L1325" s="60">
        <v>50074.962458950402</v>
      </c>
      <c r="M1325" s="60">
        <v>1.03378284644975E-2</v>
      </c>
      <c r="N1325" s="60">
        <v>113125.779834135</v>
      </c>
      <c r="O1325" s="60">
        <v>1.9926322827432499E-5</v>
      </c>
      <c r="P1325" s="60">
        <v>243.04332614466199</v>
      </c>
      <c r="Q1325" s="60">
        <v>4.2278815983451602E-4</v>
      </c>
      <c r="R1325" s="60">
        <v>67.407582340001895</v>
      </c>
      <c r="S1325" s="60">
        <v>3.9285843122061296E-3</v>
      </c>
      <c r="T1325" s="60">
        <v>626.32848238792599</v>
      </c>
      <c r="U1325" s="60">
        <v>6.1393253266390699E-4</v>
      </c>
      <c r="V1325" s="60">
        <v>4.6518126394573197E-4</v>
      </c>
      <c r="W1325" s="60">
        <v>3.8786808068319199E-5</v>
      </c>
      <c r="X1325" s="60">
        <v>1.09964460649855E-4</v>
      </c>
      <c r="Y1325" s="60">
        <v>23.12725893068</v>
      </c>
      <c r="Z1325" s="60">
        <v>5.14869605972508E-4</v>
      </c>
      <c r="AA1325" s="60">
        <v>26.391910984270101</v>
      </c>
      <c r="AB1325" s="60">
        <v>6.3085013396337701E-3</v>
      </c>
      <c r="AC1325" s="60">
        <v>3.89285755840729</v>
      </c>
      <c r="AD1325" s="60">
        <v>0.11342244350055899</v>
      </c>
      <c r="AE1325" s="60">
        <v>4.8458998955068298</v>
      </c>
      <c r="AF1325" s="60">
        <v>8.0031521581658396E-2</v>
      </c>
      <c r="AG1325" s="60">
        <v>2.1612867406690199</v>
      </c>
      <c r="AH1325" s="60">
        <v>1.13306336790439E-3</v>
      </c>
      <c r="AI1325" s="60">
        <v>0.63836234238541301</v>
      </c>
      <c r="AJ1325" s="60">
        <v>3.1604908340479598</v>
      </c>
      <c r="AK1325" s="60">
        <v>277.06404633258899</v>
      </c>
      <c r="AL1325" s="60">
        <v>0.52674793261304098</v>
      </c>
      <c r="AM1325" s="60">
        <v>105.44813142842401</v>
      </c>
      <c r="AN1325" s="60">
        <v>0.117947540284495</v>
      </c>
      <c r="AO1325" s="60">
        <v>2.6781364692565101E-2</v>
      </c>
      <c r="AP1325" s="60">
        <v>3.6065009263775698E-2</v>
      </c>
      <c r="AQ1325" s="60">
        <v>5.5101166328153803E-2</v>
      </c>
      <c r="AR1325" s="60">
        <v>8.7526332929476105</v>
      </c>
    </row>
    <row r="1326" spans="1:44">
      <c r="A1326">
        <v>0</v>
      </c>
      <c r="B1326">
        <v>1321</v>
      </c>
      <c r="C1326" s="59" t="s">
        <v>2427</v>
      </c>
      <c r="D1326" t="s">
        <v>2360</v>
      </c>
      <c r="E1326" t="s">
        <v>438</v>
      </c>
      <c r="F1326" s="60">
        <v>4.71569044659641</v>
      </c>
      <c r="G1326" s="60">
        <v>4.7136537732516999</v>
      </c>
      <c r="H1326" s="60">
        <v>2.0366733447056999E-3</v>
      </c>
      <c r="I1326" s="60">
        <v>8158.9779208108203</v>
      </c>
      <c r="J1326" s="60">
        <v>18372.0636084383</v>
      </c>
      <c r="K1326" s="60">
        <v>7.3743805016000005E-4</v>
      </c>
      <c r="L1326" s="60">
        <v>8069.7077524751603</v>
      </c>
      <c r="M1326" s="60">
        <v>1.66394261228864E-3</v>
      </c>
      <c r="N1326" s="60">
        <v>18208.350647415198</v>
      </c>
      <c r="O1326" s="60">
        <v>2.1928596474503302E-6</v>
      </c>
      <c r="P1326" s="60">
        <v>26.746525543138201</v>
      </c>
      <c r="Q1326" s="60">
        <v>6.0313608312178702E-5</v>
      </c>
      <c r="R1326" s="60">
        <v>8.9779186916613902</v>
      </c>
      <c r="S1326" s="60">
        <v>5.6044547655025403E-4</v>
      </c>
      <c r="T1326" s="60">
        <v>83.420711379129898</v>
      </c>
      <c r="U1326" s="60">
        <v>9.85025956290524E-5</v>
      </c>
      <c r="V1326" s="60">
        <v>8.3537774913987101E-5</v>
      </c>
      <c r="W1326" s="60">
        <v>4.4060071137466804E-6</v>
      </c>
      <c r="X1326" s="60">
        <v>1.05588136013186E-5</v>
      </c>
      <c r="Y1326" s="60">
        <v>3.8632488894170902</v>
      </c>
      <c r="Z1326" s="60">
        <v>1.4193905560113399E-4</v>
      </c>
      <c r="AA1326" s="60">
        <v>7.1703780669388903</v>
      </c>
      <c r="AB1326" s="60">
        <v>7.1998002541075797E-4</v>
      </c>
      <c r="AC1326" s="60">
        <v>0.444286135950199</v>
      </c>
      <c r="AD1326" s="60">
        <v>1.3105998076509201E-2</v>
      </c>
      <c r="AE1326" s="60">
        <v>0.55994521674324305</v>
      </c>
      <c r="AF1326" s="60">
        <v>9.1762932189537894E-3</v>
      </c>
      <c r="AG1326" s="60">
        <v>0.24780986879501099</v>
      </c>
      <c r="AH1326" s="60">
        <v>1.44669399944637E-4</v>
      </c>
      <c r="AI1326" s="60">
        <v>8.1506030143280395E-2</v>
      </c>
      <c r="AJ1326" s="60">
        <v>0.331389058678902</v>
      </c>
      <c r="AK1326" s="60">
        <v>29.0511817084837</v>
      </c>
      <c r="AL1326" s="60">
        <v>5.5378425675389101E-2</v>
      </c>
      <c r="AM1326" s="60">
        <v>11.0860454258441</v>
      </c>
      <c r="AN1326" s="60">
        <v>1.40325150045093E-2</v>
      </c>
      <c r="AO1326" s="60">
        <v>3.1862465455239799E-3</v>
      </c>
      <c r="AP1326" s="60">
        <v>4.2907466394303097E-3</v>
      </c>
      <c r="AQ1326" s="60">
        <v>6.5555218195549698E-3</v>
      </c>
      <c r="AR1326" s="60">
        <v>1.04132275854167</v>
      </c>
    </row>
    <row r="1327" spans="1:44">
      <c r="A1327">
        <v>0</v>
      </c>
      <c r="B1327">
        <v>1322</v>
      </c>
      <c r="C1327" s="59" t="s">
        <v>2428</v>
      </c>
      <c r="D1327" t="s">
        <v>2360</v>
      </c>
      <c r="E1327" t="s">
        <v>1598</v>
      </c>
      <c r="F1327" s="60">
        <v>4.5699762638847901</v>
      </c>
      <c r="G1327" s="60">
        <v>4.5681447983090502</v>
      </c>
      <c r="H1327" s="60">
        <v>1.83146557574698E-3</v>
      </c>
      <c r="I1327" s="60">
        <v>25014.626454331199</v>
      </c>
      <c r="J1327" s="60">
        <v>56307.114439056299</v>
      </c>
      <c r="K1327" s="60">
        <v>2.2505358918475998E-3</v>
      </c>
      <c r="L1327" s="60">
        <v>24627.379791056101</v>
      </c>
      <c r="M1327" s="60">
        <v>5.0874516098976903E-3</v>
      </c>
      <c r="N1327" s="60">
        <v>55671.452927912003</v>
      </c>
      <c r="O1327" s="60">
        <v>1.0512981276071099E-5</v>
      </c>
      <c r="P1327" s="60">
        <v>128.22787019767</v>
      </c>
      <c r="Q1327" s="60">
        <v>1.90843183777404E-4</v>
      </c>
      <c r="R1327" s="60">
        <v>29.959093083239399</v>
      </c>
      <c r="S1327" s="60">
        <v>1.7733578963416E-3</v>
      </c>
      <c r="T1327" s="60">
        <v>278.37394095243297</v>
      </c>
      <c r="U1327" s="60">
        <v>2.8266050380372103E-4</v>
      </c>
      <c r="V1327" s="60">
        <v>2.1272353696607699E-4</v>
      </c>
      <c r="W1327" s="60">
        <v>2.07710054832557E-5</v>
      </c>
      <c r="X1327" s="60">
        <v>4.9165961354387902E-5</v>
      </c>
      <c r="Y1327" s="60">
        <v>10.606638452909401</v>
      </c>
      <c r="Z1327" s="60">
        <v>2.35672870651909E-4</v>
      </c>
      <c r="AA1327" s="60">
        <v>12.076700242988601</v>
      </c>
      <c r="AB1327" s="60">
        <v>3.4774861186182698E-3</v>
      </c>
      <c r="AC1327" s="60">
        <v>2.1458912968869202</v>
      </c>
      <c r="AD1327" s="60">
        <v>6.29665530437927E-2</v>
      </c>
      <c r="AE1327" s="60">
        <v>2.6902048959457998</v>
      </c>
      <c r="AF1327" s="60">
        <v>4.4233187386072403E-2</v>
      </c>
      <c r="AG1327" s="60">
        <v>1.19453684630377</v>
      </c>
      <c r="AH1327" s="60">
        <v>5.8457057600877602E-4</v>
      </c>
      <c r="AI1327" s="60">
        <v>0.32934419446845398</v>
      </c>
      <c r="AJ1327" s="60">
        <v>1.60679817202103</v>
      </c>
      <c r="AK1327" s="60">
        <v>140.859767218423</v>
      </c>
      <c r="AL1327" s="60">
        <v>0.271337318175563</v>
      </c>
      <c r="AM1327" s="60">
        <v>54.318225885533302</v>
      </c>
      <c r="AN1327" s="60">
        <v>6.5200528075553196E-2</v>
      </c>
      <c r="AO1327" s="60">
        <v>1.48045422330997E-2</v>
      </c>
      <c r="AP1327" s="60">
        <v>1.99364808886794E-2</v>
      </c>
      <c r="AQ1327" s="60">
        <v>3.04595049537741E-2</v>
      </c>
      <c r="AR1327" s="60">
        <v>4.8383909607216502</v>
      </c>
    </row>
    <row r="1328" spans="1:44">
      <c r="A1328">
        <v>0</v>
      </c>
      <c r="B1328">
        <v>1323</v>
      </c>
      <c r="C1328" s="59" t="s">
        <v>2429</v>
      </c>
      <c r="D1328" t="s">
        <v>2360</v>
      </c>
      <c r="E1328" t="s">
        <v>2430</v>
      </c>
      <c r="F1328" s="60">
        <v>5.5357457790028501</v>
      </c>
      <c r="G1328" s="60">
        <v>5.5323843409110696</v>
      </c>
      <c r="H1328" s="60">
        <v>3.3614380917841298E-3</v>
      </c>
      <c r="I1328" s="60">
        <v>75709.860726040904</v>
      </c>
      <c r="J1328" s="60">
        <v>170398.458393782</v>
      </c>
      <c r="K1328" s="60">
        <v>6.8221336171068502E-3</v>
      </c>
      <c r="L1328" s="60">
        <v>74653.897403916097</v>
      </c>
      <c r="M1328" s="60">
        <v>1.54055430657107E-2</v>
      </c>
      <c r="N1328" s="60">
        <v>168581.252732325</v>
      </c>
      <c r="O1328" s="60">
        <v>2.57506096942726E-5</v>
      </c>
      <c r="P1328" s="60">
        <v>314.08272788459197</v>
      </c>
      <c r="Q1328" s="60">
        <v>5.87277260488827E-4</v>
      </c>
      <c r="R1328" s="60">
        <v>91.808325305512298</v>
      </c>
      <c r="S1328" s="60">
        <v>5.4570226736559797E-3</v>
      </c>
      <c r="T1328" s="60">
        <v>853.05066463748199</v>
      </c>
      <c r="U1328" s="60">
        <v>1.43404866231346E-3</v>
      </c>
      <c r="V1328" s="60">
        <v>1.24599384265336E-3</v>
      </c>
      <c r="W1328" s="60">
        <v>4.9360654238258697E-5</v>
      </c>
      <c r="X1328" s="60">
        <v>1.38694165421836E-4</v>
      </c>
      <c r="Y1328" s="60">
        <v>56.808940907781903</v>
      </c>
      <c r="Z1328" s="60">
        <v>1.3302035557571101E-3</v>
      </c>
      <c r="AA1328" s="60">
        <v>67.804761023658301</v>
      </c>
      <c r="AB1328" s="60">
        <v>8.1769164243936203E-3</v>
      </c>
      <c r="AC1328" s="60">
        <v>5.0458213755429604</v>
      </c>
      <c r="AD1328" s="60">
        <v>0.14786333094565099</v>
      </c>
      <c r="AE1328" s="60">
        <v>6.3173643404648798</v>
      </c>
      <c r="AF1328" s="60">
        <v>0.10395774710512699</v>
      </c>
      <c r="AG1328" s="60">
        <v>2.8074250741176199</v>
      </c>
      <c r="AH1328" s="60">
        <v>1.4859435641408399E-3</v>
      </c>
      <c r="AI1328" s="60">
        <v>0.83717331362721903</v>
      </c>
      <c r="AJ1328" s="60">
        <v>4.1169128084736002</v>
      </c>
      <c r="AK1328" s="60">
        <v>360.90866292854099</v>
      </c>
      <c r="AL1328" s="60">
        <v>0.69100667156179996</v>
      </c>
      <c r="AM1328" s="60">
        <v>138.33060902451601</v>
      </c>
      <c r="AN1328" s="60">
        <v>0.15108254793157</v>
      </c>
      <c r="AO1328" s="60">
        <v>3.4305054471692402E-2</v>
      </c>
      <c r="AP1328" s="60">
        <v>4.6196752910426603E-2</v>
      </c>
      <c r="AQ1328" s="60">
        <v>7.0580740549450904E-2</v>
      </c>
      <c r="AR1328" s="60">
        <v>11.2115109464733</v>
      </c>
    </row>
    <row r="1329" spans="1:44">
      <c r="A1329">
        <v>0</v>
      </c>
      <c r="B1329">
        <v>1324</v>
      </c>
      <c r="C1329" s="59" t="s">
        <v>2431</v>
      </c>
      <c r="D1329" t="s">
        <v>2360</v>
      </c>
      <c r="E1329" t="s">
        <v>2432</v>
      </c>
      <c r="F1329" s="60">
        <v>4.1341775895382096</v>
      </c>
      <c r="G1329" s="60">
        <v>4.1327006196007696</v>
      </c>
      <c r="H1329" s="60">
        <v>1.4769699374408401E-3</v>
      </c>
      <c r="I1329" s="60">
        <v>4702.4120632718896</v>
      </c>
      <c r="J1329" s="60">
        <v>10576.296610990599</v>
      </c>
      <c r="K1329" s="60">
        <v>4.2306188082997701E-4</v>
      </c>
      <c r="L1329" s="60">
        <v>4629.5220849665502</v>
      </c>
      <c r="M1329" s="60">
        <v>9.5571209375622799E-4</v>
      </c>
      <c r="N1329" s="60">
        <v>10458.257870536499</v>
      </c>
      <c r="O1329" s="60">
        <v>2.48080547679283E-6</v>
      </c>
      <c r="P1329" s="60">
        <v>30.258629242298301</v>
      </c>
      <c r="Q1329" s="60">
        <v>3.6255929852835298E-5</v>
      </c>
      <c r="R1329" s="60">
        <v>5.4449752526237596</v>
      </c>
      <c r="S1329" s="60">
        <v>3.3689899654050601E-4</v>
      </c>
      <c r="T1329" s="60">
        <v>50.593737401345599</v>
      </c>
      <c r="U1329" s="60">
        <v>6.4267808561729194E-5</v>
      </c>
      <c r="V1329" s="60">
        <v>5.2762042448043399E-5</v>
      </c>
      <c r="W1329" s="60">
        <v>4.5896968179387099E-6</v>
      </c>
      <c r="X1329" s="60">
        <v>6.9160692957470998E-6</v>
      </c>
      <c r="Y1329" s="60">
        <v>2.4821301460668401</v>
      </c>
      <c r="Z1329" s="60">
        <v>8.4942689942516002E-5</v>
      </c>
      <c r="AA1329" s="60">
        <v>4.3147415398056204</v>
      </c>
      <c r="AB1329" s="60">
        <v>7.9090488233457903E-4</v>
      </c>
      <c r="AC1329" s="60">
        <v>0.48805253156308898</v>
      </c>
      <c r="AD1329" s="60">
        <v>1.44649899659989E-2</v>
      </c>
      <c r="AE1329" s="60">
        <v>0.61800725854046801</v>
      </c>
      <c r="AF1329" s="60">
        <v>1.0098111751076499E-2</v>
      </c>
      <c r="AG1329" s="60">
        <v>0.27270398715494998</v>
      </c>
      <c r="AH1329" s="60">
        <v>1.02425503206609E-4</v>
      </c>
      <c r="AI1329" s="60">
        <v>5.7706025980221599E-2</v>
      </c>
      <c r="AJ1329" s="60">
        <v>0.23000884581834999</v>
      </c>
      <c r="AK1329" s="60">
        <v>20.163697621960399</v>
      </c>
      <c r="AL1329" s="60">
        <v>3.8739673913416803E-2</v>
      </c>
      <c r="AM1329" s="60">
        <v>7.7551822672595101</v>
      </c>
      <c r="AN1329" s="60">
        <v>1.39358900986292E-2</v>
      </c>
      <c r="AO1329" s="60">
        <v>3.1643068838025498E-3</v>
      </c>
      <c r="AP1329" s="60">
        <v>4.2612023239440196E-3</v>
      </c>
      <c r="AQ1329" s="60">
        <v>6.5103808908826399E-3</v>
      </c>
      <c r="AR1329" s="60">
        <v>1.0341524320889599</v>
      </c>
    </row>
    <row r="1330" spans="1:44">
      <c r="A1330">
        <v>0</v>
      </c>
      <c r="B1330">
        <v>1325</v>
      </c>
      <c r="C1330" s="59" t="s">
        <v>2433</v>
      </c>
      <c r="D1330" t="s">
        <v>2360</v>
      </c>
      <c r="E1330" t="s">
        <v>299</v>
      </c>
      <c r="F1330" s="60">
        <v>3.92567125366672</v>
      </c>
      <c r="G1330" s="60">
        <v>3.9244147394989399</v>
      </c>
      <c r="H1330" s="60">
        <v>1.2565141677729501E-3</v>
      </c>
      <c r="I1330" s="60">
        <v>5971.1276053824504</v>
      </c>
      <c r="J1330" s="60">
        <v>13447.4882668096</v>
      </c>
      <c r="K1330" s="60">
        <v>5.3755069697701704E-4</v>
      </c>
      <c r="L1330" s="60">
        <v>5882.3612719776002</v>
      </c>
      <c r="M1330" s="60">
        <v>1.21410234914906E-3</v>
      </c>
      <c r="N1330" s="60">
        <v>13285.795514756401</v>
      </c>
      <c r="O1330" s="60">
        <v>2.2356177791822201E-6</v>
      </c>
      <c r="P1330" s="60">
        <v>27.2680506958644</v>
      </c>
      <c r="Q1330" s="60">
        <v>5.70681034627899E-5</v>
      </c>
      <c r="R1330" s="60">
        <v>8.7949480856602307</v>
      </c>
      <c r="S1330" s="60">
        <v>5.3029265263758896E-4</v>
      </c>
      <c r="T1330" s="60">
        <v>81.721366734019597</v>
      </c>
      <c r="U1330" s="60">
        <v>8.5423535528975303E-5</v>
      </c>
      <c r="V1330" s="60">
        <v>6.8613161880797099E-5</v>
      </c>
      <c r="W1330" s="60">
        <v>4.5823717902816299E-6</v>
      </c>
      <c r="X1330" s="60">
        <v>1.22280018578965E-5</v>
      </c>
      <c r="Y1330" s="60">
        <v>3.2847270335502601</v>
      </c>
      <c r="Z1330" s="60">
        <v>6.92216893545307E-5</v>
      </c>
      <c r="AA1330" s="60">
        <v>3.5332928090159799</v>
      </c>
      <c r="AB1330" s="60">
        <v>7.9684065281469298E-4</v>
      </c>
      <c r="AC1330" s="60">
        <v>0.49171538391651698</v>
      </c>
      <c r="AD1330" s="60">
        <v>1.4444939626047201E-2</v>
      </c>
      <c r="AE1330" s="60">
        <v>0.61715062084797701</v>
      </c>
      <c r="AF1330" s="60">
        <v>1.01400889758503E-2</v>
      </c>
      <c r="AG1330" s="60">
        <v>0.27383760073021002</v>
      </c>
      <c r="AH1330" s="60">
        <v>1.3553194393749199E-4</v>
      </c>
      <c r="AI1330" s="60">
        <v>7.6358032259030095E-2</v>
      </c>
      <c r="AJ1330" s="60">
        <v>0.357933421032329</v>
      </c>
      <c r="AK1330" s="60">
        <v>31.378190020524698</v>
      </c>
      <c r="AL1330" s="60">
        <v>5.9864497437505097E-2</v>
      </c>
      <c r="AM1330" s="60">
        <v>11.9840990402594</v>
      </c>
      <c r="AN1330" s="60">
        <v>1.43376218616976E-2</v>
      </c>
      <c r="AO1330" s="60">
        <v>3.2555248424503101E-3</v>
      </c>
      <c r="AP1330" s="60">
        <v>4.3840409170006599E-3</v>
      </c>
      <c r="AQ1330" s="60">
        <v>6.6980561022466304E-3</v>
      </c>
      <c r="AR1330" s="60">
        <v>1.06396408221567</v>
      </c>
    </row>
    <row r="1331" spans="1:44">
      <c r="A1331">
        <v>0</v>
      </c>
      <c r="B1331">
        <v>1326</v>
      </c>
      <c r="C1331" s="59" t="s">
        <v>2434</v>
      </c>
      <c r="D1331" t="s">
        <v>2360</v>
      </c>
      <c r="E1331" t="s">
        <v>834</v>
      </c>
      <c r="F1331" s="60">
        <v>5.8514987354684704</v>
      </c>
      <c r="G1331" s="60">
        <v>5.8491307285869096</v>
      </c>
      <c r="H1331" s="60">
        <v>2.36800688155814E-3</v>
      </c>
      <c r="I1331" s="60">
        <v>37209.133061012501</v>
      </c>
      <c r="J1331" s="60">
        <v>83773.142341754894</v>
      </c>
      <c r="K1331" s="60">
        <v>3.3677586711262498E-3</v>
      </c>
      <c r="L1331" s="60">
        <v>36853.032266176699</v>
      </c>
      <c r="M1331" s="60">
        <v>7.5931481141250003E-3</v>
      </c>
      <c r="N1331" s="60">
        <v>83091.028716177607</v>
      </c>
      <c r="O1331" s="60">
        <v>8.9022988889962002E-6</v>
      </c>
      <c r="P1331" s="60">
        <v>108.582218157024</v>
      </c>
      <c r="Q1331" s="60">
        <v>2.5890031945688998E-4</v>
      </c>
      <c r="R1331" s="60">
        <v>39.317796300918801</v>
      </c>
      <c r="S1331" s="60">
        <v>2.40574345854287E-3</v>
      </c>
      <c r="T1331" s="60">
        <v>365.33062704236801</v>
      </c>
      <c r="U1331" s="60">
        <v>3.9169729560290802E-4</v>
      </c>
      <c r="V1331" s="60">
        <v>3.2560496487778499E-4</v>
      </c>
      <c r="W1331" s="60">
        <v>1.7146919072968001E-5</v>
      </c>
      <c r="X1331" s="60">
        <v>4.8945411652154299E-5</v>
      </c>
      <c r="Y1331" s="60">
        <v>15.260247092011801</v>
      </c>
      <c r="Z1331" s="60">
        <v>3.1315077541360599E-4</v>
      </c>
      <c r="AA1331" s="60">
        <v>15.9452950483027</v>
      </c>
      <c r="AB1331" s="60">
        <v>2.8479049784063399E-3</v>
      </c>
      <c r="AC1331" s="60">
        <v>1.7573886132294101</v>
      </c>
      <c r="AD1331" s="60">
        <v>5.1277505291722598E-2</v>
      </c>
      <c r="AE1331" s="60">
        <v>2.1907979573177299</v>
      </c>
      <c r="AF1331" s="60">
        <v>3.6148914537660497E-2</v>
      </c>
      <c r="AG1331" s="60">
        <v>0.97621747201328501</v>
      </c>
      <c r="AH1331" s="60">
        <v>5.3403188732543505E-4</v>
      </c>
      <c r="AI1331" s="60">
        <v>0.30087094522216601</v>
      </c>
      <c r="AJ1331" s="60">
        <v>1.38566900862147</v>
      </c>
      <c r="AK1331" s="60">
        <v>121.474505880661</v>
      </c>
      <c r="AL1331" s="60">
        <v>0.23164876444597601</v>
      </c>
      <c r="AM1331" s="60">
        <v>46.373090136977801</v>
      </c>
      <c r="AN1331" s="60">
        <v>5.2856500625431999E-2</v>
      </c>
      <c r="AO1331" s="60">
        <v>1.20016859192059E-2</v>
      </c>
      <c r="AP1331" s="60">
        <v>1.6162022669091902E-2</v>
      </c>
      <c r="AQ1331" s="60">
        <v>2.4692792037134301E-2</v>
      </c>
      <c r="AR1331" s="60">
        <v>3.9223672321353198</v>
      </c>
    </row>
    <row r="1332" spans="1:44">
      <c r="A1332">
        <v>0</v>
      </c>
      <c r="B1332">
        <v>1327</v>
      </c>
      <c r="C1332" s="59" t="s">
        <v>2435</v>
      </c>
      <c r="D1332" t="s">
        <v>2360</v>
      </c>
      <c r="E1332" t="s">
        <v>2436</v>
      </c>
      <c r="F1332" s="60">
        <v>5.3285166029474302</v>
      </c>
      <c r="G1332" s="60">
        <v>5.3253851318345298</v>
      </c>
      <c r="H1332" s="60">
        <v>3.13147111290579E-3</v>
      </c>
      <c r="I1332" s="60">
        <v>46309.291717968503</v>
      </c>
      <c r="J1332" s="60">
        <v>104182.31930475699</v>
      </c>
      <c r="K1332" s="60">
        <v>4.1742059247565598E-3</v>
      </c>
      <c r="L1332" s="60">
        <v>45677.900542462303</v>
      </c>
      <c r="M1332" s="60">
        <v>9.4218286429813697E-3</v>
      </c>
      <c r="N1332" s="60">
        <v>103102.089221275</v>
      </c>
      <c r="O1332" s="60">
        <v>1.6252894703094699E-5</v>
      </c>
      <c r="P1332" s="60">
        <v>198.238160764963</v>
      </c>
      <c r="Q1332" s="60">
        <v>3.47438622291782E-4</v>
      </c>
      <c r="R1332" s="60">
        <v>54.131281473179399</v>
      </c>
      <c r="S1332" s="60">
        <v>3.2284337352170098E-3</v>
      </c>
      <c r="T1332" s="60">
        <v>502.97018944958302</v>
      </c>
      <c r="U1332" s="60">
        <v>7.2785696643676496E-4</v>
      </c>
      <c r="V1332" s="60">
        <v>6.1645837381493101E-4</v>
      </c>
      <c r="W1332" s="60">
        <v>3.1862376044893603E-5</v>
      </c>
      <c r="X1332" s="60">
        <v>7.9536216576940401E-5</v>
      </c>
      <c r="Y1332" s="60">
        <v>28.537758811575902</v>
      </c>
      <c r="Z1332" s="60">
        <v>1.04001162809776E-3</v>
      </c>
      <c r="AA1332" s="60">
        <v>53.284683767462397</v>
      </c>
      <c r="AB1332" s="60">
        <v>5.2954067388940197E-3</v>
      </c>
      <c r="AC1332" s="60">
        <v>3.2676959294330898</v>
      </c>
      <c r="AD1332" s="60">
        <v>9.5607550566984306E-2</v>
      </c>
      <c r="AE1332" s="60">
        <v>4.0847702183380497</v>
      </c>
      <c r="AF1332" s="60">
        <v>6.7284238116446196E-2</v>
      </c>
      <c r="AG1332" s="60">
        <v>1.81704069625511</v>
      </c>
      <c r="AH1332" s="60">
        <v>1.19811647040304E-3</v>
      </c>
      <c r="AI1332" s="60">
        <v>0.67501294115991195</v>
      </c>
      <c r="AJ1332" s="60">
        <v>2.31316753443978</v>
      </c>
      <c r="AK1332" s="60">
        <v>202.78355185615399</v>
      </c>
      <c r="AL1332" s="60">
        <v>0.38614694459248899</v>
      </c>
      <c r="AM1332" s="60">
        <v>77.301629950554897</v>
      </c>
      <c r="AN1332" s="60">
        <v>9.7962535867381198E-2</v>
      </c>
      <c r="AO1332" s="60">
        <v>2.22435366727417E-2</v>
      </c>
      <c r="AP1332" s="60">
        <v>2.9954164112501E-2</v>
      </c>
      <c r="AQ1332" s="60">
        <v>4.5764835082138598E-2</v>
      </c>
      <c r="AR1332" s="60">
        <v>7.2695890972058903</v>
      </c>
    </row>
    <row r="1333" spans="1:44">
      <c r="A1333">
        <v>0</v>
      </c>
      <c r="B1333">
        <v>1328</v>
      </c>
      <c r="C1333" s="59" t="s">
        <v>2437</v>
      </c>
      <c r="D1333" t="s">
        <v>2360</v>
      </c>
      <c r="E1333" t="s">
        <v>2438</v>
      </c>
      <c r="F1333" s="60">
        <v>5.3220553645147204</v>
      </c>
      <c r="G1333" s="60">
        <v>5.3191262099448204</v>
      </c>
      <c r="H1333" s="60">
        <v>2.92915456989906E-3</v>
      </c>
      <c r="I1333" s="60">
        <v>57677.902477972697</v>
      </c>
      <c r="J1333" s="60">
        <v>129806.77688974301</v>
      </c>
      <c r="K1333" s="60">
        <v>5.20778447464809E-3</v>
      </c>
      <c r="L1333" s="60">
        <v>56988.242929923901</v>
      </c>
      <c r="M1333" s="60">
        <v>1.17543997110465E-2</v>
      </c>
      <c r="N1333" s="60">
        <v>128627.171398796</v>
      </c>
      <c r="O1333" s="60">
        <v>1.7921125929458501E-5</v>
      </c>
      <c r="P1333" s="60">
        <v>218.585741678169</v>
      </c>
      <c r="Q1333" s="60">
        <v>3.7764787935999899E-4</v>
      </c>
      <c r="R1333" s="60">
        <v>59.088767393476502</v>
      </c>
      <c r="S1333" s="60">
        <v>3.50914858302602E-3</v>
      </c>
      <c r="T1333" s="60">
        <v>549.03471029180696</v>
      </c>
      <c r="U1333" s="60">
        <v>7.5417100453801795E-4</v>
      </c>
      <c r="V1333" s="60">
        <v>6.31230523692726E-4</v>
      </c>
      <c r="W1333" s="60">
        <v>3.3449086758088199E-5</v>
      </c>
      <c r="X1333" s="60">
        <v>8.9491394087204006E-5</v>
      </c>
      <c r="Y1333" s="60">
        <v>29.4476018531692</v>
      </c>
      <c r="Z1333" s="60">
        <v>9.1517824320864604E-4</v>
      </c>
      <c r="AA1333" s="60">
        <v>46.540515383731503</v>
      </c>
      <c r="AB1333" s="60">
        <v>5.4705124745709601E-3</v>
      </c>
      <c r="AC1333" s="60">
        <v>3.37575038641923</v>
      </c>
      <c r="AD1333" s="60">
        <v>9.8373074052578599E-2</v>
      </c>
      <c r="AE1333" s="60">
        <v>4.2029254048800899</v>
      </c>
      <c r="AF1333" s="60">
        <v>6.9405074196532995E-2</v>
      </c>
      <c r="AG1333" s="60">
        <v>1.8743148153576299</v>
      </c>
      <c r="AH1333" s="60">
        <v>9.6936458659939103E-4</v>
      </c>
      <c r="AI1333" s="60">
        <v>0.54613525214296199</v>
      </c>
      <c r="AJ1333" s="60">
        <v>2.6287368902185402</v>
      </c>
      <c r="AK1333" s="60">
        <v>230.44790122515599</v>
      </c>
      <c r="AL1333" s="60">
        <v>0.43987502379807097</v>
      </c>
      <c r="AM1333" s="60">
        <v>88.057297332792302</v>
      </c>
      <c r="AN1333" s="60">
        <v>0.100967719665106</v>
      </c>
      <c r="AO1333" s="60">
        <v>2.2925899113852101E-2</v>
      </c>
      <c r="AP1333" s="60">
        <v>3.08730662850338E-2</v>
      </c>
      <c r="AQ1333" s="60">
        <v>4.7168754266220199E-2</v>
      </c>
      <c r="AR1333" s="60">
        <v>7.4925973235406502</v>
      </c>
    </row>
    <row r="1334" spans="1:44">
      <c r="A1334">
        <v>0</v>
      </c>
      <c r="B1334">
        <v>1329</v>
      </c>
      <c r="C1334" s="59" t="s">
        <v>2439</v>
      </c>
      <c r="D1334" t="s">
        <v>2360</v>
      </c>
      <c r="E1334" t="s">
        <v>2440</v>
      </c>
      <c r="F1334" s="60">
        <v>5.1846834855417097</v>
      </c>
      <c r="G1334" s="60">
        <v>5.1819067689592204</v>
      </c>
      <c r="H1334" s="60">
        <v>2.7767165824954501E-3</v>
      </c>
      <c r="I1334" s="60">
        <v>61867.203078057202</v>
      </c>
      <c r="J1334" s="60">
        <v>139251.16732632599</v>
      </c>
      <c r="K1334" s="60">
        <v>5.5786156947596199E-3</v>
      </c>
      <c r="L1334" s="60">
        <v>61046.2103363313</v>
      </c>
      <c r="M1334" s="60">
        <v>1.25858867077491E-2</v>
      </c>
      <c r="N1334" s="60">
        <v>137726.04697474101</v>
      </c>
      <c r="O1334" s="60">
        <v>1.9016759502162099E-5</v>
      </c>
      <c r="P1334" s="60">
        <v>231.949292497442</v>
      </c>
      <c r="Q1334" s="60">
        <v>5.6159372977793403E-4</v>
      </c>
      <c r="R1334" s="60">
        <v>84.920071223432899</v>
      </c>
      <c r="S1334" s="60">
        <v>5.21836701654962E-3</v>
      </c>
      <c r="T1334" s="60">
        <v>789.04768108305905</v>
      </c>
      <c r="U1334" s="60">
        <v>1.2024625333032001E-3</v>
      </c>
      <c r="V1334" s="60">
        <v>1.06039457350376E-3</v>
      </c>
      <c r="W1334" s="60">
        <v>3.8120765017953697E-5</v>
      </c>
      <c r="X1334" s="60">
        <v>1.03947194781495E-4</v>
      </c>
      <c r="Y1334" s="60">
        <v>47.903021742187597</v>
      </c>
      <c r="Z1334" s="60">
        <v>1.5196241661389999E-3</v>
      </c>
      <c r="AA1334" s="60">
        <v>77.484770808669097</v>
      </c>
      <c r="AB1334" s="60">
        <v>6.3424706450570497E-3</v>
      </c>
      <c r="AC1334" s="60">
        <v>3.9138193780616799</v>
      </c>
      <c r="AD1334" s="60">
        <v>0.11468925169906299</v>
      </c>
      <c r="AE1334" s="60">
        <v>4.9000234492524104</v>
      </c>
      <c r="AF1334" s="60">
        <v>8.0635008269702907E-2</v>
      </c>
      <c r="AG1334" s="60">
        <v>2.17758416637409</v>
      </c>
      <c r="AH1334" s="60">
        <v>2.1720450464008802E-3</v>
      </c>
      <c r="AI1334" s="60">
        <v>1.2237195225136499</v>
      </c>
      <c r="AJ1334" s="60">
        <v>2.9559452117377201</v>
      </c>
      <c r="AK1334" s="60">
        <v>259.13257911668597</v>
      </c>
      <c r="AL1334" s="60">
        <v>0.49261478464112401</v>
      </c>
      <c r="AM1334" s="60">
        <v>98.615116146230903</v>
      </c>
      <c r="AN1334" s="60">
        <v>0.11821854102418899</v>
      </c>
      <c r="AO1334" s="60">
        <v>2.6842899783463998E-2</v>
      </c>
      <c r="AP1334" s="60">
        <v>3.6147880369520199E-2</v>
      </c>
      <c r="AQ1334" s="60">
        <v>5.5227760871204602E-2</v>
      </c>
      <c r="AR1334" s="60">
        <v>8.7727436749949099</v>
      </c>
    </row>
    <row r="1335" spans="1:44">
      <c r="A1335">
        <v>0</v>
      </c>
      <c r="B1335">
        <v>1330</v>
      </c>
      <c r="C1335" s="59" t="s">
        <v>2441</v>
      </c>
      <c r="D1335" t="s">
        <v>2360</v>
      </c>
      <c r="E1335" t="s">
        <v>2442</v>
      </c>
      <c r="F1335" s="60">
        <v>6.05388081101471</v>
      </c>
      <c r="G1335" s="60">
        <v>6.0505498242981801</v>
      </c>
      <c r="H1335" s="60">
        <v>3.3309867165218802E-3</v>
      </c>
      <c r="I1335" s="60">
        <v>80133.349901261099</v>
      </c>
      <c r="J1335" s="60">
        <v>180151.86024787501</v>
      </c>
      <c r="K1335" s="60">
        <v>7.2164432154848204E-3</v>
      </c>
      <c r="L1335" s="60">
        <v>78968.786257584099</v>
      </c>
      <c r="M1335" s="60">
        <v>1.6285755163114399E-2</v>
      </c>
      <c r="N1335" s="60">
        <v>178213.322008788</v>
      </c>
      <c r="O1335" s="60">
        <v>3.3297401008212798E-5</v>
      </c>
      <c r="P1335" s="60">
        <v>406.13168636751601</v>
      </c>
      <c r="Q1335" s="60">
        <v>6.0505047534667401E-4</v>
      </c>
      <c r="R1335" s="60">
        <v>93.343897272405798</v>
      </c>
      <c r="S1335" s="60">
        <v>5.6221714381239499E-3</v>
      </c>
      <c r="T1335" s="60">
        <v>867.31849268212</v>
      </c>
      <c r="U1335" s="60">
        <v>1.3778166553728901E-3</v>
      </c>
      <c r="V1335" s="60">
        <v>1.18617748382999E-3</v>
      </c>
      <c r="W1335" s="60">
        <v>5.5667960357728902E-5</v>
      </c>
      <c r="X1335" s="60">
        <v>1.35971211185173E-4</v>
      </c>
      <c r="Y1335" s="60">
        <v>54.355604737849603</v>
      </c>
      <c r="Z1335" s="60">
        <v>1.47493525372795E-3</v>
      </c>
      <c r="AA1335" s="60">
        <v>74.831043020798006</v>
      </c>
      <c r="AB1335" s="60">
        <v>9.6575196733566602E-3</v>
      </c>
      <c r="AC1335" s="60">
        <v>5.9594738008054602</v>
      </c>
      <c r="AD1335" s="60">
        <v>0.17549599640225899</v>
      </c>
      <c r="AE1335" s="60">
        <v>7.49795194302426</v>
      </c>
      <c r="AF1335" s="60">
        <v>0.123007300819112</v>
      </c>
      <c r="AG1335" s="60">
        <v>3.3218667221586502</v>
      </c>
      <c r="AH1335" s="60">
        <v>2.3216637255601899E-3</v>
      </c>
      <c r="AI1335" s="60">
        <v>1.30801395230729</v>
      </c>
      <c r="AJ1335" s="60">
        <v>4.1611268987699201</v>
      </c>
      <c r="AK1335" s="60">
        <v>364.78468580145699</v>
      </c>
      <c r="AL1335" s="60">
        <v>0.69905471685244902</v>
      </c>
      <c r="AM1335" s="60">
        <v>139.94172372474901</v>
      </c>
      <c r="AN1335" s="60">
        <v>0.17636539072479199</v>
      </c>
      <c r="AO1335" s="60">
        <v>4.0045818887538998E-2</v>
      </c>
      <c r="AP1335" s="60">
        <v>5.392752887334E-2</v>
      </c>
      <c r="AQ1335" s="60">
        <v>8.2392042963913406E-2</v>
      </c>
      <c r="AR1335" s="60">
        <v>13.087696333964701</v>
      </c>
    </row>
    <row r="1336" spans="1:44">
      <c r="A1336">
        <v>0</v>
      </c>
      <c r="B1336">
        <v>1331</v>
      </c>
      <c r="C1336" s="59" t="s">
        <v>2443</v>
      </c>
      <c r="D1336" t="s">
        <v>2360</v>
      </c>
      <c r="E1336" t="s">
        <v>1054</v>
      </c>
      <c r="F1336" s="60">
        <v>5.1381950503463196</v>
      </c>
      <c r="G1336" s="60">
        <v>5.1362357076542002</v>
      </c>
      <c r="H1336" s="60">
        <v>1.95934269212117E-3</v>
      </c>
      <c r="I1336" s="60">
        <v>12082.883502819401</v>
      </c>
      <c r="J1336" s="60">
        <v>27228.795084169</v>
      </c>
      <c r="K1336" s="60">
        <v>1.0917308371658E-3</v>
      </c>
      <c r="L1336" s="60">
        <v>11946.696808473</v>
      </c>
      <c r="M1336" s="60">
        <v>2.4628572839994001E-3</v>
      </c>
      <c r="N1336" s="60">
        <v>26950.790664541601</v>
      </c>
      <c r="O1336" s="60">
        <v>3.1388351868818302E-6</v>
      </c>
      <c r="P1336" s="60">
        <v>38.284682560166999</v>
      </c>
      <c r="Q1336" s="60">
        <v>1.10435469019884E-4</v>
      </c>
      <c r="R1336" s="60">
        <v>17.1034668403375</v>
      </c>
      <c r="S1336" s="60">
        <v>1.0261858118892099E-3</v>
      </c>
      <c r="T1336" s="60">
        <v>158.92119212145701</v>
      </c>
      <c r="U1336" s="60">
        <v>2.5290161062346898E-4</v>
      </c>
      <c r="V1336" s="60">
        <v>2.3087749923211099E-4</v>
      </c>
      <c r="W1336" s="60">
        <v>6.3718461525250404E-6</v>
      </c>
      <c r="X1336" s="60">
        <v>1.56522652388331E-5</v>
      </c>
      <c r="Y1336" s="60">
        <v>10.209874584580101</v>
      </c>
      <c r="Z1336" s="60">
        <v>2.2294725971919399E-4</v>
      </c>
      <c r="AA1336" s="60">
        <v>11.2729353550142</v>
      </c>
      <c r="AB1336" s="60">
        <v>1.0871458217096501E-3</v>
      </c>
      <c r="AC1336" s="60">
        <v>0.670857245055132</v>
      </c>
      <c r="AD1336" s="60">
        <v>1.96616229775688E-2</v>
      </c>
      <c r="AE1336" s="60">
        <v>0.84003001338994898</v>
      </c>
      <c r="AF1336" s="60">
        <v>1.38222470094654E-2</v>
      </c>
      <c r="AG1336" s="60">
        <v>0.37327591175844799</v>
      </c>
      <c r="AH1336" s="60">
        <v>2.5613966791391798E-4</v>
      </c>
      <c r="AI1336" s="60">
        <v>0.14430783221437901</v>
      </c>
      <c r="AJ1336" s="60">
        <v>0.46102072658365101</v>
      </c>
      <c r="AK1336" s="60">
        <v>40.415326181109997</v>
      </c>
      <c r="AL1336" s="60">
        <v>7.6977502597945002E-2</v>
      </c>
      <c r="AM1336" s="60">
        <v>15.409901602675999</v>
      </c>
      <c r="AN1336" s="60">
        <v>1.9701908007071799E-2</v>
      </c>
      <c r="AO1336" s="60">
        <v>4.4735485211598799E-3</v>
      </c>
      <c r="AP1336" s="60">
        <v>6.02428701299677E-3</v>
      </c>
      <c r="AQ1336" s="60">
        <v>9.2040724729151608E-3</v>
      </c>
      <c r="AR1336" s="60">
        <v>1.4620362200122701</v>
      </c>
    </row>
    <row r="1337" spans="1:44">
      <c r="A1337">
        <v>0</v>
      </c>
      <c r="B1337">
        <v>1332</v>
      </c>
      <c r="C1337" s="59" t="s">
        <v>2444</v>
      </c>
      <c r="D1337" t="s">
        <v>2360</v>
      </c>
      <c r="E1337" t="s">
        <v>2445</v>
      </c>
      <c r="F1337" s="60">
        <v>5.64247524395046</v>
      </c>
      <c r="G1337" s="60">
        <v>5.6397516112491601</v>
      </c>
      <c r="H1337" s="60">
        <v>2.72363270129983E-3</v>
      </c>
      <c r="I1337" s="60">
        <v>41487.712913135198</v>
      </c>
      <c r="J1337" s="60">
        <v>93345.974399675804</v>
      </c>
      <c r="K1337" s="60">
        <v>3.7210662682011799E-3</v>
      </c>
      <c r="L1337" s="60">
        <v>40719.240491403798</v>
      </c>
      <c r="M1337" s="60">
        <v>8.4171132522163593E-3</v>
      </c>
      <c r="N1337" s="60">
        <v>92107.593377009107</v>
      </c>
      <c r="O1337" s="60">
        <v>1.9104839137418499E-5</v>
      </c>
      <c r="P1337" s="60">
        <v>233.02360850163899</v>
      </c>
      <c r="Q1337" s="60">
        <v>3.6044880151659E-4</v>
      </c>
      <c r="R1337" s="60">
        <v>56.672054645524199</v>
      </c>
      <c r="S1337" s="60">
        <v>3.3493410830644798E-3</v>
      </c>
      <c r="T1337" s="60">
        <v>526.58065558070996</v>
      </c>
      <c r="U1337" s="60">
        <v>7.9325230698077201E-4</v>
      </c>
      <c r="V1337" s="60">
        <v>6.6134490024139902E-4</v>
      </c>
      <c r="W1337" s="60">
        <v>3.7211810455757403E-5</v>
      </c>
      <c r="X1337" s="60">
        <v>9.4695596283615393E-5</v>
      </c>
      <c r="Y1337" s="60">
        <v>30.9196199165922</v>
      </c>
      <c r="Z1337" s="60">
        <v>8.1507030837372596E-4</v>
      </c>
      <c r="AA1337" s="60">
        <v>41.316197095344599</v>
      </c>
      <c r="AB1337" s="60">
        <v>5.71707119907353E-3</v>
      </c>
      <c r="AC1337" s="60">
        <v>3.5278971392844398</v>
      </c>
      <c r="AD1337" s="60">
        <v>0.103161520266979</v>
      </c>
      <c r="AE1337" s="60">
        <v>4.4075086451440804</v>
      </c>
      <c r="AF1337" s="60">
        <v>7.2626474856372594E-2</v>
      </c>
      <c r="AG1337" s="60">
        <v>1.9613101691244601</v>
      </c>
      <c r="AH1337" s="60">
        <v>1.12654154708812E-3</v>
      </c>
      <c r="AI1337" s="60">
        <v>0.63468798053084496</v>
      </c>
      <c r="AJ1337" s="60">
        <v>3.1894022051233701</v>
      </c>
      <c r="AK1337" s="60">
        <v>279.598558177673</v>
      </c>
      <c r="AL1337" s="60">
        <v>0.53766957498260703</v>
      </c>
      <c r="AM1337" s="60">
        <v>107.63450314190599</v>
      </c>
      <c r="AN1337" s="60">
        <v>0.118268840874486</v>
      </c>
      <c r="AO1337" s="60">
        <v>2.6854321074267402E-2</v>
      </c>
      <c r="AP1337" s="60">
        <v>3.6163261324256298E-2</v>
      </c>
      <c r="AQ1337" s="60">
        <v>5.5251258475962101E-2</v>
      </c>
      <c r="AR1337" s="60">
        <v>8.7764763187047894</v>
      </c>
    </row>
    <row r="1338" spans="1:44">
      <c r="A1338">
        <v>0</v>
      </c>
      <c r="B1338">
        <v>1333</v>
      </c>
      <c r="C1338" s="59" t="s">
        <v>2446</v>
      </c>
      <c r="D1338" t="s">
        <v>2360</v>
      </c>
      <c r="E1338" t="s">
        <v>2447</v>
      </c>
      <c r="F1338" s="60">
        <v>5.5146731479017497</v>
      </c>
      <c r="G1338" s="60">
        <v>5.5121768891388099</v>
      </c>
      <c r="H1338" s="60">
        <v>2.4962587629415701E-3</v>
      </c>
      <c r="I1338" s="60">
        <v>30510.4861186497</v>
      </c>
      <c r="J1338" s="60">
        <v>68476.324799760696</v>
      </c>
      <c r="K1338" s="60">
        <v>2.7379718464537201E-3</v>
      </c>
      <c r="L1338" s="60">
        <v>29961.340658503501</v>
      </c>
      <c r="M1338" s="60">
        <v>6.1809170579205904E-3</v>
      </c>
      <c r="N1338" s="60">
        <v>67637.131402272804</v>
      </c>
      <c r="O1338" s="60">
        <v>1.9908973647943899E-5</v>
      </c>
      <c r="P1338" s="60">
        <v>242.831716490171</v>
      </c>
      <c r="Q1338" s="60">
        <v>2.23836733842663E-4</v>
      </c>
      <c r="R1338" s="60">
        <v>34.980372544409299</v>
      </c>
      <c r="S1338" s="60">
        <v>2.0799262472398199E-3</v>
      </c>
      <c r="T1338" s="60">
        <v>325.028309886138</v>
      </c>
      <c r="U1338" s="60">
        <v>6.7100398454288405E-4</v>
      </c>
      <c r="V1338" s="60">
        <v>5.8890759026388004E-4</v>
      </c>
      <c r="W1338" s="60">
        <v>2.80875179587363E-5</v>
      </c>
      <c r="X1338" s="60">
        <v>5.4008876320267601E-5</v>
      </c>
      <c r="Y1338" s="60">
        <v>26.643383995794299</v>
      </c>
      <c r="Z1338" s="60">
        <v>5.8124665183145101E-4</v>
      </c>
      <c r="AA1338" s="60">
        <v>29.532478737507599</v>
      </c>
      <c r="AB1338" s="60">
        <v>4.5424341089685396E-3</v>
      </c>
      <c r="AC1338" s="60">
        <v>2.8030506775943498</v>
      </c>
      <c r="AD1338" s="60">
        <v>8.1257365201381507E-2</v>
      </c>
      <c r="AE1338" s="60">
        <v>3.47166791144465</v>
      </c>
      <c r="AF1338" s="60">
        <v>5.7518305539828597E-2</v>
      </c>
      <c r="AG1338" s="60">
        <v>1.5533073550543499</v>
      </c>
      <c r="AH1338" s="60">
        <v>7.7495483107847395E-4</v>
      </c>
      <c r="AI1338" s="60">
        <v>0.43660574970219002</v>
      </c>
      <c r="AJ1338" s="60">
        <v>1.6548280888405</v>
      </c>
      <c r="AK1338" s="60">
        <v>145.07030406151699</v>
      </c>
      <c r="AL1338" s="60">
        <v>0.27910527350055903</v>
      </c>
      <c r="AM1338" s="60">
        <v>55.873270192925197</v>
      </c>
      <c r="AN1338" s="60">
        <v>8.0170797124636706E-2</v>
      </c>
      <c r="AO1338" s="60">
        <v>1.8203715813571799E-2</v>
      </c>
      <c r="AP1338" s="60">
        <v>2.4513960740706001E-2</v>
      </c>
      <c r="AQ1338" s="60">
        <v>3.7453120570359003E-2</v>
      </c>
      <c r="AR1338" s="60">
        <v>5.94930243006932</v>
      </c>
    </row>
    <row r="1339" spans="1:44">
      <c r="A1339">
        <v>0</v>
      </c>
      <c r="B1339">
        <v>1334</v>
      </c>
      <c r="C1339" s="59" t="s">
        <v>2448</v>
      </c>
      <c r="D1339" t="s">
        <v>2360</v>
      </c>
      <c r="E1339" t="s">
        <v>2449</v>
      </c>
      <c r="F1339" s="60">
        <v>4.1085378683934097</v>
      </c>
      <c r="G1339" s="60">
        <v>4.1069206345439202</v>
      </c>
      <c r="H1339" s="60">
        <v>1.6172338494842E-3</v>
      </c>
      <c r="I1339" s="60">
        <v>7813.1863330926999</v>
      </c>
      <c r="J1339" s="60">
        <v>17601.707057686599</v>
      </c>
      <c r="K1339" s="60">
        <v>7.0649863505603896E-4</v>
      </c>
      <c r="L1339" s="60">
        <v>7731.1409564340502</v>
      </c>
      <c r="M1339" s="60">
        <v>1.5951022482503299E-3</v>
      </c>
      <c r="N1339" s="60">
        <v>17455.037715918599</v>
      </c>
      <c r="O1339" s="60">
        <v>1.7532576518967301E-6</v>
      </c>
      <c r="P1339" s="60">
        <v>21.384656617071698</v>
      </c>
      <c r="Q1339" s="60">
        <v>5.0779525671687999E-5</v>
      </c>
      <c r="R1339" s="60">
        <v>7.7937058821859804</v>
      </c>
      <c r="S1339" s="60">
        <v>4.7185547172549301E-4</v>
      </c>
      <c r="T1339" s="60">
        <v>72.417670991482098</v>
      </c>
      <c r="U1339" s="60">
        <v>1.2731917265371899E-4</v>
      </c>
      <c r="V1339" s="60">
        <v>1.12942690817806E-4</v>
      </c>
      <c r="W1339" s="60">
        <v>3.77224810212104E-6</v>
      </c>
      <c r="X1339" s="60">
        <v>1.0604233733792101E-5</v>
      </c>
      <c r="Y1339" s="60">
        <v>5.0842931678613104</v>
      </c>
      <c r="Z1339" s="60">
        <v>1.3125278337382099E-4</v>
      </c>
      <c r="AA1339" s="60">
        <v>6.6462527730346999</v>
      </c>
      <c r="AB1339" s="60">
        <v>6.1115344668741798E-4</v>
      </c>
      <c r="AC1339" s="60">
        <v>0.37713130047807802</v>
      </c>
      <c r="AD1339" s="60">
        <v>1.1016893690513899E-2</v>
      </c>
      <c r="AE1339" s="60">
        <v>0.47068959489845502</v>
      </c>
      <c r="AF1339" s="60">
        <v>7.7608596423245401E-3</v>
      </c>
      <c r="AG1339" s="60">
        <v>0.20958545720057201</v>
      </c>
      <c r="AH1339" s="60">
        <v>1.2670676443974699E-4</v>
      </c>
      <c r="AI1339" s="60">
        <v>7.1385969428877497E-2</v>
      </c>
      <c r="AJ1339" s="60">
        <v>0.32335981211307102</v>
      </c>
      <c r="AK1339" s="60">
        <v>28.3472987803747</v>
      </c>
      <c r="AL1339" s="60">
        <v>5.3791964931646001E-2</v>
      </c>
      <c r="AM1339" s="60">
        <v>10.7684564793012</v>
      </c>
      <c r="AN1339" s="60">
        <v>1.20192222980448E-2</v>
      </c>
      <c r="AO1339" s="60">
        <v>2.7291050031895601E-3</v>
      </c>
      <c r="AP1339" s="60">
        <v>3.6751391595826401E-3</v>
      </c>
      <c r="AQ1339" s="60">
        <v>5.6149781352725697E-3</v>
      </c>
      <c r="AR1339" s="60">
        <v>0.89192063681411404</v>
      </c>
    </row>
    <row r="1340" spans="1:44">
      <c r="A1340">
        <v>0</v>
      </c>
      <c r="B1340">
        <v>1335</v>
      </c>
      <c r="C1340" s="59" t="s">
        <v>2450</v>
      </c>
      <c r="D1340" t="s">
        <v>2360</v>
      </c>
      <c r="E1340" t="s">
        <v>2451</v>
      </c>
      <c r="F1340" s="60">
        <v>5.87464548501229</v>
      </c>
      <c r="G1340" s="60">
        <v>5.8706980081220399</v>
      </c>
      <c r="H1340" s="60">
        <v>3.9474768902492104E-3</v>
      </c>
      <c r="I1340" s="60">
        <v>288267.11546269403</v>
      </c>
      <c r="J1340" s="60">
        <v>648324.03100358602</v>
      </c>
      <c r="K1340" s="60">
        <v>2.58854529418589E-2</v>
      </c>
      <c r="L1340" s="60">
        <v>283261.81465131597</v>
      </c>
      <c r="M1340" s="60">
        <v>5.84755482444239E-2</v>
      </c>
      <c r="N1340" s="60">
        <v>639891.83212865202</v>
      </c>
      <c r="O1340" s="60">
        <v>1.18319357366951E-4</v>
      </c>
      <c r="P1340" s="60">
        <v>1443.15287927452</v>
      </c>
      <c r="Q1340" s="60">
        <v>2.6304561737292599E-3</v>
      </c>
      <c r="R1340" s="60">
        <v>413.297820102836</v>
      </c>
      <c r="S1340" s="60">
        <v>2.44422494415573E-2</v>
      </c>
      <c r="T1340" s="60">
        <v>3840.19588365767</v>
      </c>
      <c r="U1340" s="60">
        <v>3.8850579266337401E-3</v>
      </c>
      <c r="V1340" s="60">
        <v>2.91019002404995E-3</v>
      </c>
      <c r="W1340" s="60">
        <v>2.9214926184376099E-4</v>
      </c>
      <c r="X1340" s="60">
        <v>6.8271864074003299E-4</v>
      </c>
      <c r="Y1340" s="60">
        <v>145.52627461026199</v>
      </c>
      <c r="Z1340" s="60">
        <v>3.2447194345989801E-3</v>
      </c>
      <c r="AA1340" s="60">
        <v>166.33255613181299</v>
      </c>
      <c r="AB1340" s="60">
        <v>4.7313147705463098E-2</v>
      </c>
      <c r="AC1340" s="60">
        <v>29.196053823449802</v>
      </c>
      <c r="AD1340" s="60">
        <v>0.85163108695325296</v>
      </c>
      <c r="AE1340" s="60">
        <v>36.385382539010401</v>
      </c>
      <c r="AF1340" s="60">
        <v>0.60048410009700703</v>
      </c>
      <c r="AG1340" s="60">
        <v>16.216339485661599</v>
      </c>
      <c r="AH1340" s="60">
        <v>8.0278469345141604E-3</v>
      </c>
      <c r="AI1340" s="60">
        <v>4.5228495763153003</v>
      </c>
      <c r="AJ1340" s="60">
        <v>22.0710326103911</v>
      </c>
      <c r="AK1340" s="60">
        <v>1934.8544016947101</v>
      </c>
      <c r="AL1340" s="60">
        <v>3.75370199390759</v>
      </c>
      <c r="AM1340" s="60">
        <v>751.44264778250601</v>
      </c>
      <c r="AN1340" s="60">
        <v>0.867477052335902</v>
      </c>
      <c r="AO1340" s="60">
        <v>0.196970771531776</v>
      </c>
      <c r="AP1340" s="60">
        <v>0.265249793656331</v>
      </c>
      <c r="AQ1340" s="60">
        <v>0.405256487147795</v>
      </c>
      <c r="AR1340" s="60">
        <v>64.373606357786798</v>
      </c>
    </row>
    <row r="1341" spans="1:44">
      <c r="A1341">
        <v>0</v>
      </c>
      <c r="B1341">
        <v>1336</v>
      </c>
      <c r="C1341" s="59" t="s">
        <v>2452</v>
      </c>
      <c r="D1341" t="s">
        <v>2360</v>
      </c>
      <c r="E1341" t="s">
        <v>2453</v>
      </c>
      <c r="F1341" s="60">
        <v>4.3623786856747397</v>
      </c>
      <c r="G1341" s="60">
        <v>4.3602553638591699</v>
      </c>
      <c r="H1341" s="60">
        <v>2.12332181557517E-3</v>
      </c>
      <c r="I1341" s="60">
        <v>95186.302439734005</v>
      </c>
      <c r="J1341" s="60">
        <v>214272.10882253601</v>
      </c>
      <c r="K1341" s="60">
        <v>8.6013997650055008E-3</v>
      </c>
      <c r="L1341" s="60">
        <v>94124.221486459806</v>
      </c>
      <c r="M1341" s="60">
        <v>1.94115219503221E-2</v>
      </c>
      <c r="N1341" s="60">
        <v>212418.26230131401</v>
      </c>
      <c r="O1341" s="60">
        <v>2.9785981310481801E-5</v>
      </c>
      <c r="P1341" s="60">
        <v>363.30255375647801</v>
      </c>
      <c r="Q1341" s="60">
        <v>6.3120427183929902E-4</v>
      </c>
      <c r="R1341" s="60">
        <v>95.487996879225605</v>
      </c>
      <c r="S1341" s="60">
        <v>5.86528097759357E-3</v>
      </c>
      <c r="T1341" s="60">
        <v>887.25356482739801</v>
      </c>
      <c r="U1341" s="60">
        <v>1.3562288769322401E-3</v>
      </c>
      <c r="V1341" s="60">
        <v>1.1633155076610599E-3</v>
      </c>
      <c r="W1341" s="60">
        <v>7.5084053886951394E-5</v>
      </c>
      <c r="X1341" s="60">
        <v>1.17829315384228E-4</v>
      </c>
      <c r="Y1341" s="60">
        <v>53.308136845896399</v>
      </c>
      <c r="Z1341" s="60">
        <v>1.4585893682629799E-3</v>
      </c>
      <c r="AA1341" s="60">
        <v>74.006047893331598</v>
      </c>
      <c r="AB1341" s="60">
        <v>8.1858466799466598E-3</v>
      </c>
      <c r="AC1341" s="60">
        <v>5.0513320683298097</v>
      </c>
      <c r="AD1341" s="60">
        <v>0.14847427813571401</v>
      </c>
      <c r="AE1341" s="60">
        <v>6.3434666605446903</v>
      </c>
      <c r="AF1341" s="60">
        <v>0.104189633222956</v>
      </c>
      <c r="AG1341" s="60">
        <v>2.8136872615895601</v>
      </c>
      <c r="AH1341" s="60">
        <v>1.75321988424122E-3</v>
      </c>
      <c r="AI1341" s="60">
        <v>0.98775548102965804</v>
      </c>
      <c r="AJ1341" s="60">
        <v>3.7188801117435002</v>
      </c>
      <c r="AK1341" s="60">
        <v>326.01517475870997</v>
      </c>
      <c r="AL1341" s="60">
        <v>0.61774087845071501</v>
      </c>
      <c r="AM1341" s="60">
        <v>123.66374371218301</v>
      </c>
      <c r="AN1341" s="60">
        <v>0.14959412061983299</v>
      </c>
      <c r="AO1341" s="60">
        <v>3.3967093308671599E-2</v>
      </c>
      <c r="AP1341" s="60">
        <v>4.5741654314357602E-2</v>
      </c>
      <c r="AQ1341" s="60">
        <v>6.9885372996803599E-2</v>
      </c>
      <c r="AR1341" s="60">
        <v>11.1010579568525</v>
      </c>
    </row>
    <row r="1342" spans="1:44">
      <c r="A1342">
        <v>0</v>
      </c>
      <c r="B1342">
        <v>1337</v>
      </c>
      <c r="C1342" s="59" t="s">
        <v>2454</v>
      </c>
      <c r="D1342" t="s">
        <v>2360</v>
      </c>
      <c r="E1342" t="s">
        <v>2455</v>
      </c>
      <c r="F1342" s="60">
        <v>4.0317863865640398</v>
      </c>
      <c r="G1342" s="60">
        <v>4.0305006514731998</v>
      </c>
      <c r="H1342" s="60">
        <v>1.28573509083996E-3</v>
      </c>
      <c r="I1342" s="60">
        <v>10723.821482167999</v>
      </c>
      <c r="J1342" s="60">
        <v>24120.365088523999</v>
      </c>
      <c r="K1342" s="60">
        <v>9.6672012173332396E-4</v>
      </c>
      <c r="L1342" s="60">
        <v>10578.7175738118</v>
      </c>
      <c r="M1342" s="60">
        <v>2.1816437110528399E-3</v>
      </c>
      <c r="N1342" s="60">
        <v>23873.4998341922</v>
      </c>
      <c r="O1342" s="60">
        <v>3.8387057347386204E-6</v>
      </c>
      <c r="P1342" s="60">
        <v>46.821072705750097</v>
      </c>
      <c r="Q1342" s="60">
        <v>7.8807153472855999E-5</v>
      </c>
      <c r="R1342" s="60">
        <v>12.272452365402501</v>
      </c>
      <c r="S1342" s="60">
        <v>7.3229771876231196E-4</v>
      </c>
      <c r="T1342" s="60">
        <v>114.033798340983</v>
      </c>
      <c r="U1342" s="60">
        <v>1.2214950185763599E-4</v>
      </c>
      <c r="V1342" s="60">
        <v>9.5371425620165799E-5</v>
      </c>
      <c r="W1342" s="60">
        <v>7.6018345306253199E-6</v>
      </c>
      <c r="X1342" s="60">
        <v>1.9176241706844902E-5</v>
      </c>
      <c r="Y1342" s="60">
        <v>4.6468556351473396</v>
      </c>
      <c r="Z1342" s="60">
        <v>9.8893702869317602E-5</v>
      </c>
      <c r="AA1342" s="60">
        <v>5.0395116067449202</v>
      </c>
      <c r="AB1342" s="60">
        <v>1.2903098987520601E-3</v>
      </c>
      <c r="AC1342" s="60">
        <v>0.79622597691899599</v>
      </c>
      <c r="AD1342" s="60">
        <v>2.33634017817206E-2</v>
      </c>
      <c r="AE1342" s="60">
        <v>0.99818609755278498</v>
      </c>
      <c r="AF1342" s="60">
        <v>1.6412558116419399E-2</v>
      </c>
      <c r="AG1342" s="60">
        <v>0.44322841221110199</v>
      </c>
      <c r="AH1342" s="60">
        <v>2.3871516794207799E-4</v>
      </c>
      <c r="AI1342" s="60">
        <v>0.13449095441898101</v>
      </c>
      <c r="AJ1342" s="60">
        <v>0.59473916612673206</v>
      </c>
      <c r="AK1342" s="60">
        <v>52.1377369946334</v>
      </c>
      <c r="AL1342" s="60">
        <v>0.100087295881173</v>
      </c>
      <c r="AM1342" s="60">
        <v>20.0361836790476</v>
      </c>
      <c r="AN1342" s="60">
        <v>2.39592434696391E-2</v>
      </c>
      <c r="AO1342" s="60">
        <v>5.4402266200855101E-3</v>
      </c>
      <c r="AP1342" s="60">
        <v>7.3260617158370104E-3</v>
      </c>
      <c r="AQ1342" s="60">
        <v>1.11929551337166E-2</v>
      </c>
      <c r="AR1342" s="60">
        <v>1.7779639283734101</v>
      </c>
    </row>
    <row r="1343" spans="1:44">
      <c r="A1343">
        <v>0</v>
      </c>
      <c r="B1343">
        <v>1338</v>
      </c>
      <c r="C1343" s="59" t="s">
        <v>2456</v>
      </c>
      <c r="D1343" t="s">
        <v>2360</v>
      </c>
      <c r="E1343" t="s">
        <v>2457</v>
      </c>
      <c r="F1343" s="60">
        <v>5.10492641721655</v>
      </c>
      <c r="G1343" s="60">
        <v>5.1022662058843897</v>
      </c>
      <c r="H1343" s="60">
        <v>2.6602113321647601E-3</v>
      </c>
      <c r="I1343" s="60">
        <v>49121.604642881699</v>
      </c>
      <c r="J1343" s="60">
        <v>110632.91834386101</v>
      </c>
      <c r="K1343" s="60">
        <v>4.4323142059486797E-3</v>
      </c>
      <c r="L1343" s="60">
        <v>48502.352572381496</v>
      </c>
      <c r="M1343" s="60">
        <v>1.00059171883893E-2</v>
      </c>
      <c r="N1343" s="60">
        <v>109493.709320058</v>
      </c>
      <c r="O1343" s="60">
        <v>1.31503841496634E-5</v>
      </c>
      <c r="P1343" s="60">
        <v>160.396533344033</v>
      </c>
      <c r="Q1343" s="60">
        <v>3.9394225560231101E-4</v>
      </c>
      <c r="R1343" s="60">
        <v>62.707929858901799</v>
      </c>
      <c r="S1343" s="60">
        <v>3.6605707665705398E-3</v>
      </c>
      <c r="T1343" s="60">
        <v>582.66488316149105</v>
      </c>
      <c r="U1343" s="60">
        <v>6.8662738993282505E-4</v>
      </c>
      <c r="V1343" s="60">
        <v>5.6216787328297396E-4</v>
      </c>
      <c r="W1343" s="60">
        <v>2.5657932784002899E-5</v>
      </c>
      <c r="X1343" s="60">
        <v>9.8801583865848103E-5</v>
      </c>
      <c r="Y1343" s="60">
        <v>26.641891566925601</v>
      </c>
      <c r="Z1343" s="60">
        <v>5.1268932757322905E-4</v>
      </c>
      <c r="AA1343" s="60">
        <v>26.2154449959346</v>
      </c>
      <c r="AB1343" s="60">
        <v>4.30588879059721E-3</v>
      </c>
      <c r="AC1343" s="60">
        <v>2.6570830093714002</v>
      </c>
      <c r="AD1343" s="60">
        <v>7.8153471961550397E-2</v>
      </c>
      <c r="AE1343" s="60">
        <v>3.3390560979239199</v>
      </c>
      <c r="AF1343" s="60">
        <v>5.4819489836758203E-2</v>
      </c>
      <c r="AG1343" s="60">
        <v>1.48042463985314</v>
      </c>
      <c r="AH1343" s="60">
        <v>9.1852574945261499E-4</v>
      </c>
      <c r="AI1343" s="60">
        <v>0.51749290072120302</v>
      </c>
      <c r="AJ1343" s="60">
        <v>2.7218656187900701</v>
      </c>
      <c r="AK1343" s="60">
        <v>238.612019940473</v>
      </c>
      <c r="AL1343" s="60">
        <v>0.452808542289101</v>
      </c>
      <c r="AM1343" s="60">
        <v>90.646420655799005</v>
      </c>
      <c r="AN1343" s="60">
        <v>8.1363003354374602E-2</v>
      </c>
      <c r="AO1343" s="60">
        <v>1.8474419902245801E-2</v>
      </c>
      <c r="AP1343" s="60">
        <v>2.4878502209548299E-2</v>
      </c>
      <c r="AQ1343" s="60">
        <v>3.8010081242580498E-2</v>
      </c>
      <c r="AR1343" s="60">
        <v>6.0377734902821398</v>
      </c>
    </row>
    <row r="1344" spans="1:44">
      <c r="A1344">
        <v>0</v>
      </c>
      <c r="B1344">
        <v>1339</v>
      </c>
      <c r="C1344" s="59" t="s">
        <v>2458</v>
      </c>
      <c r="D1344" t="s">
        <v>2360</v>
      </c>
      <c r="E1344" t="s">
        <v>2459</v>
      </c>
      <c r="F1344" s="60">
        <v>5.06595410921505</v>
      </c>
      <c r="G1344" s="60">
        <v>5.0636073288350802</v>
      </c>
      <c r="H1344" s="60">
        <v>2.3467803799643899E-3</v>
      </c>
      <c r="I1344" s="60">
        <v>14790.8994427005</v>
      </c>
      <c r="J1344" s="60">
        <v>33332.522453742196</v>
      </c>
      <c r="K1344" s="60">
        <v>1.3346391314275801E-3</v>
      </c>
      <c r="L1344" s="60">
        <v>14604.8169650333</v>
      </c>
      <c r="M1344" s="60">
        <v>3.01021501015902E-3</v>
      </c>
      <c r="N1344" s="60">
        <v>32940.469235113203</v>
      </c>
      <c r="O1344" s="60">
        <v>4.5143021638842503E-6</v>
      </c>
      <c r="P1344" s="60">
        <v>55.061389029691099</v>
      </c>
      <c r="Q1344" s="60">
        <v>1.4904454670302899E-4</v>
      </c>
      <c r="R1344" s="60">
        <v>24.840544514908899</v>
      </c>
      <c r="S1344" s="60">
        <v>1.38494339285991E-3</v>
      </c>
      <c r="T1344" s="60">
        <v>230.81128547673001</v>
      </c>
      <c r="U1344" s="60">
        <v>2.4261387571323801E-4</v>
      </c>
      <c r="V1344" s="60">
        <v>2.1234718393056199E-4</v>
      </c>
      <c r="W1344" s="60">
        <v>9.0218793707561398E-6</v>
      </c>
      <c r="X1344" s="60">
        <v>2.1244812411919901E-5</v>
      </c>
      <c r="Y1344" s="60">
        <v>9.6313143590751693</v>
      </c>
      <c r="Z1344" s="60">
        <v>3.0387435823540302E-4</v>
      </c>
      <c r="AA1344" s="60">
        <v>15.419986015751601</v>
      </c>
      <c r="AB1344" s="60">
        <v>1.50768281901495E-3</v>
      </c>
      <c r="AC1344" s="60">
        <v>0.93036271876640098</v>
      </c>
      <c r="AD1344" s="60">
        <v>2.7292673002595198E-2</v>
      </c>
      <c r="AE1344" s="60">
        <v>1.1660616467914999</v>
      </c>
      <c r="AF1344" s="60">
        <v>1.9175730534337399E-2</v>
      </c>
      <c r="AG1344" s="60">
        <v>0.51784910904409898</v>
      </c>
      <c r="AH1344" s="60">
        <v>3.1158343051895001E-4</v>
      </c>
      <c r="AI1344" s="60">
        <v>0.17554457604540399</v>
      </c>
      <c r="AJ1344" s="60">
        <v>0.62937615638084798</v>
      </c>
      <c r="AK1344" s="60">
        <v>55.174184551830301</v>
      </c>
      <c r="AL1344" s="60">
        <v>0.10531000233224901</v>
      </c>
      <c r="AM1344" s="60">
        <v>21.0817020421348</v>
      </c>
      <c r="AN1344" s="60">
        <v>2.8077071674162599E-2</v>
      </c>
      <c r="AO1344" s="60">
        <v>6.3752271223828398E-3</v>
      </c>
      <c r="AP1344" s="60">
        <v>8.58517432970155E-3</v>
      </c>
      <c r="AQ1344" s="60">
        <v>1.31166702220782E-2</v>
      </c>
      <c r="AR1344" s="60">
        <v>2.08353910315549</v>
      </c>
    </row>
    <row r="1345" spans="1:44">
      <c r="A1345">
        <v>0</v>
      </c>
      <c r="B1345">
        <v>1340</v>
      </c>
      <c r="C1345" s="59" t="s">
        <v>2460</v>
      </c>
      <c r="D1345" t="s">
        <v>2360</v>
      </c>
      <c r="E1345" t="s">
        <v>466</v>
      </c>
      <c r="F1345" s="60">
        <v>4.0430641218323196</v>
      </c>
      <c r="G1345" s="60">
        <v>4.0416414521244901</v>
      </c>
      <c r="H1345" s="60">
        <v>1.4226697078365499E-3</v>
      </c>
      <c r="I1345" s="60">
        <v>27790.4099924289</v>
      </c>
      <c r="J1345" s="60">
        <v>62515.990477748397</v>
      </c>
      <c r="K1345" s="60">
        <v>2.5072730065661499E-3</v>
      </c>
      <c r="L1345" s="60">
        <v>27436.827289110799</v>
      </c>
      <c r="M1345" s="60">
        <v>5.6580264797051402E-3</v>
      </c>
      <c r="N1345" s="60">
        <v>61915.194282529803</v>
      </c>
      <c r="O1345" s="60">
        <v>9.4809708858984806E-6</v>
      </c>
      <c r="P1345" s="60">
        <v>115.640337614985</v>
      </c>
      <c r="Q1345" s="60">
        <v>1.9070935240980599E-4</v>
      </c>
      <c r="R1345" s="60">
        <v>29.814069514251599</v>
      </c>
      <c r="S1345" s="60">
        <v>1.7721216515750001E-3</v>
      </c>
      <c r="T1345" s="60">
        <v>277.02756141484201</v>
      </c>
      <c r="U1345" s="60">
        <v>3.5527999192798301E-4</v>
      </c>
      <c r="V1345" s="60">
        <v>2.9039998681721702E-4</v>
      </c>
      <c r="W1345" s="60">
        <v>1.91506013527405E-5</v>
      </c>
      <c r="X1345" s="60">
        <v>4.57294037580253E-5</v>
      </c>
      <c r="Y1345" s="60">
        <v>13.7405553588484</v>
      </c>
      <c r="Z1345" s="60">
        <v>2.3373902559038201E-4</v>
      </c>
      <c r="AA1345" s="60">
        <v>11.957856672248001</v>
      </c>
      <c r="AB1345" s="60">
        <v>3.1593814962730298E-3</v>
      </c>
      <c r="AC1345" s="60">
        <v>1.9495949157351899</v>
      </c>
      <c r="AD1345" s="60">
        <v>5.68131887222618E-2</v>
      </c>
      <c r="AE1345" s="60">
        <v>2.4273064201024899</v>
      </c>
      <c r="AF1345" s="60">
        <v>4.0083513749820499E-2</v>
      </c>
      <c r="AG1345" s="60">
        <v>1.0824730690458999</v>
      </c>
      <c r="AH1345" s="60">
        <v>5.3105848116078097E-4</v>
      </c>
      <c r="AI1345" s="60">
        <v>0.29919574277394601</v>
      </c>
      <c r="AJ1345" s="60">
        <v>1.4190450477094401</v>
      </c>
      <c r="AK1345" s="60">
        <v>124.400412306538</v>
      </c>
      <c r="AL1345" s="60">
        <v>0.23925654080964101</v>
      </c>
      <c r="AM1345" s="60">
        <v>47.896068685548997</v>
      </c>
      <c r="AN1345" s="60">
        <v>5.8953777263992299E-2</v>
      </c>
      <c r="AO1345" s="60">
        <v>1.3386144894361201E-2</v>
      </c>
      <c r="AP1345" s="60">
        <v>1.8026403464818899E-2</v>
      </c>
      <c r="AQ1345" s="60">
        <v>2.7541228904812198E-2</v>
      </c>
      <c r="AR1345" s="60">
        <v>4.3748330179774797</v>
      </c>
    </row>
    <row r="1346" spans="1:44">
      <c r="A1346">
        <v>0</v>
      </c>
      <c r="B1346">
        <v>1341</v>
      </c>
      <c r="C1346" s="59" t="s">
        <v>2461</v>
      </c>
      <c r="D1346" t="s">
        <v>2360</v>
      </c>
      <c r="E1346" t="s">
        <v>468</v>
      </c>
      <c r="F1346" s="60">
        <v>4.8467209800667099</v>
      </c>
      <c r="G1346" s="60">
        <v>4.8445795703630301</v>
      </c>
      <c r="H1346" s="60">
        <v>2.1414097036789302E-3</v>
      </c>
      <c r="I1346" s="60">
        <v>17094.3167880334</v>
      </c>
      <c r="J1346" s="60">
        <v>38507.529248374798</v>
      </c>
      <c r="K1346" s="60">
        <v>1.5465538178363401E-3</v>
      </c>
      <c r="L1346" s="60">
        <v>16923.777299945701</v>
      </c>
      <c r="M1346" s="60">
        <v>3.48873269883667E-3</v>
      </c>
      <c r="N1346" s="60">
        <v>38176.838447660302</v>
      </c>
      <c r="O1346" s="60">
        <v>3.7506578842711001E-6</v>
      </c>
      <c r="P1346" s="60">
        <v>45.747144383759199</v>
      </c>
      <c r="Q1346" s="60">
        <v>1.28705980460259E-4</v>
      </c>
      <c r="R1346" s="60">
        <v>19.314510263970899</v>
      </c>
      <c r="S1346" s="60">
        <v>1.19595996444042E-3</v>
      </c>
      <c r="T1346" s="60">
        <v>179.46582289079799</v>
      </c>
      <c r="U1346" s="60">
        <v>1.9874435724179099E-4</v>
      </c>
      <c r="V1346" s="60">
        <v>1.66655307046828E-4</v>
      </c>
      <c r="W1346" s="60">
        <v>8.5737704194962507E-6</v>
      </c>
      <c r="X1346" s="60">
        <v>2.3515279775466501E-5</v>
      </c>
      <c r="Y1346" s="60">
        <v>7.7666560278879198</v>
      </c>
      <c r="Z1346" s="60">
        <v>1.44762527919842E-4</v>
      </c>
      <c r="AA1346" s="60">
        <v>7.3773630341818803</v>
      </c>
      <c r="AB1346" s="60">
        <v>1.5252119967727601E-3</v>
      </c>
      <c r="AC1346" s="60">
        <v>0.94117964476092497</v>
      </c>
      <c r="AD1346" s="60">
        <v>2.7827789168899199E-2</v>
      </c>
      <c r="AE1346" s="60">
        <v>1.18892413585756</v>
      </c>
      <c r="AF1346" s="60">
        <v>1.9455944074759798E-2</v>
      </c>
      <c r="AG1346" s="60">
        <v>0.52541640000023704</v>
      </c>
      <c r="AH1346" s="60">
        <v>3.0404640033378699E-4</v>
      </c>
      <c r="AI1346" s="60">
        <v>0.17129825021787701</v>
      </c>
      <c r="AJ1346" s="60">
        <v>0.70481269427136195</v>
      </c>
      <c r="AK1346" s="60">
        <v>61.787319513053298</v>
      </c>
      <c r="AL1346" s="60">
        <v>0.11807313107740899</v>
      </c>
      <c r="AM1346" s="60">
        <v>23.636715539162001</v>
      </c>
      <c r="AN1346" s="60">
        <v>2.8069279933389198E-2</v>
      </c>
      <c r="AO1346" s="60">
        <v>6.3734580289882903E-3</v>
      </c>
      <c r="AP1346" s="60">
        <v>8.5827924646982006E-3</v>
      </c>
      <c r="AQ1346" s="60">
        <v>1.31130294397027E-2</v>
      </c>
      <c r="AR1346" s="60">
        <v>2.0829608948305101</v>
      </c>
    </row>
    <row r="1347" spans="1:44">
      <c r="A1347">
        <v>0</v>
      </c>
      <c r="B1347">
        <v>1342</v>
      </c>
      <c r="C1347" s="59" t="s">
        <v>2462</v>
      </c>
      <c r="D1347" t="s">
        <v>2360</v>
      </c>
      <c r="E1347" t="s">
        <v>2463</v>
      </c>
      <c r="F1347" s="60">
        <v>6.4248325211143298</v>
      </c>
      <c r="G1347" s="60">
        <v>6.41690709195385</v>
      </c>
      <c r="H1347" s="60">
        <v>7.9254291604815598E-3</v>
      </c>
      <c r="I1347" s="60">
        <v>2016987.4107977301</v>
      </c>
      <c r="J1347" s="60">
        <v>4530323.1832332704</v>
      </c>
      <c r="K1347" s="60">
        <v>0.18044181341933599</v>
      </c>
      <c r="L1347" s="60">
        <v>1974555.9648092</v>
      </c>
      <c r="M1347" s="60">
        <v>0.40828417579130599</v>
      </c>
      <c r="N1347" s="60">
        <v>4467811.19835243</v>
      </c>
      <c r="O1347" s="60">
        <v>1.39141489306152E-3</v>
      </c>
      <c r="P1347" s="60">
        <v>16971.224775668499</v>
      </c>
      <c r="Q1347" s="60">
        <v>1.53675847929176E-2</v>
      </c>
      <c r="R1347" s="60">
        <v>2421.90837208519</v>
      </c>
      <c r="S1347" s="60">
        <v>0.14278990609515299</v>
      </c>
      <c r="T1347" s="60">
        <v>22502.447264393501</v>
      </c>
      <c r="U1347" s="60">
        <v>4.15375730617158E-2</v>
      </c>
      <c r="V1347" s="60">
        <v>3.5438374167534203E-2</v>
      </c>
      <c r="W1347" s="60">
        <v>1.82901148201772E-3</v>
      </c>
      <c r="X1347" s="60">
        <v>4.2701874121639002E-3</v>
      </c>
      <c r="Y1347" s="60">
        <v>1632.62683240366</v>
      </c>
      <c r="Z1347" s="60">
        <v>3.9642231673345699E-2</v>
      </c>
      <c r="AA1347" s="60">
        <v>2007.8415818184701</v>
      </c>
      <c r="AB1347" s="60">
        <v>0.29733847212348702</v>
      </c>
      <c r="AC1347" s="60">
        <v>183.48198031426401</v>
      </c>
      <c r="AD1347" s="60">
        <v>5.3719663040811101</v>
      </c>
      <c r="AE1347" s="60">
        <v>229.51375537491899</v>
      </c>
      <c r="AF1347" s="60">
        <v>3.7789421312074598</v>
      </c>
      <c r="AG1347" s="60">
        <v>102.05200851518001</v>
      </c>
      <c r="AH1347" s="60">
        <v>5.2902833895030699E-2</v>
      </c>
      <c r="AI1347" s="60">
        <v>29.8051970635073</v>
      </c>
      <c r="AJ1347" s="60">
        <v>151.063396159153</v>
      </c>
      <c r="AK1347" s="60">
        <v>13242.954335352601</v>
      </c>
      <c r="AL1347" s="60">
        <v>25.973304389993501</v>
      </c>
      <c r="AM1347" s="60">
        <v>5199.5200082892397</v>
      </c>
      <c r="AN1347" s="60">
        <v>5.5319908284723303</v>
      </c>
      <c r="AO1347" s="60">
        <v>1.2561025398824699</v>
      </c>
      <c r="AP1347" s="60">
        <v>1.6915229504155</v>
      </c>
      <c r="AQ1347" s="60">
        <v>2.5843653381743499</v>
      </c>
      <c r="AR1347" s="60">
        <v>410.51714164430899</v>
      </c>
    </row>
    <row r="1348" spans="1:44">
      <c r="A1348">
        <v>0</v>
      </c>
      <c r="B1348">
        <v>1343</v>
      </c>
      <c r="C1348" s="59" t="s">
        <v>2464</v>
      </c>
      <c r="D1348" t="s">
        <v>2360</v>
      </c>
      <c r="E1348" t="s">
        <v>2465</v>
      </c>
      <c r="F1348" s="60">
        <v>4.0449042120709704</v>
      </c>
      <c r="G1348" s="60">
        <v>4.0439374922109499</v>
      </c>
      <c r="H1348" s="60">
        <v>9.66719860014287E-4</v>
      </c>
      <c r="I1348" s="60">
        <v>2294.3217606415301</v>
      </c>
      <c r="J1348" s="60">
        <v>5159.9035994799697</v>
      </c>
      <c r="K1348" s="60">
        <v>2.06737295372556E-4</v>
      </c>
      <c r="L1348" s="60">
        <v>2262.3046842127301</v>
      </c>
      <c r="M1348" s="60">
        <v>4.6649512096425699E-4</v>
      </c>
      <c r="N1348" s="60">
        <v>5104.8075066377796</v>
      </c>
      <c r="O1348" s="60">
        <v>8.85598288089959E-7</v>
      </c>
      <c r="P1348" s="60">
        <v>10.8017297235135</v>
      </c>
      <c r="Q1348" s="60">
        <v>1.7454036869919101E-5</v>
      </c>
      <c r="R1348" s="60">
        <v>2.7833244270280999</v>
      </c>
      <c r="S1348" s="60">
        <v>1.6218841106614999E-4</v>
      </c>
      <c r="T1348" s="60">
        <v>25.862340840412099</v>
      </c>
      <c r="U1348" s="60">
        <v>3.53575784606088E-5</v>
      </c>
      <c r="V1348" s="60">
        <v>2.61404604274369E-5</v>
      </c>
      <c r="W1348" s="60">
        <v>4.2005178313799399E-6</v>
      </c>
      <c r="X1348" s="60">
        <v>5.0166002017919298E-6</v>
      </c>
      <c r="Y1348" s="60">
        <v>1.30922596237887</v>
      </c>
      <c r="Z1348" s="60">
        <v>4.26487307817791E-5</v>
      </c>
      <c r="AA1348" s="60">
        <v>2.17437331323673</v>
      </c>
      <c r="AB1348" s="60">
        <v>2.94280732426681E-4</v>
      </c>
      <c r="AC1348" s="60">
        <v>0.18159510664181699</v>
      </c>
      <c r="AD1348" s="60">
        <v>5.2910656251092597E-3</v>
      </c>
      <c r="AE1348" s="60">
        <v>0.22605732664990899</v>
      </c>
      <c r="AF1348" s="60">
        <v>3.7333724182156401E-3</v>
      </c>
      <c r="AG1348" s="60">
        <v>0.100821378202037</v>
      </c>
      <c r="AH1348" s="60">
        <v>1.10471417955681E-4</v>
      </c>
      <c r="AI1348" s="60">
        <v>6.2239054872663603E-2</v>
      </c>
      <c r="AJ1348" s="60">
        <v>0.115492035105347</v>
      </c>
      <c r="AK1348" s="60">
        <v>10.1245952751235</v>
      </c>
      <c r="AL1348" s="60">
        <v>1.92126043462017E-2</v>
      </c>
      <c r="AM1348" s="60">
        <v>3.84611519618222</v>
      </c>
      <c r="AN1348" s="60">
        <v>5.4845904967547997E-3</v>
      </c>
      <c r="AO1348" s="60">
        <v>1.2453404915132799E-3</v>
      </c>
      <c r="AP1348" s="60">
        <v>1.6770334624349799E-3</v>
      </c>
      <c r="AQ1348" s="60">
        <v>2.5622165428065401E-3</v>
      </c>
      <c r="AR1348" s="60">
        <v>0.406999664972164</v>
      </c>
    </row>
    <row r="1349" spans="1:44">
      <c r="A1349">
        <v>0</v>
      </c>
      <c r="B1349">
        <v>1344</v>
      </c>
      <c r="C1349" s="59" t="s">
        <v>2466</v>
      </c>
      <c r="D1349" t="s">
        <v>2360</v>
      </c>
      <c r="E1349" t="s">
        <v>2467</v>
      </c>
      <c r="F1349" s="60">
        <v>5.0776788516120703</v>
      </c>
      <c r="G1349" s="60">
        <v>5.0759033504881801</v>
      </c>
      <c r="H1349" s="60">
        <v>1.7755011238857999E-3</v>
      </c>
      <c r="I1349" s="60">
        <v>20447.532217547301</v>
      </c>
      <c r="J1349" s="60">
        <v>46031.949452933099</v>
      </c>
      <c r="K1349" s="60">
        <v>1.84992145521168E-3</v>
      </c>
      <c r="L1349" s="60">
        <v>20243.4977492047</v>
      </c>
      <c r="M1349" s="60">
        <v>4.17161399809094E-3</v>
      </c>
      <c r="N1349" s="60">
        <v>45649.537359001799</v>
      </c>
      <c r="O1349" s="60">
        <v>5.0385609750960001E-6</v>
      </c>
      <c r="P1349" s="60">
        <v>61.455825491502097</v>
      </c>
      <c r="Q1349" s="60">
        <v>1.3896701245044699E-4</v>
      </c>
      <c r="R1349" s="60">
        <v>21.512534949149298</v>
      </c>
      <c r="S1349" s="60">
        <v>1.2913124675238701E-3</v>
      </c>
      <c r="T1349" s="60">
        <v>199.89016053775899</v>
      </c>
      <c r="U1349" s="60">
        <v>2.07051822094251E-4</v>
      </c>
      <c r="V1349" s="60">
        <v>1.67369080436682E-4</v>
      </c>
      <c r="W1349" s="60">
        <v>1.02393383640199E-5</v>
      </c>
      <c r="X1349" s="60">
        <v>2.94434032935488E-5</v>
      </c>
      <c r="Y1349" s="60">
        <v>7.98392954527454</v>
      </c>
      <c r="Z1349" s="60">
        <v>1.68136333630234E-4</v>
      </c>
      <c r="AA1349" s="60">
        <v>8.5791942626120505</v>
      </c>
      <c r="AB1349" s="60">
        <v>1.7754700540459399E-3</v>
      </c>
      <c r="AC1349" s="60">
        <v>1.0956091863205999</v>
      </c>
      <c r="AD1349" s="60">
        <v>3.2264780354472701E-2</v>
      </c>
      <c r="AE1349" s="60">
        <v>1.3784916893235499</v>
      </c>
      <c r="AF1349" s="60">
        <v>2.2614384600855599E-2</v>
      </c>
      <c r="AG1349" s="60">
        <v>0.61071148742747705</v>
      </c>
      <c r="AH1349" s="60">
        <v>3.0806548129550101E-4</v>
      </c>
      <c r="AI1349" s="60">
        <v>0.173562580712675</v>
      </c>
      <c r="AJ1349" s="60">
        <v>0.81755572505415097</v>
      </c>
      <c r="AK1349" s="60">
        <v>71.670923657056093</v>
      </c>
      <c r="AL1349" s="60">
        <v>0.13563109697728501</v>
      </c>
      <c r="AM1349" s="60">
        <v>27.1515934934834</v>
      </c>
      <c r="AN1349" s="60">
        <v>3.2639296558604002E-2</v>
      </c>
      <c r="AO1349" s="60">
        <v>7.4111339421856796E-3</v>
      </c>
      <c r="AP1349" s="60">
        <v>9.9801756867454305E-3</v>
      </c>
      <c r="AQ1349" s="60">
        <v>1.5247986929672899E-2</v>
      </c>
      <c r="AR1349" s="60">
        <v>2.4220919997835999</v>
      </c>
    </row>
    <row r="1350" spans="1:44">
      <c r="A1350">
        <v>0</v>
      </c>
      <c r="B1350">
        <v>1345</v>
      </c>
      <c r="C1350" s="59" t="s">
        <v>2468</v>
      </c>
      <c r="D1350" t="s">
        <v>2360</v>
      </c>
      <c r="E1350" t="s">
        <v>2469</v>
      </c>
      <c r="F1350" s="60">
        <v>5.18023582766891</v>
      </c>
      <c r="G1350" s="60">
        <v>5.1780189998234896</v>
      </c>
      <c r="H1350" s="60">
        <v>2.2168278454222099E-3</v>
      </c>
      <c r="I1350" s="60">
        <v>25513.110585394399</v>
      </c>
      <c r="J1350" s="60">
        <v>57433.445028515998</v>
      </c>
      <c r="K1350" s="60">
        <v>2.30865865332323E-3</v>
      </c>
      <c r="L1350" s="60">
        <v>25263.411114329101</v>
      </c>
      <c r="M1350" s="60">
        <v>5.2056926594661801E-3</v>
      </c>
      <c r="N1350" s="60">
        <v>56965.352414325404</v>
      </c>
      <c r="O1350" s="60">
        <v>4.8648186448112397E-6</v>
      </c>
      <c r="P1350" s="60">
        <v>59.336673141606397</v>
      </c>
      <c r="Q1350" s="60">
        <v>1.70079177387992E-4</v>
      </c>
      <c r="R1350" s="60">
        <v>26.338581711061899</v>
      </c>
      <c r="S1350" s="60">
        <v>1.5804066328278499E-3</v>
      </c>
      <c r="T1350" s="60">
        <v>244.73172483636</v>
      </c>
      <c r="U1350" s="60">
        <v>4.11946697321792E-4</v>
      </c>
      <c r="V1350" s="60">
        <v>3.6497397607329E-4</v>
      </c>
      <c r="W1350" s="60">
        <v>1.0995471788228001E-5</v>
      </c>
      <c r="X1350" s="60">
        <v>3.5977249460273901E-5</v>
      </c>
      <c r="Y1350" s="60">
        <v>16.450839402092701</v>
      </c>
      <c r="Z1350" s="60">
        <v>4.2178105062315598E-4</v>
      </c>
      <c r="AA1350" s="60">
        <v>21.415058472152001</v>
      </c>
      <c r="AB1350" s="60">
        <v>1.9592482377495499E-3</v>
      </c>
      <c r="AC1350" s="60">
        <v>1.2090152479165901</v>
      </c>
      <c r="AD1350" s="60">
        <v>3.5710759954131699E-2</v>
      </c>
      <c r="AE1350" s="60">
        <v>1.52571891937193</v>
      </c>
      <c r="AF1350" s="60">
        <v>2.4983112179700201E-2</v>
      </c>
      <c r="AG1350" s="60">
        <v>0.67468002641358404</v>
      </c>
      <c r="AH1350" s="60">
        <v>3.6343863783029298E-4</v>
      </c>
      <c r="AI1350" s="60">
        <v>0.20475954543035901</v>
      </c>
      <c r="AJ1350" s="60">
        <v>0.99144709420312105</v>
      </c>
      <c r="AK1350" s="60">
        <v>86.915089480824605</v>
      </c>
      <c r="AL1350" s="60">
        <v>0.16457826344443899</v>
      </c>
      <c r="AM1350" s="60">
        <v>32.946442272417798</v>
      </c>
      <c r="AN1350" s="60">
        <v>3.6149987795872203E-2</v>
      </c>
      <c r="AO1350" s="60">
        <v>8.2082771270828199E-3</v>
      </c>
      <c r="AP1350" s="60">
        <v>1.1053644242244001E-2</v>
      </c>
      <c r="AQ1350" s="60">
        <v>1.68880664265454E-2</v>
      </c>
      <c r="AR1350" s="60">
        <v>2.6826128460043499</v>
      </c>
    </row>
    <row r="1351" spans="1:44">
      <c r="A1351">
        <v>0</v>
      </c>
      <c r="B1351">
        <v>1346</v>
      </c>
      <c r="C1351" s="59" t="s">
        <v>2470</v>
      </c>
      <c r="D1351" t="s">
        <v>2360</v>
      </c>
      <c r="E1351" t="s">
        <v>1787</v>
      </c>
      <c r="F1351" s="60">
        <v>5.9374029615824098</v>
      </c>
      <c r="G1351" s="60">
        <v>5.9336239202745897</v>
      </c>
      <c r="H1351" s="60">
        <v>3.77904130782269E-3</v>
      </c>
      <c r="I1351" s="60">
        <v>128895.58778273501</v>
      </c>
      <c r="J1351" s="60">
        <v>289949.696377652</v>
      </c>
      <c r="K1351" s="60">
        <v>1.15729696607287E-2</v>
      </c>
      <c r="L1351" s="60">
        <v>126641.801260566</v>
      </c>
      <c r="M1351" s="60">
        <v>2.6166385708258001E-2</v>
      </c>
      <c r="N1351" s="60">
        <v>286336.03264487302</v>
      </c>
      <c r="O1351" s="60">
        <v>6.0668392742219303E-5</v>
      </c>
      <c r="P1351" s="60">
        <v>739.97837391353596</v>
      </c>
      <c r="Q1351" s="60">
        <v>1.0337838393681201E-3</v>
      </c>
      <c r="R1351" s="60">
        <v>164.00632886211201</v>
      </c>
      <c r="S1351" s="60">
        <v>9.6059596545604291E-3</v>
      </c>
      <c r="T1351" s="60">
        <v>1523.8835394722801</v>
      </c>
      <c r="U1351" s="60">
        <v>1.9704252289465302E-3</v>
      </c>
      <c r="V1351" s="60">
        <v>1.58989336488689E-3</v>
      </c>
      <c r="W1351" s="60">
        <v>1.03056923796872E-4</v>
      </c>
      <c r="X1351" s="60">
        <v>2.7747494026276402E-4</v>
      </c>
      <c r="Y1351" s="60">
        <v>75.8985011793485</v>
      </c>
      <c r="Z1351" s="60">
        <v>2.4460154713983398E-3</v>
      </c>
      <c r="AA1351" s="60">
        <v>124.772469775272</v>
      </c>
      <c r="AB1351" s="60">
        <v>1.6223503949318201E-2</v>
      </c>
      <c r="AC1351" s="60">
        <v>10.011219237788101</v>
      </c>
      <c r="AD1351" s="60">
        <v>0.29264745838369199</v>
      </c>
      <c r="AE1351" s="60">
        <v>12.503171720109201</v>
      </c>
      <c r="AF1351" s="60">
        <v>0.20606848878752901</v>
      </c>
      <c r="AG1351" s="60">
        <v>5.5649709475004903</v>
      </c>
      <c r="AH1351" s="60">
        <v>3.17886421464093E-3</v>
      </c>
      <c r="AI1351" s="60">
        <v>1.7909565022361</v>
      </c>
      <c r="AJ1351" s="60">
        <v>9.0340239129706195</v>
      </c>
      <c r="AK1351" s="60">
        <v>791.96661259958898</v>
      </c>
      <c r="AL1351" s="60">
        <v>1.50977611754518</v>
      </c>
      <c r="AM1351" s="60">
        <v>302.23767501210801</v>
      </c>
      <c r="AN1351" s="60">
        <v>0.33764948938221001</v>
      </c>
      <c r="AO1351" s="60">
        <v>7.6667251558686006E-2</v>
      </c>
      <c r="AP1351" s="60">
        <v>0.103243610336199</v>
      </c>
      <c r="AQ1351" s="60">
        <v>0.15773862748732501</v>
      </c>
      <c r="AR1351" s="60">
        <v>25.056242419173198</v>
      </c>
    </row>
    <row r="1352" spans="1:44">
      <c r="A1352">
        <v>0</v>
      </c>
      <c r="B1352">
        <v>1347</v>
      </c>
      <c r="C1352" s="59" t="s">
        <v>2471</v>
      </c>
      <c r="D1352" t="s">
        <v>2360</v>
      </c>
      <c r="E1352" t="s">
        <v>2472</v>
      </c>
      <c r="F1352" s="60">
        <v>5.4926803091116101</v>
      </c>
      <c r="G1352" s="60">
        <v>5.4902083163459698</v>
      </c>
      <c r="H1352" s="60">
        <v>2.4719927656358101E-3</v>
      </c>
      <c r="I1352" s="60">
        <v>18276.198000149001</v>
      </c>
      <c r="J1352" s="60">
        <v>41133.945469703998</v>
      </c>
      <c r="K1352" s="60">
        <v>1.6523956577316999E-3</v>
      </c>
      <c r="L1352" s="60">
        <v>18081.993526724898</v>
      </c>
      <c r="M1352" s="60">
        <v>3.7264894380807101E-3</v>
      </c>
      <c r="N1352" s="60">
        <v>40778.585674379297</v>
      </c>
      <c r="O1352" s="60">
        <v>4.8827873807732001E-6</v>
      </c>
      <c r="P1352" s="60">
        <v>59.555839587549897</v>
      </c>
      <c r="Q1352" s="60">
        <v>1.28155229360578E-4</v>
      </c>
      <c r="R1352" s="60">
        <v>19.435698098586499</v>
      </c>
      <c r="S1352" s="60">
        <v>1.19083644153739E-3</v>
      </c>
      <c r="T1352" s="60">
        <v>180.59101999923899</v>
      </c>
      <c r="U1352" s="60">
        <v>2.9481080936897798E-4</v>
      </c>
      <c r="V1352" s="60">
        <v>2.6162036429924101E-4</v>
      </c>
      <c r="W1352" s="60">
        <v>9.9352324482541405E-6</v>
      </c>
      <c r="X1352" s="60">
        <v>2.32552126214829E-5</v>
      </c>
      <c r="Y1352" s="60">
        <v>11.7668005438184</v>
      </c>
      <c r="Z1352" s="60">
        <v>2.8517694611970401E-4</v>
      </c>
      <c r="AA1352" s="60">
        <v>14.463117811633101</v>
      </c>
      <c r="AB1352" s="60">
        <v>1.6958453864846499E-3</v>
      </c>
      <c r="AC1352" s="60">
        <v>1.04647430114522</v>
      </c>
      <c r="AD1352" s="60">
        <v>3.0577427162808899E-2</v>
      </c>
      <c r="AE1352" s="60">
        <v>1.30640062513195</v>
      </c>
      <c r="AF1352" s="60">
        <v>2.15369785100516E-2</v>
      </c>
      <c r="AG1352" s="60">
        <v>0.58161565802987103</v>
      </c>
      <c r="AH1352" s="60">
        <v>3.5865339010097399E-4</v>
      </c>
      <c r="AI1352" s="60">
        <v>0.20206356033682901</v>
      </c>
      <c r="AJ1352" s="60">
        <v>0.69022807308897405</v>
      </c>
      <c r="AK1352" s="60">
        <v>60.508760462829798</v>
      </c>
      <c r="AL1352" s="60">
        <v>0.115204783014022</v>
      </c>
      <c r="AM1352" s="60">
        <v>23.062509311014001</v>
      </c>
      <c r="AN1352" s="60">
        <v>3.0659741333545099E-2</v>
      </c>
      <c r="AO1352" s="60">
        <v>6.9616523644935096E-3</v>
      </c>
      <c r="AP1352" s="60">
        <v>9.3748812393349892E-3</v>
      </c>
      <c r="AQ1352" s="60">
        <v>1.4323207729716601E-2</v>
      </c>
      <c r="AR1352" s="60">
        <v>2.2751934639914402</v>
      </c>
    </row>
    <row r="1353" spans="1:44">
      <c r="A1353">
        <v>0</v>
      </c>
      <c r="B1353">
        <v>1348</v>
      </c>
      <c r="C1353" s="59" t="s">
        <v>2473</v>
      </c>
      <c r="D1353" t="s">
        <v>2360</v>
      </c>
      <c r="E1353" t="s">
        <v>2474</v>
      </c>
      <c r="F1353" s="60">
        <v>3.8242868508477499</v>
      </c>
      <c r="G1353" s="60">
        <v>3.8228531598584898</v>
      </c>
      <c r="H1353" s="60">
        <v>1.4336909892631599E-3</v>
      </c>
      <c r="I1353" s="60">
        <v>13151.467285733001</v>
      </c>
      <c r="J1353" s="60">
        <v>29615.8422036068</v>
      </c>
      <c r="K1353" s="60">
        <v>1.18586839205272E-3</v>
      </c>
      <c r="L1353" s="60">
        <v>12976.834263823001</v>
      </c>
      <c r="M1353" s="60">
        <v>2.6777382620515799E-3</v>
      </c>
      <c r="N1353" s="60">
        <v>29302.210819863001</v>
      </c>
      <c r="O1353" s="60">
        <v>3.7175057842127402E-6</v>
      </c>
      <c r="P1353" s="60">
        <v>45.342784947417499</v>
      </c>
      <c r="Q1353" s="60">
        <v>1.0420981525491701E-4</v>
      </c>
      <c r="R1353" s="60">
        <v>16.763263359896602</v>
      </c>
      <c r="S1353" s="60">
        <v>9.6834549984127299E-4</v>
      </c>
      <c r="T1353" s="60">
        <v>155.76162519364701</v>
      </c>
      <c r="U1353" s="60">
        <v>2.1634894276386399E-4</v>
      </c>
      <c r="V1353" s="60">
        <v>1.805204448632E-4</v>
      </c>
      <c r="W1353" s="60">
        <v>8.3463661409003298E-6</v>
      </c>
      <c r="X1353" s="60">
        <v>2.7482131759763201E-5</v>
      </c>
      <c r="Y1353" s="60">
        <v>8.4466247605640294</v>
      </c>
      <c r="Z1353" s="60">
        <v>1.6309123133390299E-4</v>
      </c>
      <c r="AA1353" s="60">
        <v>8.3149582878459594</v>
      </c>
      <c r="AB1353" s="60">
        <v>1.4547760618437301E-3</v>
      </c>
      <c r="AC1353" s="60">
        <v>0.89771495371785803</v>
      </c>
      <c r="AD1353" s="60">
        <v>2.6377038427444401E-2</v>
      </c>
      <c r="AE1353" s="60">
        <v>1.1269417569786599</v>
      </c>
      <c r="AF1353" s="60">
        <v>1.8513920462468299E-2</v>
      </c>
      <c r="AG1353" s="60">
        <v>0.49997663448777901</v>
      </c>
      <c r="AH1353" s="60">
        <v>2.6212247599082103E-4</v>
      </c>
      <c r="AI1353" s="60">
        <v>0.14767851693174699</v>
      </c>
      <c r="AJ1353" s="60">
        <v>0.75456070168982303</v>
      </c>
      <c r="AK1353" s="60">
        <v>66.148472560502199</v>
      </c>
      <c r="AL1353" s="60">
        <v>0.12455726307666901</v>
      </c>
      <c r="AM1353" s="60">
        <v>24.934755001539099</v>
      </c>
      <c r="AN1353" s="60">
        <v>2.7084077351368901E-2</v>
      </c>
      <c r="AO1353" s="60">
        <v>6.1497566440660298E-3</v>
      </c>
      <c r="AP1353" s="60">
        <v>8.2815474520083598E-3</v>
      </c>
      <c r="AQ1353" s="60">
        <v>1.26527732552945E-2</v>
      </c>
      <c r="AR1353" s="60">
        <v>2.0098511301089199</v>
      </c>
    </row>
    <row r="1354" spans="1:44">
      <c r="A1354">
        <v>0</v>
      </c>
      <c r="B1354">
        <v>1349</v>
      </c>
      <c r="C1354" s="59" t="s">
        <v>2475</v>
      </c>
      <c r="D1354" t="s">
        <v>2360</v>
      </c>
      <c r="E1354" t="s">
        <v>2476</v>
      </c>
      <c r="F1354" s="60">
        <v>3.45022186476695</v>
      </c>
      <c r="G1354" s="60">
        <v>3.4485808704638798</v>
      </c>
      <c r="H1354" s="60">
        <v>1.64099430306841E-3</v>
      </c>
      <c r="I1354" s="60">
        <v>217298.079941751</v>
      </c>
      <c r="J1354" s="60">
        <v>489800.28097988397</v>
      </c>
      <c r="K1354" s="60">
        <v>1.9601443461800101E-2</v>
      </c>
      <c r="L1354" s="60">
        <v>214496.553614331</v>
      </c>
      <c r="M1354" s="60">
        <v>4.4332396061488297E-2</v>
      </c>
      <c r="N1354" s="60">
        <v>485124.79130358301</v>
      </c>
      <c r="O1354" s="60">
        <v>7.5190102459632199E-5</v>
      </c>
      <c r="P1354" s="60">
        <v>917.10110054970096</v>
      </c>
      <c r="Q1354" s="60">
        <v>1.45961171556775E-3</v>
      </c>
      <c r="R1354" s="60">
        <v>226.001493389291</v>
      </c>
      <c r="S1354" s="60">
        <v>1.35630667332453E-2</v>
      </c>
      <c r="T1354" s="60">
        <v>2099.9648422697301</v>
      </c>
      <c r="U1354" s="60">
        <v>3.6782684371877601E-3</v>
      </c>
      <c r="V1354" s="60">
        <v>3.2171392843022601E-3</v>
      </c>
      <c r="W1354" s="60">
        <v>1.21433667029427E-4</v>
      </c>
      <c r="X1354" s="60">
        <v>3.3969548585607103E-4</v>
      </c>
      <c r="Y1354" s="60">
        <v>146.08140856214399</v>
      </c>
      <c r="Z1354" s="60">
        <v>1.7926814087756899E-3</v>
      </c>
      <c r="AA1354" s="60">
        <v>91.643335074032706</v>
      </c>
      <c r="AB1354" s="60">
        <v>1.9280579517188701E-2</v>
      </c>
      <c r="AC1354" s="60">
        <v>11.897683088756899</v>
      </c>
      <c r="AD1354" s="60">
        <v>0.346865888120579</v>
      </c>
      <c r="AE1354" s="60">
        <v>14.819618755525401</v>
      </c>
      <c r="AF1354" s="60">
        <v>0.244656140072782</v>
      </c>
      <c r="AG1354" s="60">
        <v>6.6070475871565897</v>
      </c>
      <c r="AH1354" s="60">
        <v>4.86387419529467E-3</v>
      </c>
      <c r="AI1354" s="60">
        <v>2.7402828581820899</v>
      </c>
      <c r="AJ1354" s="60">
        <v>11.173156260420701</v>
      </c>
      <c r="AK1354" s="60">
        <v>979.49339085838005</v>
      </c>
      <c r="AL1354" s="60">
        <v>1.8817194950369001</v>
      </c>
      <c r="AM1354" s="60">
        <v>376.69593431483901</v>
      </c>
      <c r="AN1354" s="60">
        <v>0.38331568232443902</v>
      </c>
      <c r="AO1354" s="60">
        <v>8.7036308876018306E-2</v>
      </c>
      <c r="AP1354" s="60">
        <v>0.117207122706499</v>
      </c>
      <c r="AQ1354" s="60">
        <v>0.17907225074192101</v>
      </c>
      <c r="AR1354" s="60">
        <v>28.445032382441799</v>
      </c>
    </row>
    <row r="1355" spans="1:44">
      <c r="A1355">
        <v>0</v>
      </c>
      <c r="B1355">
        <v>1350</v>
      </c>
      <c r="C1355" s="59" t="s">
        <v>2477</v>
      </c>
      <c r="D1355" t="s">
        <v>2360</v>
      </c>
      <c r="E1355" t="s">
        <v>479</v>
      </c>
      <c r="F1355" s="60">
        <v>5.8268721613215204</v>
      </c>
      <c r="G1355" s="60">
        <v>5.8217309037699501</v>
      </c>
      <c r="H1355" s="60">
        <v>5.1412575515765698E-3</v>
      </c>
      <c r="I1355" s="60">
        <v>266873.93265569501</v>
      </c>
      <c r="J1355" s="60">
        <v>600490.63177939004</v>
      </c>
      <c r="K1355" s="60">
        <v>2.3654433342164601E-2</v>
      </c>
      <c r="L1355" s="60">
        <v>258847.99961197699</v>
      </c>
      <c r="M1355" s="60">
        <v>5.36234241280166E-2</v>
      </c>
      <c r="N1355" s="60">
        <v>586795.54344426806</v>
      </c>
      <c r="O1355" s="60">
        <v>2.42861457992904E-4</v>
      </c>
      <c r="P1355" s="60">
        <v>2962.2051722296201</v>
      </c>
      <c r="Q1355" s="60">
        <v>4.0451790551796901E-3</v>
      </c>
      <c r="R1355" s="60">
        <v>683.73388198472401</v>
      </c>
      <c r="S1355" s="60">
        <v>3.7587352533809099E-2</v>
      </c>
      <c r="T1355" s="60">
        <v>6352.8891733887604</v>
      </c>
      <c r="U1355" s="60">
        <v>6.0559861294211398E-3</v>
      </c>
      <c r="V1355" s="60">
        <v>4.2479149453758802E-3</v>
      </c>
      <c r="W1355" s="60">
        <v>5.2936227676220096E-4</v>
      </c>
      <c r="X1355" s="60">
        <v>1.27870890728306E-3</v>
      </c>
      <c r="Y1355" s="60">
        <v>221.804991300431</v>
      </c>
      <c r="Z1355" s="60">
        <v>6.2701865722089301E-3</v>
      </c>
      <c r="AA1355" s="60">
        <v>322.64982931138002</v>
      </c>
      <c r="AB1355" s="60">
        <v>6.0994621686719701E-2</v>
      </c>
      <c r="AC1355" s="60">
        <v>37.638634165547302</v>
      </c>
      <c r="AD1355" s="60">
        <v>1.10331248115707</v>
      </c>
      <c r="AE1355" s="60">
        <v>47.138305895553003</v>
      </c>
      <c r="AF1355" s="60">
        <v>0.77554788467387503</v>
      </c>
      <c r="AG1355" s="60">
        <v>20.944014642896601</v>
      </c>
      <c r="AH1355" s="60">
        <v>1.6350266884513201E-2</v>
      </c>
      <c r="AI1355" s="60">
        <v>9.2116601443670607</v>
      </c>
      <c r="AJ1355" s="60">
        <v>29.970956817762598</v>
      </c>
      <c r="AK1355" s="60">
        <v>2627.4003009061098</v>
      </c>
      <c r="AL1355" s="60">
        <v>5.0408710819131999</v>
      </c>
      <c r="AM1355" s="60">
        <v>1009.11727118218</v>
      </c>
      <c r="AN1355" s="60">
        <v>1.13315481805464</v>
      </c>
      <c r="AO1355" s="60">
        <v>0.25729597717737601</v>
      </c>
      <c r="AP1355" s="60">
        <v>0.34648634545368301</v>
      </c>
      <c r="AQ1355" s="60">
        <v>0.52937249542357701</v>
      </c>
      <c r="AR1355" s="60">
        <v>84.088981954571807</v>
      </c>
    </row>
    <row r="1356" spans="1:44">
      <c r="A1356">
        <v>0</v>
      </c>
      <c r="B1356">
        <v>1351</v>
      </c>
      <c r="C1356" s="59" t="s">
        <v>2478</v>
      </c>
      <c r="D1356" t="s">
        <v>2360</v>
      </c>
      <c r="E1356" t="s">
        <v>2479</v>
      </c>
      <c r="F1356" s="60">
        <v>5.4096055480448104</v>
      </c>
      <c r="G1356" s="60">
        <v>5.4060201161694597</v>
      </c>
      <c r="H1356" s="60">
        <v>3.5854318753489899E-3</v>
      </c>
      <c r="I1356" s="60">
        <v>153923.402836383</v>
      </c>
      <c r="J1356" s="60">
        <v>346749.02088609303</v>
      </c>
      <c r="K1356" s="60">
        <v>1.37375797526597E-2</v>
      </c>
      <c r="L1356" s="60">
        <v>150328.903975366</v>
      </c>
      <c r="M1356" s="60">
        <v>3.11584760033864E-2</v>
      </c>
      <c r="N1356" s="60">
        <v>340963.95664053998</v>
      </c>
      <c r="O1356" s="60">
        <v>1.0898522883649699E-4</v>
      </c>
      <c r="P1356" s="60">
        <v>1329.30359236142</v>
      </c>
      <c r="Q1356" s="60">
        <v>1.59382741578562E-3</v>
      </c>
      <c r="R1356" s="60">
        <v>264.190081716853</v>
      </c>
      <c r="S1356" s="60">
        <v>1.48099246752553E-2</v>
      </c>
      <c r="T1356" s="60">
        <v>2454.75546625266</v>
      </c>
      <c r="U1356" s="60">
        <v>2.9516326430247299E-3</v>
      </c>
      <c r="V1356" s="60">
        <v>2.2295488238344399E-3</v>
      </c>
      <c r="W1356" s="60">
        <v>2.3989646889485501E-4</v>
      </c>
      <c r="X1356" s="60">
        <v>4.8218735029543098E-4</v>
      </c>
      <c r="Y1356" s="60">
        <v>110.74316665679299</v>
      </c>
      <c r="Z1356" s="60">
        <v>3.2941478122068702E-3</v>
      </c>
      <c r="AA1356" s="60">
        <v>168.29704738925199</v>
      </c>
      <c r="AB1356" s="60">
        <v>2.6660772622806701E-2</v>
      </c>
      <c r="AC1356" s="60">
        <v>16.4518614850126</v>
      </c>
      <c r="AD1356" s="60">
        <v>0.48071429926621401</v>
      </c>
      <c r="AE1356" s="60">
        <v>20.538204791640801</v>
      </c>
      <c r="AF1356" s="60">
        <v>0.33858711097663302</v>
      </c>
      <c r="AG1356" s="60">
        <v>9.1436951222846297</v>
      </c>
      <c r="AH1356" s="60">
        <v>5.7042927183376998E-3</v>
      </c>
      <c r="AI1356" s="60">
        <v>3.2137705308232598</v>
      </c>
      <c r="AJ1356" s="60">
        <v>13.4814115988727</v>
      </c>
      <c r="AK1356" s="60">
        <v>1181.84631564797</v>
      </c>
      <c r="AL1356" s="60">
        <v>2.2662298324807599</v>
      </c>
      <c r="AM1356" s="60">
        <v>453.669936656397</v>
      </c>
      <c r="AN1356" s="60">
        <v>0.49996313080424498</v>
      </c>
      <c r="AO1356" s="60">
        <v>0.11352245736005601</v>
      </c>
      <c r="AP1356" s="60">
        <v>0.152874515872196</v>
      </c>
      <c r="AQ1356" s="60">
        <v>0.233566157571993</v>
      </c>
      <c r="AR1356" s="60">
        <v>37.101188658690603</v>
      </c>
    </row>
    <row r="1357" spans="1:44">
      <c r="A1357">
        <v>0</v>
      </c>
      <c r="B1357">
        <v>1352</v>
      </c>
      <c r="C1357" s="59" t="s">
        <v>2480</v>
      </c>
      <c r="D1357" t="s">
        <v>2360</v>
      </c>
      <c r="E1357" t="s">
        <v>2481</v>
      </c>
      <c r="F1357" s="60">
        <v>5.5947165025496997</v>
      </c>
      <c r="G1357" s="60">
        <v>5.5918079577157203</v>
      </c>
      <c r="H1357" s="60">
        <v>2.9085448339740698E-3</v>
      </c>
      <c r="I1357" s="60">
        <v>25026.201349106999</v>
      </c>
      <c r="J1357" s="60">
        <v>56424.535137196697</v>
      </c>
      <c r="K1357" s="60">
        <v>2.2521963845409899E-3</v>
      </c>
      <c r="L1357" s="60">
        <v>24645.550389600299</v>
      </c>
      <c r="M1357" s="60">
        <v>5.0844200504507201E-3</v>
      </c>
      <c r="N1357" s="60">
        <v>55638.278888728601</v>
      </c>
      <c r="O1357" s="60">
        <v>8.5827543112734199E-6</v>
      </c>
      <c r="P1357" s="60">
        <v>104.684701405247</v>
      </c>
      <c r="Q1357" s="60">
        <v>2.8713430261023503E-4</v>
      </c>
      <c r="R1357" s="60">
        <v>48.917212484271197</v>
      </c>
      <c r="S1357" s="60">
        <v>2.6680788715249398E-3</v>
      </c>
      <c r="T1357" s="60">
        <v>454.52250144571599</v>
      </c>
      <c r="U1357" s="60">
        <v>4.7733439897020198E-4</v>
      </c>
      <c r="V1357" s="60">
        <v>3.8431839757066701E-4</v>
      </c>
      <c r="W1357" s="60">
        <v>3.1733293771892598E-5</v>
      </c>
      <c r="X1357" s="60">
        <v>6.1282707627641705E-5</v>
      </c>
      <c r="Y1357" s="60">
        <v>18.330469302848599</v>
      </c>
      <c r="Z1357" s="60">
        <v>5.9901007461110004E-4</v>
      </c>
      <c r="AA1357" s="60">
        <v>30.451815633546499</v>
      </c>
      <c r="AB1357" s="60">
        <v>2.89106643088854E-3</v>
      </c>
      <c r="AC1357" s="60">
        <v>1.7840227339946</v>
      </c>
      <c r="AD1357" s="60">
        <v>5.2296872021136198E-2</v>
      </c>
      <c r="AE1357" s="60">
        <v>2.2343497357408699</v>
      </c>
      <c r="AF1357" s="60">
        <v>3.6760424846316801E-2</v>
      </c>
      <c r="AG1357" s="60">
        <v>0.99273157915209298</v>
      </c>
      <c r="AH1357" s="60">
        <v>6.1317492191540401E-4</v>
      </c>
      <c r="AI1357" s="60">
        <v>0.34545974261490198</v>
      </c>
      <c r="AJ1357" s="60">
        <v>1.3978808977319801</v>
      </c>
      <c r="AK1357" s="60">
        <v>122.545059661065</v>
      </c>
      <c r="AL1357" s="60">
        <v>0.23149103498022799</v>
      </c>
      <c r="AM1357" s="60">
        <v>46.3415147355296</v>
      </c>
      <c r="AN1357" s="60">
        <v>5.4220982435416697E-2</v>
      </c>
      <c r="AO1357" s="60">
        <v>1.23115068799757E-2</v>
      </c>
      <c r="AP1357" s="60">
        <v>1.65792394110203E-2</v>
      </c>
      <c r="AQ1357" s="60">
        <v>2.53302361444207E-2</v>
      </c>
      <c r="AR1357" s="60">
        <v>4.0236224926425503</v>
      </c>
    </row>
    <row r="1358" spans="1:44">
      <c r="A1358">
        <v>0</v>
      </c>
      <c r="B1358">
        <v>1353</v>
      </c>
      <c r="C1358" s="59" t="s">
        <v>2482</v>
      </c>
      <c r="D1358" t="s">
        <v>2360</v>
      </c>
      <c r="E1358" t="s">
        <v>2483</v>
      </c>
      <c r="F1358" s="60">
        <v>5.1574401931374503</v>
      </c>
      <c r="G1358" s="60">
        <v>5.1539754454612501</v>
      </c>
      <c r="H1358" s="60">
        <v>3.4647476762037499E-3</v>
      </c>
      <c r="I1358" s="60">
        <v>241629.62307896401</v>
      </c>
      <c r="J1358" s="60">
        <v>543323.44588708295</v>
      </c>
      <c r="K1358" s="60">
        <v>2.1676883004915101E-2</v>
      </c>
      <c r="L1358" s="60">
        <v>237207.872303724</v>
      </c>
      <c r="M1358" s="60">
        <v>4.8986058169465101E-2</v>
      </c>
      <c r="N1358" s="60">
        <v>536049.33090659406</v>
      </c>
      <c r="O1358" s="60">
        <v>9.1379896968632704E-5</v>
      </c>
      <c r="P1358" s="60">
        <v>1114.5696220196501</v>
      </c>
      <c r="Q1358" s="60">
        <v>2.1758281472692501E-3</v>
      </c>
      <c r="R1358" s="60">
        <v>344.00467623194601</v>
      </c>
      <c r="S1358" s="60">
        <v>2.0217943511484499E-2</v>
      </c>
      <c r="T1358" s="60">
        <v>3196.3688814799798</v>
      </c>
      <c r="U1358" s="60">
        <v>4.5717103328310402E-3</v>
      </c>
      <c r="V1358" s="60">
        <v>3.74977695646836E-3</v>
      </c>
      <c r="W1358" s="60">
        <v>2.3709693003203799E-4</v>
      </c>
      <c r="X1358" s="60">
        <v>5.8483644633064696E-4</v>
      </c>
      <c r="Y1358" s="60">
        <v>177.07617515930099</v>
      </c>
      <c r="Z1358" s="60">
        <v>4.1567774202385596E-3</v>
      </c>
      <c r="AA1358" s="60">
        <v>211.296885617756</v>
      </c>
      <c r="AB1358" s="60">
        <v>3.7746095381467899E-2</v>
      </c>
      <c r="AC1358" s="60">
        <v>23.292405722884499</v>
      </c>
      <c r="AD1358" s="60">
        <v>0.68096051465406304</v>
      </c>
      <c r="AE1358" s="60">
        <v>29.093593692417102</v>
      </c>
      <c r="AF1358" s="60">
        <v>0.47946592605245703</v>
      </c>
      <c r="AG1358" s="60">
        <v>12.948190014386199</v>
      </c>
      <c r="AH1358" s="60">
        <v>7.1357009608456496E-3</v>
      </c>
      <c r="AI1358" s="60">
        <v>4.0202189118151104</v>
      </c>
      <c r="AJ1358" s="60">
        <v>20.167482218062101</v>
      </c>
      <c r="AK1358" s="60">
        <v>1767.9798870101799</v>
      </c>
      <c r="AL1358" s="60">
        <v>3.4035091832133602</v>
      </c>
      <c r="AM1358" s="60">
        <v>681.33857097257999</v>
      </c>
      <c r="AN1358" s="60">
        <v>0.75639639780675805</v>
      </c>
      <c r="AO1358" s="60">
        <v>0.171748621885529</v>
      </c>
      <c r="AP1358" s="60">
        <v>0.23128453075786101</v>
      </c>
      <c r="AQ1358" s="60">
        <v>0.35336324516336798</v>
      </c>
      <c r="AR1358" s="60">
        <v>56.130549888028497</v>
      </c>
    </row>
    <row r="1359" spans="1:44">
      <c r="A1359">
        <v>0</v>
      </c>
      <c r="B1359">
        <v>1354</v>
      </c>
      <c r="C1359" s="59" t="s">
        <v>2484</v>
      </c>
      <c r="D1359" t="s">
        <v>2360</v>
      </c>
      <c r="E1359" t="s">
        <v>2485</v>
      </c>
      <c r="F1359" s="60">
        <v>5.9886515630785997</v>
      </c>
      <c r="G1359" s="60">
        <v>5.9851556111997901</v>
      </c>
      <c r="H1359" s="60">
        <v>3.49595187880958E-3</v>
      </c>
      <c r="I1359" s="60">
        <v>74921.839942420498</v>
      </c>
      <c r="J1359" s="60">
        <v>168637.185754823</v>
      </c>
      <c r="K1359" s="60">
        <v>6.7424263038688799E-3</v>
      </c>
      <c r="L1359" s="60">
        <v>73781.668579507299</v>
      </c>
      <c r="M1359" s="60">
        <v>1.5231886815664401E-2</v>
      </c>
      <c r="N1359" s="60">
        <v>166680.950480548</v>
      </c>
      <c r="O1359" s="60">
        <v>2.8131769210864799E-5</v>
      </c>
      <c r="P1359" s="60">
        <v>343.12596551581402</v>
      </c>
      <c r="Q1359" s="60">
        <v>6.2437197483342305E-4</v>
      </c>
      <c r="R1359" s="60">
        <v>98.420264321558406</v>
      </c>
      <c r="S1359" s="60">
        <v>5.8016935016052601E-3</v>
      </c>
      <c r="T1359" s="60">
        <v>914.48417568356194</v>
      </c>
      <c r="U1359" s="60">
        <v>1.3046092957095801E-3</v>
      </c>
      <c r="V1359" s="60">
        <v>1.01956841056565E-3</v>
      </c>
      <c r="W1359" s="60">
        <v>9.1334708967033901E-5</v>
      </c>
      <c r="X1359" s="60">
        <v>1.9370617617689399E-4</v>
      </c>
      <c r="Y1359" s="60">
        <v>49.581641477143698</v>
      </c>
      <c r="Z1359" s="60">
        <v>1.6183155711277501E-3</v>
      </c>
      <c r="AA1359" s="60">
        <v>82.233113554959402</v>
      </c>
      <c r="AB1359" s="60">
        <v>9.6009256827977296E-3</v>
      </c>
      <c r="AC1359" s="60">
        <v>5.9245507133641402</v>
      </c>
      <c r="AD1359" s="60">
        <v>0.17433170156688799</v>
      </c>
      <c r="AE1359" s="60">
        <v>7.4482082058331702</v>
      </c>
      <c r="AF1359" s="60">
        <v>0.122250716068019</v>
      </c>
      <c r="AG1359" s="60">
        <v>3.3014348153497601</v>
      </c>
      <c r="AH1359" s="60">
        <v>1.4714148272944401E-3</v>
      </c>
      <c r="AI1359" s="60">
        <v>0.82898789457133404</v>
      </c>
      <c r="AJ1359" s="60">
        <v>4.4243188125366899</v>
      </c>
      <c r="AK1359" s="60">
        <v>387.85737305770999</v>
      </c>
      <c r="AL1359" s="60">
        <v>0.74058725668150405</v>
      </c>
      <c r="AM1359" s="60">
        <v>148.256001669277</v>
      </c>
      <c r="AN1359" s="60">
        <v>0.17779550027055599</v>
      </c>
      <c r="AO1359" s="60">
        <v>4.0370541365154999E-2</v>
      </c>
      <c r="AP1359" s="60">
        <v>5.4364812567704299E-2</v>
      </c>
      <c r="AQ1359" s="60">
        <v>8.3060146337696497E-2</v>
      </c>
      <c r="AR1359" s="60">
        <v>13.193821687597501</v>
      </c>
    </row>
    <row r="1360" spans="1:44">
      <c r="A1360">
        <v>0</v>
      </c>
      <c r="B1360">
        <v>1355</v>
      </c>
      <c r="C1360" s="59" t="s">
        <v>2486</v>
      </c>
      <c r="D1360" t="s">
        <v>2360</v>
      </c>
      <c r="E1360" t="s">
        <v>1812</v>
      </c>
      <c r="F1360" s="60">
        <v>4.7346923489571697</v>
      </c>
      <c r="G1360" s="60">
        <v>4.7330444077968101</v>
      </c>
      <c r="H1360" s="60">
        <v>1.64794116036582E-3</v>
      </c>
      <c r="I1360" s="60">
        <v>9371.2633595401403</v>
      </c>
      <c r="J1360" s="60">
        <v>21135.186517726601</v>
      </c>
      <c r="K1360" s="60">
        <v>8.4417690461231602E-4</v>
      </c>
      <c r="L1360" s="60">
        <v>9237.7399160952591</v>
      </c>
      <c r="M1360" s="60">
        <v>1.9075166433670299E-3</v>
      </c>
      <c r="N1360" s="60">
        <v>20873.755892599402</v>
      </c>
      <c r="O1360" s="60">
        <v>2.8716013324838298E-6</v>
      </c>
      <c r="P1360" s="60">
        <v>35.025204863562998</v>
      </c>
      <c r="Q1360" s="60">
        <v>1.07062939583243E-4</v>
      </c>
      <c r="R1360" s="60">
        <v>15.425975202139201</v>
      </c>
      <c r="S1360" s="60">
        <v>9.9483825009697097E-4</v>
      </c>
      <c r="T1360" s="60">
        <v>143.33315688450301</v>
      </c>
      <c r="U1360" s="60">
        <v>1.6411452685647401E-4</v>
      </c>
      <c r="V1360" s="60">
        <v>1.4276329493525001E-4</v>
      </c>
      <c r="W1360" s="60">
        <v>6.5576403189194302E-6</v>
      </c>
      <c r="X1360" s="60">
        <v>1.4793591602304801E-5</v>
      </c>
      <c r="Y1360" s="60">
        <v>6.4982558594956803</v>
      </c>
      <c r="Z1360" s="60">
        <v>2.1268472888950099E-4</v>
      </c>
      <c r="AA1360" s="60">
        <v>10.780295422035501</v>
      </c>
      <c r="AB1360" s="60">
        <v>1.08327508925797E-3</v>
      </c>
      <c r="AC1360" s="60">
        <v>0.66846868884029298</v>
      </c>
      <c r="AD1360" s="60">
        <v>1.9415426848451899E-2</v>
      </c>
      <c r="AE1360" s="60">
        <v>0.82951144440535596</v>
      </c>
      <c r="AF1360" s="60">
        <v>1.37267176049982E-2</v>
      </c>
      <c r="AG1360" s="60">
        <v>0.37069609781591001</v>
      </c>
      <c r="AH1360" s="60">
        <v>3.17568383721764E-4</v>
      </c>
      <c r="AI1360" s="60">
        <v>0.17891646931340599</v>
      </c>
      <c r="AJ1360" s="60">
        <v>0.50956794747867296</v>
      </c>
      <c r="AK1360" s="60">
        <v>44.671212423358298</v>
      </c>
      <c r="AL1360" s="60">
        <v>8.7230494184021304E-2</v>
      </c>
      <c r="AM1360" s="60">
        <v>17.4624180671257</v>
      </c>
      <c r="AN1360" s="60">
        <v>2.1729357774486299E-2</v>
      </c>
      <c r="AO1360" s="60">
        <v>4.9339048233449402E-3</v>
      </c>
      <c r="AP1360" s="60">
        <v>6.64422462763629E-3</v>
      </c>
      <c r="AQ1360" s="60">
        <v>1.0151228323505099E-2</v>
      </c>
      <c r="AR1360" s="60">
        <v>1.61248890678512</v>
      </c>
    </row>
    <row r="1361" spans="1:44">
      <c r="A1361">
        <v>0</v>
      </c>
      <c r="B1361">
        <v>1356</v>
      </c>
      <c r="C1361" s="59" t="s">
        <v>2487</v>
      </c>
      <c r="D1361" t="s">
        <v>2360</v>
      </c>
      <c r="E1361" t="s">
        <v>2488</v>
      </c>
      <c r="F1361" s="60">
        <v>4.7934768010777402</v>
      </c>
      <c r="G1361" s="60">
        <v>4.7916012638792598</v>
      </c>
      <c r="H1361" s="60">
        <v>1.8755371984777701E-3</v>
      </c>
      <c r="I1361" s="60">
        <v>11250.9046033297</v>
      </c>
      <c r="J1361" s="60">
        <v>25322.977577919199</v>
      </c>
      <c r="K1361" s="60">
        <v>1.0151910858231499E-3</v>
      </c>
      <c r="L1361" s="60">
        <v>11109.1302838704</v>
      </c>
      <c r="M1361" s="60">
        <v>2.2906971893273099E-3</v>
      </c>
      <c r="N1361" s="60">
        <v>25066.860685147702</v>
      </c>
      <c r="O1361" s="60">
        <v>2.8252716037653301E-6</v>
      </c>
      <c r="P1361" s="60">
        <v>34.460116589894</v>
      </c>
      <c r="Q1361" s="60">
        <v>9.0216976879191503E-5</v>
      </c>
      <c r="R1361" s="60">
        <v>13.7898591327674</v>
      </c>
      <c r="S1361" s="60">
        <v>8.3831515321682005E-4</v>
      </c>
      <c r="T1361" s="60">
        <v>128.132432444915</v>
      </c>
      <c r="U1361" s="60">
        <v>3.6629834166268299E-4</v>
      </c>
      <c r="V1361" s="60">
        <v>3.4220053126813698E-4</v>
      </c>
      <c r="W1361" s="60">
        <v>6.0532698569396196E-6</v>
      </c>
      <c r="X1361" s="60">
        <v>1.8044540537605899E-5</v>
      </c>
      <c r="Y1361" s="60">
        <v>14.931526532485501</v>
      </c>
      <c r="Z1361" s="60">
        <v>2.3929632842079599E-4</v>
      </c>
      <c r="AA1361" s="60">
        <v>12.070654049983199</v>
      </c>
      <c r="AB1361" s="60">
        <v>1.07998532763729E-3</v>
      </c>
      <c r="AC1361" s="60">
        <v>0.66643863880131304</v>
      </c>
      <c r="AD1361" s="60">
        <v>1.9766884337809602E-2</v>
      </c>
      <c r="AE1361" s="60">
        <v>0.84452723632792204</v>
      </c>
      <c r="AF1361" s="60">
        <v>1.3792929004375201E-2</v>
      </c>
      <c r="AG1361" s="60">
        <v>0.372484166026117</v>
      </c>
      <c r="AH1361" s="60">
        <v>1.94431328453395E-4</v>
      </c>
      <c r="AI1361" s="60">
        <v>0.10954165652021</v>
      </c>
      <c r="AJ1361" s="60">
        <v>0.52055891779381303</v>
      </c>
      <c r="AK1361" s="60">
        <v>45.6347345053806</v>
      </c>
      <c r="AL1361" s="60">
        <v>8.7057792286771393E-2</v>
      </c>
      <c r="AM1361" s="60">
        <v>17.427845378308799</v>
      </c>
      <c r="AN1361" s="60">
        <v>1.9763294408363101E-2</v>
      </c>
      <c r="AO1361" s="60">
        <v>4.4874870532049596E-3</v>
      </c>
      <c r="AP1361" s="60">
        <v>6.0430574218766102E-3</v>
      </c>
      <c r="AQ1361" s="60">
        <v>9.2327499332815408E-3</v>
      </c>
      <c r="AR1361" s="60">
        <v>1.4665915728274399</v>
      </c>
    </row>
    <row r="1362" spans="1:44">
      <c r="A1362">
        <v>0</v>
      </c>
      <c r="B1362">
        <v>1357</v>
      </c>
      <c r="C1362" s="59" t="s">
        <v>2489</v>
      </c>
      <c r="D1362" t="s">
        <v>2360</v>
      </c>
      <c r="E1362" t="s">
        <v>1993</v>
      </c>
      <c r="F1362" s="60">
        <v>4.8940897630476803</v>
      </c>
      <c r="G1362" s="60">
        <v>4.89170973380548</v>
      </c>
      <c r="H1362" s="60">
        <v>2.3800292422020402E-3</v>
      </c>
      <c r="I1362" s="60">
        <v>33010.4583361564</v>
      </c>
      <c r="J1362" s="60">
        <v>74278.594073714004</v>
      </c>
      <c r="K1362" s="60">
        <v>2.9744254187023598E-3</v>
      </c>
      <c r="L1362" s="60">
        <v>32548.827464563001</v>
      </c>
      <c r="M1362" s="60">
        <v>6.7121061700516696E-3</v>
      </c>
      <c r="N1362" s="60">
        <v>73449.878514066804</v>
      </c>
      <c r="O1362" s="60">
        <v>1.12934199378057E-5</v>
      </c>
      <c r="P1362" s="60">
        <v>137.74695757985</v>
      </c>
      <c r="Q1362" s="60">
        <v>2.8300212832734498E-4</v>
      </c>
      <c r="R1362" s="60">
        <v>44.271083037527397</v>
      </c>
      <c r="S1362" s="60">
        <v>2.6297048003140898E-3</v>
      </c>
      <c r="T1362" s="60">
        <v>411.35577109141502</v>
      </c>
      <c r="U1362" s="60">
        <v>6.0350569135655897E-4</v>
      </c>
      <c r="V1362" s="60">
        <v>5.15707386684275E-4</v>
      </c>
      <c r="W1362" s="60">
        <v>2.4125879898665899E-5</v>
      </c>
      <c r="X1362" s="60">
        <v>6.3672424773617806E-5</v>
      </c>
      <c r="Y1362" s="60">
        <v>23.749096000864899</v>
      </c>
      <c r="Z1362" s="60">
        <v>5.6886684721280697E-4</v>
      </c>
      <c r="AA1362" s="60">
        <v>28.815255122178499</v>
      </c>
      <c r="AB1362" s="60">
        <v>4.3552926646918703E-3</v>
      </c>
      <c r="AC1362" s="60">
        <v>2.6875692111378502</v>
      </c>
      <c r="AD1362" s="60">
        <v>7.9300738022485703E-2</v>
      </c>
      <c r="AE1362" s="60">
        <v>3.3880722918377599</v>
      </c>
      <c r="AF1362" s="60">
        <v>5.5514362527147497E-2</v>
      </c>
      <c r="AG1362" s="60">
        <v>1.49918998508851</v>
      </c>
      <c r="AH1362" s="60">
        <v>6.8249892378339605E-4</v>
      </c>
      <c r="AI1362" s="60">
        <v>0.38451654514533501</v>
      </c>
      <c r="AJ1362" s="60">
        <v>1.76446620529915</v>
      </c>
      <c r="AK1362" s="60">
        <v>154.68171626719999</v>
      </c>
      <c r="AL1362" s="60">
        <v>0.29287874112918799</v>
      </c>
      <c r="AM1362" s="60">
        <v>58.630540482575903</v>
      </c>
      <c r="AN1362" s="60">
        <v>7.7847224055698203E-2</v>
      </c>
      <c r="AO1362" s="60">
        <v>1.7676121588567701E-2</v>
      </c>
      <c r="AP1362" s="60">
        <v>2.3803478846594801E-2</v>
      </c>
      <c r="AQ1362" s="60">
        <v>3.6367623620535798E-2</v>
      </c>
      <c r="AR1362" s="60">
        <v>5.77687506996726</v>
      </c>
    </row>
    <row r="1363" spans="1:44">
      <c r="A1363">
        <v>0</v>
      </c>
      <c r="B1363">
        <v>1358</v>
      </c>
      <c r="C1363" s="59" t="s">
        <v>2490</v>
      </c>
      <c r="D1363" t="s">
        <v>2360</v>
      </c>
      <c r="E1363" t="s">
        <v>2491</v>
      </c>
      <c r="F1363" s="60">
        <v>4.6761744643923802</v>
      </c>
      <c r="G1363" s="60">
        <v>4.6748404602417404</v>
      </c>
      <c r="H1363" s="60">
        <v>1.3340041506424401E-3</v>
      </c>
      <c r="I1363" s="60">
        <v>4087.83020442115</v>
      </c>
      <c r="J1363" s="60">
        <v>9208.0204970927098</v>
      </c>
      <c r="K1363" s="60">
        <v>3.7030683842453698E-4</v>
      </c>
      <c r="L1363" s="60">
        <v>4052.2291522395599</v>
      </c>
      <c r="M1363" s="60">
        <v>8.3535002922321001E-4</v>
      </c>
      <c r="N1363" s="60">
        <v>9141.1483383455798</v>
      </c>
      <c r="O1363" s="60">
        <v>7.1070806705407402E-7</v>
      </c>
      <c r="P1363" s="60">
        <v>8.6685764368358704</v>
      </c>
      <c r="Q1363" s="60">
        <v>2.5057561943782401E-5</v>
      </c>
      <c r="R1363" s="60">
        <v>3.7713143686659101</v>
      </c>
      <c r="S1363" s="60">
        <v>2.3284127586231299E-4</v>
      </c>
      <c r="T1363" s="60">
        <v>35.042420934215698</v>
      </c>
      <c r="U1363" s="60">
        <v>6.5262108195666496E-5</v>
      </c>
      <c r="V1363" s="60">
        <v>5.93463566654925E-5</v>
      </c>
      <c r="W1363" s="60">
        <v>1.46911738603885E-6</v>
      </c>
      <c r="X1363" s="60">
        <v>4.4466341441351603E-6</v>
      </c>
      <c r="Y1363" s="60">
        <v>2.6321138992129498</v>
      </c>
      <c r="Z1363" s="60">
        <v>6.7341120040211405E-5</v>
      </c>
      <c r="AA1363" s="60">
        <v>3.40545323844005</v>
      </c>
      <c r="AB1363" s="60">
        <v>2.4765408970371802E-4</v>
      </c>
      <c r="AC1363" s="60">
        <v>0.15282268213476599</v>
      </c>
      <c r="AD1363" s="60">
        <v>4.5207773435268902E-3</v>
      </c>
      <c r="AE1363" s="60">
        <v>0.19314726239784</v>
      </c>
      <c r="AF1363" s="60">
        <v>3.1597339966207201E-3</v>
      </c>
      <c r="AG1363" s="60">
        <v>8.5330018172521893E-2</v>
      </c>
      <c r="AH1363" s="60">
        <v>5.5030586266350801E-5</v>
      </c>
      <c r="AI1363" s="60">
        <v>3.1003962307919401E-2</v>
      </c>
      <c r="AJ1363" s="60">
        <v>0.13465941465821599</v>
      </c>
      <c r="AK1363" s="60">
        <v>11.804901283069899</v>
      </c>
      <c r="AL1363" s="60">
        <v>2.2498078884569301E-2</v>
      </c>
      <c r="AM1363" s="60">
        <v>4.5038247560620501</v>
      </c>
      <c r="AN1363" s="60">
        <v>4.7510374937814997E-3</v>
      </c>
      <c r="AO1363" s="60">
        <v>1.0787786589500101E-3</v>
      </c>
      <c r="AP1363" s="60">
        <v>1.45273340269982E-3</v>
      </c>
      <c r="AQ1363" s="60">
        <v>2.2195254321316698E-3</v>
      </c>
      <c r="AR1363" s="60">
        <v>0.35256427428509002</v>
      </c>
    </row>
    <row r="1364" spans="1:44">
      <c r="A1364">
        <v>0</v>
      </c>
      <c r="B1364">
        <v>1359</v>
      </c>
      <c r="C1364" s="59" t="s">
        <v>2492</v>
      </c>
      <c r="D1364" t="s">
        <v>2360</v>
      </c>
      <c r="E1364" t="s">
        <v>2493</v>
      </c>
      <c r="F1364" s="60">
        <v>5.8424974471278901</v>
      </c>
      <c r="G1364" s="60">
        <v>5.8393697909703297</v>
      </c>
      <c r="H1364" s="60">
        <v>3.1276561575630502E-3</v>
      </c>
      <c r="I1364" s="60">
        <v>42134.134159093097</v>
      </c>
      <c r="J1364" s="60">
        <v>94890.565707871006</v>
      </c>
      <c r="K1364" s="60">
        <v>3.80245014190556E-3</v>
      </c>
      <c r="L1364" s="60">
        <v>41609.815742323</v>
      </c>
      <c r="M1364" s="60">
        <v>8.5815106807908305E-3</v>
      </c>
      <c r="N1364" s="60">
        <v>93906.577310054796</v>
      </c>
      <c r="O1364" s="60">
        <v>1.17892048588499E-5</v>
      </c>
      <c r="P1364" s="60">
        <v>143.794095193071</v>
      </c>
      <c r="Q1364" s="60">
        <v>3.5180017649759701E-4</v>
      </c>
      <c r="R1364" s="60">
        <v>55.4375407684498</v>
      </c>
      <c r="S1364" s="60">
        <v>3.2689614986405702E-3</v>
      </c>
      <c r="T1364" s="60">
        <v>515.10752181452006</v>
      </c>
      <c r="U1364" s="60">
        <v>5.1493139339589403E-4</v>
      </c>
      <c r="V1364" s="60">
        <v>4.0779852164854702E-4</v>
      </c>
      <c r="W1364" s="60">
        <v>2.51793598985845E-5</v>
      </c>
      <c r="X1364" s="60">
        <v>8.1953511848762505E-5</v>
      </c>
      <c r="Y1364" s="60">
        <v>19.723730293177301</v>
      </c>
      <c r="Z1364" s="60">
        <v>4.2594103029883798E-4</v>
      </c>
      <c r="AA1364" s="60">
        <v>21.776419069834802</v>
      </c>
      <c r="AB1364" s="60">
        <v>4.4265237503613797E-3</v>
      </c>
      <c r="AC1364" s="60">
        <v>2.7315245747517101</v>
      </c>
      <c r="AD1364" s="60">
        <v>8.0645492145515502E-2</v>
      </c>
      <c r="AE1364" s="60">
        <v>3.4455260343524898</v>
      </c>
      <c r="AF1364" s="60">
        <v>5.6434805138978202E-2</v>
      </c>
      <c r="AG1364" s="60">
        <v>1.5240469461106301</v>
      </c>
      <c r="AH1364" s="60">
        <v>8.0247977322294296E-4</v>
      </c>
      <c r="AI1364" s="60">
        <v>0.45211316706677801</v>
      </c>
      <c r="AJ1364" s="60">
        <v>2.2292720767319998</v>
      </c>
      <c r="AK1364" s="60">
        <v>195.42886671325499</v>
      </c>
      <c r="AL1364" s="60">
        <v>0.36932368077829603</v>
      </c>
      <c r="AM1364" s="60">
        <v>73.933829862695305</v>
      </c>
      <c r="AN1364" s="60">
        <v>8.18070353177342E-2</v>
      </c>
      <c r="AO1364" s="60">
        <v>1.8575241797112899E-2</v>
      </c>
      <c r="AP1364" s="60">
        <v>2.5014270436753899E-2</v>
      </c>
      <c r="AQ1364" s="60">
        <v>3.8217523083867298E-2</v>
      </c>
      <c r="AR1364" s="60">
        <v>6.0707241472967697</v>
      </c>
    </row>
    <row r="1365" spans="1:44">
      <c r="A1365">
        <v>0</v>
      </c>
      <c r="B1365">
        <v>1360</v>
      </c>
      <c r="C1365" s="59" t="s">
        <v>2494</v>
      </c>
      <c r="D1365" t="s">
        <v>2360</v>
      </c>
      <c r="E1365" t="s">
        <v>2495</v>
      </c>
      <c r="F1365" s="60">
        <v>4.5992868478642102</v>
      </c>
      <c r="G1365" s="60">
        <v>4.5974845379003897</v>
      </c>
      <c r="H1365" s="60">
        <v>1.8023099638151401E-3</v>
      </c>
      <c r="I1365" s="60">
        <v>21847.7152522865</v>
      </c>
      <c r="J1365" s="60">
        <v>49147.052833182999</v>
      </c>
      <c r="K1365" s="60">
        <v>1.9775987547833002E-3</v>
      </c>
      <c r="L1365" s="60">
        <v>21640.657136280901</v>
      </c>
      <c r="M1365" s="60">
        <v>4.4572930144297597E-3</v>
      </c>
      <c r="N1365" s="60">
        <v>48775.693071157701</v>
      </c>
      <c r="O1365" s="60">
        <v>5.2053236596202699E-6</v>
      </c>
      <c r="P1365" s="60">
        <v>63.489846413204397</v>
      </c>
      <c r="Q1365" s="60">
        <v>1.29466886229245E-4</v>
      </c>
      <c r="R1365" s="60">
        <v>19.8149666371487</v>
      </c>
      <c r="S1365" s="60">
        <v>1.2030346743301401E-3</v>
      </c>
      <c r="T1365" s="60">
        <v>184.116612656792</v>
      </c>
      <c r="U1365" s="60">
        <v>2.7713228603123697E-4</v>
      </c>
      <c r="V1365" s="60">
        <v>2.4045425829819601E-4</v>
      </c>
      <c r="W1365" s="60">
        <v>1.0391364768264501E-5</v>
      </c>
      <c r="X1365" s="60">
        <v>2.6286662964777001E-5</v>
      </c>
      <c r="Y1365" s="60">
        <v>10.967715373127101</v>
      </c>
      <c r="Z1365" s="60">
        <v>3.1461214802112197E-4</v>
      </c>
      <c r="AA1365" s="60">
        <v>15.927254877245099</v>
      </c>
      <c r="AB1365" s="60">
        <v>1.70712284629299E-3</v>
      </c>
      <c r="AC1365" s="60">
        <v>1.0534334095437099</v>
      </c>
      <c r="AD1365" s="60">
        <v>3.0821788007351501E-2</v>
      </c>
      <c r="AE1365" s="60">
        <v>1.3168407827805499</v>
      </c>
      <c r="AF1365" s="60">
        <v>2.16910054975171E-2</v>
      </c>
      <c r="AG1365" s="60">
        <v>0.585775225149618</v>
      </c>
      <c r="AH1365" s="60">
        <v>3.6934074808477198E-4</v>
      </c>
      <c r="AI1365" s="60">
        <v>0.20808476538838</v>
      </c>
      <c r="AJ1365" s="60">
        <v>0.754960198655655</v>
      </c>
      <c r="AK1365" s="60">
        <v>66.183494413645505</v>
      </c>
      <c r="AL1365" s="60">
        <v>0.12528691712277101</v>
      </c>
      <c r="AM1365" s="60">
        <v>25.0808223156886</v>
      </c>
      <c r="AN1365" s="60">
        <v>3.27442691859509E-2</v>
      </c>
      <c r="AO1365" s="60">
        <v>7.4349691880779001E-3</v>
      </c>
      <c r="AP1365" s="60">
        <v>1.00122732574835E-2</v>
      </c>
      <c r="AQ1365" s="60">
        <v>1.52970267403895E-2</v>
      </c>
      <c r="AR1365" s="60">
        <v>2.4298817926927798</v>
      </c>
    </row>
    <row r="1366" spans="1:44">
      <c r="A1366">
        <v>0</v>
      </c>
      <c r="B1366">
        <v>1361</v>
      </c>
      <c r="C1366" s="59" t="s">
        <v>2496</v>
      </c>
      <c r="D1366" t="s">
        <v>2360</v>
      </c>
      <c r="E1366" t="s">
        <v>2497</v>
      </c>
      <c r="F1366" s="60">
        <v>5.9479844219888998</v>
      </c>
      <c r="G1366" s="60">
        <v>5.9450480979092504</v>
      </c>
      <c r="H1366" s="60">
        <v>2.9363240796467199E-3</v>
      </c>
      <c r="I1366" s="60">
        <v>32854.1231146477</v>
      </c>
      <c r="J1366" s="60">
        <v>73919.398986511296</v>
      </c>
      <c r="K1366" s="60">
        <v>2.9598195303851102E-3</v>
      </c>
      <c r="L1366" s="60">
        <v>32388.996750430601</v>
      </c>
      <c r="M1366" s="60">
        <v>6.6824994449651001E-3</v>
      </c>
      <c r="N1366" s="60">
        <v>73125.895206038898</v>
      </c>
      <c r="O1366" s="60">
        <v>1.0976727392628801E-5</v>
      </c>
      <c r="P1366" s="60">
        <v>133.884227350515</v>
      </c>
      <c r="Q1366" s="60">
        <v>2.5246951937236398E-4</v>
      </c>
      <c r="R1366" s="60">
        <v>39.6031859034943</v>
      </c>
      <c r="S1366" s="60">
        <v>2.3459760545143501E-3</v>
      </c>
      <c r="T1366" s="60">
        <v>367.98060215877598</v>
      </c>
      <c r="U1366" s="60">
        <v>7.0916773085967803E-4</v>
      </c>
      <c r="V1366" s="60">
        <v>6.2442124563021604E-4</v>
      </c>
      <c r="W1366" s="60">
        <v>2.2244523411583399E-5</v>
      </c>
      <c r="X1366" s="60">
        <v>6.2501961817878506E-5</v>
      </c>
      <c r="Y1366" s="60">
        <v>28.2377016718833</v>
      </c>
      <c r="Z1366" s="60">
        <v>5.2208695440854401E-4</v>
      </c>
      <c r="AA1366" s="60">
        <v>26.475234651694301</v>
      </c>
      <c r="AB1366" s="60">
        <v>3.6778006416655E-3</v>
      </c>
      <c r="AC1366" s="60">
        <v>2.26950162256031</v>
      </c>
      <c r="AD1366" s="60">
        <v>6.6051823372148794E-2</v>
      </c>
      <c r="AE1366" s="60">
        <v>2.8220210577243798</v>
      </c>
      <c r="AF1366" s="60">
        <v>4.6638645148043903E-2</v>
      </c>
      <c r="AG1366" s="60">
        <v>1.2594973001779799</v>
      </c>
      <c r="AH1366" s="60">
        <v>6.6303203361087497E-4</v>
      </c>
      <c r="AI1366" s="60">
        <v>0.37354899473402498</v>
      </c>
      <c r="AJ1366" s="60">
        <v>1.85822680606671</v>
      </c>
      <c r="AK1366" s="60">
        <v>162.901227982081</v>
      </c>
      <c r="AL1366" s="60">
        <v>0.311084167786356</v>
      </c>
      <c r="AM1366" s="60">
        <v>62.2750317164233</v>
      </c>
      <c r="AN1366" s="60">
        <v>6.7717714691934106E-2</v>
      </c>
      <c r="AO1366" s="60">
        <v>1.5376097424099301E-2</v>
      </c>
      <c r="AP1366" s="60">
        <v>2.07061573338959E-2</v>
      </c>
      <c r="AQ1366" s="60">
        <v>3.1635459933938903E-2</v>
      </c>
      <c r="AR1366" s="60">
        <v>5.0251859657718203</v>
      </c>
    </row>
    <row r="1367" spans="1:44">
      <c r="A1367">
        <v>0</v>
      </c>
      <c r="B1367">
        <v>1362</v>
      </c>
      <c r="C1367" s="59" t="s">
        <v>2498</v>
      </c>
      <c r="D1367" t="s">
        <v>2360</v>
      </c>
      <c r="E1367" t="s">
        <v>333</v>
      </c>
      <c r="F1367" s="60">
        <v>6.9098185435813502</v>
      </c>
      <c r="G1367" s="60">
        <v>6.9034399781194304</v>
      </c>
      <c r="H1367" s="60">
        <v>6.37856546191529E-3</v>
      </c>
      <c r="I1367" s="60">
        <v>875888.27243639005</v>
      </c>
      <c r="J1367" s="60">
        <v>1969416.02020248</v>
      </c>
      <c r="K1367" s="60">
        <v>7.8634507940569295E-2</v>
      </c>
      <c r="L1367" s="60">
        <v>860489.22781025898</v>
      </c>
      <c r="M1367" s="60">
        <v>0.177620011807856</v>
      </c>
      <c r="N1367" s="60">
        <v>1943677.2837658599</v>
      </c>
      <c r="O1367" s="60">
        <v>3.6080527210845302E-4</v>
      </c>
      <c r="P1367" s="60">
        <v>4400.7775134027197</v>
      </c>
      <c r="Q1367" s="60">
        <v>7.8055075712872204E-3</v>
      </c>
      <c r="R1367" s="60">
        <v>1247.04436244456</v>
      </c>
      <c r="S1367" s="60">
        <v>7.2527081035473895E-2</v>
      </c>
      <c r="T1367" s="60">
        <v>11586.736172925001</v>
      </c>
      <c r="U1367" s="60">
        <v>1.5138735952132699E-2</v>
      </c>
      <c r="V1367" s="60">
        <v>1.2310282947342099E-2</v>
      </c>
      <c r="W1367" s="60">
        <v>7.1918556423711103E-4</v>
      </c>
      <c r="X1367" s="60">
        <v>2.1092674405534099E-3</v>
      </c>
      <c r="Y1367" s="60">
        <v>585.09339972180396</v>
      </c>
      <c r="Z1367" s="60">
        <v>2.12122621745989E-2</v>
      </c>
      <c r="AA1367" s="60">
        <v>1081.7714018256199</v>
      </c>
      <c r="AB1367" s="60">
        <v>0.12258265482115401</v>
      </c>
      <c r="AC1367" s="60">
        <v>75.643451377608002</v>
      </c>
      <c r="AD1367" s="60">
        <v>2.2260027840698</v>
      </c>
      <c r="AE1367" s="60">
        <v>95.104516582457293</v>
      </c>
      <c r="AF1367" s="60">
        <v>1.56091066011108</v>
      </c>
      <c r="AG1367" s="60">
        <v>42.153084764543003</v>
      </c>
      <c r="AH1367" s="60">
        <v>2.1987224475298699E-2</v>
      </c>
      <c r="AI1367" s="60">
        <v>12.3874943950026</v>
      </c>
      <c r="AJ1367" s="60">
        <v>63.4017293036664</v>
      </c>
      <c r="AK1367" s="60">
        <v>5558.1049234869397</v>
      </c>
      <c r="AL1367" s="60">
        <v>10.648208227610199</v>
      </c>
      <c r="AM1367" s="60">
        <v>2131.63373056297</v>
      </c>
      <c r="AN1367" s="60">
        <v>2.2818441606699</v>
      </c>
      <c r="AO1367" s="60">
        <v>0.518119193637119</v>
      </c>
      <c r="AP1367" s="60">
        <v>0.69772239634551803</v>
      </c>
      <c r="AQ1367" s="60">
        <v>1.06600257068726</v>
      </c>
      <c r="AR1367" s="60">
        <v>169.33074756644999</v>
      </c>
    </row>
    <row r="1368" spans="1:44">
      <c r="A1368">
        <v>0</v>
      </c>
      <c r="B1368">
        <v>1363</v>
      </c>
      <c r="C1368" s="59" t="s">
        <v>2499</v>
      </c>
      <c r="D1368" t="s">
        <v>2360</v>
      </c>
      <c r="E1368" t="s">
        <v>2500</v>
      </c>
      <c r="F1368" s="60">
        <v>5.66906377722208</v>
      </c>
      <c r="G1368" s="60">
        <v>5.66725124820685</v>
      </c>
      <c r="H1368" s="60">
        <v>1.81252901523532E-3</v>
      </c>
      <c r="I1368" s="60">
        <v>12559.098238775199</v>
      </c>
      <c r="J1368" s="60">
        <v>28277.313207727198</v>
      </c>
      <c r="K1368" s="60">
        <v>1.13231157511102E-3</v>
      </c>
      <c r="L1368" s="60">
        <v>12390.767595879001</v>
      </c>
      <c r="M1368" s="60">
        <v>2.55694718678779E-3</v>
      </c>
      <c r="N1368" s="60">
        <v>27980.406667941999</v>
      </c>
      <c r="O1368" s="60">
        <v>4.8544836099479197E-6</v>
      </c>
      <c r="P1368" s="60">
        <v>59.210615701367402</v>
      </c>
      <c r="Q1368" s="60">
        <v>1.00952787329787E-4</v>
      </c>
      <c r="R1368" s="60">
        <v>15.506442593968201</v>
      </c>
      <c r="S1368" s="60">
        <v>9.3807287015019395E-4</v>
      </c>
      <c r="T1368" s="60">
        <v>144.08233948303399</v>
      </c>
      <c r="U1368" s="60">
        <v>1.6084340486049599E-4</v>
      </c>
      <c r="V1368" s="60">
        <v>1.3316682890665999E-4</v>
      </c>
      <c r="W1368" s="60">
        <v>1.1650923248269501E-5</v>
      </c>
      <c r="X1368" s="60">
        <v>1.6025652705567102E-5</v>
      </c>
      <c r="Y1368" s="60">
        <v>6.2287442546932397</v>
      </c>
      <c r="Z1368" s="60">
        <v>2.22476557112996E-4</v>
      </c>
      <c r="AA1368" s="60">
        <v>11.2907680038129</v>
      </c>
      <c r="AB1368" s="60">
        <v>1.4186281260328299E-3</v>
      </c>
      <c r="AC1368" s="60">
        <v>0.87540874221589204</v>
      </c>
      <c r="AD1368" s="60">
        <v>2.52987140298159E-2</v>
      </c>
      <c r="AE1368" s="60">
        <v>1.0808710506482599</v>
      </c>
      <c r="AF1368" s="60">
        <v>1.79426941301505E-2</v>
      </c>
      <c r="AG1368" s="60">
        <v>0.484550413999144</v>
      </c>
      <c r="AH1368" s="60">
        <v>2.4532527404922799E-4</v>
      </c>
      <c r="AI1368" s="60">
        <v>0.13821505576929399</v>
      </c>
      <c r="AJ1368" s="60">
        <v>0.58974549035421697</v>
      </c>
      <c r="AK1368" s="60">
        <v>51.699967012610202</v>
      </c>
      <c r="AL1368" s="60">
        <v>9.9299325171582103E-2</v>
      </c>
      <c r="AM1368" s="60">
        <v>19.8784421222189</v>
      </c>
      <c r="AN1368" s="60">
        <v>2.6097211595543499E-2</v>
      </c>
      <c r="AO1368" s="60">
        <v>5.9256770349829296E-3</v>
      </c>
      <c r="AP1368" s="60">
        <v>7.9797906412903893E-3</v>
      </c>
      <c r="AQ1368" s="60">
        <v>1.21917439192702E-2</v>
      </c>
      <c r="AR1368" s="60">
        <v>1.9366179448362799</v>
      </c>
    </row>
    <row r="1369" spans="1:44">
      <c r="A1369">
        <v>0</v>
      </c>
      <c r="B1369">
        <v>1364</v>
      </c>
      <c r="C1369" s="59" t="s">
        <v>2501</v>
      </c>
      <c r="D1369" t="s">
        <v>2360</v>
      </c>
      <c r="E1369" t="s">
        <v>2502</v>
      </c>
      <c r="F1369" s="60">
        <v>4.3759011568016497</v>
      </c>
      <c r="G1369" s="60">
        <v>4.3739856339626302</v>
      </c>
      <c r="H1369" s="60">
        <v>1.9155228390168599E-3</v>
      </c>
      <c r="I1369" s="60">
        <v>8071.6899086548301</v>
      </c>
      <c r="J1369" s="60">
        <v>18180.066118082199</v>
      </c>
      <c r="K1369" s="60">
        <v>7.2904052220801796E-4</v>
      </c>
      <c r="L1369" s="60">
        <v>7977.8144789981097</v>
      </c>
      <c r="M1369" s="60">
        <v>1.6462843845342599E-3</v>
      </c>
      <c r="N1369" s="60">
        <v>18015.118500831999</v>
      </c>
      <c r="O1369" s="60">
        <v>2.0856293235122599E-6</v>
      </c>
      <c r="P1369" s="60">
        <v>25.438626699022301</v>
      </c>
      <c r="Q1369" s="60">
        <v>5.40481886216798E-5</v>
      </c>
      <c r="R1369" s="60">
        <v>8.5713878513022994</v>
      </c>
      <c r="S1369" s="60">
        <v>5.0222759032666098E-4</v>
      </c>
      <c r="T1369" s="60">
        <v>79.643575444813706</v>
      </c>
      <c r="U1369" s="60">
        <v>9.6878726423287601E-5</v>
      </c>
      <c r="V1369" s="60">
        <v>7.9131182293890403E-5</v>
      </c>
      <c r="W1369" s="60">
        <v>4.3570857543945801E-6</v>
      </c>
      <c r="X1369" s="60">
        <v>1.3390458375002601E-5</v>
      </c>
      <c r="Y1369" s="60">
        <v>3.7513841732705302</v>
      </c>
      <c r="Z1369" s="60">
        <v>1.13879337625065E-4</v>
      </c>
      <c r="AA1369" s="60">
        <v>5.7721128308298502</v>
      </c>
      <c r="AB1369" s="60">
        <v>7.5281197879355905E-4</v>
      </c>
      <c r="AC1369" s="60">
        <v>0.464546117045952</v>
      </c>
      <c r="AD1369" s="60">
        <v>1.3778527324557401E-2</v>
      </c>
      <c r="AE1369" s="60">
        <v>0.58867859007094703</v>
      </c>
      <c r="AF1369" s="60">
        <v>9.6144313301622809E-3</v>
      </c>
      <c r="AG1369" s="60">
        <v>0.25964198283735701</v>
      </c>
      <c r="AH1369" s="60">
        <v>2.1116402967278299E-4</v>
      </c>
      <c r="AI1369" s="60">
        <v>0.118968778290742</v>
      </c>
      <c r="AJ1369" s="60">
        <v>0.39548664914026799</v>
      </c>
      <c r="AK1369" s="60">
        <v>34.6702892161139</v>
      </c>
      <c r="AL1369" s="60">
        <v>6.5775614185150599E-2</v>
      </c>
      <c r="AM1369" s="60">
        <v>13.1674282516384</v>
      </c>
      <c r="AN1369" s="60">
        <v>1.4450832043071999E-2</v>
      </c>
      <c r="AO1369" s="60">
        <v>3.2812303526156099E-3</v>
      </c>
      <c r="AP1369" s="60">
        <v>4.4186563624871401E-3</v>
      </c>
      <c r="AQ1369" s="60">
        <v>6.7509453279692199E-3</v>
      </c>
      <c r="AR1369" s="60">
        <v>1.0723651662925999</v>
      </c>
    </row>
    <row r="1370" spans="1:44">
      <c r="A1370">
        <v>0</v>
      </c>
      <c r="B1370">
        <v>1365</v>
      </c>
      <c r="C1370" s="59" t="s">
        <v>2503</v>
      </c>
      <c r="D1370" t="s">
        <v>2360</v>
      </c>
      <c r="E1370" t="s">
        <v>2504</v>
      </c>
      <c r="F1370" s="60">
        <v>5.46955413423282</v>
      </c>
      <c r="G1370" s="60">
        <v>5.4666715557514598</v>
      </c>
      <c r="H1370" s="60">
        <v>2.8825784813548698E-3</v>
      </c>
      <c r="I1370" s="60">
        <v>74735.476278187401</v>
      </c>
      <c r="J1370" s="60">
        <v>168727.46023281</v>
      </c>
      <c r="K1370" s="60">
        <v>6.7269681018439203E-3</v>
      </c>
      <c r="L1370" s="60">
        <v>73612.511085270104</v>
      </c>
      <c r="M1370" s="60">
        <v>1.5247430165897E-2</v>
      </c>
      <c r="N1370" s="60">
        <v>166851.03974275099</v>
      </c>
      <c r="O1370" s="60">
        <v>2.21258729310114E-5</v>
      </c>
      <c r="P1370" s="60">
        <v>269.87145584151199</v>
      </c>
      <c r="Q1370" s="60">
        <v>5.8384266478503897E-4</v>
      </c>
      <c r="R1370" s="60">
        <v>90.868636698954603</v>
      </c>
      <c r="S1370" s="60">
        <v>5.4251376729048404E-3</v>
      </c>
      <c r="T1370" s="60">
        <v>844.32393384079796</v>
      </c>
      <c r="U1370" s="60">
        <v>8.74747053308832E-4</v>
      </c>
      <c r="V1370" s="60">
        <v>6.7896472477964895E-4</v>
      </c>
      <c r="W1370" s="60">
        <v>4.9373737136539799E-5</v>
      </c>
      <c r="X1370" s="60">
        <v>1.46408591392643E-4</v>
      </c>
      <c r="Y1370" s="60">
        <v>33.245721285960201</v>
      </c>
      <c r="Z1370" s="60">
        <v>7.2665823618171701E-4</v>
      </c>
      <c r="AA1370" s="60">
        <v>37.191136700724797</v>
      </c>
      <c r="AB1370" s="60">
        <v>7.1095427104779802E-3</v>
      </c>
      <c r="AC1370" s="60">
        <v>4.3871651264340397</v>
      </c>
      <c r="AD1370" s="60">
        <v>0.128675525576226</v>
      </c>
      <c r="AE1370" s="60">
        <v>5.4975778752381297</v>
      </c>
      <c r="AF1370" s="60">
        <v>9.04175339055273E-2</v>
      </c>
      <c r="AG1370" s="60">
        <v>2.4417656104990701</v>
      </c>
      <c r="AH1370" s="60">
        <v>1.8543214238894499E-3</v>
      </c>
      <c r="AI1370" s="60">
        <v>1.0447155924498099</v>
      </c>
      <c r="AJ1370" s="60">
        <v>5.4829742037246101</v>
      </c>
      <c r="AK1370" s="60">
        <v>480.66426975693298</v>
      </c>
      <c r="AL1370" s="60">
        <v>0.92255828691597597</v>
      </c>
      <c r="AM1370" s="60">
        <v>184.684251168315</v>
      </c>
      <c r="AN1370" s="60">
        <v>0.176106670468681</v>
      </c>
      <c r="AO1370" s="60">
        <v>3.9987074975405601E-2</v>
      </c>
      <c r="AP1370" s="60">
        <v>5.3848428181368799E-2</v>
      </c>
      <c r="AQ1370" s="60">
        <v>8.2271167311906201E-2</v>
      </c>
      <c r="AR1370" s="60">
        <v>13.068497260192199</v>
      </c>
    </row>
    <row r="1371" spans="1:44">
      <c r="A1371">
        <v>0</v>
      </c>
      <c r="B1371">
        <v>1366</v>
      </c>
      <c r="C1371" s="59" t="s">
        <v>2505</v>
      </c>
      <c r="D1371" t="s">
        <v>2360</v>
      </c>
      <c r="E1371" t="s">
        <v>1657</v>
      </c>
      <c r="F1371" s="60">
        <v>5.6192824251813596</v>
      </c>
      <c r="G1371" s="60">
        <v>5.6145145037014403</v>
      </c>
      <c r="H1371" s="60">
        <v>4.7679214799103403E-3</v>
      </c>
      <c r="I1371" s="60">
        <v>281802.63472500199</v>
      </c>
      <c r="J1371" s="60">
        <v>632937.10790986998</v>
      </c>
      <c r="K1371" s="60">
        <v>2.5161140791229299E-2</v>
      </c>
      <c r="L1371" s="60">
        <v>275335.74224987201</v>
      </c>
      <c r="M1371" s="60">
        <v>5.6890009132220198E-2</v>
      </c>
      <c r="N1371" s="60">
        <v>622541.44281415106</v>
      </c>
      <c r="O1371" s="60">
        <v>1.92635758440989E-4</v>
      </c>
      <c r="P1371" s="60">
        <v>2349.5973577946002</v>
      </c>
      <c r="Q1371" s="60">
        <v>3.00472463346549E-3</v>
      </c>
      <c r="R1371" s="60">
        <v>473.83119283494301</v>
      </c>
      <c r="S1371" s="60">
        <v>2.7919674566050798E-2</v>
      </c>
      <c r="T1371" s="60">
        <v>4402.6038134240198</v>
      </c>
      <c r="U1371" s="60">
        <v>5.8822156621604702E-3</v>
      </c>
      <c r="V1371" s="60">
        <v>4.7581986288986501E-3</v>
      </c>
      <c r="W1371" s="60">
        <v>3.3425295386075102E-4</v>
      </c>
      <c r="X1371" s="60">
        <v>7.8976407940107099E-4</v>
      </c>
      <c r="Y1371" s="60">
        <v>226.59800186839101</v>
      </c>
      <c r="Z1371" s="60">
        <v>5.2288131529792999E-3</v>
      </c>
      <c r="AA1371" s="60">
        <v>267.19637622701998</v>
      </c>
      <c r="AB1371" s="60">
        <v>5.5409304692925203E-2</v>
      </c>
      <c r="AC1371" s="60">
        <v>34.192040068975999</v>
      </c>
      <c r="AD1371" s="60">
        <v>1.0012318283538399</v>
      </c>
      <c r="AE1371" s="60">
        <v>42.776976607580302</v>
      </c>
      <c r="AF1371" s="60">
        <v>0.70425489658426399</v>
      </c>
      <c r="AG1371" s="60">
        <v>19.018715875416198</v>
      </c>
      <c r="AH1371" s="60">
        <v>9.9698990990920097E-3</v>
      </c>
      <c r="AI1371" s="60">
        <v>5.6169922376938102</v>
      </c>
      <c r="AJ1371" s="60">
        <v>24.495227411168798</v>
      </c>
      <c r="AK1371" s="60">
        <v>2147.37114541253</v>
      </c>
      <c r="AL1371" s="60">
        <v>4.1192638264903696</v>
      </c>
      <c r="AM1371" s="60">
        <v>824.62340423309297</v>
      </c>
      <c r="AN1371" s="60">
        <v>1.02509738124378</v>
      </c>
      <c r="AO1371" s="60">
        <v>0.23276028718925401</v>
      </c>
      <c r="AP1371" s="60">
        <v>0.31344551249432101</v>
      </c>
      <c r="AQ1371" s="60">
        <v>0.47889158156020201</v>
      </c>
      <c r="AR1371" s="60">
        <v>76.070271969607006</v>
      </c>
    </row>
    <row r="1372" spans="1:44">
      <c r="A1372">
        <v>0</v>
      </c>
      <c r="B1372">
        <v>1367</v>
      </c>
      <c r="C1372" s="59" t="s">
        <v>2506</v>
      </c>
      <c r="D1372" t="s">
        <v>2360</v>
      </c>
      <c r="E1372" t="s">
        <v>2507</v>
      </c>
      <c r="F1372" s="60">
        <v>4.7385788649237197</v>
      </c>
      <c r="G1372" s="60">
        <v>4.7369165569943403</v>
      </c>
      <c r="H1372" s="60">
        <v>1.66230792937405E-3</v>
      </c>
      <c r="I1372" s="60">
        <v>11011.9765273227</v>
      </c>
      <c r="J1372" s="60">
        <v>24806.993371975801</v>
      </c>
      <c r="K1372" s="60">
        <v>9.9423774348146501E-4</v>
      </c>
      <c r="L1372" s="60">
        <v>10879.840041661801</v>
      </c>
      <c r="M1372" s="60">
        <v>2.2430969149265698E-3</v>
      </c>
      <c r="N1372" s="60">
        <v>24545.9758416435</v>
      </c>
      <c r="O1372" s="60">
        <v>3.0212127891702402E-6</v>
      </c>
      <c r="P1372" s="60">
        <v>36.850030566595002</v>
      </c>
      <c r="Q1372" s="60">
        <v>1.00650751998608E-4</v>
      </c>
      <c r="R1372" s="60">
        <v>15.5432042031264</v>
      </c>
      <c r="S1372" s="60">
        <v>9.3526863790056901E-4</v>
      </c>
      <c r="T1372" s="60">
        <v>144.424248874612</v>
      </c>
      <c r="U1372" s="60">
        <v>1.6762267352310101E-4</v>
      </c>
      <c r="V1372" s="60">
        <v>1.44809200052298E-4</v>
      </c>
      <c r="W1372" s="60">
        <v>6.5236871605279403E-6</v>
      </c>
      <c r="X1372" s="60">
        <v>1.62897863102751E-5</v>
      </c>
      <c r="Y1372" s="60">
        <v>6.6223166030909502</v>
      </c>
      <c r="Z1372" s="60">
        <v>2.1889325512028E-4</v>
      </c>
      <c r="AA1372" s="60">
        <v>11.090122599684401</v>
      </c>
      <c r="AB1372" s="60">
        <v>1.12458243298161E-3</v>
      </c>
      <c r="AC1372" s="60">
        <v>0.69395867395324895</v>
      </c>
      <c r="AD1372" s="60">
        <v>2.0268650996147001E-2</v>
      </c>
      <c r="AE1372" s="60">
        <v>0.86596488942516003</v>
      </c>
      <c r="AF1372" s="60">
        <v>1.42798193595378E-2</v>
      </c>
      <c r="AG1372" s="60">
        <v>0.38563285604194902</v>
      </c>
      <c r="AH1372" s="60">
        <v>1.6896239863309299E-4</v>
      </c>
      <c r="AI1372" s="60">
        <v>9.5192586416448802E-2</v>
      </c>
      <c r="AJ1372" s="60">
        <v>0.48200009141653199</v>
      </c>
      <c r="AK1372" s="60">
        <v>42.254479659255303</v>
      </c>
      <c r="AL1372" s="60">
        <v>8.1001543926914304E-2</v>
      </c>
      <c r="AM1372" s="60">
        <v>16.215462693016899</v>
      </c>
      <c r="AN1372" s="60">
        <v>2.0484629926762601E-2</v>
      </c>
      <c r="AO1372" s="60">
        <v>4.6512748020553999E-3</v>
      </c>
      <c r="AP1372" s="60">
        <v>6.2636219329588903E-3</v>
      </c>
      <c r="AQ1372" s="60">
        <v>9.5697331917483502E-3</v>
      </c>
      <c r="AR1372" s="60">
        <v>1.5201203302606201</v>
      </c>
    </row>
    <row r="1373" spans="1:44">
      <c r="A1373">
        <v>0</v>
      </c>
      <c r="B1373">
        <v>1368</v>
      </c>
      <c r="C1373" s="59" t="s">
        <v>2508</v>
      </c>
      <c r="D1373" t="s">
        <v>450</v>
      </c>
      <c r="E1373" t="s">
        <v>618</v>
      </c>
      <c r="F1373" s="60">
        <v>8.2852753133582002</v>
      </c>
      <c r="G1373" s="60">
        <v>8.2827077365555102</v>
      </c>
      <c r="H1373" s="60">
        <v>2.56757680268649E-3</v>
      </c>
      <c r="I1373" s="60">
        <v>67036.329736959902</v>
      </c>
      <c r="J1373" s="60">
        <v>151063.102066716</v>
      </c>
      <c r="K1373" s="60">
        <v>6.0536375779783897E-3</v>
      </c>
      <c r="L1373" s="60">
        <v>66244.325313954207</v>
      </c>
      <c r="M1373" s="60">
        <v>1.3690094611376101E-2</v>
      </c>
      <c r="N1373" s="60">
        <v>149809.279021567</v>
      </c>
      <c r="O1373" s="60">
        <v>2.5595780802936099E-5</v>
      </c>
      <c r="P1373" s="60">
        <v>312.19426461619997</v>
      </c>
      <c r="Q1373" s="60">
        <v>3.5488500388689698E-4</v>
      </c>
      <c r="R1373" s="60">
        <v>55.696282234896998</v>
      </c>
      <c r="S1373" s="60">
        <v>3.2976469410836199E-3</v>
      </c>
      <c r="T1373" s="60">
        <v>517.51490437760401</v>
      </c>
      <c r="U1373" s="60">
        <v>1.15569429258804E-3</v>
      </c>
      <c r="V1373" s="60">
        <v>1.03780295438016E-3</v>
      </c>
      <c r="W1373" s="60">
        <v>3.1140267925752002E-5</v>
      </c>
      <c r="X1373" s="60">
        <v>8.6751070282131104E-5</v>
      </c>
      <c r="Y1373" s="60">
        <v>46.370271960153303</v>
      </c>
      <c r="Z1373" s="60">
        <v>9.2820275373813597E-4</v>
      </c>
      <c r="AA1373" s="60">
        <v>46.924272867596699</v>
      </c>
      <c r="AB1373" s="60">
        <v>5.2364329949106704E-3</v>
      </c>
      <c r="AC1373" s="60">
        <v>3.2313043408998898</v>
      </c>
      <c r="AD1373" s="60">
        <v>9.4471308791892403E-2</v>
      </c>
      <c r="AE1373" s="60">
        <v>4.0362250298440197</v>
      </c>
      <c r="AF1373" s="60">
        <v>6.6516169417305496E-2</v>
      </c>
      <c r="AG1373" s="60">
        <v>1.7962986603351501</v>
      </c>
      <c r="AH1373" s="60">
        <v>9.3429365432875003E-4</v>
      </c>
      <c r="AI1373" s="60">
        <v>0.52637646096636803</v>
      </c>
      <c r="AJ1373" s="60">
        <v>2.5880609628511499</v>
      </c>
      <c r="AK1373" s="60">
        <v>226.88205097704599</v>
      </c>
      <c r="AL1373" s="60">
        <v>0.43554971003087001</v>
      </c>
      <c r="AM1373" s="60">
        <v>87.191425392241101</v>
      </c>
      <c r="AN1373" s="60">
        <v>9.6427137215499406E-2</v>
      </c>
      <c r="AO1373" s="60">
        <v>2.1894907557000302E-2</v>
      </c>
      <c r="AP1373" s="60">
        <v>2.9484688699141701E-2</v>
      </c>
      <c r="AQ1373" s="60">
        <v>4.5047540959357403E-2</v>
      </c>
      <c r="AR1373" s="60">
        <v>7.1556504654549196</v>
      </c>
    </row>
    <row r="1374" spans="1:44">
      <c r="A1374">
        <v>0</v>
      </c>
      <c r="B1374">
        <v>1369</v>
      </c>
      <c r="C1374" s="59" t="s">
        <v>2509</v>
      </c>
      <c r="D1374" t="s">
        <v>450</v>
      </c>
      <c r="E1374" t="s">
        <v>2510</v>
      </c>
      <c r="F1374" s="60">
        <v>7.0371541032911598</v>
      </c>
      <c r="G1374" s="60">
        <v>7.0343674283664397</v>
      </c>
      <c r="H1374" s="60">
        <v>2.7866749247165098E-3</v>
      </c>
      <c r="I1374" s="60">
        <v>82970.054750326497</v>
      </c>
      <c r="J1374" s="60">
        <v>187038.48256729901</v>
      </c>
      <c r="K1374" s="60">
        <v>7.4531280161199299E-3</v>
      </c>
      <c r="L1374" s="60">
        <v>81558.803371786198</v>
      </c>
      <c r="M1374" s="60">
        <v>1.6869697477996399E-2</v>
      </c>
      <c r="N1374" s="60">
        <v>184603.34192216099</v>
      </c>
      <c r="O1374" s="60">
        <v>5.2519565042841099E-5</v>
      </c>
      <c r="P1374" s="60">
        <v>640.58631821974495</v>
      </c>
      <c r="Q1374" s="60">
        <v>7.7427257139524503E-4</v>
      </c>
      <c r="R1374" s="60">
        <v>123.48427984818299</v>
      </c>
      <c r="S1374" s="60">
        <v>7.1946001043287798E-3</v>
      </c>
      <c r="T1374" s="60">
        <v>1147.3735464461499</v>
      </c>
      <c r="U1374" s="60">
        <v>2.0390287385301901E-3</v>
      </c>
      <c r="V1374" s="60">
        <v>1.34847737780405E-3</v>
      </c>
      <c r="W1374" s="60">
        <v>1.36957763283823E-4</v>
      </c>
      <c r="X1374" s="60">
        <v>5.5359359744231395E-4</v>
      </c>
      <c r="Y1374" s="60">
        <v>73.644878311183803</v>
      </c>
      <c r="Z1374" s="60">
        <v>2.3390117024082802E-3</v>
      </c>
      <c r="AA1374" s="60">
        <v>120.10171688503399</v>
      </c>
      <c r="AB1374" s="60">
        <v>7.38464779042345E-3</v>
      </c>
      <c r="AC1374" s="60">
        <v>4.55692729848806</v>
      </c>
      <c r="AD1374" s="60">
        <v>0.13315643542856101</v>
      </c>
      <c r="AE1374" s="60">
        <v>5.6890218250865496</v>
      </c>
      <c r="AF1374" s="60">
        <v>9.3785287603578696E-2</v>
      </c>
      <c r="AG1374" s="60">
        <v>2.5327132929820402</v>
      </c>
      <c r="AH1374" s="60">
        <v>2.92447924567625E-3</v>
      </c>
      <c r="AI1374" s="60">
        <v>1.6476372587538399</v>
      </c>
      <c r="AJ1374" s="60">
        <v>3.5360421097172501</v>
      </c>
      <c r="AK1374" s="60">
        <v>309.98670344690498</v>
      </c>
      <c r="AL1374" s="60">
        <v>0.59363746477745705</v>
      </c>
      <c r="AM1374" s="60">
        <v>118.83855166959999</v>
      </c>
      <c r="AN1374" s="60">
        <v>0.137217701126644</v>
      </c>
      <c r="AO1374" s="60">
        <v>3.1156880849285799E-2</v>
      </c>
      <c r="AP1374" s="60">
        <v>4.1957285078220101E-2</v>
      </c>
      <c r="AQ1374" s="60">
        <v>6.4103535199138598E-2</v>
      </c>
      <c r="AR1374" s="60">
        <v>10.182630484416199</v>
      </c>
    </row>
    <row r="1375" spans="1:44">
      <c r="A1375">
        <v>0</v>
      </c>
      <c r="B1375">
        <v>1370</v>
      </c>
      <c r="C1375" s="59" t="s">
        <v>2511</v>
      </c>
      <c r="D1375" t="s">
        <v>450</v>
      </c>
      <c r="E1375" t="s">
        <v>2512</v>
      </c>
      <c r="F1375" s="60">
        <v>8.1781185894203006</v>
      </c>
      <c r="G1375" s="60">
        <v>8.1754763436321696</v>
      </c>
      <c r="H1375" s="60">
        <v>2.6422457881274401E-3</v>
      </c>
      <c r="I1375" s="60">
        <v>23552.650274029402</v>
      </c>
      <c r="J1375" s="60">
        <v>53183.560573404902</v>
      </c>
      <c r="K1375" s="60">
        <v>2.1147420048312701E-3</v>
      </c>
      <c r="L1375" s="60">
        <v>23141.401433203999</v>
      </c>
      <c r="M1375" s="60">
        <v>4.7802998140342298E-3</v>
      </c>
      <c r="N1375" s="60">
        <v>52310.322826572301</v>
      </c>
      <c r="O1375" s="60">
        <v>1.22545901319169E-5</v>
      </c>
      <c r="P1375" s="60">
        <v>149.470445299636</v>
      </c>
      <c r="Q1375" s="60">
        <v>3.4147707411128902E-4</v>
      </c>
      <c r="R1375" s="60">
        <v>55.717361826213299</v>
      </c>
      <c r="S1375" s="60">
        <v>3.17303105196645E-3</v>
      </c>
      <c r="T1375" s="60">
        <v>517.70626783349599</v>
      </c>
      <c r="U1375" s="60">
        <v>1.1433150701540601E-3</v>
      </c>
      <c r="V1375" s="60">
        <v>7.8889224122153105E-4</v>
      </c>
      <c r="W1375" s="60">
        <v>9.04987318171605E-5</v>
      </c>
      <c r="X1375" s="60">
        <v>2.6392409711537099E-4</v>
      </c>
      <c r="Y1375" s="60">
        <v>41.727036027163898</v>
      </c>
      <c r="Z1375" s="60">
        <v>7.1439216341910995E-4</v>
      </c>
      <c r="AA1375" s="60">
        <v>36.396774274435103</v>
      </c>
      <c r="AB1375" s="60">
        <v>2.2769880951702699E-3</v>
      </c>
      <c r="AC1375" s="60">
        <v>1.40508653949206</v>
      </c>
      <c r="AD1375" s="60">
        <v>4.1374708262726503E-2</v>
      </c>
      <c r="AE1375" s="60">
        <v>1.76770741538454</v>
      </c>
      <c r="AF1375" s="60">
        <v>2.9001214978869899E-2</v>
      </c>
      <c r="AG1375" s="60">
        <v>0.78319067485389504</v>
      </c>
      <c r="AH1375" s="60">
        <v>8.8392921334116503E-4</v>
      </c>
      <c r="AI1375" s="60">
        <v>0.49800138200778599</v>
      </c>
      <c r="AJ1375" s="60">
        <v>0.99316901870854901</v>
      </c>
      <c r="AK1375" s="60">
        <v>87.066041784123001</v>
      </c>
      <c r="AL1375" s="60">
        <v>0.166226044987792</v>
      </c>
      <c r="AM1375" s="60">
        <v>33.276306850883003</v>
      </c>
      <c r="AN1375" s="60">
        <v>4.2325559647204899E-2</v>
      </c>
      <c r="AO1375" s="60">
        <v>9.6105125239938204E-3</v>
      </c>
      <c r="AP1375" s="60">
        <v>1.29419575545817E-2</v>
      </c>
      <c r="AQ1375" s="60">
        <v>1.9773089568629401E-2</v>
      </c>
      <c r="AR1375" s="60">
        <v>3.14088875119565</v>
      </c>
    </row>
    <row r="1376" spans="1:44">
      <c r="A1376">
        <v>0</v>
      </c>
      <c r="B1376">
        <v>1371</v>
      </c>
      <c r="C1376" s="59" t="s">
        <v>2513</v>
      </c>
      <c r="D1376" t="s">
        <v>450</v>
      </c>
      <c r="E1376" t="s">
        <v>2514</v>
      </c>
      <c r="F1376" s="60">
        <v>7.8108826175045198</v>
      </c>
      <c r="G1376" s="60">
        <v>7.80838684417464</v>
      </c>
      <c r="H1376" s="60">
        <v>2.4957733298833799E-3</v>
      </c>
      <c r="I1376" s="60">
        <v>42597.294864477197</v>
      </c>
      <c r="J1376" s="60">
        <v>96060.384972882603</v>
      </c>
      <c r="K1376" s="60">
        <v>3.8465193427773599E-3</v>
      </c>
      <c r="L1376" s="60">
        <v>42092.060416087101</v>
      </c>
      <c r="M1376" s="60">
        <v>8.6940453268500705E-3</v>
      </c>
      <c r="N1376" s="60">
        <v>95138.032217391505</v>
      </c>
      <c r="O1376" s="60">
        <v>1.64549820919536E-5</v>
      </c>
      <c r="P1376" s="60">
        <v>200.70304059178801</v>
      </c>
      <c r="Q1376" s="60">
        <v>3.1880074753652698E-4</v>
      </c>
      <c r="R1376" s="60">
        <v>50.3054697418711</v>
      </c>
      <c r="S1376" s="60">
        <v>2.96233895091727E-3</v>
      </c>
      <c r="T1376" s="60">
        <v>467.42377684287601</v>
      </c>
      <c r="U1376" s="60">
        <v>7.63556434004382E-4</v>
      </c>
      <c r="V1376" s="60">
        <v>5.5250714012745103E-4</v>
      </c>
      <c r="W1376" s="60">
        <v>6.1886191206581394E-5</v>
      </c>
      <c r="X1376" s="60">
        <v>1.4916310267034901E-4</v>
      </c>
      <c r="Y1376" s="60">
        <v>28.264675608035301</v>
      </c>
      <c r="Z1376" s="60">
        <v>6.5560455348185904E-4</v>
      </c>
      <c r="AA1376" s="60">
        <v>33.520904952237103</v>
      </c>
      <c r="AB1376" s="60">
        <v>3.4723068757134099E-3</v>
      </c>
      <c r="AC1376" s="60">
        <v>2.1426952834752502</v>
      </c>
      <c r="AD1376" s="60">
        <v>6.3301840031970397E-2</v>
      </c>
      <c r="AE1376" s="60">
        <v>2.7045298137559799</v>
      </c>
      <c r="AF1376" s="60">
        <v>4.4280069834209103E-2</v>
      </c>
      <c r="AG1376" s="60">
        <v>1.1958029276118001</v>
      </c>
      <c r="AH1376" s="60">
        <v>1.3022756876739799E-3</v>
      </c>
      <c r="AI1376" s="60">
        <v>0.73369573312784597</v>
      </c>
      <c r="AJ1376" s="60">
        <v>1.49180339878955</v>
      </c>
      <c r="AK1376" s="60">
        <v>130.778764345269</v>
      </c>
      <c r="AL1376" s="60">
        <v>0.24983592756231299</v>
      </c>
      <c r="AM1376" s="60">
        <v>50.013925245884899</v>
      </c>
      <c r="AN1376" s="60">
        <v>6.5639203857840903E-2</v>
      </c>
      <c r="AO1376" s="60">
        <v>1.4904147846139099E-2</v>
      </c>
      <c r="AP1376" s="60">
        <v>2.0070610802325799E-2</v>
      </c>
      <c r="AQ1376" s="60">
        <v>3.0664445209376001E-2</v>
      </c>
      <c r="AR1376" s="60">
        <v>4.8709441470585597</v>
      </c>
    </row>
    <row r="1377" spans="1:44">
      <c r="A1377">
        <v>0</v>
      </c>
      <c r="B1377">
        <v>1372</v>
      </c>
      <c r="C1377" s="59" t="s">
        <v>2515</v>
      </c>
      <c r="D1377" t="s">
        <v>450</v>
      </c>
      <c r="E1377" t="s">
        <v>376</v>
      </c>
      <c r="F1377" s="60">
        <v>7.2226635233773404</v>
      </c>
      <c r="G1377" s="60">
        <v>7.2198908678435698</v>
      </c>
      <c r="H1377" s="60">
        <v>2.7726555337768098E-3</v>
      </c>
      <c r="I1377" s="60">
        <v>18315.638777023101</v>
      </c>
      <c r="J1377" s="60">
        <v>41305.731342889703</v>
      </c>
      <c r="K1377" s="60">
        <v>1.65092599190241E-3</v>
      </c>
      <c r="L1377" s="60">
        <v>18065.911126673102</v>
      </c>
      <c r="M1377" s="60">
        <v>3.7331311811374399E-3</v>
      </c>
      <c r="N1377" s="60">
        <v>40851.265576675098</v>
      </c>
      <c r="O1377" s="60">
        <v>7.6369422002250696E-6</v>
      </c>
      <c r="P1377" s="60">
        <v>93.148537740337204</v>
      </c>
      <c r="Q1377" s="60">
        <v>1.5286612735137501E-4</v>
      </c>
      <c r="R1377" s="60">
        <v>24.691973355160499</v>
      </c>
      <c r="S1377" s="60">
        <v>1.4204491048784101E-3</v>
      </c>
      <c r="T1377" s="60">
        <v>229.430089219774</v>
      </c>
      <c r="U1377" s="60">
        <v>4.0292307153172398E-4</v>
      </c>
      <c r="V1377" s="60">
        <v>2.9745297528374902E-4</v>
      </c>
      <c r="W1377" s="60">
        <v>2.7135355632906401E-5</v>
      </c>
      <c r="X1377" s="60">
        <v>7.8334740615068594E-5</v>
      </c>
      <c r="Y1377" s="60">
        <v>15.043420881231301</v>
      </c>
      <c r="Z1377" s="60">
        <v>3.1515318727376001E-4</v>
      </c>
      <c r="AA1377" s="60">
        <v>16.114918786274501</v>
      </c>
      <c r="AB1377" s="60">
        <v>1.44012082795524E-3</v>
      </c>
      <c r="AC1377" s="60">
        <v>0.88867148444653998</v>
      </c>
      <c r="AD1377" s="60">
        <v>2.5988110771265099E-2</v>
      </c>
      <c r="AE1377" s="60">
        <v>1.11032507662624</v>
      </c>
      <c r="AF1377" s="60">
        <v>1.82949860595636E-2</v>
      </c>
      <c r="AG1377" s="60">
        <v>0.494064213822484</v>
      </c>
      <c r="AH1377" s="60">
        <v>6.2971995340215599E-4</v>
      </c>
      <c r="AI1377" s="60">
        <v>0.35478113217607798</v>
      </c>
      <c r="AJ1377" s="60">
        <v>0.79069670631312206</v>
      </c>
      <c r="AK1377" s="60">
        <v>69.316331030890694</v>
      </c>
      <c r="AL1377" s="60">
        <v>0.132509052204272</v>
      </c>
      <c r="AM1377" s="60">
        <v>26.526600461394999</v>
      </c>
      <c r="AN1377" s="60">
        <v>2.7463754943518302E-2</v>
      </c>
      <c r="AO1377" s="60">
        <v>6.2359661648427097E-3</v>
      </c>
      <c r="AP1377" s="60">
        <v>8.3976381459486601E-3</v>
      </c>
      <c r="AQ1377" s="60">
        <v>1.2830150632726901E-2</v>
      </c>
      <c r="AR1377" s="60">
        <v>2.03802618764397</v>
      </c>
    </row>
    <row r="1378" spans="1:44">
      <c r="A1378">
        <v>0</v>
      </c>
      <c r="B1378">
        <v>1373</v>
      </c>
      <c r="C1378" s="59" t="s">
        <v>2516</v>
      </c>
      <c r="D1378" t="s">
        <v>450</v>
      </c>
      <c r="E1378" t="s">
        <v>2517</v>
      </c>
      <c r="F1378" s="60">
        <v>7.9334269808736604</v>
      </c>
      <c r="G1378" s="60">
        <v>7.9304955285369099</v>
      </c>
      <c r="H1378" s="60">
        <v>2.93145233675585E-3</v>
      </c>
      <c r="I1378" s="60">
        <v>76360.813385034504</v>
      </c>
      <c r="J1378" s="60">
        <v>172217.63997055701</v>
      </c>
      <c r="K1378" s="60">
        <v>6.8747131035957598E-3</v>
      </c>
      <c r="L1378" s="60">
        <v>75229.269246538999</v>
      </c>
      <c r="M1378" s="60">
        <v>1.55653877372719E-2</v>
      </c>
      <c r="N1378" s="60">
        <v>170330.41631970601</v>
      </c>
      <c r="O1378" s="60">
        <v>4.4386823886426501E-5</v>
      </c>
      <c r="P1378" s="60">
        <v>541.39047167813396</v>
      </c>
      <c r="Q1378" s="60">
        <v>5.6154550320151604E-4</v>
      </c>
      <c r="R1378" s="60">
        <v>91.137144306529905</v>
      </c>
      <c r="S1378" s="60">
        <v>5.2179364658882501E-3</v>
      </c>
      <c r="T1378" s="60">
        <v>846.81665666264496</v>
      </c>
      <c r="U1378" s="60">
        <v>1.27436565576671E-3</v>
      </c>
      <c r="V1378" s="60">
        <v>8.3504310306456702E-4</v>
      </c>
      <c r="W1378" s="60">
        <v>1.30982206132466E-4</v>
      </c>
      <c r="X1378" s="60">
        <v>3.0834034656967399E-4</v>
      </c>
      <c r="Y1378" s="60">
        <v>45.618026490273998</v>
      </c>
      <c r="Z1378" s="60">
        <v>9.853491237176821E-4</v>
      </c>
      <c r="AA1378" s="60">
        <v>50.473059027016603</v>
      </c>
      <c r="AB1378" s="60">
        <v>7.5182683356774397E-3</v>
      </c>
      <c r="AC1378" s="60">
        <v>4.6393820245071398</v>
      </c>
      <c r="AD1378" s="60">
        <v>0.136168761329055</v>
      </c>
      <c r="AE1378" s="60">
        <v>5.8177214837776701</v>
      </c>
      <c r="AF1378" s="60">
        <v>9.5640770027003205E-2</v>
      </c>
      <c r="AG1378" s="60">
        <v>2.58282141888091</v>
      </c>
      <c r="AH1378" s="60">
        <v>2.6684268633362001E-3</v>
      </c>
      <c r="AI1378" s="60">
        <v>1.5033786028051499</v>
      </c>
      <c r="AJ1378" s="60">
        <v>3.1159139686222801</v>
      </c>
      <c r="AK1378" s="60">
        <v>273.15622082187701</v>
      </c>
      <c r="AL1378" s="60">
        <v>0.523473438042941</v>
      </c>
      <c r="AM1378" s="60">
        <v>104.792619916349</v>
      </c>
      <c r="AN1378" s="60">
        <v>0.14059554111758399</v>
      </c>
      <c r="AO1378" s="60">
        <v>3.1923858451843298E-2</v>
      </c>
      <c r="AP1378" s="60">
        <v>4.2990130619133503E-2</v>
      </c>
      <c r="AQ1378" s="60">
        <v>6.5681552046606903E-2</v>
      </c>
      <c r="AR1378" s="60">
        <v>10.4332927253721</v>
      </c>
    </row>
    <row r="1379" spans="1:44">
      <c r="A1379">
        <v>0</v>
      </c>
      <c r="B1379">
        <v>1374</v>
      </c>
      <c r="C1379" s="59" t="s">
        <v>2518</v>
      </c>
      <c r="D1379" t="s">
        <v>450</v>
      </c>
      <c r="E1379" t="s">
        <v>219</v>
      </c>
      <c r="F1379" s="60">
        <v>7.4838062495683797</v>
      </c>
      <c r="G1379" s="60">
        <v>7.4812494039111597</v>
      </c>
      <c r="H1379" s="60">
        <v>2.55684565722003E-3</v>
      </c>
      <c r="I1379" s="60">
        <v>29239.439313459101</v>
      </c>
      <c r="J1379" s="60">
        <v>65901.379001404901</v>
      </c>
      <c r="K1379" s="60">
        <v>2.6321154018011999E-3</v>
      </c>
      <c r="L1379" s="60">
        <v>28802.9646133881</v>
      </c>
      <c r="M1379" s="60">
        <v>5.9527038700769403E-3</v>
      </c>
      <c r="N1379" s="60">
        <v>65139.818264227702</v>
      </c>
      <c r="O1379" s="60">
        <v>1.18384736693004E-5</v>
      </c>
      <c r="P1379" s="60">
        <v>144.39503173669701</v>
      </c>
      <c r="Q1379" s="60">
        <v>2.4559410901548302E-4</v>
      </c>
      <c r="R1379" s="60">
        <v>39.206167540613599</v>
      </c>
      <c r="S1379" s="60">
        <v>2.2820926548992502E-3</v>
      </c>
      <c r="T1379" s="60">
        <v>364.292204646725</v>
      </c>
      <c r="U1379" s="60">
        <v>9.2754218151891205E-4</v>
      </c>
      <c r="V1379" s="60">
        <v>6.2110223065210105E-4</v>
      </c>
      <c r="W1379" s="60">
        <v>1.10933962488986E-4</v>
      </c>
      <c r="X1379" s="60">
        <v>1.9550598837782599E-4</v>
      </c>
      <c r="Y1379" s="60">
        <v>33.315638067132099</v>
      </c>
      <c r="Z1379" s="60">
        <v>1.22111957149067E-3</v>
      </c>
      <c r="AA1379" s="60">
        <v>62.339241951471799</v>
      </c>
      <c r="AB1379" s="60">
        <v>2.56010886376817E-3</v>
      </c>
      <c r="AC1379" s="60">
        <v>1.5797950422950999</v>
      </c>
      <c r="AD1379" s="60">
        <v>4.6819466194309697E-2</v>
      </c>
      <c r="AE1379" s="60">
        <v>2.0003311455512098</v>
      </c>
      <c r="AF1379" s="60">
        <v>3.2686161719449103E-2</v>
      </c>
      <c r="AG1379" s="60">
        <v>0.88270429615071599</v>
      </c>
      <c r="AH1379" s="60">
        <v>1.01757272733586E-3</v>
      </c>
      <c r="AI1379" s="60">
        <v>0.57329548210165804</v>
      </c>
      <c r="AJ1379" s="60">
        <v>1.22587172049891</v>
      </c>
      <c r="AK1379" s="60">
        <v>107.46589596373001</v>
      </c>
      <c r="AL1379" s="60">
        <v>0.205218669024231</v>
      </c>
      <c r="AM1379" s="60">
        <v>41.082126465089402</v>
      </c>
      <c r="AN1379" s="60">
        <v>4.8976926501334901E-2</v>
      </c>
      <c r="AO1379" s="60">
        <v>1.11207831133692E-2</v>
      </c>
      <c r="AP1379" s="60">
        <v>1.4975757639760799E-2</v>
      </c>
      <c r="AQ1379" s="60">
        <v>2.28803857482048E-2</v>
      </c>
      <c r="AR1379" s="60">
        <v>3.6344723802450098</v>
      </c>
    </row>
    <row r="1380" spans="1:44">
      <c r="A1380">
        <v>0</v>
      </c>
      <c r="B1380">
        <v>1375</v>
      </c>
      <c r="C1380" s="59" t="s">
        <v>2519</v>
      </c>
      <c r="D1380" t="s">
        <v>450</v>
      </c>
      <c r="E1380" t="s">
        <v>383</v>
      </c>
      <c r="F1380" s="60">
        <v>7.7698400281261497</v>
      </c>
      <c r="G1380" s="60">
        <v>7.7673048995558904</v>
      </c>
      <c r="H1380" s="60">
        <v>2.5351285702619498E-3</v>
      </c>
      <c r="I1380" s="60">
        <v>19763.1761829303</v>
      </c>
      <c r="J1380" s="60">
        <v>44673.057534400599</v>
      </c>
      <c r="K1380" s="60">
        <v>1.7796629857674299E-3</v>
      </c>
      <c r="L1380" s="60">
        <v>19474.666637997001</v>
      </c>
      <c r="M1380" s="60">
        <v>4.0217878348680304E-3</v>
      </c>
      <c r="N1380" s="60">
        <v>44010.0052645822</v>
      </c>
      <c r="O1380" s="60">
        <v>7.5941741333136404E-6</v>
      </c>
      <c r="P1380" s="60">
        <v>92.626891407245495</v>
      </c>
      <c r="Q1380" s="60">
        <v>2.4979646668101902E-4</v>
      </c>
      <c r="R1380" s="60">
        <v>45.171048099753598</v>
      </c>
      <c r="S1380" s="60">
        <v>2.32113280791146E-3</v>
      </c>
      <c r="T1380" s="60">
        <v>419.71377298496498</v>
      </c>
      <c r="U1380" s="60">
        <v>5.7263016749122702E-4</v>
      </c>
      <c r="V1380" s="60">
        <v>4.25929294109637E-4</v>
      </c>
      <c r="W1380" s="60">
        <v>2.8295946433016199E-5</v>
      </c>
      <c r="X1380" s="60">
        <v>1.18404926948574E-4</v>
      </c>
      <c r="Y1380" s="60">
        <v>21.494956366461398</v>
      </c>
      <c r="Z1380" s="60">
        <v>4.4243226059715598E-4</v>
      </c>
      <c r="AA1380" s="60">
        <v>22.6829586340478</v>
      </c>
      <c r="AB1380" s="60">
        <v>1.4436850052520101E-3</v>
      </c>
      <c r="AC1380" s="60">
        <v>0.89087087123941899</v>
      </c>
      <c r="AD1380" s="60">
        <v>2.5986398064466901E-2</v>
      </c>
      <c r="AE1380" s="60">
        <v>1.11025190234575</v>
      </c>
      <c r="AF1380" s="60">
        <v>1.83229109195262E-2</v>
      </c>
      <c r="AG1380" s="60">
        <v>0.49481833705267703</v>
      </c>
      <c r="AH1380" s="60">
        <v>6.86782240893046E-4</v>
      </c>
      <c r="AI1380" s="60">
        <v>0.38692974498507199</v>
      </c>
      <c r="AJ1380" s="60">
        <v>0.83715929931656496</v>
      </c>
      <c r="AK1380" s="60">
        <v>73.389468621405499</v>
      </c>
      <c r="AL1380" s="60">
        <v>0.14033702176367899</v>
      </c>
      <c r="AM1380" s="60">
        <v>28.093658843234799</v>
      </c>
      <c r="AN1380" s="60">
        <v>2.92110892088044E-2</v>
      </c>
      <c r="AO1380" s="60">
        <v>6.6327189430080199E-3</v>
      </c>
      <c r="AP1380" s="60">
        <v>8.9319242147488393E-3</v>
      </c>
      <c r="AQ1380" s="60">
        <v>1.3646446051047499E-2</v>
      </c>
      <c r="AR1380" s="60">
        <v>2.16769210545253</v>
      </c>
    </row>
    <row r="1381" spans="1:44">
      <c r="A1381">
        <v>0</v>
      </c>
      <c r="B1381">
        <v>1376</v>
      </c>
      <c r="C1381" s="59" t="s">
        <v>2520</v>
      </c>
      <c r="D1381" t="s">
        <v>450</v>
      </c>
      <c r="E1381" t="s">
        <v>1544</v>
      </c>
      <c r="F1381" s="60">
        <v>7.45072692626188</v>
      </c>
      <c r="G1381" s="60">
        <v>7.44811799769617</v>
      </c>
      <c r="H1381" s="60">
        <v>2.6089285657020498E-3</v>
      </c>
      <c r="I1381" s="60">
        <v>27564.898855613599</v>
      </c>
      <c r="J1381" s="60">
        <v>62120.968101203704</v>
      </c>
      <c r="K1381" s="60">
        <v>2.4694530322249201E-3</v>
      </c>
      <c r="L1381" s="60">
        <v>27022.967250191399</v>
      </c>
      <c r="M1381" s="60">
        <v>5.5940979265668902E-3</v>
      </c>
      <c r="N1381" s="60">
        <v>61215.6307859726</v>
      </c>
      <c r="O1381" s="60">
        <v>2.02790413796971E-5</v>
      </c>
      <c r="P1381" s="60">
        <v>247.34546913801401</v>
      </c>
      <c r="Q1381" s="60">
        <v>2.7111383474271898E-4</v>
      </c>
      <c r="R1381" s="60">
        <v>43.827619907383003</v>
      </c>
      <c r="S1381" s="60">
        <v>2.5192250555129202E-3</v>
      </c>
      <c r="T1381" s="60">
        <v>407.23332971635801</v>
      </c>
      <c r="U1381" s="60">
        <v>7.6121470207801798E-4</v>
      </c>
      <c r="V1381" s="60">
        <v>5.5832726653032001E-4</v>
      </c>
      <c r="W1381" s="60">
        <v>5.75207902108871E-5</v>
      </c>
      <c r="X1381" s="60">
        <v>1.45366645336811E-4</v>
      </c>
      <c r="Y1381" s="60">
        <v>28.323472073915799</v>
      </c>
      <c r="Z1381" s="60">
        <v>5.7312913603619904E-4</v>
      </c>
      <c r="AA1381" s="60">
        <v>29.379306052652399</v>
      </c>
      <c r="AB1381" s="60">
        <v>3.1284777928909102E-3</v>
      </c>
      <c r="AC1381" s="60">
        <v>1.9305248214581101</v>
      </c>
      <c r="AD1381" s="60">
        <v>5.6528636133149297E-2</v>
      </c>
      <c r="AE1381" s="60">
        <v>2.4151490963904498</v>
      </c>
      <c r="AF1381" s="60">
        <v>3.9762659157880298E-2</v>
      </c>
      <c r="AG1381" s="60">
        <v>1.0738082484659801</v>
      </c>
      <c r="AH1381" s="60">
        <v>1.23636670444345E-3</v>
      </c>
      <c r="AI1381" s="60">
        <v>0.69656293534352598</v>
      </c>
      <c r="AJ1381" s="60">
        <v>1.5020454836876</v>
      </c>
      <c r="AK1381" s="60">
        <v>131.67663547786901</v>
      </c>
      <c r="AL1381" s="60">
        <v>0.254333057318616</v>
      </c>
      <c r="AM1381" s="60">
        <v>50.914192527886101</v>
      </c>
      <c r="AN1381" s="60">
        <v>5.8603842917719202E-2</v>
      </c>
      <c r="AO1381" s="60">
        <v>1.3306686848792699E-2</v>
      </c>
      <c r="AP1381" s="60">
        <v>1.7919395819483999E-2</v>
      </c>
      <c r="AQ1381" s="60">
        <v>2.7377760249442398E-2</v>
      </c>
      <c r="AR1381" s="60">
        <v>4.3488651427496601</v>
      </c>
    </row>
    <row r="1382" spans="1:44">
      <c r="A1382">
        <v>0</v>
      </c>
      <c r="B1382">
        <v>1377</v>
      </c>
      <c r="C1382" s="59" t="s">
        <v>2521</v>
      </c>
      <c r="D1382" t="s">
        <v>450</v>
      </c>
      <c r="E1382" t="s">
        <v>227</v>
      </c>
      <c r="F1382" s="60">
        <v>7.6846678989465103</v>
      </c>
      <c r="G1382" s="60">
        <v>7.6823821611723497</v>
      </c>
      <c r="H1382" s="60">
        <v>2.28573777416852E-3</v>
      </c>
      <c r="I1382" s="60">
        <v>12690.8719736237</v>
      </c>
      <c r="J1382" s="60">
        <v>28613.3923684437</v>
      </c>
      <c r="K1382" s="60">
        <v>1.1400262127437501E-3</v>
      </c>
      <c r="L1382" s="60">
        <v>12475.1880717399</v>
      </c>
      <c r="M1382" s="60">
        <v>2.5799149390867502E-3</v>
      </c>
      <c r="N1382" s="60">
        <v>28231.740388440401</v>
      </c>
      <c r="O1382" s="60">
        <v>6.7899131313280799E-6</v>
      </c>
      <c r="P1382" s="60">
        <v>82.817240589890105</v>
      </c>
      <c r="Q1382" s="60">
        <v>1.2562424138565001E-4</v>
      </c>
      <c r="R1382" s="60">
        <v>20.016094034961601</v>
      </c>
      <c r="S1382" s="60">
        <v>1.1673200278388401E-3</v>
      </c>
      <c r="T1382" s="60">
        <v>185.98417215439</v>
      </c>
      <c r="U1382" s="60">
        <v>4.9051749216669498E-4</v>
      </c>
      <c r="V1382" s="60">
        <v>3.8932310615768899E-4</v>
      </c>
      <c r="W1382" s="60">
        <v>2.3873296990098601E-5</v>
      </c>
      <c r="X1382" s="60">
        <v>7.7321089018907494E-5</v>
      </c>
      <c r="Y1382" s="60">
        <v>18.802918074197699</v>
      </c>
      <c r="Z1382" s="60">
        <v>3.6218042953832101E-4</v>
      </c>
      <c r="AA1382" s="60">
        <v>18.503171963376399</v>
      </c>
      <c r="AB1382" s="60">
        <v>1.26791549408764E-3</v>
      </c>
      <c r="AC1382" s="60">
        <v>0.78240681088090402</v>
      </c>
      <c r="AD1382" s="60">
        <v>2.2815556791589E-2</v>
      </c>
      <c r="AE1382" s="60">
        <v>0.97477977779367997</v>
      </c>
      <c r="AF1382" s="60">
        <v>1.60902557253969E-2</v>
      </c>
      <c r="AG1382" s="60">
        <v>0.434524493174749</v>
      </c>
      <c r="AH1382" s="60">
        <v>5.0601892641966397E-4</v>
      </c>
      <c r="AI1382" s="60">
        <v>0.28508858048202201</v>
      </c>
      <c r="AJ1382" s="60">
        <v>0.58826945129743802</v>
      </c>
      <c r="AK1382" s="60">
        <v>51.570570227398598</v>
      </c>
      <c r="AL1382" s="60">
        <v>9.8517585716563993E-2</v>
      </c>
      <c r="AM1382" s="60">
        <v>19.721947982058499</v>
      </c>
      <c r="AN1382" s="60">
        <v>2.39214499105375E-2</v>
      </c>
      <c r="AO1382" s="60">
        <v>5.4316446827836901E-3</v>
      </c>
      <c r="AP1382" s="60">
        <v>7.3145028998706698E-3</v>
      </c>
      <c r="AQ1382" s="60">
        <v>1.1175302327883101E-2</v>
      </c>
      <c r="AR1382" s="60">
        <v>1.7751593496356499</v>
      </c>
    </row>
    <row r="1383" spans="1:44">
      <c r="A1383">
        <v>0</v>
      </c>
      <c r="B1383">
        <v>1378</v>
      </c>
      <c r="C1383" s="59" t="s">
        <v>2522</v>
      </c>
      <c r="D1383" t="s">
        <v>450</v>
      </c>
      <c r="E1383" t="s">
        <v>2033</v>
      </c>
      <c r="F1383" s="60">
        <v>8.2782287478540795</v>
      </c>
      <c r="G1383" s="60">
        <v>8.2758170669905002</v>
      </c>
      <c r="H1383" s="60">
        <v>2.4116808635827902E-3</v>
      </c>
      <c r="I1383" s="60">
        <v>16177.1252621945</v>
      </c>
      <c r="J1383" s="60">
        <v>36420.367315016403</v>
      </c>
      <c r="K1383" s="60">
        <v>1.4546960451428401E-3</v>
      </c>
      <c r="L1383" s="60">
        <v>15918.587263617799</v>
      </c>
      <c r="M1383" s="60">
        <v>3.2895965124144001E-3</v>
      </c>
      <c r="N1383" s="60">
        <v>35997.711906764402</v>
      </c>
      <c r="O1383" s="60">
        <v>7.3877333885371603E-6</v>
      </c>
      <c r="P1383" s="60">
        <v>90.108913268640606</v>
      </c>
      <c r="Q1383" s="60">
        <v>1.2528179269138799E-4</v>
      </c>
      <c r="R1383" s="60">
        <v>19.7929238798089</v>
      </c>
      <c r="S1383" s="60">
        <v>1.1641367528757E-3</v>
      </c>
      <c r="T1383" s="60">
        <v>183.91033355507901</v>
      </c>
      <c r="U1383" s="60">
        <v>6.8531326193576898E-4</v>
      </c>
      <c r="V1383" s="60">
        <v>5.9500451512633004E-4</v>
      </c>
      <c r="W1383" s="60">
        <v>2.80775536053939E-5</v>
      </c>
      <c r="X1383" s="60">
        <v>6.2231193204045096E-5</v>
      </c>
      <c r="Y1383" s="60">
        <v>27.112960969929901</v>
      </c>
      <c r="Z1383" s="60">
        <v>5.75391486731935E-4</v>
      </c>
      <c r="AA1383" s="60">
        <v>29.241870476490199</v>
      </c>
      <c r="AB1383" s="60">
        <v>1.4535096917866299E-3</v>
      </c>
      <c r="AC1383" s="60">
        <v>0.89693350056708099</v>
      </c>
      <c r="AD1383" s="60">
        <v>2.62355138639787E-2</v>
      </c>
      <c r="AE1383" s="60">
        <v>1.12089521234301</v>
      </c>
      <c r="AF1383" s="60">
        <v>1.84666071918539E-2</v>
      </c>
      <c r="AG1383" s="60">
        <v>0.49869891862762999</v>
      </c>
      <c r="AH1383" s="60">
        <v>6.0287086338836398E-4</v>
      </c>
      <c r="AI1383" s="60">
        <v>0.33965448658931602</v>
      </c>
      <c r="AJ1383" s="60">
        <v>0.71709253659090499</v>
      </c>
      <c r="AK1383" s="60">
        <v>62.863830403300398</v>
      </c>
      <c r="AL1383" s="60">
        <v>0.121647169749832</v>
      </c>
      <c r="AM1383" s="60">
        <v>24.352191910925701</v>
      </c>
      <c r="AN1383" s="60">
        <v>2.97694323546774E-2</v>
      </c>
      <c r="AO1383" s="60">
        <v>6.7594973469636502E-3</v>
      </c>
      <c r="AP1383" s="60">
        <v>9.1026501449959392E-3</v>
      </c>
      <c r="AQ1383" s="60">
        <v>1.3907284862717801E-2</v>
      </c>
      <c r="AR1383" s="60">
        <v>2.2091255494706901</v>
      </c>
    </row>
    <row r="1384" spans="1:44">
      <c r="A1384">
        <v>0</v>
      </c>
      <c r="B1384">
        <v>1379</v>
      </c>
      <c r="C1384" s="59" t="s">
        <v>2523</v>
      </c>
      <c r="D1384" t="s">
        <v>450</v>
      </c>
      <c r="E1384" t="s">
        <v>229</v>
      </c>
      <c r="F1384" s="60">
        <v>7.5632646911468902</v>
      </c>
      <c r="G1384" s="60">
        <v>7.5609384292348798</v>
      </c>
      <c r="H1384" s="60">
        <v>2.3262619120094602E-3</v>
      </c>
      <c r="I1384" s="60">
        <v>29352.329006159602</v>
      </c>
      <c r="J1384" s="60">
        <v>66254.739634354701</v>
      </c>
      <c r="K1384" s="60">
        <v>2.6448684556878901E-3</v>
      </c>
      <c r="L1384" s="60">
        <v>28942.519953385599</v>
      </c>
      <c r="M1384" s="60">
        <v>5.9859922798665499E-3</v>
      </c>
      <c r="N1384" s="60">
        <v>65504.089864382397</v>
      </c>
      <c r="O1384" s="60">
        <v>1.2093932492712E-5</v>
      </c>
      <c r="P1384" s="60">
        <v>147.51088821822799</v>
      </c>
      <c r="Q1384" s="60">
        <v>2.5576246249397902E-4</v>
      </c>
      <c r="R1384" s="60">
        <v>41.106098328167199</v>
      </c>
      <c r="S1384" s="60">
        <v>2.37658467111862E-3</v>
      </c>
      <c r="T1384" s="60">
        <v>381.94681552648098</v>
      </c>
      <c r="U1384" s="60">
        <v>7.9720547827483905E-4</v>
      </c>
      <c r="V1384" s="60">
        <v>6.2391226860423999E-4</v>
      </c>
      <c r="W1384" s="60">
        <v>4.41514800515952E-5</v>
      </c>
      <c r="X1384" s="60">
        <v>1.2914172961900301E-4</v>
      </c>
      <c r="Y1384" s="60">
        <v>30.3853975151195</v>
      </c>
      <c r="Z1384" s="60">
        <v>5.53178628475828E-4</v>
      </c>
      <c r="AA1384" s="60">
        <v>28.1571449540541</v>
      </c>
      <c r="AB1384" s="60">
        <v>2.3262392462989399E-3</v>
      </c>
      <c r="AC1384" s="60">
        <v>1.43547849878783</v>
      </c>
      <c r="AD1384" s="60">
        <v>4.1978055746101799E-2</v>
      </c>
      <c r="AE1384" s="60">
        <v>1.7934850429545901</v>
      </c>
      <c r="AF1384" s="60">
        <v>2.9551864050246901E-2</v>
      </c>
      <c r="AG1384" s="60">
        <v>0.79806119728317004</v>
      </c>
      <c r="AH1384" s="60">
        <v>1.0271630016216999E-3</v>
      </c>
      <c r="AI1384" s="60">
        <v>0.57869859558055203</v>
      </c>
      <c r="AJ1384" s="60">
        <v>1.2764439401463901</v>
      </c>
      <c r="AK1384" s="60">
        <v>111.89930347645</v>
      </c>
      <c r="AL1384" s="60">
        <v>0.213495007146939</v>
      </c>
      <c r="AM1384" s="60">
        <v>42.738942441148502</v>
      </c>
      <c r="AN1384" s="60">
        <v>4.5892106280815401E-2</v>
      </c>
      <c r="AO1384" s="60">
        <v>1.0420338864887E-2</v>
      </c>
      <c r="AP1384" s="60">
        <v>1.4032508099001599E-2</v>
      </c>
      <c r="AQ1384" s="60">
        <v>2.14392593169269E-2</v>
      </c>
      <c r="AR1384" s="60">
        <v>3.4055545062499202</v>
      </c>
    </row>
    <row r="1385" spans="1:44">
      <c r="A1385">
        <v>0</v>
      </c>
      <c r="B1385">
        <v>1380</v>
      </c>
      <c r="C1385" s="59" t="s">
        <v>2524</v>
      </c>
      <c r="D1385" t="s">
        <v>450</v>
      </c>
      <c r="E1385" t="s">
        <v>231</v>
      </c>
      <c r="F1385" s="60">
        <v>7.5398280580636401</v>
      </c>
      <c r="G1385" s="60">
        <v>7.53735284014535</v>
      </c>
      <c r="H1385" s="60">
        <v>2.4752179182963002E-3</v>
      </c>
      <c r="I1385" s="60">
        <v>38935.818114658003</v>
      </c>
      <c r="J1385" s="60">
        <v>87693.486368615399</v>
      </c>
      <c r="K1385" s="60">
        <v>3.5021191531243701E-3</v>
      </c>
      <c r="L1385" s="60">
        <v>38323.325022254801</v>
      </c>
      <c r="M1385" s="60">
        <v>7.9178572571313808E-3</v>
      </c>
      <c r="N1385" s="60">
        <v>86644.287038079798</v>
      </c>
      <c r="O1385" s="60">
        <v>2.09658919796898E-5</v>
      </c>
      <c r="P1385" s="60">
        <v>255.72305369450299</v>
      </c>
      <c r="Q1385" s="60">
        <v>3.3052681187817101E-4</v>
      </c>
      <c r="R1385" s="60">
        <v>52.667782196960303</v>
      </c>
      <c r="S1385" s="60">
        <v>3.0713012881393802E-3</v>
      </c>
      <c r="T1385" s="60">
        <v>489.37402032930697</v>
      </c>
      <c r="U1385" s="60">
        <v>1.1060874420600799E-3</v>
      </c>
      <c r="V1385" s="60">
        <v>8.8156892972627698E-4</v>
      </c>
      <c r="W1385" s="60">
        <v>6.15167755706707E-5</v>
      </c>
      <c r="X1385" s="60">
        <v>1.63001736763133E-4</v>
      </c>
      <c r="Y1385" s="60">
        <v>42.409127920999502</v>
      </c>
      <c r="Z1385" s="60">
        <v>1.0211376934831499E-3</v>
      </c>
      <c r="AA1385" s="60">
        <v>52.149230721120603</v>
      </c>
      <c r="AB1385" s="60">
        <v>3.4635707785271698E-3</v>
      </c>
      <c r="AC1385" s="60">
        <v>2.1373044021658001</v>
      </c>
      <c r="AD1385" s="60">
        <v>6.3051678626476093E-2</v>
      </c>
      <c r="AE1385" s="60">
        <v>2.6938418309253298</v>
      </c>
      <c r="AF1385" s="60">
        <v>4.4144767812091902E-2</v>
      </c>
      <c r="AG1385" s="60">
        <v>1.1921490364873</v>
      </c>
      <c r="AH1385" s="60">
        <v>1.3654291827568301E-3</v>
      </c>
      <c r="AI1385" s="60">
        <v>0.769276102409861</v>
      </c>
      <c r="AJ1385" s="60">
        <v>1.63087180518073</v>
      </c>
      <c r="AK1385" s="60">
        <v>142.97017935482199</v>
      </c>
      <c r="AL1385" s="60">
        <v>0.27396671174658999</v>
      </c>
      <c r="AM1385" s="60">
        <v>54.844596511193501</v>
      </c>
      <c r="AN1385" s="60">
        <v>6.6523294762906901E-2</v>
      </c>
      <c r="AO1385" s="60">
        <v>1.51048910389251E-2</v>
      </c>
      <c r="AP1385" s="60">
        <v>2.0340940928124E-2</v>
      </c>
      <c r="AQ1385" s="60">
        <v>3.10774627958578E-2</v>
      </c>
      <c r="AR1385" s="60">
        <v>4.9365506316957903</v>
      </c>
    </row>
    <row r="1386" spans="1:44">
      <c r="A1386">
        <v>0</v>
      </c>
      <c r="B1386">
        <v>1381</v>
      </c>
      <c r="C1386" s="59" t="s">
        <v>2525</v>
      </c>
      <c r="D1386" t="s">
        <v>450</v>
      </c>
      <c r="E1386" t="s">
        <v>2526</v>
      </c>
      <c r="F1386" s="60">
        <v>7.7764040582836103</v>
      </c>
      <c r="G1386" s="60">
        <v>7.7734489774314897</v>
      </c>
      <c r="H1386" s="60">
        <v>2.95508085212415E-3</v>
      </c>
      <c r="I1386" s="60">
        <v>49548.319720479602</v>
      </c>
      <c r="J1386" s="60">
        <v>112222.29558583599</v>
      </c>
      <c r="K1386" s="60">
        <v>4.4442630413535703E-3</v>
      </c>
      <c r="L1386" s="60">
        <v>48633.1074333207</v>
      </c>
      <c r="M1386" s="60">
        <v>1.01236511642585E-2</v>
      </c>
      <c r="N1386" s="60">
        <v>110782.059951811</v>
      </c>
      <c r="O1386" s="60">
        <v>3.9244455479604397E-5</v>
      </c>
      <c r="P1386" s="60">
        <v>478.668496696646</v>
      </c>
      <c r="Q1386" s="60">
        <v>3.8847895275818597E-4</v>
      </c>
      <c r="R1386" s="60">
        <v>63.319347611969299</v>
      </c>
      <c r="S1386" s="60">
        <v>3.6097846684316902E-3</v>
      </c>
      <c r="T1386" s="60">
        <v>588.34269447876204</v>
      </c>
      <c r="U1386" s="60">
        <v>1.00839169310243E-3</v>
      </c>
      <c r="V1386" s="60">
        <v>6.8680460384511601E-4</v>
      </c>
      <c r="W1386" s="60">
        <v>1.06094899346589E-4</v>
      </c>
      <c r="X1386" s="60">
        <v>2.1549218991072399E-4</v>
      </c>
      <c r="Y1386" s="60">
        <v>36.494481108356702</v>
      </c>
      <c r="Z1386" s="60">
        <v>9.3237164674564595E-4</v>
      </c>
      <c r="AA1386" s="60">
        <v>47.771342937535202</v>
      </c>
      <c r="AB1386" s="60">
        <v>6.0632992293633697E-3</v>
      </c>
      <c r="AC1386" s="60">
        <v>3.7415479466764401</v>
      </c>
      <c r="AD1386" s="60">
        <v>0.10980330525048899</v>
      </c>
      <c r="AE1386" s="60">
        <v>4.6912745750978999</v>
      </c>
      <c r="AF1386" s="60">
        <v>7.7128395416083795E-2</v>
      </c>
      <c r="AG1386" s="60">
        <v>2.08288653079991</v>
      </c>
      <c r="AH1386" s="60">
        <v>1.9869856502142901E-3</v>
      </c>
      <c r="AI1386" s="60">
        <v>1.1194579666604501</v>
      </c>
      <c r="AJ1386" s="60">
        <v>2.2164870072265699</v>
      </c>
      <c r="AK1386" s="60">
        <v>194.308065142923</v>
      </c>
      <c r="AL1386" s="60">
        <v>0.37450890869006098</v>
      </c>
      <c r="AM1386" s="60">
        <v>74.971845506371096</v>
      </c>
      <c r="AN1386" s="60">
        <v>0.10839205304222201</v>
      </c>
      <c r="AO1386" s="60">
        <v>2.46116805994822E-2</v>
      </c>
      <c r="AP1386" s="60">
        <v>3.3143216647617803E-2</v>
      </c>
      <c r="AQ1386" s="60">
        <v>5.0637155795121902E-2</v>
      </c>
      <c r="AR1386" s="60">
        <v>8.0435411358299707</v>
      </c>
    </row>
    <row r="1387" spans="1:44">
      <c r="A1387">
        <v>0</v>
      </c>
      <c r="B1387">
        <v>1382</v>
      </c>
      <c r="C1387" s="59" t="s">
        <v>2527</v>
      </c>
      <c r="D1387" t="s">
        <v>450</v>
      </c>
      <c r="E1387" t="s">
        <v>2528</v>
      </c>
      <c r="F1387" s="60">
        <v>8.2376449867022092</v>
      </c>
      <c r="G1387" s="60">
        <v>8.2346782097717206</v>
      </c>
      <c r="H1387" s="60">
        <v>2.9667769304921902E-3</v>
      </c>
      <c r="I1387" s="60">
        <v>62659.0977873394</v>
      </c>
      <c r="J1387" s="60">
        <v>141252.97670589999</v>
      </c>
      <c r="K1387" s="60">
        <v>5.6176370638953404E-3</v>
      </c>
      <c r="L1387" s="60">
        <v>61473.2171133187</v>
      </c>
      <c r="M1387" s="60">
        <v>1.27005411302337E-2</v>
      </c>
      <c r="N1387" s="60">
        <v>138980.69837464899</v>
      </c>
      <c r="O1387" s="60">
        <v>4.24502785222316E-5</v>
      </c>
      <c r="P1387" s="60">
        <v>517.77023674467205</v>
      </c>
      <c r="Q1387" s="60">
        <v>8.7684545994431496E-4</v>
      </c>
      <c r="R1387" s="60">
        <v>131.02435321905699</v>
      </c>
      <c r="S1387" s="60">
        <v>8.1476333832793402E-3</v>
      </c>
      <c r="T1387" s="60">
        <v>1217.4220104495</v>
      </c>
      <c r="U1387" s="60">
        <v>1.8625954678319E-3</v>
      </c>
      <c r="V1387" s="60">
        <v>1.1437423417749099E-3</v>
      </c>
      <c r="W1387" s="60">
        <v>1.12781664226014E-4</v>
      </c>
      <c r="X1387" s="60">
        <v>6.0607146183097496E-4</v>
      </c>
      <c r="Y1387" s="60">
        <v>65.954327927685398</v>
      </c>
      <c r="Z1387" s="60">
        <v>2.2212634235519598E-3</v>
      </c>
      <c r="AA1387" s="60">
        <v>114.23601274438801</v>
      </c>
      <c r="AB1387" s="60">
        <v>5.8939970025995297E-3</v>
      </c>
      <c r="AC1387" s="60">
        <v>3.6370747259176301</v>
      </c>
      <c r="AD1387" s="60">
        <v>0.106588816761659</v>
      </c>
      <c r="AE1387" s="60">
        <v>4.5539376517220997</v>
      </c>
      <c r="AF1387" s="60">
        <v>7.4935735748965407E-2</v>
      </c>
      <c r="AG1387" s="60">
        <v>2.0236727838701198</v>
      </c>
      <c r="AH1387" s="60">
        <v>2.3671660047616498E-3</v>
      </c>
      <c r="AI1387" s="60">
        <v>1.3336497131497</v>
      </c>
      <c r="AJ1387" s="60">
        <v>2.7780917581013802</v>
      </c>
      <c r="AK1387" s="60">
        <v>243.54107763601399</v>
      </c>
      <c r="AL1387" s="60">
        <v>0.46419510263714098</v>
      </c>
      <c r="AM1387" s="60">
        <v>92.925862942628001</v>
      </c>
      <c r="AN1387" s="60">
        <v>0.119670196848465</v>
      </c>
      <c r="AO1387" s="60">
        <v>2.71725147419314E-2</v>
      </c>
      <c r="AP1387" s="60">
        <v>3.6591753109400098E-2</v>
      </c>
      <c r="AQ1387" s="60">
        <v>5.59059289971338E-2</v>
      </c>
      <c r="AR1387" s="60">
        <v>8.8804679316162503</v>
      </c>
    </row>
    <row r="1388" spans="1:44">
      <c r="A1388">
        <v>0</v>
      </c>
      <c r="B1388">
        <v>1383</v>
      </c>
      <c r="C1388" s="59" t="s">
        <v>2529</v>
      </c>
      <c r="D1388" t="s">
        <v>450</v>
      </c>
      <c r="E1388" t="s">
        <v>243</v>
      </c>
      <c r="F1388" s="60">
        <v>8.1037998706995307</v>
      </c>
      <c r="G1388" s="60">
        <v>8.1010314281841698</v>
      </c>
      <c r="H1388" s="60">
        <v>2.7684425153609001E-3</v>
      </c>
      <c r="I1388" s="60">
        <v>48505.555632958298</v>
      </c>
      <c r="J1388" s="60">
        <v>109361.16189105299</v>
      </c>
      <c r="K1388" s="60">
        <v>4.3771968872903799E-3</v>
      </c>
      <c r="L1388" s="60">
        <v>47899.209496734496</v>
      </c>
      <c r="M1388" s="60">
        <v>9.8960032630952006E-3</v>
      </c>
      <c r="N1388" s="60">
        <v>108290.932687013</v>
      </c>
      <c r="O1388" s="60">
        <v>1.91003555172116E-5</v>
      </c>
      <c r="P1388" s="60">
        <v>232.968921343467</v>
      </c>
      <c r="Q1388" s="60">
        <v>3.4845435690859599E-4</v>
      </c>
      <c r="R1388" s="60">
        <v>55.945568527495197</v>
      </c>
      <c r="S1388" s="60">
        <v>3.2378761633296001E-3</v>
      </c>
      <c r="T1388" s="60">
        <v>519.82863634341902</v>
      </c>
      <c r="U1388" s="60">
        <v>1.00551970239615E-3</v>
      </c>
      <c r="V1388" s="60">
        <v>7.5728030649939199E-4</v>
      </c>
      <c r="W1388" s="60">
        <v>7.0685262505932497E-5</v>
      </c>
      <c r="X1388" s="60">
        <v>1.77554133390821E-4</v>
      </c>
      <c r="Y1388" s="60">
        <v>37.7603675844354</v>
      </c>
      <c r="Z1388" s="60">
        <v>8.9585098528904502E-4</v>
      </c>
      <c r="AA1388" s="60">
        <v>45.910425665905201</v>
      </c>
      <c r="AB1388" s="60">
        <v>4.0683100572069201E-3</v>
      </c>
      <c r="AC1388" s="60">
        <v>2.5104776401714699</v>
      </c>
      <c r="AD1388" s="60">
        <v>7.4105086401227704E-2</v>
      </c>
      <c r="AE1388" s="60">
        <v>3.16609146624904</v>
      </c>
      <c r="AF1388" s="60">
        <v>5.1864142280066201E-2</v>
      </c>
      <c r="AG1388" s="60">
        <v>1.4006141681525699</v>
      </c>
      <c r="AH1388" s="60">
        <v>1.5167416525958201E-3</v>
      </c>
      <c r="AI1388" s="60">
        <v>0.85452480554094301</v>
      </c>
      <c r="AJ1388" s="60">
        <v>1.81538154540658</v>
      </c>
      <c r="AK1388" s="60">
        <v>159.1452033935</v>
      </c>
      <c r="AL1388" s="60">
        <v>0.30540222419109198</v>
      </c>
      <c r="AM1388" s="60">
        <v>61.137580009626902</v>
      </c>
      <c r="AN1388" s="60">
        <v>7.4740902380218396E-2</v>
      </c>
      <c r="AO1388" s="60">
        <v>1.6970794397538999E-2</v>
      </c>
      <c r="AP1388" s="60">
        <v>2.2853650387860799E-2</v>
      </c>
      <c r="AQ1388" s="60">
        <v>3.4916457594818602E-2</v>
      </c>
      <c r="AR1388" s="60">
        <v>5.5463616192430596</v>
      </c>
    </row>
    <row r="1389" spans="1:44">
      <c r="A1389">
        <v>0</v>
      </c>
      <c r="B1389">
        <v>1384</v>
      </c>
      <c r="C1389" s="59" t="s">
        <v>2530</v>
      </c>
      <c r="D1389" t="s">
        <v>450</v>
      </c>
      <c r="E1389" t="s">
        <v>785</v>
      </c>
      <c r="F1389" s="60">
        <v>7.4605313740308796</v>
      </c>
      <c r="G1389" s="60">
        <v>7.4565008286997196</v>
      </c>
      <c r="H1389" s="60">
        <v>4.0305453311591001E-3</v>
      </c>
      <c r="I1389" s="60">
        <v>463543.11462734302</v>
      </c>
      <c r="J1389" s="60">
        <v>1045839.7819447099</v>
      </c>
      <c r="K1389" s="60">
        <v>4.1533793216388601E-2</v>
      </c>
      <c r="L1389" s="60">
        <v>454499.97194377502</v>
      </c>
      <c r="M1389" s="60">
        <v>9.4165251125683497E-2</v>
      </c>
      <c r="N1389" s="60">
        <v>1030440.53240517</v>
      </c>
      <c r="O1389" s="60">
        <v>2.3654821426894799E-4</v>
      </c>
      <c r="P1389" s="60">
        <v>2885.20191544609</v>
      </c>
      <c r="Q1389" s="60">
        <v>4.6878309386182097E-3</v>
      </c>
      <c r="R1389" s="60">
        <v>766.57464308466399</v>
      </c>
      <c r="S1389" s="60">
        <v>4.3559300171373799E-2</v>
      </c>
      <c r="T1389" s="60">
        <v>7122.6814990604498</v>
      </c>
      <c r="U1389" s="60">
        <v>1.6656743670475899E-2</v>
      </c>
      <c r="V1389" s="60">
        <v>1.1478280873003399E-2</v>
      </c>
      <c r="W1389" s="60">
        <v>1.07230698967066E-3</v>
      </c>
      <c r="X1389" s="60">
        <v>4.1061558078018404E-3</v>
      </c>
      <c r="Y1389" s="60">
        <v>609.22967006639601</v>
      </c>
      <c r="Z1389" s="60">
        <v>1.5889127856637701E-2</v>
      </c>
      <c r="AA1389" s="60">
        <v>815.23345206598401</v>
      </c>
      <c r="AB1389" s="60">
        <v>5.62546527980817E-2</v>
      </c>
      <c r="AC1389" s="60">
        <v>34.7136884896506</v>
      </c>
      <c r="AD1389" s="60">
        <v>1.0165195325410401</v>
      </c>
      <c r="AE1389" s="60">
        <v>43.430133794437197</v>
      </c>
      <c r="AF1389" s="60">
        <v>0.71500334740525995</v>
      </c>
      <c r="AG1389" s="60">
        <v>19.308982557631499</v>
      </c>
      <c r="AH1389" s="60">
        <v>2.3993992006061501E-2</v>
      </c>
      <c r="AI1389" s="60">
        <v>13.5180973756058</v>
      </c>
      <c r="AJ1389" s="60">
        <v>31.045396394798601</v>
      </c>
      <c r="AK1389" s="60">
        <v>2721.59091634675</v>
      </c>
      <c r="AL1389" s="60">
        <v>5.2677001847292297</v>
      </c>
      <c r="AM1389" s="60">
        <v>1054.5255273226101</v>
      </c>
      <c r="AN1389" s="60">
        <v>1.07556892953189</v>
      </c>
      <c r="AO1389" s="60">
        <v>0.244220454948013</v>
      </c>
      <c r="AP1389" s="60">
        <v>0.32887835752050298</v>
      </c>
      <c r="AQ1389" s="60">
        <v>0.50247011706337097</v>
      </c>
      <c r="AR1389" s="60">
        <v>79.815657018142801</v>
      </c>
    </row>
    <row r="1390" spans="1:44">
      <c r="A1390">
        <v>0</v>
      </c>
      <c r="B1390">
        <v>1385</v>
      </c>
      <c r="C1390" s="59" t="s">
        <v>2531</v>
      </c>
      <c r="D1390" t="s">
        <v>450</v>
      </c>
      <c r="E1390" t="s">
        <v>2532</v>
      </c>
      <c r="F1390" s="60">
        <v>8.1116031039869796</v>
      </c>
      <c r="G1390" s="60">
        <v>8.1085625726304507</v>
      </c>
      <c r="H1390" s="60">
        <v>3.0405313565307099E-3</v>
      </c>
      <c r="I1390" s="60">
        <v>136662.34862635299</v>
      </c>
      <c r="J1390" s="60">
        <v>307500.88067906199</v>
      </c>
      <c r="K1390" s="60">
        <v>1.2178838076389699E-2</v>
      </c>
      <c r="L1390" s="60">
        <v>133271.75621038099</v>
      </c>
      <c r="M1390" s="60">
        <v>2.76440735477155E-2</v>
      </c>
      <c r="N1390" s="60">
        <v>302506.21671826101</v>
      </c>
      <c r="O1390" s="60">
        <v>1.57625507827879E-4</v>
      </c>
      <c r="P1390" s="60">
        <v>1922.57387574732</v>
      </c>
      <c r="Q1390" s="60">
        <v>1.20091201717718E-3</v>
      </c>
      <c r="R1390" s="60">
        <v>193.456038432479</v>
      </c>
      <c r="S1390" s="60">
        <v>1.1158973905789999E-2</v>
      </c>
      <c r="T1390" s="60">
        <v>1797.52758326054</v>
      </c>
      <c r="U1390" s="60">
        <v>2.06503965290324E-3</v>
      </c>
      <c r="V1390" s="60">
        <v>1.32553197158047E-3</v>
      </c>
      <c r="W1390" s="60">
        <v>3.1701917670466298E-4</v>
      </c>
      <c r="X1390" s="60">
        <v>4.22488504618112E-4</v>
      </c>
      <c r="Y1390" s="60">
        <v>72.822721319100907</v>
      </c>
      <c r="Z1390" s="60">
        <v>2.0209810270483599E-3</v>
      </c>
      <c r="AA1390" s="60">
        <v>103.350905052561</v>
      </c>
      <c r="AB1390" s="60">
        <v>1.6410118915156299E-2</v>
      </c>
      <c r="AC1390" s="60">
        <v>10.1263758242996</v>
      </c>
      <c r="AD1390" s="60">
        <v>0.29580578283986603</v>
      </c>
      <c r="AE1390" s="60">
        <v>12.638109071834201</v>
      </c>
      <c r="AF1390" s="60">
        <v>0.20838439856475699</v>
      </c>
      <c r="AG1390" s="60">
        <v>5.6275131183250497</v>
      </c>
      <c r="AH1390" s="60">
        <v>6.7934238705841098E-3</v>
      </c>
      <c r="AI1390" s="60">
        <v>3.8273816783818</v>
      </c>
      <c r="AJ1390" s="60">
        <v>8.5681116356034401</v>
      </c>
      <c r="AK1390" s="60">
        <v>751.12246921124995</v>
      </c>
      <c r="AL1390" s="60">
        <v>1.45428594465676</v>
      </c>
      <c r="AM1390" s="60">
        <v>291.12925923779699</v>
      </c>
      <c r="AN1390" s="60">
        <v>0.32230778158147</v>
      </c>
      <c r="AO1390" s="60">
        <v>7.3183742660830498E-2</v>
      </c>
      <c r="AP1390" s="60">
        <v>9.8552578414129594E-2</v>
      </c>
      <c r="AQ1390" s="60">
        <v>0.15057146050650999</v>
      </c>
      <c r="AR1390" s="60">
        <v>23.917767278924</v>
      </c>
    </row>
    <row r="1391" spans="1:44">
      <c r="A1391">
        <v>0</v>
      </c>
      <c r="B1391">
        <v>1386</v>
      </c>
      <c r="C1391" s="59" t="s">
        <v>2533</v>
      </c>
      <c r="D1391" t="s">
        <v>450</v>
      </c>
      <c r="E1391" t="s">
        <v>263</v>
      </c>
      <c r="F1391" s="60">
        <v>8.2424316578939507</v>
      </c>
      <c r="G1391" s="60">
        <v>8.2399326344778192</v>
      </c>
      <c r="H1391" s="60">
        <v>2.4990234161332801E-3</v>
      </c>
      <c r="I1391" s="60">
        <v>16721.967099386002</v>
      </c>
      <c r="J1391" s="60">
        <v>37743.993115455203</v>
      </c>
      <c r="K1391" s="60">
        <v>1.50610853047707E-3</v>
      </c>
      <c r="L1391" s="60">
        <v>16481.188734189702</v>
      </c>
      <c r="M1391" s="60">
        <v>3.4041398804010802E-3</v>
      </c>
      <c r="N1391" s="60">
        <v>37251.148048873103</v>
      </c>
      <c r="O1391" s="60">
        <v>5.9171730513406E-6</v>
      </c>
      <c r="P1391" s="60">
        <v>72.172343699636997</v>
      </c>
      <c r="Q1391" s="60">
        <v>1.7809212211215901E-4</v>
      </c>
      <c r="R1391" s="60">
        <v>30.399980780913399</v>
      </c>
      <c r="S1391" s="60">
        <v>1.65485072739943E-3</v>
      </c>
      <c r="T1391" s="60">
        <v>282.466682166684</v>
      </c>
      <c r="U1391" s="60">
        <v>6.44036450301833E-4</v>
      </c>
      <c r="V1391" s="60">
        <v>4.8103380018600401E-4</v>
      </c>
      <c r="W1391" s="60">
        <v>2.6616911846689E-5</v>
      </c>
      <c r="X1391" s="60">
        <v>1.3638573826914099E-4</v>
      </c>
      <c r="Y1391" s="60">
        <v>24.239784289723399</v>
      </c>
      <c r="Z1391" s="60">
        <v>6.4676752764586799E-4</v>
      </c>
      <c r="AA1391" s="60">
        <v>33.153912961484799</v>
      </c>
      <c r="AB1391" s="60">
        <v>1.26524395726723E-3</v>
      </c>
      <c r="AC1391" s="60">
        <v>0.78075825574173896</v>
      </c>
      <c r="AD1391" s="60">
        <v>2.30170307422717E-2</v>
      </c>
      <c r="AE1391" s="60">
        <v>0.98338762088388798</v>
      </c>
      <c r="AF1391" s="60">
        <v>1.6121955388688301E-2</v>
      </c>
      <c r="AG1391" s="60">
        <v>0.43538055664325798</v>
      </c>
      <c r="AH1391" s="60">
        <v>5.2610982625137502E-4</v>
      </c>
      <c r="AI1391" s="60">
        <v>0.29640769487669499</v>
      </c>
      <c r="AJ1391" s="60">
        <v>0.63090586189695197</v>
      </c>
      <c r="AK1391" s="60">
        <v>55.308286000701102</v>
      </c>
      <c r="AL1391" s="60">
        <v>0.105562922299741</v>
      </c>
      <c r="AM1391" s="60">
        <v>21.132333352334101</v>
      </c>
      <c r="AN1391" s="60">
        <v>2.5277514460989199E-2</v>
      </c>
      <c r="AO1391" s="60">
        <v>5.7395548768320497E-3</v>
      </c>
      <c r="AP1391" s="60">
        <v>7.7291485023436596E-3</v>
      </c>
      <c r="AQ1391" s="60">
        <v>1.1808811081813499E-2</v>
      </c>
      <c r="AR1391" s="60">
        <v>1.8757899834160701</v>
      </c>
    </row>
    <row r="1392" spans="1:44">
      <c r="A1392">
        <v>0</v>
      </c>
      <c r="B1392">
        <v>1387</v>
      </c>
      <c r="C1392" s="59" t="s">
        <v>2534</v>
      </c>
      <c r="D1392" t="s">
        <v>450</v>
      </c>
      <c r="E1392" t="s">
        <v>2535</v>
      </c>
      <c r="F1392" s="60">
        <v>7.8410408388006898</v>
      </c>
      <c r="G1392" s="60">
        <v>7.8380739385728697</v>
      </c>
      <c r="H1392" s="60">
        <v>2.9669002278289698E-3</v>
      </c>
      <c r="I1392" s="60">
        <v>54579.235209806102</v>
      </c>
      <c r="J1392" s="60">
        <v>123093.428218758</v>
      </c>
      <c r="K1392" s="60">
        <v>4.9075260545968797E-3</v>
      </c>
      <c r="L1392" s="60">
        <v>53702.546321907103</v>
      </c>
      <c r="M1392" s="60">
        <v>1.11146463134188E-2</v>
      </c>
      <c r="N1392" s="60">
        <v>121626.416621647</v>
      </c>
      <c r="O1392" s="60">
        <v>3.0202188330489099E-5</v>
      </c>
      <c r="P1392" s="60">
        <v>368.379071856851</v>
      </c>
      <c r="Q1392" s="60">
        <v>4.3212315056977E-4</v>
      </c>
      <c r="R1392" s="60">
        <v>71.194632916332495</v>
      </c>
      <c r="S1392" s="60">
        <v>4.0153313453355896E-3</v>
      </c>
      <c r="T1392" s="60">
        <v>661.51734212797601</v>
      </c>
      <c r="U1392" s="60">
        <v>1.29348260024006E-3</v>
      </c>
      <c r="V1392" s="60">
        <v>9.3928865213338097E-4</v>
      </c>
      <c r="W1392" s="60">
        <v>1.0163345605253101E-4</v>
      </c>
      <c r="X1392" s="60">
        <v>2.5256049205415099E-4</v>
      </c>
      <c r="Y1392" s="60">
        <v>47.954007694867798</v>
      </c>
      <c r="Z1392" s="60">
        <v>1.2240790891295599E-3</v>
      </c>
      <c r="AA1392" s="60">
        <v>62.5329040415373</v>
      </c>
      <c r="AB1392" s="60">
        <v>5.5200793018595302E-3</v>
      </c>
      <c r="AC1392" s="60">
        <v>3.4063371435376499</v>
      </c>
      <c r="AD1392" s="60">
        <v>9.9503162310365198E-2</v>
      </c>
      <c r="AE1392" s="60">
        <v>4.2512076883621503</v>
      </c>
      <c r="AF1392" s="60">
        <v>7.0096701026628502E-2</v>
      </c>
      <c r="AG1392" s="60">
        <v>1.8929925046959599</v>
      </c>
      <c r="AH1392" s="60">
        <v>2.0932575161821199E-3</v>
      </c>
      <c r="AI1392" s="60">
        <v>1.1793310145501299</v>
      </c>
      <c r="AJ1392" s="60">
        <v>2.5435687198128498</v>
      </c>
      <c r="AK1392" s="60">
        <v>222.98164387767901</v>
      </c>
      <c r="AL1392" s="60">
        <v>0.426728101966733</v>
      </c>
      <c r="AM1392" s="60">
        <v>85.425453417860993</v>
      </c>
      <c r="AN1392" s="60">
        <v>0.100950314756503</v>
      </c>
      <c r="AO1392" s="60">
        <v>2.29219470516271E-2</v>
      </c>
      <c r="AP1392" s="60">
        <v>3.0867743940704399E-2</v>
      </c>
      <c r="AQ1392" s="60">
        <v>4.7160623764171898E-2</v>
      </c>
      <c r="AR1392" s="60">
        <v>7.4913057427062597</v>
      </c>
    </row>
    <row r="1393" spans="1:44">
      <c r="A1393">
        <v>0</v>
      </c>
      <c r="B1393">
        <v>1388</v>
      </c>
      <c r="C1393" s="59" t="s">
        <v>2536</v>
      </c>
      <c r="D1393" t="s">
        <v>450</v>
      </c>
      <c r="E1393" t="s">
        <v>267</v>
      </c>
      <c r="F1393" s="60">
        <v>7.9009746778061896</v>
      </c>
      <c r="G1393" s="60">
        <v>7.8985369282392899</v>
      </c>
      <c r="H1393" s="60">
        <v>2.4377495668961302E-3</v>
      </c>
      <c r="I1393" s="60">
        <v>21599.804081124901</v>
      </c>
      <c r="J1393" s="60">
        <v>48831.839991767301</v>
      </c>
      <c r="K1393" s="60">
        <v>1.93810007930526E-3</v>
      </c>
      <c r="L1393" s="60">
        <v>21208.427245717801</v>
      </c>
      <c r="M1393" s="60">
        <v>4.4013264472742503E-3</v>
      </c>
      <c r="N1393" s="60">
        <v>48163.256757685398</v>
      </c>
      <c r="O1393" s="60">
        <v>1.11258488386968E-5</v>
      </c>
      <c r="P1393" s="60">
        <v>135.703076345673</v>
      </c>
      <c r="Q1393" s="60">
        <v>2.05353609910302E-4</v>
      </c>
      <c r="R1393" s="60">
        <v>33.431675040087498</v>
      </c>
      <c r="S1393" s="60">
        <v>1.9081776500871801E-3</v>
      </c>
      <c r="T1393" s="60">
        <v>310.63807371484597</v>
      </c>
      <c r="U1393" s="60">
        <v>5.5753956257011301E-4</v>
      </c>
      <c r="V1393" s="60">
        <v>3.7262965175719398E-4</v>
      </c>
      <c r="W1393" s="60">
        <v>3.8242867026500702E-5</v>
      </c>
      <c r="X1393" s="60">
        <v>1.46667043786418E-4</v>
      </c>
      <c r="Y1393" s="60">
        <v>20.193987124407101</v>
      </c>
      <c r="Z1393" s="60">
        <v>4.6339138651305399E-4</v>
      </c>
      <c r="AA1393" s="60">
        <v>23.804366668113801</v>
      </c>
      <c r="AB1393" s="60">
        <v>1.9737854196331902E-3</v>
      </c>
      <c r="AC1393" s="60">
        <v>1.21798586951544</v>
      </c>
      <c r="AD1393" s="60">
        <v>3.5557573490120099E-2</v>
      </c>
      <c r="AE1393" s="60">
        <v>1.51917412764433</v>
      </c>
      <c r="AF1393" s="60">
        <v>2.5058538737947798E-2</v>
      </c>
      <c r="AG1393" s="60">
        <v>0.67671695407675003</v>
      </c>
      <c r="AH1393" s="60">
        <v>1.0040483112419001E-3</v>
      </c>
      <c r="AI1393" s="60">
        <v>0.56567589242818395</v>
      </c>
      <c r="AJ1393" s="60">
        <v>1.4080864305448</v>
      </c>
      <c r="AK1393" s="60">
        <v>123.439726459537</v>
      </c>
      <c r="AL1393" s="60">
        <v>0.23933016993596201</v>
      </c>
      <c r="AM1393" s="60">
        <v>47.9108082854763</v>
      </c>
      <c r="AN1393" s="60">
        <v>3.9263267542362701E-2</v>
      </c>
      <c r="AO1393" s="60">
        <v>8.9151835017312903E-3</v>
      </c>
      <c r="AP1393" s="60">
        <v>1.20055962235881E-2</v>
      </c>
      <c r="AQ1393" s="60">
        <v>1.8342487817043202E-2</v>
      </c>
      <c r="AR1393" s="60">
        <v>2.9136426402134101</v>
      </c>
    </row>
    <row r="1394" spans="1:44">
      <c r="A1394">
        <v>0</v>
      </c>
      <c r="B1394">
        <v>1389</v>
      </c>
      <c r="C1394" s="59" t="s">
        <v>2537</v>
      </c>
      <c r="D1394" t="s">
        <v>450</v>
      </c>
      <c r="E1394" t="s">
        <v>2538</v>
      </c>
      <c r="F1394" s="60">
        <v>7.5828197938754798</v>
      </c>
      <c r="G1394" s="60">
        <v>7.58026761443982</v>
      </c>
      <c r="H1394" s="60">
        <v>2.5521794356571101E-3</v>
      </c>
      <c r="I1394" s="60">
        <v>50832.180440251897</v>
      </c>
      <c r="J1394" s="60">
        <v>115276.758434128</v>
      </c>
      <c r="K1394" s="60">
        <v>4.5914493619762303E-3</v>
      </c>
      <c r="L1394" s="60">
        <v>50243.752005199203</v>
      </c>
      <c r="M1394" s="60">
        <v>1.04347308017424E-2</v>
      </c>
      <c r="N1394" s="60">
        <v>114186.172014777</v>
      </c>
      <c r="O1394" s="60">
        <v>1.5990044668831901E-5</v>
      </c>
      <c r="P1394" s="60">
        <v>195.03215295520599</v>
      </c>
      <c r="Q1394" s="60">
        <v>3.7375342104820601E-4</v>
      </c>
      <c r="R1394" s="60">
        <v>60.561453395566701</v>
      </c>
      <c r="S1394" s="60">
        <v>3.47296690976823E-3</v>
      </c>
      <c r="T1394" s="60">
        <v>562.71943769384097</v>
      </c>
      <c r="U1394" s="60">
        <v>9.0529443186118403E-4</v>
      </c>
      <c r="V1394" s="60">
        <v>6.4358192173266898E-4</v>
      </c>
      <c r="W1394" s="60">
        <v>6.45924608125625E-5</v>
      </c>
      <c r="X1394" s="60">
        <v>1.9712004931595199E-4</v>
      </c>
      <c r="Y1394" s="60">
        <v>33.384720253090101</v>
      </c>
      <c r="Z1394" s="60">
        <v>1.1410918248941299E-3</v>
      </c>
      <c r="AA1394" s="60">
        <v>58.133280143499597</v>
      </c>
      <c r="AB1394" s="60">
        <v>3.7718047684878199E-3</v>
      </c>
      <c r="AC1394" s="60">
        <v>2.3275098016697702</v>
      </c>
      <c r="AD1394" s="60">
        <v>6.8906452301976395E-2</v>
      </c>
      <c r="AE1394" s="60">
        <v>2.9439832162339901</v>
      </c>
      <c r="AF1394" s="60">
        <v>4.8137388993831E-2</v>
      </c>
      <c r="AG1394" s="60">
        <v>1.2999715425457701</v>
      </c>
      <c r="AH1394" s="60">
        <v>1.51089243687976E-3</v>
      </c>
      <c r="AI1394" s="60">
        <v>0.85122938610264798</v>
      </c>
      <c r="AJ1394" s="60">
        <v>1.8875048999444299</v>
      </c>
      <c r="AK1394" s="60">
        <v>165.467888537232</v>
      </c>
      <c r="AL1394" s="60">
        <v>0.31567280571426598</v>
      </c>
      <c r="AM1394" s="60">
        <v>63.193617752251697</v>
      </c>
      <c r="AN1394" s="60">
        <v>7.0513134657316207E-2</v>
      </c>
      <c r="AO1394" s="60">
        <v>1.6010830680703799E-2</v>
      </c>
      <c r="AP1394" s="60">
        <v>2.1560920462086099E-2</v>
      </c>
      <c r="AQ1394" s="60">
        <v>3.2941383514526301E-2</v>
      </c>
      <c r="AR1394" s="60">
        <v>5.2326280692506897</v>
      </c>
    </row>
    <row r="1395" spans="1:44">
      <c r="A1395">
        <v>0</v>
      </c>
      <c r="B1395">
        <v>1390</v>
      </c>
      <c r="C1395" s="59" t="s">
        <v>2539</v>
      </c>
      <c r="D1395" t="s">
        <v>450</v>
      </c>
      <c r="E1395" t="s">
        <v>1001</v>
      </c>
      <c r="F1395" s="60">
        <v>7.3564884841357703</v>
      </c>
      <c r="G1395" s="60">
        <v>7.3530911414032998</v>
      </c>
      <c r="H1395" s="60">
        <v>3.3973427324749399E-3</v>
      </c>
      <c r="I1395" s="60">
        <v>116485.03121830001</v>
      </c>
      <c r="J1395" s="60">
        <v>262963.95934261603</v>
      </c>
      <c r="K1395" s="60">
        <v>1.04507954647362E-2</v>
      </c>
      <c r="L1395" s="60">
        <v>114361.96594821299</v>
      </c>
      <c r="M1395" s="60">
        <v>2.3670483748122199E-2</v>
      </c>
      <c r="N1395" s="60">
        <v>259023.637532149</v>
      </c>
      <c r="O1395" s="60">
        <v>7.7096029092948003E-5</v>
      </c>
      <c r="P1395" s="60">
        <v>940.34787580072998</v>
      </c>
      <c r="Q1395" s="60">
        <v>1.3949209676536801E-3</v>
      </c>
      <c r="R1395" s="60">
        <v>219.16842419545</v>
      </c>
      <c r="S1395" s="60">
        <v>1.29616310855677E-2</v>
      </c>
      <c r="T1395" s="60">
        <v>2036.4249645749301</v>
      </c>
      <c r="U1395" s="60">
        <v>2.90447403817614E-3</v>
      </c>
      <c r="V1395" s="60">
        <v>2.11232099612507E-3</v>
      </c>
      <c r="W1395" s="60">
        <v>1.9265506389824601E-4</v>
      </c>
      <c r="X1395" s="60">
        <v>5.9949797815282105E-4</v>
      </c>
      <c r="Y1395" s="60">
        <v>107.953959726619</v>
      </c>
      <c r="Z1395" s="60">
        <v>2.5631809169992699E-3</v>
      </c>
      <c r="AA1395" s="60">
        <v>131.174793924391</v>
      </c>
      <c r="AB1395" s="60">
        <v>1.01331990095188E-2</v>
      </c>
      <c r="AC1395" s="60">
        <v>6.2530065749880004</v>
      </c>
      <c r="AD1395" s="60">
        <v>0.182862202956381</v>
      </c>
      <c r="AE1395" s="60">
        <v>7.8126683119299098</v>
      </c>
      <c r="AF1395" s="60">
        <v>0.128730048466348</v>
      </c>
      <c r="AG1395" s="60">
        <v>3.4764120608667999</v>
      </c>
      <c r="AH1395" s="60">
        <v>4.4900926019917301E-3</v>
      </c>
      <c r="AI1395" s="60">
        <v>2.5296961424126798</v>
      </c>
      <c r="AJ1395" s="60">
        <v>5.6986812995468599</v>
      </c>
      <c r="AK1395" s="60">
        <v>499.57420619697098</v>
      </c>
      <c r="AL1395" s="60">
        <v>0.95184161238907095</v>
      </c>
      <c r="AM1395" s="60">
        <v>190.54639463764099</v>
      </c>
      <c r="AN1395" s="60">
        <v>0.191729482150646</v>
      </c>
      <c r="AO1395" s="60">
        <v>4.3534414784890403E-2</v>
      </c>
      <c r="AP1395" s="60">
        <v>5.86254304053688E-2</v>
      </c>
      <c r="AQ1395" s="60">
        <v>8.9569636960387097E-2</v>
      </c>
      <c r="AR1395" s="60">
        <v>14.2278325148927</v>
      </c>
    </row>
    <row r="1396" spans="1:44">
      <c r="A1396">
        <v>0</v>
      </c>
      <c r="B1396">
        <v>1391</v>
      </c>
      <c r="C1396" s="59" t="s">
        <v>2540</v>
      </c>
      <c r="D1396" t="s">
        <v>450</v>
      </c>
      <c r="E1396" t="s">
        <v>1422</v>
      </c>
      <c r="F1396" s="60">
        <v>7.4798015788304602</v>
      </c>
      <c r="G1396" s="60">
        <v>7.47587440778267</v>
      </c>
      <c r="H1396" s="60">
        <v>3.9271710477901704E-3</v>
      </c>
      <c r="I1396" s="60">
        <v>480439.69388744101</v>
      </c>
      <c r="J1396" s="60">
        <v>1083223.49594252</v>
      </c>
      <c r="K1396" s="60">
        <v>4.3033128076635299E-2</v>
      </c>
      <c r="L1396" s="60">
        <v>470907.03711035103</v>
      </c>
      <c r="M1396" s="60">
        <v>9.7523516560865706E-2</v>
      </c>
      <c r="N1396" s="60">
        <v>1067189.6811794699</v>
      </c>
      <c r="O1396" s="60">
        <v>3.5877122438272098E-4</v>
      </c>
      <c r="P1396" s="60">
        <v>4375.9680325426498</v>
      </c>
      <c r="Q1396" s="60">
        <v>4.6060285664733299E-3</v>
      </c>
      <c r="R1396" s="60">
        <v>784.06794278059101</v>
      </c>
      <c r="S1396" s="60">
        <v>4.2799228796225601E-2</v>
      </c>
      <c r="T1396" s="60">
        <v>7285.22592874773</v>
      </c>
      <c r="U1396" s="60">
        <v>8.9036412402069796E-3</v>
      </c>
      <c r="V1396" s="60">
        <v>5.2381503360766496E-3</v>
      </c>
      <c r="W1396" s="60">
        <v>1.09832239426185E-3</v>
      </c>
      <c r="X1396" s="60">
        <v>2.5671685098684802E-3</v>
      </c>
      <c r="Y1396" s="60">
        <v>308.11491427469502</v>
      </c>
      <c r="Z1396" s="60">
        <v>8.5993736216700405E-3</v>
      </c>
      <c r="AA1396" s="60">
        <v>442.57163445134898</v>
      </c>
      <c r="AB1396" s="60">
        <v>5.8242247039011298E-2</v>
      </c>
      <c r="AC1396" s="60">
        <v>35.940195523141902</v>
      </c>
      <c r="AD1396" s="60">
        <v>1.0526946455828501</v>
      </c>
      <c r="AE1396" s="60">
        <v>44.975691896510597</v>
      </c>
      <c r="AF1396" s="60">
        <v>0.74033420232189995</v>
      </c>
      <c r="AG1396" s="60">
        <v>19.993053530907801</v>
      </c>
      <c r="AH1396" s="60">
        <v>2.27680434746203E-2</v>
      </c>
      <c r="AI1396" s="60">
        <v>12.8274039877862</v>
      </c>
      <c r="AJ1396" s="60">
        <v>28.1808085743668</v>
      </c>
      <c r="AK1396" s="60">
        <v>2470.4671718784398</v>
      </c>
      <c r="AL1396" s="60">
        <v>4.7771368857178</v>
      </c>
      <c r="AM1396" s="60">
        <v>956.32109209776502</v>
      </c>
      <c r="AN1396" s="60">
        <v>1.0970489632893901</v>
      </c>
      <c r="AO1396" s="60">
        <v>0.24909774905700299</v>
      </c>
      <c r="AP1396" s="60">
        <v>0.33544635267656803</v>
      </c>
      <c r="AQ1396" s="60">
        <v>0.51250486155581498</v>
      </c>
      <c r="AR1396" s="60">
        <v>81.409644125852296</v>
      </c>
    </row>
    <row r="1397" spans="1:44">
      <c r="A1397">
        <v>0</v>
      </c>
      <c r="B1397">
        <v>1392</v>
      </c>
      <c r="C1397" s="59" t="s">
        <v>2541</v>
      </c>
      <c r="D1397" t="s">
        <v>450</v>
      </c>
      <c r="E1397" t="s">
        <v>2542</v>
      </c>
      <c r="F1397" s="60">
        <v>8.2775041124838697</v>
      </c>
      <c r="G1397" s="60">
        <v>8.2736519972005809</v>
      </c>
      <c r="H1397" s="60">
        <v>3.85211528329243E-3</v>
      </c>
      <c r="I1397" s="60">
        <v>498338.74202371598</v>
      </c>
      <c r="J1397" s="60">
        <v>1125130.82413903</v>
      </c>
      <c r="K1397" s="60">
        <v>4.4419449929777401E-2</v>
      </c>
      <c r="L1397" s="60">
        <v>486077.41271451197</v>
      </c>
      <c r="M1397" s="60">
        <v>0.1009824236804</v>
      </c>
      <c r="N1397" s="60">
        <v>1105040.14142021</v>
      </c>
      <c r="O1397" s="60">
        <v>4.7471422366367601E-4</v>
      </c>
      <c r="P1397" s="60">
        <v>5790.1362377088099</v>
      </c>
      <c r="Q1397" s="60">
        <v>5.7466454855634704E-3</v>
      </c>
      <c r="R1397" s="60">
        <v>944.25451471886799</v>
      </c>
      <c r="S1397" s="60">
        <v>5.3397801989997801E-2</v>
      </c>
      <c r="T1397" s="60">
        <v>8773.6079243315908</v>
      </c>
      <c r="U1397" s="60">
        <v>1.3594001199480199E-2</v>
      </c>
      <c r="V1397" s="60">
        <v>8.8459327362249308E-3</v>
      </c>
      <c r="W1397" s="60">
        <v>1.33823168059729E-3</v>
      </c>
      <c r="X1397" s="60">
        <v>3.4098367826580198E-3</v>
      </c>
      <c r="Y1397" s="60">
        <v>486.01386495962998</v>
      </c>
      <c r="Z1397" s="60">
        <v>1.5495348312818499E-2</v>
      </c>
      <c r="AA1397" s="60">
        <v>794.94890170946098</v>
      </c>
      <c r="AB1397" s="60">
        <v>7.1273331124271797E-2</v>
      </c>
      <c r="AC1397" s="60">
        <v>43.981432489652803</v>
      </c>
      <c r="AD1397" s="60">
        <v>1.29022469769033</v>
      </c>
      <c r="AE1397" s="60">
        <v>55.124008395102798</v>
      </c>
      <c r="AF1397" s="60">
        <v>0.906502229315577</v>
      </c>
      <c r="AG1397" s="60">
        <v>24.480494808631398</v>
      </c>
      <c r="AH1397" s="60">
        <v>2.6866821737490599E-2</v>
      </c>
      <c r="AI1397" s="60">
        <v>15.136635551422501</v>
      </c>
      <c r="AJ1397" s="60">
        <v>32.918417832380499</v>
      </c>
      <c r="AK1397" s="60">
        <v>2885.78911390945</v>
      </c>
      <c r="AL1397" s="60">
        <v>5.5969487975559202</v>
      </c>
      <c r="AM1397" s="60">
        <v>1120.4368462826001</v>
      </c>
      <c r="AN1397" s="60">
        <v>1.36140933397491</v>
      </c>
      <c r="AO1397" s="60">
        <v>0.30912385332644199</v>
      </c>
      <c r="AP1397" s="60">
        <v>0.41628024190944801</v>
      </c>
      <c r="AQ1397" s="60">
        <v>0.63600523873901704</v>
      </c>
      <c r="AR1397" s="60">
        <v>101.027258670564</v>
      </c>
    </row>
    <row r="1398" spans="1:44">
      <c r="A1398">
        <v>0</v>
      </c>
      <c r="B1398">
        <v>1393</v>
      </c>
      <c r="C1398" s="59" t="s">
        <v>2543</v>
      </c>
      <c r="D1398" t="s">
        <v>450</v>
      </c>
      <c r="E1398" t="s">
        <v>815</v>
      </c>
      <c r="F1398" s="60">
        <v>7.92135711106119</v>
      </c>
      <c r="G1398" s="60">
        <v>7.9185932316151399</v>
      </c>
      <c r="H1398" s="60">
        <v>2.76387944605094E-3</v>
      </c>
      <c r="I1398" s="60">
        <v>34698.713015398498</v>
      </c>
      <c r="J1398" s="60">
        <v>78658.398079130595</v>
      </c>
      <c r="K1398" s="60">
        <v>3.11417670745747E-3</v>
      </c>
      <c r="L1398" s="60">
        <v>34078.1112573383</v>
      </c>
      <c r="M1398" s="60">
        <v>7.1051597371912497E-3</v>
      </c>
      <c r="N1398" s="60">
        <v>77751.022748753603</v>
      </c>
      <c r="O1398" s="60">
        <v>2.56656508184448E-5</v>
      </c>
      <c r="P1398" s="60">
        <v>313.04647609114602</v>
      </c>
      <c r="Q1398" s="60">
        <v>2.1327466331416299E-4</v>
      </c>
      <c r="R1398" s="60">
        <v>34.585528905352803</v>
      </c>
      <c r="S1398" s="60">
        <v>1.9817799807272198E-3</v>
      </c>
      <c r="T1398" s="60">
        <v>321.35910122216899</v>
      </c>
      <c r="U1398" s="60">
        <v>9.1872624793598297E-4</v>
      </c>
      <c r="V1398" s="60">
        <v>5.5067412769646204E-4</v>
      </c>
      <c r="W1398" s="60">
        <v>1.4131774240677401E-4</v>
      </c>
      <c r="X1398" s="60">
        <v>2.26734377832748E-4</v>
      </c>
      <c r="Y1398" s="60">
        <v>31.7776669719617</v>
      </c>
      <c r="Z1398" s="60">
        <v>7.3075598561475597E-4</v>
      </c>
      <c r="AA1398" s="60">
        <v>37.582492138615699</v>
      </c>
      <c r="AB1398" s="60">
        <v>4.1113898297465796E-3</v>
      </c>
      <c r="AC1398" s="60">
        <v>2.5370613577799399</v>
      </c>
      <c r="AD1398" s="60">
        <v>7.4999386257339595E-2</v>
      </c>
      <c r="AE1398" s="60">
        <v>3.2042998441109001</v>
      </c>
      <c r="AF1398" s="60">
        <v>5.2442150130175301E-2</v>
      </c>
      <c r="AG1398" s="60">
        <v>1.4162235265373</v>
      </c>
      <c r="AH1398" s="60">
        <v>1.3881197342413699E-3</v>
      </c>
      <c r="AI1398" s="60">
        <v>0.78205984779222903</v>
      </c>
      <c r="AJ1398" s="60">
        <v>1.5638426784184001</v>
      </c>
      <c r="AK1398" s="60">
        <v>137.09407907228299</v>
      </c>
      <c r="AL1398" s="60">
        <v>0.26397990451352699</v>
      </c>
      <c r="AM1398" s="60">
        <v>52.845366715571402</v>
      </c>
      <c r="AN1398" s="60">
        <v>7.7222337585885301E-2</v>
      </c>
      <c r="AO1398" s="60">
        <v>1.7534233236951999E-2</v>
      </c>
      <c r="AP1398" s="60">
        <v>2.3612403007817102E-2</v>
      </c>
      <c r="AQ1398" s="60">
        <v>3.6075701341116199E-2</v>
      </c>
      <c r="AR1398" s="60">
        <v>5.7305035889952496</v>
      </c>
    </row>
    <row r="1399" spans="1:44">
      <c r="A1399">
        <v>0</v>
      </c>
      <c r="B1399">
        <v>1394</v>
      </c>
      <c r="C1399" s="59" t="s">
        <v>2544</v>
      </c>
      <c r="D1399" t="s">
        <v>450</v>
      </c>
      <c r="E1399" t="s">
        <v>2545</v>
      </c>
      <c r="F1399" s="60">
        <v>8.0077855586217606</v>
      </c>
      <c r="G1399" s="60">
        <v>8.0049780244441493</v>
      </c>
      <c r="H1399" s="60">
        <v>2.8075341776006E-3</v>
      </c>
      <c r="I1399" s="60">
        <v>16998.264096394199</v>
      </c>
      <c r="J1399" s="60">
        <v>38290.198548359498</v>
      </c>
      <c r="K1399" s="60">
        <v>1.5294217018063201E-3</v>
      </c>
      <c r="L1399" s="60">
        <v>16736.302339148901</v>
      </c>
      <c r="M1399" s="60">
        <v>3.4577538374202799E-3</v>
      </c>
      <c r="N1399" s="60">
        <v>37837.839994731999</v>
      </c>
      <c r="O1399" s="60">
        <v>7.9576109366782596E-6</v>
      </c>
      <c r="P1399" s="60">
        <v>97.059765967097306</v>
      </c>
      <c r="Q1399" s="60">
        <v>1.4140348552403999E-4</v>
      </c>
      <c r="R1399" s="60">
        <v>22.96237274532</v>
      </c>
      <c r="S1399" s="60">
        <v>1.31393693775068E-3</v>
      </c>
      <c r="T1399" s="60">
        <v>213.359169127531</v>
      </c>
      <c r="U1399" s="60">
        <v>4.3196486175161301E-4</v>
      </c>
      <c r="V1399" s="60">
        <v>3.2290484467235902E-4</v>
      </c>
      <c r="W1399" s="60">
        <v>3.1481315020832803E-5</v>
      </c>
      <c r="X1399" s="60">
        <v>7.7578702058421199E-5</v>
      </c>
      <c r="Y1399" s="60">
        <v>16.1762424071254</v>
      </c>
      <c r="Z1399" s="60">
        <v>4.3539150064756402E-4</v>
      </c>
      <c r="AA1399" s="60">
        <v>22.414324355176401</v>
      </c>
      <c r="AB1399" s="60">
        <v>1.84909348600309E-3</v>
      </c>
      <c r="AC1399" s="60">
        <v>1.14104082184545</v>
      </c>
      <c r="AD1399" s="60">
        <v>3.4023169241088697E-2</v>
      </c>
      <c r="AE1399" s="60">
        <v>1.4536177072343699</v>
      </c>
      <c r="AF1399" s="60">
        <v>2.3662642383652999E-2</v>
      </c>
      <c r="AG1399" s="60">
        <v>0.639020153837766</v>
      </c>
      <c r="AH1399" s="60">
        <v>6.6854001522064703E-4</v>
      </c>
      <c r="AI1399" s="60">
        <v>0.37665216454310002</v>
      </c>
      <c r="AJ1399" s="60">
        <v>0.79941858171999503</v>
      </c>
      <c r="AK1399" s="60">
        <v>70.080933182494505</v>
      </c>
      <c r="AL1399" s="60">
        <v>0.13509668157527799</v>
      </c>
      <c r="AM1399" s="60">
        <v>27.044610433732899</v>
      </c>
      <c r="AN1399" s="60">
        <v>3.5214297841408899E-2</v>
      </c>
      <c r="AO1399" s="60">
        <v>7.9958173840347195E-3</v>
      </c>
      <c r="AP1399" s="60">
        <v>1.0767534437708001E-2</v>
      </c>
      <c r="AQ1399" s="60">
        <v>1.64509460196662E-2</v>
      </c>
      <c r="AR1399" s="60">
        <v>2.6131773068862101</v>
      </c>
    </row>
    <row r="1400" spans="1:44">
      <c r="A1400">
        <v>0</v>
      </c>
      <c r="B1400">
        <v>1395</v>
      </c>
      <c r="C1400" s="59" t="s">
        <v>2546</v>
      </c>
      <c r="D1400" t="s">
        <v>450</v>
      </c>
      <c r="E1400" t="s">
        <v>2547</v>
      </c>
      <c r="F1400" s="60">
        <v>8.2137090634684</v>
      </c>
      <c r="G1400" s="60">
        <v>8.2110221534937295</v>
      </c>
      <c r="H1400" s="60">
        <v>2.6869099746722499E-3</v>
      </c>
      <c r="I1400" s="60">
        <v>1722.6190353379</v>
      </c>
      <c r="J1400" s="60">
        <v>3898.3896989914201</v>
      </c>
      <c r="K1400" s="60">
        <v>1.54037884345695E-4</v>
      </c>
      <c r="L1400" s="60">
        <v>1685.62051986553</v>
      </c>
      <c r="M1400" s="60">
        <v>3.5034212981970399E-4</v>
      </c>
      <c r="N1400" s="60">
        <v>3833.75742601202</v>
      </c>
      <c r="O1400" s="60">
        <v>9.5648363911538507E-7</v>
      </c>
      <c r="P1400" s="60">
        <v>11.6663253459649</v>
      </c>
      <c r="Q1400" s="60">
        <v>1.95285836328742E-5</v>
      </c>
      <c r="R1400" s="60">
        <v>3.33269835744299</v>
      </c>
      <c r="S1400" s="60">
        <v>1.8146218621353501E-4</v>
      </c>
      <c r="T1400" s="60">
        <v>30.966455864472898</v>
      </c>
      <c r="U1400" s="60">
        <v>4.9927073021082201E-5</v>
      </c>
      <c r="V1400" s="60">
        <v>3.3556831305509099E-5</v>
      </c>
      <c r="W1400" s="60">
        <v>3.85141254943189E-6</v>
      </c>
      <c r="X1400" s="60">
        <v>1.25188291661412E-5</v>
      </c>
      <c r="Y1400" s="60">
        <v>1.80864128168886</v>
      </c>
      <c r="Z1400" s="60">
        <v>7.2025700557248702E-5</v>
      </c>
      <c r="AA1400" s="60">
        <v>3.7223554439390498</v>
      </c>
      <c r="AB1400" s="60">
        <v>1.7558524486598799E-4</v>
      </c>
      <c r="AC1400" s="60">
        <v>0.108350353090523</v>
      </c>
      <c r="AD1400" s="60">
        <v>2.99717115992868E-3</v>
      </c>
      <c r="AE1400" s="60">
        <v>0.12805218228826901</v>
      </c>
      <c r="AF1400" s="60">
        <v>2.18553506358512E-3</v>
      </c>
      <c r="AG1400" s="60">
        <v>5.9021343851049499E-2</v>
      </c>
      <c r="AH1400" s="60">
        <v>9.3351610038045301E-5</v>
      </c>
      <c r="AI1400" s="60">
        <v>5.2593839087996398E-2</v>
      </c>
      <c r="AJ1400" s="60">
        <v>0.129987646166565</v>
      </c>
      <c r="AK1400" s="60">
        <v>11.395351263850801</v>
      </c>
      <c r="AL1400" s="60">
        <v>2.24198561746888E-2</v>
      </c>
      <c r="AM1400" s="60">
        <v>4.4881655800473501</v>
      </c>
      <c r="AN1400" s="60">
        <v>3.1931996871140101E-3</v>
      </c>
      <c r="AO1400" s="60">
        <v>7.2505327093249803E-4</v>
      </c>
      <c r="AP1400" s="60">
        <v>9.7639002295870302E-4</v>
      </c>
      <c r="AQ1400" s="60">
        <v>1.4917563932228099E-3</v>
      </c>
      <c r="AR1400" s="60">
        <v>0.23696048111770701</v>
      </c>
    </row>
    <row r="1401" spans="1:44">
      <c r="A1401">
        <v>0</v>
      </c>
      <c r="B1401">
        <v>1396</v>
      </c>
      <c r="C1401" s="59" t="s">
        <v>2548</v>
      </c>
      <c r="D1401" t="s">
        <v>450</v>
      </c>
      <c r="E1401" t="s">
        <v>2549</v>
      </c>
      <c r="F1401" s="60">
        <v>7.2449196692760403</v>
      </c>
      <c r="G1401" s="60">
        <v>7.2421922697206202</v>
      </c>
      <c r="H1401" s="60">
        <v>2.7273995554235602E-3</v>
      </c>
      <c r="I1401" s="60">
        <v>50752.212869611503</v>
      </c>
      <c r="J1401" s="60">
        <v>114639.20187204699</v>
      </c>
      <c r="K1401" s="60">
        <v>4.5770225237208697E-3</v>
      </c>
      <c r="L1401" s="60">
        <v>50085.8806172396</v>
      </c>
      <c r="M1401" s="60">
        <v>1.03618328396214E-2</v>
      </c>
      <c r="N1401" s="60">
        <v>113388.457210205</v>
      </c>
      <c r="O1401" s="60">
        <v>1.9138314680219899E-5</v>
      </c>
      <c r="P1401" s="60">
        <v>233.43191300103999</v>
      </c>
      <c r="Q1401" s="60">
        <v>4.3822936706020102E-4</v>
      </c>
      <c r="R1401" s="60">
        <v>70.481696954803496</v>
      </c>
      <c r="S1401" s="60">
        <v>4.0720775545497103E-3</v>
      </c>
      <c r="T1401" s="60">
        <v>654.89410642431903</v>
      </c>
      <c r="U1401" s="60">
        <v>1.0175325606086899E-3</v>
      </c>
      <c r="V1401" s="60">
        <v>7.1943409071319804E-4</v>
      </c>
      <c r="W1401" s="60">
        <v>7.2534896090343699E-5</v>
      </c>
      <c r="X1401" s="60">
        <v>2.25563573805146E-4</v>
      </c>
      <c r="Y1401" s="60">
        <v>37.461716314052801</v>
      </c>
      <c r="Z1401" s="60">
        <v>6.9925096415787203E-4</v>
      </c>
      <c r="AA1401" s="60">
        <v>35.833041795361503</v>
      </c>
      <c r="AB1401" s="60">
        <v>4.1252026644590803E-3</v>
      </c>
      <c r="AC1401" s="60">
        <v>2.5455849983593302</v>
      </c>
      <c r="AD1401" s="60">
        <v>7.5110924137904697E-2</v>
      </c>
      <c r="AE1401" s="60">
        <v>3.2090652272845799</v>
      </c>
      <c r="AF1401" s="60">
        <v>5.25814195404141E-2</v>
      </c>
      <c r="AG1401" s="60">
        <v>1.4199845587378701</v>
      </c>
      <c r="AH1401" s="60">
        <v>1.7745502053333701E-3</v>
      </c>
      <c r="AI1401" s="60">
        <v>0.99977287927729797</v>
      </c>
      <c r="AJ1401" s="60">
        <v>2.2662657995558901</v>
      </c>
      <c r="AK1401" s="60">
        <v>198.671916945856</v>
      </c>
      <c r="AL1401" s="60">
        <v>0.38133887244247699</v>
      </c>
      <c r="AM1401" s="60">
        <v>76.339116018176099</v>
      </c>
      <c r="AN1401" s="60">
        <v>8.0024468248935596E-2</v>
      </c>
      <c r="AO1401" s="60">
        <v>1.8170489771792701E-2</v>
      </c>
      <c r="AP1401" s="60">
        <v>2.4469215495189201E-2</v>
      </c>
      <c r="AQ1401" s="60">
        <v>3.7384762981953701E-2</v>
      </c>
      <c r="AR1401" s="60">
        <v>5.9384436789152799</v>
      </c>
    </row>
    <row r="1402" spans="1:44">
      <c r="A1402">
        <v>0</v>
      </c>
      <c r="B1402">
        <v>1397</v>
      </c>
      <c r="C1402" s="59" t="s">
        <v>2550</v>
      </c>
      <c r="D1402" t="s">
        <v>450</v>
      </c>
      <c r="E1402" t="s">
        <v>275</v>
      </c>
      <c r="F1402" s="60">
        <v>7.5582032222969504</v>
      </c>
      <c r="G1402" s="60">
        <v>7.5541003707981096</v>
      </c>
      <c r="H1402" s="60">
        <v>4.1028514988310496E-3</v>
      </c>
      <c r="I1402" s="60">
        <v>361837.93674099998</v>
      </c>
      <c r="J1402" s="60">
        <v>816713.30059572903</v>
      </c>
      <c r="K1402" s="60">
        <v>3.2475869659196202E-2</v>
      </c>
      <c r="L1402" s="60">
        <v>355380.05816261802</v>
      </c>
      <c r="M1402" s="60">
        <v>7.3607134526536902E-2</v>
      </c>
      <c r="N1402" s="60">
        <v>805475.204320419</v>
      </c>
      <c r="O1402" s="60">
        <v>2.0249244001892001E-4</v>
      </c>
      <c r="P1402" s="60">
        <v>2469.8202758008802</v>
      </c>
      <c r="Q1402" s="60">
        <v>3.5015960293034798E-3</v>
      </c>
      <c r="R1402" s="60">
        <v>576.51595268340498</v>
      </c>
      <c r="S1402" s="60">
        <v>3.2536784609608502E-2</v>
      </c>
      <c r="T1402" s="60">
        <v>5356.7336496112002</v>
      </c>
      <c r="U1402" s="60">
        <v>9.8554964383849898E-3</v>
      </c>
      <c r="V1402" s="60">
        <v>5.9513363494639697E-3</v>
      </c>
      <c r="W1402" s="60">
        <v>7.4172316908438496E-4</v>
      </c>
      <c r="X1402" s="60">
        <v>3.1624369198366298E-3</v>
      </c>
      <c r="Y1402" s="60">
        <v>346.47398282735003</v>
      </c>
      <c r="Z1402" s="60">
        <v>8.3580117224240497E-3</v>
      </c>
      <c r="AA1402" s="60">
        <v>430.56752656600497</v>
      </c>
      <c r="AB1402" s="60">
        <v>3.9544130403793398E-2</v>
      </c>
      <c r="AC1402" s="60">
        <v>24.401939326842999</v>
      </c>
      <c r="AD1402" s="60">
        <v>0.71371119010133399</v>
      </c>
      <c r="AE1402" s="60">
        <v>30.492844932555801</v>
      </c>
      <c r="AF1402" s="60">
        <v>0.50238714629604897</v>
      </c>
      <c r="AG1402" s="60">
        <v>13.567187734451901</v>
      </c>
      <c r="AH1402" s="60">
        <v>1.6317732774808101E-2</v>
      </c>
      <c r="AI1402" s="60">
        <v>9.1933305864000907</v>
      </c>
      <c r="AJ1402" s="60">
        <v>20.6099388204251</v>
      </c>
      <c r="AK1402" s="60">
        <v>1806.767791489</v>
      </c>
      <c r="AL1402" s="60">
        <v>3.4671800355292701</v>
      </c>
      <c r="AM1402" s="60">
        <v>694.08465308791494</v>
      </c>
      <c r="AN1402" s="60">
        <v>0.75454407972725202</v>
      </c>
      <c r="AO1402" s="60">
        <v>0.17132802205699499</v>
      </c>
      <c r="AP1402" s="60">
        <v>0.230718091979741</v>
      </c>
      <c r="AQ1402" s="60">
        <v>0.352497965690515</v>
      </c>
      <c r="AR1402" s="60">
        <v>55.993093347156901</v>
      </c>
    </row>
    <row r="1403" spans="1:44">
      <c r="A1403">
        <v>0</v>
      </c>
      <c r="B1403">
        <v>1398</v>
      </c>
      <c r="C1403" s="59" t="s">
        <v>2551</v>
      </c>
      <c r="D1403" t="s">
        <v>450</v>
      </c>
      <c r="E1403" t="s">
        <v>1016</v>
      </c>
      <c r="F1403" s="60">
        <v>7.8325975212503103</v>
      </c>
      <c r="G1403" s="60">
        <v>7.8301374992588402</v>
      </c>
      <c r="H1403" s="60">
        <v>2.4600219914736599E-3</v>
      </c>
      <c r="I1403" s="60">
        <v>33340.2591463887</v>
      </c>
      <c r="J1403" s="60">
        <v>75278.761496818202</v>
      </c>
      <c r="K1403" s="60">
        <v>3.0067455412994201E-3</v>
      </c>
      <c r="L1403" s="60">
        <v>32902.5031988513</v>
      </c>
      <c r="M1403" s="60">
        <v>6.8009898055284698E-3</v>
      </c>
      <c r="N1403" s="60">
        <v>74422.522876694595</v>
      </c>
      <c r="O1403" s="60">
        <v>1.2559119195282701E-5</v>
      </c>
      <c r="P1403" s="60">
        <v>153.18481634085299</v>
      </c>
      <c r="Q1403" s="60">
        <v>3.3193715303044501E-4</v>
      </c>
      <c r="R1403" s="60">
        <v>50.470277121903898</v>
      </c>
      <c r="S1403" s="60">
        <v>3.0843875078331302E-3</v>
      </c>
      <c r="T1403" s="60">
        <v>468.952949708093</v>
      </c>
      <c r="U1403" s="60">
        <v>7.2087247379229403E-4</v>
      </c>
      <c r="V1403" s="60">
        <v>5.3244435430941197E-4</v>
      </c>
      <c r="W1403" s="60">
        <v>6.2344013419326005E-5</v>
      </c>
      <c r="X1403" s="60">
        <v>1.2608410606355599E-4</v>
      </c>
      <c r="Y1403" s="60">
        <v>26.831506333800899</v>
      </c>
      <c r="Z1403" s="60">
        <v>7.8052712285800105E-4</v>
      </c>
      <c r="AA1403" s="60">
        <v>39.7260439667781</v>
      </c>
      <c r="AB1403" s="60">
        <v>2.9629764498343199E-3</v>
      </c>
      <c r="AC1403" s="60">
        <v>1.8283970545673101</v>
      </c>
      <c r="AD1403" s="60">
        <v>5.3910443006029603E-2</v>
      </c>
      <c r="AE1403" s="60">
        <v>2.3032885032877899</v>
      </c>
      <c r="AF1403" s="60">
        <v>3.7757029649579499E-2</v>
      </c>
      <c r="AG1403" s="60">
        <v>1.01964533393784</v>
      </c>
      <c r="AH1403" s="60">
        <v>1.1081140163209399E-3</v>
      </c>
      <c r="AI1403" s="60">
        <v>0.62430600009582904</v>
      </c>
      <c r="AJ1403" s="60">
        <v>1.30051259417659</v>
      </c>
      <c r="AK1403" s="60">
        <v>114.009279118064</v>
      </c>
      <c r="AL1403" s="60">
        <v>0.21836185080557899</v>
      </c>
      <c r="AM1403" s="60">
        <v>43.713221670327599</v>
      </c>
      <c r="AN1403" s="60">
        <v>5.45112967530334E-2</v>
      </c>
      <c r="AO1403" s="60">
        <v>1.23774266119125E-2</v>
      </c>
      <c r="AP1403" s="60">
        <v>1.6668011967126299E-2</v>
      </c>
      <c r="AQ1403" s="60">
        <v>2.5465858173994702E-2</v>
      </c>
      <c r="AR1403" s="60">
        <v>4.0451660937694696</v>
      </c>
    </row>
    <row r="1404" spans="1:44">
      <c r="A1404">
        <v>0</v>
      </c>
      <c r="B1404">
        <v>1399</v>
      </c>
      <c r="C1404" s="59" t="s">
        <v>2552</v>
      </c>
      <c r="D1404" t="s">
        <v>450</v>
      </c>
      <c r="E1404" t="s">
        <v>277</v>
      </c>
      <c r="F1404" s="60">
        <v>8.2756416902433205</v>
      </c>
      <c r="G1404" s="60">
        <v>8.2733033770158908</v>
      </c>
      <c r="H1404" s="60">
        <v>2.33831322742795E-3</v>
      </c>
      <c r="I1404" s="60">
        <v>11727.989461313</v>
      </c>
      <c r="J1404" s="60">
        <v>26440.474717510398</v>
      </c>
      <c r="K1404" s="60">
        <v>1.0556454655747899E-3</v>
      </c>
      <c r="L1404" s="60">
        <v>11551.8183467287</v>
      </c>
      <c r="M1404" s="60">
        <v>2.3872227385146002E-3</v>
      </c>
      <c r="N1404" s="60">
        <v>26123.129713331899</v>
      </c>
      <c r="O1404" s="60">
        <v>4.9711123466196802E-6</v>
      </c>
      <c r="P1404" s="60">
        <v>60.633147913167697</v>
      </c>
      <c r="Q1404" s="60">
        <v>1.0482077934177401E-4</v>
      </c>
      <c r="R1404" s="60">
        <v>17.0258617031071</v>
      </c>
      <c r="S1404" s="60">
        <v>9.74011163637622E-4</v>
      </c>
      <c r="T1404" s="60">
        <v>158.199751297354</v>
      </c>
      <c r="U1404" s="60">
        <v>2.5128739785170898E-4</v>
      </c>
      <c r="V1404" s="60">
        <v>1.7344368635248899E-4</v>
      </c>
      <c r="W1404" s="60">
        <v>2.06076806224748E-5</v>
      </c>
      <c r="X1404" s="60">
        <v>5.7236030876744601E-5</v>
      </c>
      <c r="Y1404" s="60">
        <v>9.1674550767259806</v>
      </c>
      <c r="Z1404" s="60">
        <v>2.5431130819000998E-4</v>
      </c>
      <c r="AA1404" s="60">
        <v>13.0681170882684</v>
      </c>
      <c r="AB1404" s="60">
        <v>1.23487685155403E-3</v>
      </c>
      <c r="AC1404" s="60">
        <v>0.76201928579654998</v>
      </c>
      <c r="AD1404" s="60">
        <v>2.2530063599410101E-2</v>
      </c>
      <c r="AE1404" s="60">
        <v>0.96258226742933395</v>
      </c>
      <c r="AF1404" s="60">
        <v>1.5752227125622301E-2</v>
      </c>
      <c r="AG1404" s="60">
        <v>0.42539588089521801</v>
      </c>
      <c r="AH1404" s="60">
        <v>4.7337865503900198E-4</v>
      </c>
      <c r="AI1404" s="60">
        <v>0.26669921172814998</v>
      </c>
      <c r="AJ1404" s="60">
        <v>0.59334023023968796</v>
      </c>
      <c r="AK1404" s="60">
        <v>52.015099449462099</v>
      </c>
      <c r="AL1404" s="60">
        <v>0.10072787211817399</v>
      </c>
      <c r="AM1404" s="60">
        <v>20.164418766547801</v>
      </c>
      <c r="AN1404" s="60">
        <v>2.26433990116819E-2</v>
      </c>
      <c r="AO1404" s="60">
        <v>5.1414482711449796E-3</v>
      </c>
      <c r="AP1404" s="60">
        <v>6.9237109474988802E-3</v>
      </c>
      <c r="AQ1404" s="60">
        <v>1.05782397930381E-2</v>
      </c>
      <c r="AR1404" s="60">
        <v>1.68031794115505</v>
      </c>
    </row>
    <row r="1405" spans="1:44">
      <c r="A1405">
        <v>0</v>
      </c>
      <c r="B1405">
        <v>1400</v>
      </c>
      <c r="C1405" s="59" t="s">
        <v>2553</v>
      </c>
      <c r="D1405" t="s">
        <v>450</v>
      </c>
      <c r="E1405" t="s">
        <v>2054</v>
      </c>
      <c r="F1405" s="60">
        <v>8.0992285820136001</v>
      </c>
      <c r="G1405" s="60">
        <v>8.0965613481509298</v>
      </c>
      <c r="H1405" s="60">
        <v>2.6672338626720902E-3</v>
      </c>
      <c r="I1405" s="60">
        <v>26053.112053538902</v>
      </c>
      <c r="J1405" s="60">
        <v>58776.922380122502</v>
      </c>
      <c r="K1405" s="60">
        <v>2.34803689331022E-3</v>
      </c>
      <c r="L1405" s="60">
        <v>25694.323091861199</v>
      </c>
      <c r="M1405" s="60">
        <v>5.3122658250415802E-3</v>
      </c>
      <c r="N1405" s="60">
        <v>58131.571461827603</v>
      </c>
      <c r="O1405" s="60">
        <v>9.3133601877288E-6</v>
      </c>
      <c r="P1405" s="60">
        <v>113.595973387155</v>
      </c>
      <c r="Q1405" s="60">
        <v>2.18950419489236E-4</v>
      </c>
      <c r="R1405" s="60">
        <v>34.560127558808297</v>
      </c>
      <c r="S1405" s="60">
        <v>2.03451292684676E-3</v>
      </c>
      <c r="T1405" s="60">
        <v>321.12208417596997</v>
      </c>
      <c r="U1405" s="60">
        <v>8.4666599973843995E-4</v>
      </c>
      <c r="V1405" s="60">
        <v>7.0858259011337605E-4</v>
      </c>
      <c r="W1405" s="60">
        <v>3.7440248659916199E-5</v>
      </c>
      <c r="X1405" s="60">
        <v>1.0064316096514799E-4</v>
      </c>
      <c r="Y1405" s="60">
        <v>33.058862953129001</v>
      </c>
      <c r="Z1405" s="60">
        <v>9.7294774827275696E-4</v>
      </c>
      <c r="AA1405" s="60">
        <v>49.933529421435601</v>
      </c>
      <c r="AB1405" s="60">
        <v>2.1331695594055699E-3</v>
      </c>
      <c r="AC1405" s="60">
        <v>1.3163388252808701</v>
      </c>
      <c r="AD1405" s="60">
        <v>3.8414929782382097E-2</v>
      </c>
      <c r="AE1405" s="60">
        <v>1.64125281093446</v>
      </c>
      <c r="AF1405" s="60">
        <v>2.70783555489655E-2</v>
      </c>
      <c r="AG1405" s="60">
        <v>0.73126300300796798</v>
      </c>
      <c r="AH1405" s="60">
        <v>8.4058328460101897E-4</v>
      </c>
      <c r="AI1405" s="60">
        <v>0.473580498422283</v>
      </c>
      <c r="AJ1405" s="60">
        <v>0.99379008947494496</v>
      </c>
      <c r="AK1405" s="60">
        <v>87.120487877667301</v>
      </c>
      <c r="AL1405" s="60">
        <v>0.16733405562356901</v>
      </c>
      <c r="AM1405" s="60">
        <v>33.498116266566903</v>
      </c>
      <c r="AN1405" s="60">
        <v>3.8532703789003697E-2</v>
      </c>
      <c r="AO1405" s="60">
        <v>8.7493002958476795E-3</v>
      </c>
      <c r="AP1405" s="60">
        <v>1.1782209535298601E-2</v>
      </c>
      <c r="AQ1405" s="60">
        <v>1.80011939578575E-2</v>
      </c>
      <c r="AR1405" s="60">
        <v>2.8594290753111902</v>
      </c>
    </row>
    <row r="1406" spans="1:44">
      <c r="A1406">
        <v>0</v>
      </c>
      <c r="B1406">
        <v>1401</v>
      </c>
      <c r="C1406" s="59" t="s">
        <v>2554</v>
      </c>
      <c r="D1406" t="s">
        <v>450</v>
      </c>
      <c r="E1406" t="s">
        <v>1024</v>
      </c>
      <c r="F1406" s="60">
        <v>8.0261315352798999</v>
      </c>
      <c r="G1406" s="60">
        <v>8.0232484517466904</v>
      </c>
      <c r="H1406" s="60">
        <v>2.8830835332058799E-3</v>
      </c>
      <c r="I1406" s="60">
        <v>124568.36011656599</v>
      </c>
      <c r="J1406" s="60">
        <v>280901.129031424</v>
      </c>
      <c r="K1406" s="60">
        <v>1.1166491839731001E-2</v>
      </c>
      <c r="L1406" s="60">
        <v>122193.75681452399</v>
      </c>
      <c r="M1406" s="60">
        <v>2.5310679412165801E-2</v>
      </c>
      <c r="N1406" s="60">
        <v>276972.12779901002</v>
      </c>
      <c r="O1406" s="60">
        <v>8.70145941741189E-5</v>
      </c>
      <c r="P1406" s="60">
        <v>1061.32559300359</v>
      </c>
      <c r="Q1406" s="60">
        <v>1.1583891508912499E-3</v>
      </c>
      <c r="R1406" s="60">
        <v>187.46479257995401</v>
      </c>
      <c r="S1406" s="60">
        <v>1.0763872768221499E-2</v>
      </c>
      <c r="T1406" s="60">
        <v>1741.86272295196</v>
      </c>
      <c r="U1406" s="60">
        <v>2.82365303302484E-3</v>
      </c>
      <c r="V1406" s="60">
        <v>1.9090096437268599E-3</v>
      </c>
      <c r="W1406" s="60">
        <v>2.8099875339180301E-4</v>
      </c>
      <c r="X1406" s="60">
        <v>6.3364463590617997E-4</v>
      </c>
      <c r="Y1406" s="60">
        <v>102.067363208801</v>
      </c>
      <c r="Z1406" s="60">
        <v>3.5279156989142398E-3</v>
      </c>
      <c r="AA1406" s="60">
        <v>180.613284793742</v>
      </c>
      <c r="AB1406" s="60">
        <v>1.5221402923288999E-2</v>
      </c>
      <c r="AC1406" s="60">
        <v>9.3928415370564693</v>
      </c>
      <c r="AD1406" s="60">
        <v>0.27545758473517101</v>
      </c>
      <c r="AE1406" s="60">
        <v>11.768745584097299</v>
      </c>
      <c r="AF1406" s="60">
        <v>0.193573268315405</v>
      </c>
      <c r="AG1406" s="60">
        <v>5.2275319760249701</v>
      </c>
      <c r="AH1406" s="60">
        <v>5.6145227855301004E-3</v>
      </c>
      <c r="AI1406" s="60">
        <v>3.1631945910519601</v>
      </c>
      <c r="AJ1406" s="60">
        <v>6.5268378102337801</v>
      </c>
      <c r="AK1406" s="60">
        <v>572.17444644310694</v>
      </c>
      <c r="AL1406" s="60">
        <v>1.09831067029872</v>
      </c>
      <c r="AM1406" s="60">
        <v>219.86760790189899</v>
      </c>
      <c r="AN1406" s="60">
        <v>0.29023749684688999</v>
      </c>
      <c r="AO1406" s="60">
        <v>6.5901811193405699E-2</v>
      </c>
      <c r="AP1406" s="60">
        <v>8.8746399892149205E-2</v>
      </c>
      <c r="AQ1406" s="60">
        <v>0.135589285761336</v>
      </c>
      <c r="AR1406" s="60">
        <v>21.5379004228189</v>
      </c>
    </row>
    <row r="1407" spans="1:44">
      <c r="A1407">
        <v>0</v>
      </c>
      <c r="B1407">
        <v>1402</v>
      </c>
      <c r="C1407" s="59" t="s">
        <v>2555</v>
      </c>
      <c r="D1407" t="s">
        <v>450</v>
      </c>
      <c r="E1407" t="s">
        <v>2556</v>
      </c>
      <c r="F1407" s="60">
        <v>7.4957129103853903</v>
      </c>
      <c r="G1407" s="60">
        <v>7.4933884407777303</v>
      </c>
      <c r="H1407" s="60">
        <v>2.3244696076600798E-3</v>
      </c>
      <c r="I1407" s="60">
        <v>14807.0379955809</v>
      </c>
      <c r="J1407" s="60">
        <v>33497.419558075599</v>
      </c>
      <c r="K1407" s="60">
        <v>1.33044114930333E-3</v>
      </c>
      <c r="L1407" s="60">
        <v>14558.8788840169</v>
      </c>
      <c r="M1407" s="60">
        <v>3.0172124687487E-3</v>
      </c>
      <c r="N1407" s="60">
        <v>33017.0416954256</v>
      </c>
      <c r="O1407" s="60">
        <v>6.7454968600054999E-6</v>
      </c>
      <c r="P1407" s="60">
        <v>82.275490944927</v>
      </c>
      <c r="Q1407" s="60">
        <v>1.7603114689605201E-4</v>
      </c>
      <c r="R1407" s="60">
        <v>28.0061430903116</v>
      </c>
      <c r="S1407" s="60">
        <v>1.63570432482133E-3</v>
      </c>
      <c r="T1407" s="60">
        <v>260.22489417625599</v>
      </c>
      <c r="U1407" s="60">
        <v>3.9058663391730201E-4</v>
      </c>
      <c r="V1407" s="60">
        <v>2.68627749414835E-4</v>
      </c>
      <c r="W1407" s="60">
        <v>4.3342610249331698E-5</v>
      </c>
      <c r="X1407" s="60">
        <v>7.8616274253134994E-5</v>
      </c>
      <c r="Y1407" s="60">
        <v>14.162722794576201</v>
      </c>
      <c r="Z1407" s="60">
        <v>4.2468112163048498E-4</v>
      </c>
      <c r="AA1407" s="60">
        <v>21.805992438001699</v>
      </c>
      <c r="AB1407" s="60">
        <v>1.3357848454043099E-3</v>
      </c>
      <c r="AC1407" s="60">
        <v>0.82428771143606705</v>
      </c>
      <c r="AD1407" s="60">
        <v>2.41018741319598E-2</v>
      </c>
      <c r="AE1407" s="60">
        <v>1.0297368468966801</v>
      </c>
      <c r="AF1407" s="60">
        <v>1.6968637961481299E-2</v>
      </c>
      <c r="AG1407" s="60">
        <v>0.45824559509271501</v>
      </c>
      <c r="AH1407" s="60">
        <v>6.27771730991555E-4</v>
      </c>
      <c r="AI1407" s="60">
        <v>0.35368351322666902</v>
      </c>
      <c r="AJ1407" s="60">
        <v>0.79959900185428601</v>
      </c>
      <c r="AK1407" s="60">
        <v>70.096749691724</v>
      </c>
      <c r="AL1407" s="60">
        <v>0.135441326561696</v>
      </c>
      <c r="AM1407" s="60">
        <v>27.113603907791099</v>
      </c>
      <c r="AN1407" s="60">
        <v>2.7388679898607299E-2</v>
      </c>
      <c r="AO1407" s="60">
        <v>6.21891973927467E-3</v>
      </c>
      <c r="AP1407" s="60">
        <v>8.3746836631489602E-3</v>
      </c>
      <c r="AQ1407" s="60">
        <v>1.2795076496183701E-2</v>
      </c>
      <c r="AR1407" s="60">
        <v>2.0324550300261701</v>
      </c>
    </row>
    <row r="1408" spans="1:44">
      <c r="A1408">
        <v>0</v>
      </c>
      <c r="B1408">
        <v>1403</v>
      </c>
      <c r="C1408" s="59" t="s">
        <v>2557</v>
      </c>
      <c r="D1408" t="s">
        <v>450</v>
      </c>
      <c r="E1408" t="s">
        <v>434</v>
      </c>
      <c r="F1408" s="60">
        <v>7.3950937828667698</v>
      </c>
      <c r="G1408" s="60">
        <v>7.3923083008537098</v>
      </c>
      <c r="H1408" s="60">
        <v>2.7854820130652799E-3</v>
      </c>
      <c r="I1408" s="60">
        <v>78238.157459497903</v>
      </c>
      <c r="J1408" s="60">
        <v>176511.797767885</v>
      </c>
      <c r="K1408" s="60">
        <v>6.9935857904458599E-3</v>
      </c>
      <c r="L1408" s="60">
        <v>76530.0806739174</v>
      </c>
      <c r="M1408" s="60">
        <v>1.5882364490941998E-2</v>
      </c>
      <c r="N1408" s="60">
        <v>173799.059910704</v>
      </c>
      <c r="O1408" s="60">
        <v>5.27205266318799E-5</v>
      </c>
      <c r="P1408" s="60">
        <v>643.03746655505495</v>
      </c>
      <c r="Q1408" s="60">
        <v>7.5690455694487995E-4</v>
      </c>
      <c r="R1408" s="60">
        <v>121.164814537529</v>
      </c>
      <c r="S1408" s="60">
        <v>7.0332444970399397E-3</v>
      </c>
      <c r="T1408" s="60">
        <v>1125.8258861378199</v>
      </c>
      <c r="U1408" s="60">
        <v>2.4550316988231399E-3</v>
      </c>
      <c r="V1408" s="60">
        <v>1.8138785689845499E-3</v>
      </c>
      <c r="W1408" s="60">
        <v>1.9037993765190001E-4</v>
      </c>
      <c r="X1408" s="60">
        <v>4.5077319218669501E-4</v>
      </c>
      <c r="Y1408" s="60">
        <v>91.525839469663396</v>
      </c>
      <c r="Z1408" s="60">
        <v>1.2357428300968801E-3</v>
      </c>
      <c r="AA1408" s="60">
        <v>63.543043521646197</v>
      </c>
      <c r="AB1408" s="60">
        <v>8.7557315752900908E-3</v>
      </c>
      <c r="AC1408" s="60">
        <v>5.4029973217430101</v>
      </c>
      <c r="AD1408" s="60">
        <v>0.157404913451798</v>
      </c>
      <c r="AE1408" s="60">
        <v>6.72502222758561</v>
      </c>
      <c r="AF1408" s="60">
        <v>0.111073418163516</v>
      </c>
      <c r="AG1408" s="60">
        <v>2.9995869274164799</v>
      </c>
      <c r="AH1408" s="60">
        <v>4.6479563379061102E-3</v>
      </c>
      <c r="AI1408" s="60">
        <v>2.61863579668647</v>
      </c>
      <c r="AJ1408" s="60">
        <v>6.20755025671669</v>
      </c>
      <c r="AK1408" s="60">
        <v>544.18414171952895</v>
      </c>
      <c r="AL1408" s="60">
        <v>1.0549105425993399</v>
      </c>
      <c r="AM1408" s="60">
        <v>211.17946299176799</v>
      </c>
      <c r="AN1408" s="60">
        <v>0.211510974420586</v>
      </c>
      <c r="AO1408" s="60">
        <v>4.8026035816359197E-2</v>
      </c>
      <c r="AP1408" s="60">
        <v>6.4674063053324904E-2</v>
      </c>
      <c r="AQ1408" s="60">
        <v>9.8810875550902302E-2</v>
      </c>
      <c r="AR1408" s="60">
        <v>15.695774511889301</v>
      </c>
    </row>
    <row r="1409" spans="1:44">
      <c r="A1409">
        <v>0</v>
      </c>
      <c r="B1409">
        <v>1404</v>
      </c>
      <c r="C1409" s="59" t="s">
        <v>2558</v>
      </c>
      <c r="D1409" t="s">
        <v>450</v>
      </c>
      <c r="E1409" t="s">
        <v>279</v>
      </c>
      <c r="F1409" s="60">
        <v>8.0501190378097096</v>
      </c>
      <c r="G1409" s="60">
        <v>8.0472475592897101</v>
      </c>
      <c r="H1409" s="60">
        <v>2.8714785199994699E-3</v>
      </c>
      <c r="I1409" s="60">
        <v>94110.808933652603</v>
      </c>
      <c r="J1409" s="60">
        <v>211639.42698037499</v>
      </c>
      <c r="K1409" s="60">
        <v>8.3726431944542695E-3</v>
      </c>
      <c r="L1409" s="60">
        <v>91620.962168058206</v>
      </c>
      <c r="M1409" s="60">
        <v>1.8979325977969901E-2</v>
      </c>
      <c r="N1409" s="60">
        <v>207688.78680445999</v>
      </c>
      <c r="O1409" s="60">
        <v>1.0106489923677E-4</v>
      </c>
      <c r="P1409" s="60">
        <v>1232.6985505405801</v>
      </c>
      <c r="Q1409" s="60">
        <v>1.0774634383712001E-3</v>
      </c>
      <c r="R1409" s="60">
        <v>176.175711696017</v>
      </c>
      <c r="S1409" s="60">
        <v>1.0011908760668599E-2</v>
      </c>
      <c r="T1409" s="60">
        <v>1636.9691220167599</v>
      </c>
      <c r="U1409" s="60">
        <v>2.34964144585982E-3</v>
      </c>
      <c r="V1409" s="60">
        <v>1.42445582892503E-3</v>
      </c>
      <c r="W1409" s="60">
        <v>2.6572668607489799E-4</v>
      </c>
      <c r="X1409" s="60">
        <v>6.5945893085989798E-4</v>
      </c>
      <c r="Y1409" s="60">
        <v>82.130516889106204</v>
      </c>
      <c r="Z1409" s="60">
        <v>1.7015350111654001E-3</v>
      </c>
      <c r="AA1409" s="60">
        <v>87.565672812195402</v>
      </c>
      <c r="AB1409" s="60">
        <v>1.40817638711166E-2</v>
      </c>
      <c r="AC1409" s="60">
        <v>8.6895917065091002</v>
      </c>
      <c r="AD1409" s="60">
        <v>0.25446061451947299</v>
      </c>
      <c r="AE1409" s="60">
        <v>10.871663731212401</v>
      </c>
      <c r="AF1409" s="60">
        <v>0.178982155853912</v>
      </c>
      <c r="AG1409" s="60">
        <v>4.8334925116814196</v>
      </c>
      <c r="AH1409" s="60">
        <v>5.6642712991953103E-3</v>
      </c>
      <c r="AI1409" s="60">
        <v>3.1912226595720501</v>
      </c>
      <c r="AJ1409" s="60">
        <v>7.10401181805201</v>
      </c>
      <c r="AK1409" s="60">
        <v>622.77233596120402</v>
      </c>
      <c r="AL1409" s="60">
        <v>1.2031206975548701</v>
      </c>
      <c r="AM1409" s="60">
        <v>240.84922139262</v>
      </c>
      <c r="AN1409" s="60">
        <v>0.27044020123304802</v>
      </c>
      <c r="AO1409" s="60">
        <v>6.1406604222671503E-2</v>
      </c>
      <c r="AP1409" s="60">
        <v>8.2692948382254106E-2</v>
      </c>
      <c r="AQ1409" s="60">
        <v>0.126340648628123</v>
      </c>
      <c r="AR1409" s="60">
        <v>20.068785693659802</v>
      </c>
    </row>
    <row r="1410" spans="1:44">
      <c r="A1410">
        <v>0</v>
      </c>
      <c r="B1410">
        <v>1405</v>
      </c>
      <c r="C1410" s="59" t="s">
        <v>2559</v>
      </c>
      <c r="D1410" t="s">
        <v>450</v>
      </c>
      <c r="E1410" t="s">
        <v>281</v>
      </c>
      <c r="F1410" s="60">
        <v>7.3895338705022198</v>
      </c>
      <c r="G1410" s="60">
        <v>7.3870815725818204</v>
      </c>
      <c r="H1410" s="60">
        <v>2.4522979203958099E-3</v>
      </c>
      <c r="I1410" s="60">
        <v>133644.12683504799</v>
      </c>
      <c r="J1410" s="60">
        <v>301327.840363756</v>
      </c>
      <c r="K1410" s="60">
        <v>1.1985218867708701E-2</v>
      </c>
      <c r="L1410" s="60">
        <v>131153.001382118</v>
      </c>
      <c r="M1410" s="60">
        <v>2.71342336001624E-2</v>
      </c>
      <c r="N1410" s="60">
        <v>296927.09129016899</v>
      </c>
      <c r="O1410" s="60">
        <v>8.6741827348010497E-5</v>
      </c>
      <c r="P1410" s="60">
        <v>1057.9986291049599</v>
      </c>
      <c r="Q1410" s="60">
        <v>1.4694024267308599E-3</v>
      </c>
      <c r="R1410" s="60">
        <v>230.30570027836001</v>
      </c>
      <c r="S1410" s="60">
        <v>1.3653850012151299E-2</v>
      </c>
      <c r="T1410" s="60">
        <v>2139.9293209359498</v>
      </c>
      <c r="U1410" s="60">
        <v>3.9064373049890596E-3</v>
      </c>
      <c r="V1410" s="60">
        <v>2.7317016392523802E-3</v>
      </c>
      <c r="W1410" s="60">
        <v>2.5141085097089502E-4</v>
      </c>
      <c r="X1410" s="60">
        <v>9.2332481476578197E-4</v>
      </c>
      <c r="Y1410" s="60">
        <v>143.510724498516</v>
      </c>
      <c r="Z1410" s="60">
        <v>3.83733167913696E-3</v>
      </c>
      <c r="AA1410" s="60">
        <v>196.02669125826699</v>
      </c>
      <c r="AB1410" s="60">
        <v>1.3649372610864701E-2</v>
      </c>
      <c r="AC1410" s="60">
        <v>8.4227711900282998</v>
      </c>
      <c r="AD1410" s="60">
        <v>0.24734193274792499</v>
      </c>
      <c r="AE1410" s="60">
        <v>10.567522697143399</v>
      </c>
      <c r="AF1410" s="60">
        <v>0.17366912361311801</v>
      </c>
      <c r="AG1410" s="60">
        <v>4.6900117192656703</v>
      </c>
      <c r="AH1410" s="60">
        <v>5.4725618813469502E-3</v>
      </c>
      <c r="AI1410" s="60">
        <v>3.0832145141189402</v>
      </c>
      <c r="AJ1410" s="60">
        <v>6.72856414934318</v>
      </c>
      <c r="AK1410" s="60">
        <v>589.85876153853303</v>
      </c>
      <c r="AL1410" s="60">
        <v>1.13437231315955</v>
      </c>
      <c r="AM1410" s="60">
        <v>227.08668294800299</v>
      </c>
      <c r="AN1410" s="60">
        <v>0.26378265063913697</v>
      </c>
      <c r="AO1410" s="60">
        <v>5.98949318105352E-2</v>
      </c>
      <c r="AP1410" s="60">
        <v>8.0657270170002807E-2</v>
      </c>
      <c r="AQ1410" s="60">
        <v>0.123230448658599</v>
      </c>
      <c r="AR1410" s="60">
        <v>19.574743182580701</v>
      </c>
    </row>
    <row r="1411" spans="1:44">
      <c r="A1411">
        <v>0</v>
      </c>
      <c r="B1411">
        <v>1406</v>
      </c>
      <c r="C1411" s="59" t="s">
        <v>2560</v>
      </c>
      <c r="D1411" t="s">
        <v>450</v>
      </c>
      <c r="E1411" t="s">
        <v>283</v>
      </c>
      <c r="F1411" s="60">
        <v>8.1211038583822504</v>
      </c>
      <c r="G1411" s="60">
        <v>8.1185296015337105</v>
      </c>
      <c r="H1411" s="60">
        <v>2.57425684853985E-3</v>
      </c>
      <c r="I1411" s="60">
        <v>23590.287415618601</v>
      </c>
      <c r="J1411" s="60">
        <v>53157.233571456301</v>
      </c>
      <c r="K1411" s="60">
        <v>2.1210900467383701E-3</v>
      </c>
      <c r="L1411" s="60">
        <v>23210.867394418801</v>
      </c>
      <c r="M1411" s="60">
        <v>4.7963786430991699E-3</v>
      </c>
      <c r="N1411" s="60">
        <v>52486.271777847403</v>
      </c>
      <c r="O1411" s="60">
        <v>1.32673272409046E-5</v>
      </c>
      <c r="P1411" s="60">
        <v>161.822899769542</v>
      </c>
      <c r="Q1411" s="60">
        <v>2.1646070503623301E-4</v>
      </c>
      <c r="R1411" s="60">
        <v>35.160674856827001</v>
      </c>
      <c r="S1411" s="60">
        <v>2.0113798568148701E-3</v>
      </c>
      <c r="T1411" s="60">
        <v>326.70244726593501</v>
      </c>
      <c r="U1411" s="60">
        <v>6.3328410761240999E-4</v>
      </c>
      <c r="V1411" s="60">
        <v>4.3591757125535402E-4</v>
      </c>
      <c r="W1411" s="60">
        <v>5.7078266473563001E-5</v>
      </c>
      <c r="X1411" s="60">
        <v>1.4028826988349299E-4</v>
      </c>
      <c r="Y1411" s="60">
        <v>23.052151097509501</v>
      </c>
      <c r="Z1411" s="60">
        <v>4.8262218006584401E-4</v>
      </c>
      <c r="AA1411" s="60">
        <v>24.733750277919199</v>
      </c>
      <c r="AB1411" s="60">
        <v>2.3766117478416699E-3</v>
      </c>
      <c r="AC1411" s="60">
        <v>1.46656242233946</v>
      </c>
      <c r="AD1411" s="60">
        <v>4.29306110684246E-2</v>
      </c>
      <c r="AE1411" s="60">
        <v>1.83418234760123</v>
      </c>
      <c r="AF1411" s="60">
        <v>3.0203223152532498E-2</v>
      </c>
      <c r="AG1411" s="60">
        <v>0.81565143877004898</v>
      </c>
      <c r="AH1411" s="60">
        <v>8.9497129784866505E-4</v>
      </c>
      <c r="AI1411" s="60">
        <v>0.50422243824329205</v>
      </c>
      <c r="AJ1411" s="60">
        <v>1.0446211744387399</v>
      </c>
      <c r="AK1411" s="60">
        <v>91.576588787001498</v>
      </c>
      <c r="AL1411" s="60">
        <v>0.175756726291874</v>
      </c>
      <c r="AM1411" s="60">
        <v>35.1842261278886</v>
      </c>
      <c r="AN1411" s="60">
        <v>4.4053448087143801E-2</v>
      </c>
      <c r="AO1411" s="60">
        <v>1.0002849827489E-2</v>
      </c>
      <c r="AP1411" s="60">
        <v>1.3470297235567299E-2</v>
      </c>
      <c r="AQ1411" s="60">
        <v>2.0580301024087502E-2</v>
      </c>
      <c r="AR1411" s="60">
        <v>3.2691116361276298</v>
      </c>
    </row>
    <row r="1412" spans="1:44">
      <c r="A1412">
        <v>0</v>
      </c>
      <c r="B1412">
        <v>1407</v>
      </c>
      <c r="C1412" s="59" t="s">
        <v>2561</v>
      </c>
      <c r="D1412" t="s">
        <v>450</v>
      </c>
      <c r="E1412" t="s">
        <v>2562</v>
      </c>
      <c r="F1412" s="60">
        <v>7.8739579977648697</v>
      </c>
      <c r="G1412" s="60">
        <v>7.8714468671228399</v>
      </c>
      <c r="H1412" s="60">
        <v>2.5111306420253499E-3</v>
      </c>
      <c r="I1412" s="60">
        <v>38570.890859733401</v>
      </c>
      <c r="J1412" s="60">
        <v>86846.810620305507</v>
      </c>
      <c r="K1412" s="60">
        <v>3.4502472300898699E-3</v>
      </c>
      <c r="L1412" s="60">
        <v>37755.6959727957</v>
      </c>
      <c r="M1412" s="60">
        <v>7.8201136452493696E-3</v>
      </c>
      <c r="N1412" s="60">
        <v>85574.688876731598</v>
      </c>
      <c r="O1412" s="60">
        <v>2.8951179517946401E-5</v>
      </c>
      <c r="P1412" s="60">
        <v>353.12039390258002</v>
      </c>
      <c r="Q1412" s="60">
        <v>3.38713611181385E-4</v>
      </c>
      <c r="R1412" s="60">
        <v>55.106416373372397</v>
      </c>
      <c r="S1412" s="60">
        <v>3.1473753549681998E-3</v>
      </c>
      <c r="T1412" s="60">
        <v>512.03327300958597</v>
      </c>
      <c r="U1412" s="60">
        <v>1.7050031167715699E-3</v>
      </c>
      <c r="V1412" s="60">
        <v>1.297009731517E-3</v>
      </c>
      <c r="W1412" s="60">
        <v>7.9544062296660299E-5</v>
      </c>
      <c r="X1412" s="60">
        <v>3.28449322957908E-4</v>
      </c>
      <c r="Y1412" s="60">
        <v>64.487517049713603</v>
      </c>
      <c r="Z1412" s="60">
        <v>1.54315368973141E-3</v>
      </c>
      <c r="AA1412" s="60">
        <v>78.696270164519703</v>
      </c>
      <c r="AB1412" s="60">
        <v>4.3105743958259399E-3</v>
      </c>
      <c r="AC1412" s="60">
        <v>2.6599744082549601</v>
      </c>
      <c r="AD1412" s="60">
        <v>7.8105382772368198E-2</v>
      </c>
      <c r="AE1412" s="60">
        <v>3.33700151869215</v>
      </c>
      <c r="AF1412" s="60">
        <v>5.4844153640252601E-2</v>
      </c>
      <c r="AG1412" s="60">
        <v>1.48109069680687</v>
      </c>
      <c r="AH1412" s="60">
        <v>1.6805703826463199E-3</v>
      </c>
      <c r="AI1412" s="60">
        <v>0.94682510826176802</v>
      </c>
      <c r="AJ1412" s="60">
        <v>2.0515240345052699</v>
      </c>
      <c r="AK1412" s="60">
        <v>179.846606111044</v>
      </c>
      <c r="AL1412" s="60">
        <v>0.34650068731940398</v>
      </c>
      <c r="AM1412" s="60">
        <v>69.364961406193501</v>
      </c>
      <c r="AN1412" s="60">
        <v>8.2846090507777401E-2</v>
      </c>
      <c r="AO1412" s="60">
        <v>1.8811172397948901E-2</v>
      </c>
      <c r="AP1412" s="60">
        <v>2.53319896067591E-2</v>
      </c>
      <c r="AQ1412" s="60">
        <v>3.87029285030695E-2</v>
      </c>
      <c r="AR1412" s="60">
        <v>6.14783019823812</v>
      </c>
    </row>
    <row r="1413" spans="1:44">
      <c r="A1413">
        <v>0</v>
      </c>
      <c r="B1413">
        <v>1408</v>
      </c>
      <c r="C1413" s="59" t="s">
        <v>2563</v>
      </c>
      <c r="D1413" t="s">
        <v>450</v>
      </c>
      <c r="E1413" t="s">
        <v>285</v>
      </c>
      <c r="F1413" s="60">
        <v>7.2787170617481101</v>
      </c>
      <c r="G1413" s="60">
        <v>7.27575607452781</v>
      </c>
      <c r="H1413" s="60">
        <v>2.9609872203009099E-3</v>
      </c>
      <c r="I1413" s="60">
        <v>186633.410449096</v>
      </c>
      <c r="J1413" s="60">
        <v>420346.21299420699</v>
      </c>
      <c r="K1413" s="60">
        <v>1.6743607175039199E-2</v>
      </c>
      <c r="L1413" s="60">
        <v>183223.548873694</v>
      </c>
      <c r="M1413" s="60">
        <v>3.7905292831264703E-2</v>
      </c>
      <c r="N1413" s="60">
        <v>414793.67026685301</v>
      </c>
      <c r="O1413" s="60">
        <v>1.19810228541727E-4</v>
      </c>
      <c r="P1413" s="60">
        <v>1461.3371821340399</v>
      </c>
      <c r="Q1413" s="60">
        <v>1.5854477587542201E-3</v>
      </c>
      <c r="R1413" s="60">
        <v>258.41365121688699</v>
      </c>
      <c r="S1413" s="60">
        <v>1.47321334297854E-2</v>
      </c>
      <c r="T1413" s="60">
        <v>2401.0948031687299</v>
      </c>
      <c r="U1413" s="60">
        <v>6.7963567742488499E-3</v>
      </c>
      <c r="V1413" s="60">
        <v>4.8209914108357102E-3</v>
      </c>
      <c r="W1413" s="60">
        <v>3.7013600503396198E-4</v>
      </c>
      <c r="X1413" s="60">
        <v>1.60522935837918E-3</v>
      </c>
      <c r="Y1413" s="60">
        <v>251.186793154973</v>
      </c>
      <c r="Z1413" s="60">
        <v>4.7113324107952497E-3</v>
      </c>
      <c r="AA1413" s="60">
        <v>241.69828900978601</v>
      </c>
      <c r="AB1413" s="60">
        <v>2.01567829740537E-2</v>
      </c>
      <c r="AC1413" s="60">
        <v>12.4383717667999</v>
      </c>
      <c r="AD1413" s="60">
        <v>0.36527593898489702</v>
      </c>
      <c r="AE1413" s="60">
        <v>15.6061761669713</v>
      </c>
      <c r="AF1413" s="60">
        <v>0.25646987561746099</v>
      </c>
      <c r="AG1413" s="60">
        <v>6.92608275587361</v>
      </c>
      <c r="AH1413" s="60">
        <v>7.6683707623514397E-3</v>
      </c>
      <c r="AI1413" s="60">
        <v>4.3203224644831097</v>
      </c>
      <c r="AJ1413" s="60">
        <v>9.3030800346137497</v>
      </c>
      <c r="AK1413" s="60">
        <v>815.553384929353</v>
      </c>
      <c r="AL1413" s="60">
        <v>1.5713805580482101</v>
      </c>
      <c r="AM1413" s="60">
        <v>314.57008817700302</v>
      </c>
      <c r="AN1413" s="60">
        <v>0.37477482360199799</v>
      </c>
      <c r="AO1413" s="60">
        <v>8.5096997349992501E-2</v>
      </c>
      <c r="AP1413" s="60">
        <v>0.11459551505950601</v>
      </c>
      <c r="AQ1413" s="60">
        <v>0.17508231119249901</v>
      </c>
      <c r="AR1413" s="60">
        <v>27.811233625603901</v>
      </c>
    </row>
    <row r="1414" spans="1:44">
      <c r="A1414">
        <v>0</v>
      </c>
      <c r="B1414">
        <v>1409</v>
      </c>
      <c r="C1414" s="59" t="s">
        <v>2564</v>
      </c>
      <c r="D1414" t="s">
        <v>450</v>
      </c>
      <c r="E1414" t="s">
        <v>2565</v>
      </c>
      <c r="F1414" s="60">
        <v>7.8087642618635202</v>
      </c>
      <c r="G1414" s="60">
        <v>7.8059087405734404</v>
      </c>
      <c r="H1414" s="60">
        <v>2.8555212900780399E-3</v>
      </c>
      <c r="I1414" s="60">
        <v>60881.956648683903</v>
      </c>
      <c r="J1414" s="60">
        <v>137238.962565202</v>
      </c>
      <c r="K1414" s="60">
        <v>5.4650530404033396E-3</v>
      </c>
      <c r="L1414" s="60">
        <v>59803.506041303699</v>
      </c>
      <c r="M1414" s="60">
        <v>1.23865930388354E-2</v>
      </c>
      <c r="N1414" s="60">
        <v>135545.19711934801</v>
      </c>
      <c r="O1414" s="60">
        <v>4.3506339905185398E-5</v>
      </c>
      <c r="P1414" s="60">
        <v>530.65112166000995</v>
      </c>
      <c r="Q1414" s="60">
        <v>4.6136373514895599E-4</v>
      </c>
      <c r="R1414" s="60">
        <v>74.208728148642905</v>
      </c>
      <c r="S1414" s="60">
        <v>4.2870381134661696E-3</v>
      </c>
      <c r="T1414" s="60">
        <v>689.52356662148895</v>
      </c>
      <c r="U1414" s="60">
        <v>1.3217737441504299E-3</v>
      </c>
      <c r="V1414" s="60">
        <v>7.8475836361932495E-4</v>
      </c>
      <c r="W1414" s="60">
        <v>2.1076506913242601E-4</v>
      </c>
      <c r="X1414" s="60">
        <v>3.26250311398682E-4</v>
      </c>
      <c r="Y1414" s="60">
        <v>45.552726705088702</v>
      </c>
      <c r="Z1414" s="60">
        <v>1.02470059082353E-3</v>
      </c>
      <c r="AA1414" s="60">
        <v>52.460267952120098</v>
      </c>
      <c r="AB1414" s="60">
        <v>6.9477866256846396E-3</v>
      </c>
      <c r="AC1414" s="60">
        <v>4.28734848799568</v>
      </c>
      <c r="AD1414" s="60">
        <v>0.12592753303142101</v>
      </c>
      <c r="AE1414" s="60">
        <v>5.3801716867031697</v>
      </c>
      <c r="AF1414" s="60">
        <v>8.8407585733188299E-2</v>
      </c>
      <c r="AG1414" s="60">
        <v>2.3874860685328998</v>
      </c>
      <c r="AH1414" s="60">
        <v>2.48651050338715E-3</v>
      </c>
      <c r="AI1414" s="60">
        <v>1.4008878181372699</v>
      </c>
      <c r="AJ1414" s="60">
        <v>2.9005400498457199</v>
      </c>
      <c r="AK1414" s="60">
        <v>254.27549230721499</v>
      </c>
      <c r="AL1414" s="60">
        <v>0.48889576499243997</v>
      </c>
      <c r="AM1414" s="60">
        <v>97.870616455925799</v>
      </c>
      <c r="AN1414" s="60">
        <v>0.134429985317743</v>
      </c>
      <c r="AO1414" s="60">
        <v>3.05238972506062E-2</v>
      </c>
      <c r="AP1414" s="60">
        <v>4.1104879561321903E-2</v>
      </c>
      <c r="AQ1414" s="60">
        <v>6.2801208505815206E-2</v>
      </c>
      <c r="AR1414" s="60">
        <v>9.97576008982033</v>
      </c>
    </row>
    <row r="1415" spans="1:44">
      <c r="A1415">
        <v>0</v>
      </c>
      <c r="B1415">
        <v>1410</v>
      </c>
      <c r="C1415" s="59" t="s">
        <v>2566</v>
      </c>
      <c r="D1415" t="s">
        <v>450</v>
      </c>
      <c r="E1415" t="s">
        <v>438</v>
      </c>
      <c r="F1415" s="60">
        <v>8.1418623971874506</v>
      </c>
      <c r="G1415" s="60">
        <v>8.13898660987258</v>
      </c>
      <c r="H1415" s="60">
        <v>2.8757873148634902E-3</v>
      </c>
      <c r="I1415" s="60">
        <v>77789.652577771994</v>
      </c>
      <c r="J1415" s="60">
        <v>176031.429126712</v>
      </c>
      <c r="K1415" s="60">
        <v>6.9924049005752496E-3</v>
      </c>
      <c r="L1415" s="60">
        <v>76517.158319095004</v>
      </c>
      <c r="M1415" s="60">
        <v>1.5830990557153601E-2</v>
      </c>
      <c r="N1415" s="60">
        <v>173236.880305681</v>
      </c>
      <c r="O1415" s="60">
        <v>3.5844564296151301E-5</v>
      </c>
      <c r="P1415" s="60">
        <v>437.19968838150902</v>
      </c>
      <c r="Q1415" s="60">
        <v>1.1698161917808501E-3</v>
      </c>
      <c r="R1415" s="60">
        <v>183.56670666282</v>
      </c>
      <c r="S1415" s="60">
        <v>1.0869899514143201E-2</v>
      </c>
      <c r="T1415" s="60">
        <v>1705.6212690162899</v>
      </c>
      <c r="U1415" s="60">
        <v>3.0594991409405902E-3</v>
      </c>
      <c r="V1415" s="60">
        <v>1.7627996830774401E-3</v>
      </c>
      <c r="W1415" s="60">
        <v>7.5371912821421596E-4</v>
      </c>
      <c r="X1415" s="60">
        <v>5.4298032964893899E-4</v>
      </c>
      <c r="Y1415" s="60">
        <v>102.91205718249</v>
      </c>
      <c r="Z1415" s="60">
        <v>2.28897759370767E-3</v>
      </c>
      <c r="AA1415" s="60">
        <v>117.52322592046499</v>
      </c>
      <c r="AB1415" s="60">
        <v>7.0747596322507803E-3</v>
      </c>
      <c r="AC1415" s="60">
        <v>4.3657011428836601</v>
      </c>
      <c r="AD1415" s="60">
        <v>0.12746460867378101</v>
      </c>
      <c r="AE1415" s="60">
        <v>5.4458422406501201</v>
      </c>
      <c r="AF1415" s="60">
        <v>8.9822324735667397E-2</v>
      </c>
      <c r="AG1415" s="60">
        <v>2.4256917228443098</v>
      </c>
      <c r="AH1415" s="60">
        <v>2.7931495568135401E-3</v>
      </c>
      <c r="AI1415" s="60">
        <v>1.57364675638787</v>
      </c>
      <c r="AJ1415" s="60">
        <v>3.3602785462707798</v>
      </c>
      <c r="AK1415" s="60">
        <v>294.57841193670902</v>
      </c>
      <c r="AL1415" s="60">
        <v>0.56408056874208101</v>
      </c>
      <c r="AM1415" s="60">
        <v>112.921642907769</v>
      </c>
      <c r="AN1415" s="60">
        <v>0.134509272518993</v>
      </c>
      <c r="AO1415" s="60">
        <v>3.05419002819384E-2</v>
      </c>
      <c r="AP1415" s="60">
        <v>4.1129123043014297E-2</v>
      </c>
      <c r="AQ1415" s="60">
        <v>6.2838249194040102E-2</v>
      </c>
      <c r="AR1415" s="60">
        <v>9.9816438225008799</v>
      </c>
    </row>
    <row r="1416" spans="1:44">
      <c r="A1416">
        <v>0</v>
      </c>
      <c r="B1416">
        <v>1411</v>
      </c>
      <c r="C1416" s="59" t="s">
        <v>2567</v>
      </c>
      <c r="D1416" t="s">
        <v>450</v>
      </c>
      <c r="E1416" t="s">
        <v>289</v>
      </c>
      <c r="F1416" s="60">
        <v>7.6384852918205501</v>
      </c>
      <c r="G1416" s="60">
        <v>7.6358372761653603</v>
      </c>
      <c r="H1416" s="60">
        <v>2.6480156551880198E-3</v>
      </c>
      <c r="I1416" s="60">
        <v>104816.51788042601</v>
      </c>
      <c r="J1416" s="60">
        <v>236062.50978226299</v>
      </c>
      <c r="K1416" s="60">
        <v>9.4067199746681492E-3</v>
      </c>
      <c r="L1416" s="60">
        <v>102936.75663802899</v>
      </c>
      <c r="M1416" s="60">
        <v>2.1279432349459799E-2</v>
      </c>
      <c r="N1416" s="60">
        <v>232858.61118971201</v>
      </c>
      <c r="O1416" s="60">
        <v>6.4698705525581502E-5</v>
      </c>
      <c r="P1416" s="60">
        <v>789.13649670191</v>
      </c>
      <c r="Q1416" s="60">
        <v>9.8298792530941508E-4</v>
      </c>
      <c r="R1416" s="60">
        <v>159.69428440310699</v>
      </c>
      <c r="S1416" s="60">
        <v>9.1340479240464394E-3</v>
      </c>
      <c r="T1416" s="60">
        <v>1483.83163455769</v>
      </c>
      <c r="U1416" s="60">
        <v>3.1641452971604401E-3</v>
      </c>
      <c r="V1416" s="60">
        <v>1.86085061471007E-3</v>
      </c>
      <c r="W1416" s="60">
        <v>5.7370576918476502E-4</v>
      </c>
      <c r="X1416" s="60">
        <v>7.2958891326560299E-4</v>
      </c>
      <c r="Y1416" s="60">
        <v>108.329126506458</v>
      </c>
      <c r="Z1416" s="60">
        <v>2.3141843795198001E-3</v>
      </c>
      <c r="AA1416" s="60">
        <v>119.16082748501201</v>
      </c>
      <c r="AB1416" s="60">
        <v>1.12657789274623E-2</v>
      </c>
      <c r="AC1416" s="60">
        <v>6.9519003465351199</v>
      </c>
      <c r="AD1416" s="60">
        <v>0.20428004720772699</v>
      </c>
      <c r="AE1416" s="60">
        <v>8.7277317333864097</v>
      </c>
      <c r="AF1416" s="60">
        <v>0.14337576956915099</v>
      </c>
      <c r="AG1416" s="60">
        <v>3.8719262557922001</v>
      </c>
      <c r="AH1416" s="60">
        <v>4.4350140957266602E-3</v>
      </c>
      <c r="AI1416" s="60">
        <v>2.4986651821892698</v>
      </c>
      <c r="AJ1416" s="60">
        <v>5.4837126160426104</v>
      </c>
      <c r="AK1416" s="60">
        <v>480.72900258339303</v>
      </c>
      <c r="AL1416" s="60">
        <v>0.92433853260855903</v>
      </c>
      <c r="AM1416" s="60">
        <v>185.040633358246</v>
      </c>
      <c r="AN1416" s="60">
        <v>0.210498592691475</v>
      </c>
      <c r="AO1416" s="60">
        <v>4.7796163291477303E-2</v>
      </c>
      <c r="AP1416" s="60">
        <v>6.4364508563552095E-2</v>
      </c>
      <c r="AQ1416" s="60">
        <v>9.8337920836445603E-2</v>
      </c>
      <c r="AR1416" s="60">
        <v>15.6206478411167</v>
      </c>
    </row>
    <row r="1417" spans="1:44">
      <c r="A1417">
        <v>0</v>
      </c>
      <c r="B1417">
        <v>1412</v>
      </c>
      <c r="C1417" s="59" t="s">
        <v>2568</v>
      </c>
      <c r="D1417" t="s">
        <v>450</v>
      </c>
      <c r="E1417" t="s">
        <v>293</v>
      </c>
      <c r="F1417" s="60">
        <v>8.1240584542353993</v>
      </c>
      <c r="G1417" s="60">
        <v>8.1208215604052896</v>
      </c>
      <c r="H1417" s="60">
        <v>3.2368938301061698E-3</v>
      </c>
      <c r="I1417" s="60">
        <v>269286.03486197599</v>
      </c>
      <c r="J1417" s="60">
        <v>606487.15017224301</v>
      </c>
      <c r="K1417" s="60">
        <v>2.4247552048140102E-2</v>
      </c>
      <c r="L1417" s="60">
        <v>265338.435817038</v>
      </c>
      <c r="M1417" s="60">
        <v>5.4804739719588103E-2</v>
      </c>
      <c r="N1417" s="60">
        <v>599722.55688676203</v>
      </c>
      <c r="O1417" s="60">
        <v>1.2725538131717101E-4</v>
      </c>
      <c r="P1417" s="60">
        <v>1552.1464453317701</v>
      </c>
      <c r="Q1417" s="60">
        <v>2.1283091358036401E-3</v>
      </c>
      <c r="R1417" s="60">
        <v>339.738799112717</v>
      </c>
      <c r="S1417" s="60">
        <v>1.9776399175398099E-2</v>
      </c>
      <c r="T1417" s="60">
        <v>3156.73303965683</v>
      </c>
      <c r="U1417" s="60">
        <v>4.9913383738646004E-3</v>
      </c>
      <c r="V1417" s="60">
        <v>3.3028915601272298E-3</v>
      </c>
      <c r="W1417" s="60">
        <v>6.0775286323378397E-4</v>
      </c>
      <c r="X1417" s="60">
        <v>1.0806939505035901E-3</v>
      </c>
      <c r="Y1417" s="60">
        <v>178.586883408494</v>
      </c>
      <c r="Z1417" s="60">
        <v>4.3450840588084702E-3</v>
      </c>
      <c r="AA1417" s="60">
        <v>223.07171348185301</v>
      </c>
      <c r="AB1417" s="60">
        <v>2.49687485394465E-2</v>
      </c>
      <c r="AC1417" s="60">
        <v>15.407745238173799</v>
      </c>
      <c r="AD1417" s="60">
        <v>0.452271585012196</v>
      </c>
      <c r="AE1417" s="60">
        <v>19.3230083827325</v>
      </c>
      <c r="AF1417" s="60">
        <v>0.31764196296490799</v>
      </c>
      <c r="AG1417" s="60">
        <v>8.5780621093860496</v>
      </c>
      <c r="AH1417" s="60">
        <v>1.02697302433817E-2</v>
      </c>
      <c r="AI1417" s="60">
        <v>5.7859156331683703</v>
      </c>
      <c r="AJ1417" s="60">
        <v>12.9311511254175</v>
      </c>
      <c r="AK1417" s="60">
        <v>1133.6077978614401</v>
      </c>
      <c r="AL1417" s="60">
        <v>2.17811060329442</v>
      </c>
      <c r="AM1417" s="60">
        <v>436.02960532274199</v>
      </c>
      <c r="AN1417" s="60">
        <v>0.476001789500825</v>
      </c>
      <c r="AO1417" s="60">
        <v>0.108081758714539</v>
      </c>
      <c r="AP1417" s="60">
        <v>0.1455478368142</v>
      </c>
      <c r="AQ1417" s="60">
        <v>0.22237219397208599</v>
      </c>
      <c r="AR1417" s="60">
        <v>35.323069054584202</v>
      </c>
    </row>
    <row r="1418" spans="1:44">
      <c r="A1418">
        <v>0</v>
      </c>
      <c r="B1418">
        <v>1413</v>
      </c>
      <c r="C1418" s="59" t="s">
        <v>2569</v>
      </c>
      <c r="D1418" t="s">
        <v>450</v>
      </c>
      <c r="E1418" t="s">
        <v>297</v>
      </c>
      <c r="F1418" s="60">
        <v>7.9564189464761501</v>
      </c>
      <c r="G1418" s="60">
        <v>7.9536761491816996</v>
      </c>
      <c r="H1418" s="60">
        <v>2.74279729445048E-3</v>
      </c>
      <c r="I1418" s="60">
        <v>57098.948362601797</v>
      </c>
      <c r="J1418" s="60">
        <v>128894.887360248</v>
      </c>
      <c r="K1418" s="60">
        <v>5.1340658084132696E-3</v>
      </c>
      <c r="L1418" s="60">
        <v>56181.547245739603</v>
      </c>
      <c r="M1418" s="60">
        <v>1.16452776455682E-2</v>
      </c>
      <c r="N1418" s="60">
        <v>127433.06000521401</v>
      </c>
      <c r="O1418" s="60">
        <v>3.7645056824964699E-5</v>
      </c>
      <c r="P1418" s="60">
        <v>459.16047345415501</v>
      </c>
      <c r="Q1418" s="60">
        <v>4.1547221637991801E-4</v>
      </c>
      <c r="R1418" s="60">
        <v>65.659289961752606</v>
      </c>
      <c r="S1418" s="60">
        <v>3.8606129330651302E-3</v>
      </c>
      <c r="T1418" s="60">
        <v>610.08552813357801</v>
      </c>
      <c r="U1418" s="60">
        <v>1.11484082316796E-3</v>
      </c>
      <c r="V1418" s="60">
        <v>8.4235079160698196E-4</v>
      </c>
      <c r="W1418" s="60">
        <v>1.13507090322133E-4</v>
      </c>
      <c r="X1418" s="60">
        <v>1.58982941238844E-4</v>
      </c>
      <c r="Y1418" s="60">
        <v>41.6874162749383</v>
      </c>
      <c r="Z1418" s="60">
        <v>1.01979269722699E-3</v>
      </c>
      <c r="AA1418" s="60">
        <v>52.002872966333101</v>
      </c>
      <c r="AB1418" s="60">
        <v>5.2701204805591399E-3</v>
      </c>
      <c r="AC1418" s="60">
        <v>3.25209225487027</v>
      </c>
      <c r="AD1418" s="60">
        <v>9.4596477208031604E-2</v>
      </c>
      <c r="AE1418" s="60">
        <v>4.0415727687567902</v>
      </c>
      <c r="AF1418" s="60">
        <v>6.6817194571722804E-2</v>
      </c>
      <c r="AG1418" s="60">
        <v>1.8044279781588299</v>
      </c>
      <c r="AH1418" s="60">
        <v>1.99399457127475E-3</v>
      </c>
      <c r="AI1418" s="60">
        <v>1.12340675839642</v>
      </c>
      <c r="AJ1418" s="60">
        <v>2.32000534214334</v>
      </c>
      <c r="AK1418" s="60">
        <v>203.38298744064701</v>
      </c>
      <c r="AL1418" s="60">
        <v>0.39021570002520201</v>
      </c>
      <c r="AM1418" s="60">
        <v>78.116142226835805</v>
      </c>
      <c r="AN1418" s="60">
        <v>9.6626365627192803E-2</v>
      </c>
      <c r="AO1418" s="60">
        <v>2.1940144365683999E-2</v>
      </c>
      <c r="AP1418" s="60">
        <v>2.9545605260120102E-2</v>
      </c>
      <c r="AQ1418" s="60">
        <v>4.51406160013888E-2</v>
      </c>
      <c r="AR1418" s="60">
        <v>7.1704347774031199</v>
      </c>
    </row>
    <row r="1419" spans="1:44">
      <c r="A1419">
        <v>0</v>
      </c>
      <c r="B1419">
        <v>1414</v>
      </c>
      <c r="C1419" s="59" t="s">
        <v>2570</v>
      </c>
      <c r="D1419" t="s">
        <v>450</v>
      </c>
      <c r="E1419" t="s">
        <v>299</v>
      </c>
      <c r="F1419" s="60">
        <v>7.26288092872469</v>
      </c>
      <c r="G1419" s="60">
        <v>7.2598144046284903</v>
      </c>
      <c r="H1419" s="60">
        <v>3.0665240961989001E-3</v>
      </c>
      <c r="I1419" s="60">
        <v>89984.907910031601</v>
      </c>
      <c r="J1419" s="60">
        <v>204133.281822271</v>
      </c>
      <c r="K1419" s="60">
        <v>8.0824330112113599E-3</v>
      </c>
      <c r="L1419" s="60">
        <v>88445.222368553106</v>
      </c>
      <c r="M1419" s="60">
        <v>1.8349074063175E-2</v>
      </c>
      <c r="N1419" s="60">
        <v>200792.00576403301</v>
      </c>
      <c r="O1419" s="60">
        <v>4.5246542307289502E-5</v>
      </c>
      <c r="P1419" s="60">
        <v>551.87654210687901</v>
      </c>
      <c r="Q1419" s="60">
        <v>1.29465410617187E-3</v>
      </c>
      <c r="R1419" s="60">
        <v>217.27879118140299</v>
      </c>
      <c r="S1419" s="60">
        <v>1.2029969945816101E-2</v>
      </c>
      <c r="T1419" s="60">
        <v>2018.8693079408199</v>
      </c>
      <c r="U1419" s="60">
        <v>3.0791516175611398E-3</v>
      </c>
      <c r="V1419" s="60">
        <v>2.0925696843550599E-3</v>
      </c>
      <c r="W1419" s="60">
        <v>2.9231979256607102E-4</v>
      </c>
      <c r="X1419" s="60">
        <v>6.9426214064000796E-4</v>
      </c>
      <c r="Y1419" s="60">
        <v>111.56352651574301</v>
      </c>
      <c r="Z1419" s="60">
        <v>2.9781471109478E-3</v>
      </c>
      <c r="AA1419" s="60">
        <v>152.671389333229</v>
      </c>
      <c r="AB1419" s="60">
        <v>7.0671840713318803E-3</v>
      </c>
      <c r="AC1419" s="60">
        <v>4.36102640668331</v>
      </c>
      <c r="AD1419" s="60">
        <v>0.12846490112848899</v>
      </c>
      <c r="AE1419" s="60">
        <v>5.4885790831315902</v>
      </c>
      <c r="AF1419" s="60">
        <v>9.0024983525373303E-2</v>
      </c>
      <c r="AG1419" s="60">
        <v>2.4311646133556399</v>
      </c>
      <c r="AH1419" s="60">
        <v>3.0952379538039402E-3</v>
      </c>
      <c r="AI1419" s="60">
        <v>1.7438418771328801</v>
      </c>
      <c r="AJ1419" s="60">
        <v>3.98517503096221</v>
      </c>
      <c r="AK1419" s="60">
        <v>349.35988661223098</v>
      </c>
      <c r="AL1419" s="60">
        <v>0.66312631355692997</v>
      </c>
      <c r="AM1419" s="60">
        <v>132.749321518393</v>
      </c>
      <c r="AN1419" s="60">
        <v>0.13693257961524399</v>
      </c>
      <c r="AO1419" s="60">
        <v>3.1092139932844501E-2</v>
      </c>
      <c r="AP1419" s="60">
        <v>4.1870098817839499E-2</v>
      </c>
      <c r="AQ1419" s="60">
        <v>6.3970340864559896E-2</v>
      </c>
      <c r="AR1419" s="60">
        <v>10.1614722302703</v>
      </c>
    </row>
    <row r="1420" spans="1:44">
      <c r="A1420">
        <v>0</v>
      </c>
      <c r="B1420">
        <v>1415</v>
      </c>
      <c r="C1420" s="59" t="s">
        <v>2571</v>
      </c>
      <c r="D1420" t="s">
        <v>450</v>
      </c>
      <c r="E1420" t="s">
        <v>303</v>
      </c>
      <c r="F1420" s="60">
        <v>7.4471063116467704</v>
      </c>
      <c r="G1420" s="60">
        <v>7.4443960628760202</v>
      </c>
      <c r="H1420" s="60">
        <v>2.7102487707502099E-3</v>
      </c>
      <c r="I1420" s="60">
        <v>76595.971720390196</v>
      </c>
      <c r="J1420" s="60">
        <v>172880.59803981101</v>
      </c>
      <c r="K1420" s="60">
        <v>6.90359929687967E-3</v>
      </c>
      <c r="L1420" s="60">
        <v>75545.367850119394</v>
      </c>
      <c r="M1420" s="60">
        <v>1.5616465868489301E-2</v>
      </c>
      <c r="N1420" s="60">
        <v>170889.35898801201</v>
      </c>
      <c r="O1420" s="60">
        <v>3.2906672248248001E-5</v>
      </c>
      <c r="P1420" s="60">
        <v>401.36592911944501</v>
      </c>
      <c r="Q1420" s="60">
        <v>7.1392577676248497E-4</v>
      </c>
      <c r="R1420" s="60">
        <v>113.44317147063001</v>
      </c>
      <c r="S1420" s="60">
        <v>6.6338766949216102E-3</v>
      </c>
      <c r="T1420" s="60">
        <v>1054.07835299926</v>
      </c>
      <c r="U1420" s="60">
        <v>1.50782918186863E-3</v>
      </c>
      <c r="V1420" s="60">
        <v>1.07099194356453E-3</v>
      </c>
      <c r="W1420" s="60">
        <v>1.14760011731176E-4</v>
      </c>
      <c r="X1420" s="60">
        <v>3.2207722657292398E-4</v>
      </c>
      <c r="Y1420" s="60">
        <v>55.5443674272057</v>
      </c>
      <c r="Z1420" s="60">
        <v>1.2786630974615E-3</v>
      </c>
      <c r="AA1420" s="60">
        <v>65.654685141132603</v>
      </c>
      <c r="AB1420" s="60">
        <v>6.1471033316586503E-3</v>
      </c>
      <c r="AC1420" s="60">
        <v>3.7932618824405702</v>
      </c>
      <c r="AD1420" s="60">
        <v>0.111155122545524</v>
      </c>
      <c r="AE1420" s="60">
        <v>4.7490300870281201</v>
      </c>
      <c r="AF1420" s="60">
        <v>7.8150857509371396E-2</v>
      </c>
      <c r="AG1420" s="60">
        <v>2.1104985731725501</v>
      </c>
      <c r="AH1420" s="60">
        <v>2.63435181549935E-3</v>
      </c>
      <c r="AI1420" s="60">
        <v>1.4841808880327001</v>
      </c>
      <c r="AJ1420" s="60">
        <v>3.2492382225874801</v>
      </c>
      <c r="AK1420" s="60">
        <v>284.84407540443902</v>
      </c>
      <c r="AL1420" s="60">
        <v>0.543091315051629</v>
      </c>
      <c r="AM1420" s="60">
        <v>108.71986546413299</v>
      </c>
      <c r="AN1420" s="60">
        <v>0.119863395838238</v>
      </c>
      <c r="AO1420" s="60">
        <v>2.7216383426876999E-2</v>
      </c>
      <c r="AP1420" s="60">
        <v>3.6650831237837203E-2</v>
      </c>
      <c r="AQ1420" s="60">
        <v>5.5996181173524097E-2</v>
      </c>
      <c r="AR1420" s="60">
        <v>8.8948048131313104</v>
      </c>
    </row>
    <row r="1421" spans="1:44">
      <c r="A1421">
        <v>0</v>
      </c>
      <c r="B1421">
        <v>1416</v>
      </c>
      <c r="C1421" s="59" t="s">
        <v>2572</v>
      </c>
      <c r="D1421" t="s">
        <v>450</v>
      </c>
      <c r="E1421" t="s">
        <v>305</v>
      </c>
      <c r="F1421" s="60">
        <v>7.67810492479666</v>
      </c>
      <c r="G1421" s="60">
        <v>7.6755488121522903</v>
      </c>
      <c r="H1421" s="60">
        <v>2.55611264437761E-3</v>
      </c>
      <c r="I1421" s="60">
        <v>21984.0224093502</v>
      </c>
      <c r="J1421" s="60">
        <v>49547.768687096199</v>
      </c>
      <c r="K1421" s="60">
        <v>1.9828887135461201E-3</v>
      </c>
      <c r="L1421" s="60">
        <v>21698.544603884799</v>
      </c>
      <c r="M1421" s="60">
        <v>4.4805481739223401E-3</v>
      </c>
      <c r="N1421" s="60">
        <v>49030.171858632297</v>
      </c>
      <c r="O1421" s="60">
        <v>8.7136993140989105E-6</v>
      </c>
      <c r="P1421" s="60">
        <v>106.281850528261</v>
      </c>
      <c r="Q1421" s="60">
        <v>1.7501805935105601E-4</v>
      </c>
      <c r="R1421" s="60">
        <v>27.994126905496099</v>
      </c>
      <c r="S1421" s="60">
        <v>1.6262902685039199E-3</v>
      </c>
      <c r="T1421" s="60">
        <v>260.11314990398301</v>
      </c>
      <c r="U1421" s="60">
        <v>6.3545807243141296E-4</v>
      </c>
      <c r="V1421" s="60">
        <v>4.4512065391165499E-4</v>
      </c>
      <c r="W1421" s="60">
        <v>6.2929752036229995E-5</v>
      </c>
      <c r="X1421" s="60">
        <v>1.2740766648352799E-4</v>
      </c>
      <c r="Y1421" s="60">
        <v>23.217778128702999</v>
      </c>
      <c r="Z1421" s="60">
        <v>4.23149926144411E-4</v>
      </c>
      <c r="AA1421" s="60">
        <v>21.587706984458499</v>
      </c>
      <c r="AB1421" s="60">
        <v>1.76399696362937E-3</v>
      </c>
      <c r="AC1421" s="60">
        <v>1.08852935795219</v>
      </c>
      <c r="AD1421" s="60">
        <v>3.1947051141097402E-2</v>
      </c>
      <c r="AE1421" s="60">
        <v>1.3649169159861401</v>
      </c>
      <c r="AF1421" s="60">
        <v>2.2439506825271301E-2</v>
      </c>
      <c r="AG1421" s="60">
        <v>0.60598883552559701</v>
      </c>
      <c r="AH1421" s="60">
        <v>7.0229951712949003E-4</v>
      </c>
      <c r="AI1421" s="60">
        <v>0.39567210228465399</v>
      </c>
      <c r="AJ1421" s="60">
        <v>0.828038010149592</v>
      </c>
      <c r="AK1421" s="60">
        <v>72.589851910878906</v>
      </c>
      <c r="AL1421" s="60">
        <v>0.139023875781808</v>
      </c>
      <c r="AM1421" s="60">
        <v>27.8307839812603</v>
      </c>
      <c r="AN1421" s="60">
        <v>3.3966754714895603E-2</v>
      </c>
      <c r="AO1421" s="60">
        <v>7.7125483209274396E-3</v>
      </c>
      <c r="AP1421" s="60">
        <v>1.03860720322795E-2</v>
      </c>
      <c r="AQ1421" s="60">
        <v>1.5868134361688699E-2</v>
      </c>
      <c r="AR1421" s="60">
        <v>2.5205998145775901</v>
      </c>
    </row>
    <row r="1422" spans="1:44">
      <c r="A1422">
        <v>0</v>
      </c>
      <c r="B1422">
        <v>1417</v>
      </c>
      <c r="C1422" s="59" t="s">
        <v>2573</v>
      </c>
      <c r="D1422" t="s">
        <v>450</v>
      </c>
      <c r="E1422" t="s">
        <v>2574</v>
      </c>
      <c r="F1422" s="60">
        <v>7.6994409407364302</v>
      </c>
      <c r="G1422" s="60">
        <v>7.6971803064020197</v>
      </c>
      <c r="H1422" s="60">
        <v>2.2606343344104799E-3</v>
      </c>
      <c r="I1422" s="60">
        <v>52001.663163826197</v>
      </c>
      <c r="J1422" s="60">
        <v>117676.04691639</v>
      </c>
      <c r="K1422" s="60">
        <v>4.6663508052438001E-3</v>
      </c>
      <c r="L1422" s="60">
        <v>51063.3906952244</v>
      </c>
      <c r="M1422" s="60">
        <v>1.0620167483248601E-2</v>
      </c>
      <c r="N1422" s="60">
        <v>116215.386300668</v>
      </c>
      <c r="O1422" s="60">
        <v>3.7892482289846198E-5</v>
      </c>
      <c r="P1422" s="60">
        <v>462.17834626884701</v>
      </c>
      <c r="Q1422" s="60">
        <v>3.9227896248630499E-4</v>
      </c>
      <c r="R1422" s="60">
        <v>63.001040329513302</v>
      </c>
      <c r="S1422" s="60">
        <v>3.64512015878633E-3</v>
      </c>
      <c r="T1422" s="60">
        <v>585.38918744941702</v>
      </c>
      <c r="U1422" s="60">
        <v>1.8913004340235799E-3</v>
      </c>
      <c r="V1422" s="60">
        <v>1.2790538138215399E-3</v>
      </c>
      <c r="W1422" s="60">
        <v>9.9549886732084304E-5</v>
      </c>
      <c r="X1422" s="60">
        <v>5.1269673346996205E-4</v>
      </c>
      <c r="Y1422" s="60">
        <v>68.930955099627795</v>
      </c>
      <c r="Z1422" s="60">
        <v>1.2383922947801101E-3</v>
      </c>
      <c r="AA1422" s="60">
        <v>62.999641905597798</v>
      </c>
      <c r="AB1422" s="60">
        <v>5.2588665663097301E-3</v>
      </c>
      <c r="AC1422" s="60">
        <v>3.2451476759934699</v>
      </c>
      <c r="AD1422" s="60">
        <v>9.5058061464393995E-2</v>
      </c>
      <c r="AE1422" s="60">
        <v>4.0612936549468603</v>
      </c>
      <c r="AF1422" s="60">
        <v>6.6849018170235905E-2</v>
      </c>
      <c r="AG1422" s="60">
        <v>1.8052873885529801</v>
      </c>
      <c r="AH1422" s="60">
        <v>1.9204229382984001E-3</v>
      </c>
      <c r="AI1422" s="60">
        <v>1.0819568613327399</v>
      </c>
      <c r="AJ1422" s="60">
        <v>2.1723184531532298</v>
      </c>
      <c r="AK1422" s="60">
        <v>190.436034197482</v>
      </c>
      <c r="AL1422" s="60">
        <v>0.36489233996078402</v>
      </c>
      <c r="AM1422" s="60">
        <v>73.046732676359696</v>
      </c>
      <c r="AN1422" s="60">
        <v>0.100879254898868</v>
      </c>
      <c r="AO1422" s="60">
        <v>2.2905813473315401E-2</v>
      </c>
      <c r="AP1422" s="60">
        <v>3.0846023624903001E-2</v>
      </c>
      <c r="AQ1422" s="60">
        <v>4.7127417800649198E-2</v>
      </c>
      <c r="AR1422" s="60">
        <v>7.4860325435006203</v>
      </c>
    </row>
    <row r="1423" spans="1:44">
      <c r="A1423">
        <v>0</v>
      </c>
      <c r="B1423">
        <v>1418</v>
      </c>
      <c r="C1423" s="59" t="s">
        <v>2575</v>
      </c>
      <c r="D1423" t="s">
        <v>450</v>
      </c>
      <c r="E1423" t="s">
        <v>456</v>
      </c>
      <c r="F1423" s="60">
        <v>7.7323625581171598</v>
      </c>
      <c r="G1423" s="60">
        <v>7.7299893264436301</v>
      </c>
      <c r="H1423" s="60">
        <v>2.3732316735260999E-3</v>
      </c>
      <c r="I1423" s="60">
        <v>41696.570160245603</v>
      </c>
      <c r="J1423" s="60">
        <v>94494.879835344094</v>
      </c>
      <c r="K1423" s="60">
        <v>3.7472356687310699E-3</v>
      </c>
      <c r="L1423" s="60">
        <v>41005.609514927499</v>
      </c>
      <c r="M1423" s="60">
        <v>8.5242338415276401E-3</v>
      </c>
      <c r="N1423" s="60">
        <v>93279.802825419596</v>
      </c>
      <c r="O1423" s="60">
        <v>2.4355396017410199E-5</v>
      </c>
      <c r="P1423" s="60">
        <v>297.06516896798502</v>
      </c>
      <c r="Q1423" s="60">
        <v>3.6503975752759903E-4</v>
      </c>
      <c r="R1423" s="60">
        <v>63.209690400935898</v>
      </c>
      <c r="S1423" s="60">
        <v>3.3920008732651998E-3</v>
      </c>
      <c r="T1423" s="60">
        <v>587.32605500735201</v>
      </c>
      <c r="U1423" s="60">
        <v>1.31071341037068E-3</v>
      </c>
      <c r="V1423" s="60">
        <v>9.8832752924938498E-4</v>
      </c>
      <c r="W1423" s="60">
        <v>6.9956779450679096E-5</v>
      </c>
      <c r="X1423" s="60">
        <v>2.5242910167061402E-4</v>
      </c>
      <c r="Y1423" s="60">
        <v>49.3803064351087</v>
      </c>
      <c r="Z1423" s="60">
        <v>1.1477586151136701E-3</v>
      </c>
      <c r="AA1423" s="60">
        <v>58.471296255907802</v>
      </c>
      <c r="AB1423" s="60">
        <v>3.7828712899421499E-3</v>
      </c>
      <c r="AC1423" s="60">
        <v>2.33433874397626</v>
      </c>
      <c r="AD1423" s="60">
        <v>6.8665843180704095E-2</v>
      </c>
      <c r="AE1423" s="60">
        <v>2.9337033485142898</v>
      </c>
      <c r="AF1423" s="60">
        <v>4.8162227668352098E-2</v>
      </c>
      <c r="AG1423" s="60">
        <v>1.3006423219691401</v>
      </c>
      <c r="AH1423" s="60">
        <v>1.4645693796936699E-3</v>
      </c>
      <c r="AI1423" s="60">
        <v>0.82513120295478004</v>
      </c>
      <c r="AJ1423" s="60">
        <v>1.7327611089025201</v>
      </c>
      <c r="AK1423" s="60">
        <v>151.90229283006099</v>
      </c>
      <c r="AL1423" s="60">
        <v>0.28986906320563699</v>
      </c>
      <c r="AM1423" s="60">
        <v>58.028041842162501</v>
      </c>
      <c r="AN1423" s="60">
        <v>7.4251349710337602E-2</v>
      </c>
      <c r="AO1423" s="60">
        <v>1.68596363228741E-2</v>
      </c>
      <c r="AP1423" s="60">
        <v>2.2703962252861899E-2</v>
      </c>
      <c r="AQ1423" s="60">
        <v>3.4687751134601597E-2</v>
      </c>
      <c r="AR1423" s="60">
        <v>5.5100329684995701</v>
      </c>
    </row>
    <row r="1424" spans="1:44">
      <c r="A1424">
        <v>0</v>
      </c>
      <c r="B1424">
        <v>1419</v>
      </c>
      <c r="C1424" s="59" t="s">
        <v>2576</v>
      </c>
      <c r="D1424" t="s">
        <v>450</v>
      </c>
      <c r="E1424" t="s">
        <v>2577</v>
      </c>
      <c r="F1424" s="60">
        <v>7.5984755877891503</v>
      </c>
      <c r="G1424" s="60">
        <v>7.59599853621972</v>
      </c>
      <c r="H1424" s="60">
        <v>2.4770515694259002E-3</v>
      </c>
      <c r="I1424" s="60">
        <v>17410.848150215799</v>
      </c>
      <c r="J1424" s="60">
        <v>39230.046852717896</v>
      </c>
      <c r="K1424" s="60">
        <v>1.5637149404720901E-3</v>
      </c>
      <c r="L1424" s="60">
        <v>17111.569677006799</v>
      </c>
      <c r="M1424" s="60">
        <v>3.5378819253630502E-3</v>
      </c>
      <c r="N1424" s="60">
        <v>38714.673312896703</v>
      </c>
      <c r="O1424" s="60">
        <v>1.00813062557273E-5</v>
      </c>
      <c r="P1424" s="60">
        <v>122.962687370586</v>
      </c>
      <c r="Q1424" s="60">
        <v>1.6289157828796501E-4</v>
      </c>
      <c r="R1424" s="60">
        <v>26.061562679845402</v>
      </c>
      <c r="S1424" s="60">
        <v>1.5136113979366901E-3</v>
      </c>
      <c r="T1424" s="60">
        <v>242.15662929200701</v>
      </c>
      <c r="U1424" s="60">
        <v>5.84979902541258E-4</v>
      </c>
      <c r="V1424" s="60">
        <v>3.4524976208308398E-4</v>
      </c>
      <c r="W1424" s="60">
        <v>1.4121028324574699E-4</v>
      </c>
      <c r="X1424" s="60">
        <v>9.8519857212427394E-5</v>
      </c>
      <c r="Y1424" s="60">
        <v>19.825223027060002</v>
      </c>
      <c r="Z1424" s="60">
        <v>3.6994698931829798E-4</v>
      </c>
      <c r="AA1424" s="60">
        <v>18.910599040784099</v>
      </c>
      <c r="AB1424" s="60">
        <v>1.9305463124962899E-3</v>
      </c>
      <c r="AC1424" s="60">
        <v>1.1913038295229701</v>
      </c>
      <c r="AD1424" s="60">
        <v>3.46945529768471E-2</v>
      </c>
      <c r="AE1424" s="60">
        <v>1.48230213929689</v>
      </c>
      <c r="AF1424" s="60">
        <v>2.44874848099347E-2</v>
      </c>
      <c r="AG1424" s="60">
        <v>0.66129538944284105</v>
      </c>
      <c r="AH1424" s="60">
        <v>7.3641023657842195E-4</v>
      </c>
      <c r="AI1424" s="60">
        <v>0.41488991426547001</v>
      </c>
      <c r="AJ1424" s="60">
        <v>0.86385290698261297</v>
      </c>
      <c r="AK1424" s="60">
        <v>75.729560505708605</v>
      </c>
      <c r="AL1424" s="60">
        <v>0.14672733341223601</v>
      </c>
      <c r="AM1424" s="60">
        <v>29.3729166833993</v>
      </c>
      <c r="AN1424" s="60">
        <v>3.59279059398733E-2</v>
      </c>
      <c r="AO1424" s="60">
        <v>8.1578506646677405E-3</v>
      </c>
      <c r="AP1424" s="60">
        <v>1.0985736868342101E-2</v>
      </c>
      <c r="AQ1424" s="60">
        <v>1.6784318406863501E-2</v>
      </c>
      <c r="AR1424" s="60">
        <v>2.6661326291054901</v>
      </c>
    </row>
    <row r="1425" spans="1:44">
      <c r="A1425">
        <v>0</v>
      </c>
      <c r="B1425">
        <v>1420</v>
      </c>
      <c r="C1425" s="59" t="s">
        <v>2578</v>
      </c>
      <c r="D1425" t="s">
        <v>450</v>
      </c>
      <c r="E1425" t="s">
        <v>2579</v>
      </c>
      <c r="F1425" s="60">
        <v>7.5980921532102501</v>
      </c>
      <c r="G1425" s="60">
        <v>7.5955970723694604</v>
      </c>
      <c r="H1425" s="60">
        <v>2.4950808407835398E-3</v>
      </c>
      <c r="I1425" s="60">
        <v>49388.974106884001</v>
      </c>
      <c r="J1425" s="60">
        <v>111291.806944275</v>
      </c>
      <c r="K1425" s="60">
        <v>4.3776173131508198E-3</v>
      </c>
      <c r="L1425" s="60">
        <v>47903.8101731231</v>
      </c>
      <c r="M1425" s="60">
        <v>9.9675336184502292E-3</v>
      </c>
      <c r="N1425" s="60">
        <v>109073.68191323</v>
      </c>
      <c r="O1425" s="60">
        <v>4.9227940645170298E-5</v>
      </c>
      <c r="P1425" s="60">
        <v>600.43805057612997</v>
      </c>
      <c r="Q1425" s="60">
        <v>5.4848946248760105E-4</v>
      </c>
      <c r="R1425" s="60">
        <v>88.396764948986899</v>
      </c>
      <c r="S1425" s="60">
        <v>5.0966429979235704E-3</v>
      </c>
      <c r="T1425" s="60">
        <v>821.35786223316495</v>
      </c>
      <c r="U1425" s="60">
        <v>1.45083576846565E-3</v>
      </c>
      <c r="V1425" s="60">
        <v>9.6868965240176402E-4</v>
      </c>
      <c r="W1425" s="60">
        <v>1.4290756221029601E-4</v>
      </c>
      <c r="X1425" s="60">
        <v>3.3923855385359001E-4</v>
      </c>
      <c r="Y1425" s="60">
        <v>52.259828524266503</v>
      </c>
      <c r="Z1425" s="60">
        <v>1.7305728331926699E-3</v>
      </c>
      <c r="AA1425" s="60">
        <v>88.720317218966898</v>
      </c>
      <c r="AB1425" s="60">
        <v>6.7068844334709698E-3</v>
      </c>
      <c r="AC1425" s="60">
        <v>4.1386922748466004</v>
      </c>
      <c r="AD1425" s="60">
        <v>0.120894686978456</v>
      </c>
      <c r="AE1425" s="60">
        <v>5.16514662279645</v>
      </c>
      <c r="AF1425" s="60">
        <v>8.5167018960544794E-2</v>
      </c>
      <c r="AG1425" s="60">
        <v>2.2999731253880999</v>
      </c>
      <c r="AH1425" s="60">
        <v>3.73112781283712E-3</v>
      </c>
      <c r="AI1425" s="60">
        <v>2.1020991038564398</v>
      </c>
      <c r="AJ1425" s="60">
        <v>5.1714070663867604</v>
      </c>
      <c r="AK1425" s="60">
        <v>453.35077438301403</v>
      </c>
      <c r="AL1425" s="60">
        <v>0.88029898319720501</v>
      </c>
      <c r="AM1425" s="60">
        <v>176.22448448161001</v>
      </c>
      <c r="AN1425" s="60">
        <v>0.162621644709594</v>
      </c>
      <c r="AO1425" s="60">
        <v>3.6925143717462902E-2</v>
      </c>
      <c r="AP1425" s="60">
        <v>4.9725096405640497E-2</v>
      </c>
      <c r="AQ1425" s="60">
        <v>7.5971404586490696E-2</v>
      </c>
      <c r="AR1425" s="60">
        <v>12.0678025010599</v>
      </c>
    </row>
    <row r="1426" spans="1:44">
      <c r="A1426">
        <v>0</v>
      </c>
      <c r="B1426">
        <v>1421</v>
      </c>
      <c r="C1426" s="59" t="s">
        <v>2580</v>
      </c>
      <c r="D1426" t="s">
        <v>450</v>
      </c>
      <c r="E1426" t="s">
        <v>2581</v>
      </c>
      <c r="F1426" s="60">
        <v>7.5514742276586304</v>
      </c>
      <c r="G1426" s="60">
        <v>7.5485025937084202</v>
      </c>
      <c r="H1426" s="60">
        <v>2.9716339502074999E-3</v>
      </c>
      <c r="I1426" s="60">
        <v>74423.168423029201</v>
      </c>
      <c r="J1426" s="60">
        <v>168341.50171220701</v>
      </c>
      <c r="K1426" s="60">
        <v>6.6860197350071199E-3</v>
      </c>
      <c r="L1426" s="60">
        <v>73164.4173732052</v>
      </c>
      <c r="M1426" s="60">
        <v>1.5191072898064199E-2</v>
      </c>
      <c r="N1426" s="60">
        <v>166234.328032472</v>
      </c>
      <c r="O1426" s="60">
        <v>4.9971540848024501E-5</v>
      </c>
      <c r="P1426" s="60">
        <v>609.50781563959401</v>
      </c>
      <c r="Q1426" s="60">
        <v>6.2398316625014597E-4</v>
      </c>
      <c r="R1426" s="60">
        <v>102.32225642317999</v>
      </c>
      <c r="S1426" s="60">
        <v>5.7981124124274301E-3</v>
      </c>
      <c r="T1426" s="60">
        <v>950.74488633411204</v>
      </c>
      <c r="U1426" s="60">
        <v>1.44758885211291E-3</v>
      </c>
      <c r="V1426" s="60">
        <v>9.5640282863836102E-4</v>
      </c>
      <c r="W1426" s="60">
        <v>1.4112494507834199E-4</v>
      </c>
      <c r="X1426" s="60">
        <v>3.5006107839620401E-4</v>
      </c>
      <c r="Y1426" s="60">
        <v>51.991681461311899</v>
      </c>
      <c r="Z1426" s="60">
        <v>9.16896263331755E-4</v>
      </c>
      <c r="AA1426" s="60">
        <v>47.075363868384599</v>
      </c>
      <c r="AB1426" s="60">
        <v>7.8888792762958401E-3</v>
      </c>
      <c r="AC1426" s="60">
        <v>4.8680790673928502</v>
      </c>
      <c r="AD1426" s="60">
        <v>0.14294195258717499</v>
      </c>
      <c r="AE1426" s="60">
        <v>6.1071016610774898</v>
      </c>
      <c r="AF1426" s="60">
        <v>0.100371331284621</v>
      </c>
      <c r="AG1426" s="60">
        <v>2.7105723240236901</v>
      </c>
      <c r="AH1426" s="60">
        <v>2.92190680669912E-3</v>
      </c>
      <c r="AI1426" s="60">
        <v>1.6461879592581301</v>
      </c>
      <c r="AJ1426" s="60">
        <v>3.4785326612245302</v>
      </c>
      <c r="AK1426" s="60">
        <v>304.94514460734302</v>
      </c>
      <c r="AL1426" s="60">
        <v>0.58231579452688398</v>
      </c>
      <c r="AM1426" s="60">
        <v>116.572099542015</v>
      </c>
      <c r="AN1426" s="60">
        <v>0.148296270225418</v>
      </c>
      <c r="AO1426" s="60">
        <v>3.3672398753276302E-2</v>
      </c>
      <c r="AP1426" s="60">
        <v>4.5344794616084802E-2</v>
      </c>
      <c r="AQ1426" s="60">
        <v>6.9279076856057095E-2</v>
      </c>
      <c r="AR1426" s="60">
        <v>11.004747270389499</v>
      </c>
    </row>
    <row r="1427" spans="1:44">
      <c r="A1427">
        <v>0</v>
      </c>
      <c r="B1427">
        <v>1422</v>
      </c>
      <c r="C1427" s="59" t="s">
        <v>2582</v>
      </c>
      <c r="D1427" t="s">
        <v>450</v>
      </c>
      <c r="E1427" t="s">
        <v>2583</v>
      </c>
      <c r="F1427" s="60">
        <v>7.5890779143228499</v>
      </c>
      <c r="G1427" s="60">
        <v>7.5859998490422802</v>
      </c>
      <c r="H1427" s="60">
        <v>3.0780652805635399E-3</v>
      </c>
      <c r="I1427" s="60">
        <v>132416.44965053201</v>
      </c>
      <c r="J1427" s="60">
        <v>299701.48060293199</v>
      </c>
      <c r="K1427" s="60">
        <v>1.1885391282439499E-2</v>
      </c>
      <c r="L1427" s="60">
        <v>130060.598517113</v>
      </c>
      <c r="M1427" s="60">
        <v>2.69833572164235E-2</v>
      </c>
      <c r="N1427" s="60">
        <v>295276.066742061</v>
      </c>
      <c r="O1427" s="60">
        <v>8.4539511193485896E-5</v>
      </c>
      <c r="P1427" s="60">
        <v>1031.13676161174</v>
      </c>
      <c r="Q1427" s="60">
        <v>1.47477740964372E-3</v>
      </c>
      <c r="R1427" s="60">
        <v>249.596526793588</v>
      </c>
      <c r="S1427" s="60">
        <v>1.3703721810299E-2</v>
      </c>
      <c r="T1427" s="60">
        <v>2319.1592542462799</v>
      </c>
      <c r="U1427" s="60">
        <v>3.5345169781032101E-3</v>
      </c>
      <c r="V1427" s="60">
        <v>2.5301677363448799E-3</v>
      </c>
      <c r="W1427" s="60">
        <v>2.2717320348251399E-4</v>
      </c>
      <c r="X1427" s="60">
        <v>7.7717603827581901E-4</v>
      </c>
      <c r="Y1427" s="60">
        <v>130.77751849913199</v>
      </c>
      <c r="Z1427" s="60">
        <v>3.31869751967274E-3</v>
      </c>
      <c r="AA1427" s="60">
        <v>170.49208093067</v>
      </c>
      <c r="AB1427" s="60">
        <v>1.21055890055924E-2</v>
      </c>
      <c r="AC1427" s="60">
        <v>7.4701313548628701</v>
      </c>
      <c r="AD1427" s="60">
        <v>0.218757163512311</v>
      </c>
      <c r="AE1427" s="60">
        <v>9.3462570818310091</v>
      </c>
      <c r="AF1427" s="60">
        <v>0.153866216535233</v>
      </c>
      <c r="AG1427" s="60">
        <v>4.1552254294602999</v>
      </c>
      <c r="AH1427" s="60">
        <v>4.9763661353790798E-3</v>
      </c>
      <c r="AI1427" s="60">
        <v>2.8036602653284901</v>
      </c>
      <c r="AJ1427" s="60">
        <v>6.04554326402135</v>
      </c>
      <c r="AK1427" s="60">
        <v>529.98181831875002</v>
      </c>
      <c r="AL1427" s="60">
        <v>1.0139578841452499</v>
      </c>
      <c r="AM1427" s="60">
        <v>202.98126980743299</v>
      </c>
      <c r="AN1427" s="60">
        <v>0.230567028832044</v>
      </c>
      <c r="AO1427" s="60">
        <v>5.2352934103908101E-2</v>
      </c>
      <c r="AP1427" s="60">
        <v>7.0500857199947101E-2</v>
      </c>
      <c r="AQ1427" s="60">
        <v>0.107713237528189</v>
      </c>
      <c r="AR1427" s="60">
        <v>17.109883325618199</v>
      </c>
    </row>
    <row r="1428" spans="1:44">
      <c r="A1428">
        <v>0</v>
      </c>
      <c r="B1428">
        <v>1423</v>
      </c>
      <c r="C1428" s="59" t="s">
        <v>2584</v>
      </c>
      <c r="D1428" t="s">
        <v>450</v>
      </c>
      <c r="E1428" t="s">
        <v>309</v>
      </c>
      <c r="F1428" s="60">
        <v>8.0202455869418294</v>
      </c>
      <c r="G1428" s="60">
        <v>8.0178435377651507</v>
      </c>
      <c r="H1428" s="60">
        <v>2.4020491766858498E-3</v>
      </c>
      <c r="I1428" s="60">
        <v>21910.690278681399</v>
      </c>
      <c r="J1428" s="60">
        <v>49377.308884636703</v>
      </c>
      <c r="K1428" s="60">
        <v>1.97461185689676E-3</v>
      </c>
      <c r="L1428" s="60">
        <v>21607.9718239002</v>
      </c>
      <c r="M1428" s="60">
        <v>4.4623316771622099E-3</v>
      </c>
      <c r="N1428" s="60">
        <v>48830.830632482903</v>
      </c>
      <c r="O1428" s="60">
        <v>9.0368186360732293E-6</v>
      </c>
      <c r="P1428" s="60">
        <v>110.22296878848201</v>
      </c>
      <c r="Q1428" s="60">
        <v>1.8543143360765299E-4</v>
      </c>
      <c r="R1428" s="60">
        <v>29.397948374925299</v>
      </c>
      <c r="S1428" s="60">
        <v>1.72305715435585E-3</v>
      </c>
      <c r="T1428" s="60">
        <v>273.157745747381</v>
      </c>
      <c r="U1428" s="60">
        <v>5.4249906257681699E-4</v>
      </c>
      <c r="V1428" s="60">
        <v>3.8054165810631101E-4</v>
      </c>
      <c r="W1428" s="60">
        <v>3.5127408460239797E-5</v>
      </c>
      <c r="X1428" s="60">
        <v>1.26829996010266E-4</v>
      </c>
      <c r="Y1428" s="60">
        <v>19.947169536547499</v>
      </c>
      <c r="Z1428" s="60">
        <v>3.6032797481493902E-4</v>
      </c>
      <c r="AA1428" s="60">
        <v>18.429808497123101</v>
      </c>
      <c r="AB1428" s="60">
        <v>2.0129539695400902E-3</v>
      </c>
      <c r="AC1428" s="60">
        <v>1.2421560451796601</v>
      </c>
      <c r="AD1428" s="60">
        <v>3.6758668565591297E-2</v>
      </c>
      <c r="AE1428" s="60">
        <v>1.57049013108319</v>
      </c>
      <c r="AF1428" s="60">
        <v>2.5686074781972899E-2</v>
      </c>
      <c r="AG1428" s="60">
        <v>0.693663843307883</v>
      </c>
      <c r="AH1428" s="60">
        <v>8.0018870209476304E-4</v>
      </c>
      <c r="AI1428" s="60">
        <v>0.45082238882326803</v>
      </c>
      <c r="AJ1428" s="60">
        <v>0.97347938969055603</v>
      </c>
      <c r="AK1428" s="60">
        <v>85.339952840044106</v>
      </c>
      <c r="AL1428" s="60">
        <v>0.16280576582524101</v>
      </c>
      <c r="AM1428" s="60">
        <v>32.591611146686397</v>
      </c>
      <c r="AN1428" s="60">
        <v>3.8161235184303602E-2</v>
      </c>
      <c r="AO1428" s="60">
        <v>8.6649542096113603E-3</v>
      </c>
      <c r="AP1428" s="60">
        <v>1.16686260605178E-2</v>
      </c>
      <c r="AQ1428" s="60">
        <v>1.7827654914174401E-2</v>
      </c>
      <c r="AR1428" s="60">
        <v>2.8318631890795598</v>
      </c>
    </row>
    <row r="1429" spans="1:44">
      <c r="A1429">
        <v>0</v>
      </c>
      <c r="B1429">
        <v>1424</v>
      </c>
      <c r="C1429" s="59" t="s">
        <v>2585</v>
      </c>
      <c r="D1429" t="s">
        <v>450</v>
      </c>
      <c r="E1429" t="s">
        <v>313</v>
      </c>
      <c r="F1429" s="60">
        <v>7.9785761402201798</v>
      </c>
      <c r="G1429" s="60">
        <v>7.9756665757225402</v>
      </c>
      <c r="H1429" s="60">
        <v>2.9095644976440101E-3</v>
      </c>
      <c r="I1429" s="60">
        <v>88809.5582466958</v>
      </c>
      <c r="J1429" s="60">
        <v>200458.31517035401</v>
      </c>
      <c r="K1429" s="60">
        <v>7.9749411732793502E-3</v>
      </c>
      <c r="L1429" s="60">
        <v>87268.950385164906</v>
      </c>
      <c r="M1429" s="60">
        <v>1.80906923835688E-2</v>
      </c>
      <c r="N1429" s="60">
        <v>197964.56196375299</v>
      </c>
      <c r="O1429" s="60">
        <v>5.72554343680105E-5</v>
      </c>
      <c r="P1429" s="60">
        <v>698.35018378309098</v>
      </c>
      <c r="Q1429" s="60">
        <v>7.1340551562505401E-4</v>
      </c>
      <c r="R1429" s="60">
        <v>114.952095295859</v>
      </c>
      <c r="S1429" s="60">
        <v>6.6290347173040701E-3</v>
      </c>
      <c r="T1429" s="60">
        <v>1068.0974403662599</v>
      </c>
      <c r="U1429" s="60">
        <v>2.4528560147042402E-3</v>
      </c>
      <c r="V1429" s="60">
        <v>1.9111385298786899E-3</v>
      </c>
      <c r="W1429" s="60">
        <v>1.6323170589046401E-4</v>
      </c>
      <c r="X1429" s="60">
        <v>3.7848577893509201E-4</v>
      </c>
      <c r="Y1429" s="60">
        <v>93.182368470206697</v>
      </c>
      <c r="Z1429" s="60">
        <v>2.8281895305184799E-3</v>
      </c>
      <c r="AA1429" s="60">
        <v>145.121059935425</v>
      </c>
      <c r="AB1429" s="60">
        <v>9.0488563273743196E-3</v>
      </c>
      <c r="AC1429" s="60">
        <v>5.5838790946513104</v>
      </c>
      <c r="AD1429" s="60">
        <v>0.16381261484456799</v>
      </c>
      <c r="AE1429" s="60">
        <v>6.9987870888540602</v>
      </c>
      <c r="AF1429" s="60">
        <v>0.115091127946823</v>
      </c>
      <c r="AG1429" s="60">
        <v>3.1080869622890899</v>
      </c>
      <c r="AH1429" s="60">
        <v>3.2902722247052101E-3</v>
      </c>
      <c r="AI1429" s="60">
        <v>1.8537232284643901</v>
      </c>
      <c r="AJ1429" s="60">
        <v>3.78738401309114</v>
      </c>
      <c r="AK1429" s="60">
        <v>332.02056097672198</v>
      </c>
      <c r="AL1429" s="60">
        <v>0.632548096484985</v>
      </c>
      <c r="AM1429" s="60">
        <v>126.627957478759</v>
      </c>
      <c r="AN1429" s="60">
        <v>0.17261191828166</v>
      </c>
      <c r="AO1429" s="60">
        <v>3.9193550611196303E-2</v>
      </c>
      <c r="AP1429" s="60">
        <v>5.2779831511072302E-2</v>
      </c>
      <c r="AQ1429" s="60">
        <v>8.0638536159391302E-2</v>
      </c>
      <c r="AR1429" s="60">
        <v>12.809159216609901</v>
      </c>
    </row>
    <row r="1430" spans="1:44">
      <c r="A1430">
        <v>0</v>
      </c>
      <c r="B1430">
        <v>1425</v>
      </c>
      <c r="C1430" s="59" t="s">
        <v>2586</v>
      </c>
      <c r="D1430" t="s">
        <v>450</v>
      </c>
      <c r="E1430" t="s">
        <v>2587</v>
      </c>
      <c r="F1430" s="60">
        <v>7.3553052471801204</v>
      </c>
      <c r="G1430" s="60">
        <v>7.3526267065038899</v>
      </c>
      <c r="H1430" s="60">
        <v>2.6785406762233101E-3</v>
      </c>
      <c r="I1430" s="60">
        <v>53599.576162673002</v>
      </c>
      <c r="J1430" s="60">
        <v>120972.672804699</v>
      </c>
      <c r="K1430" s="60">
        <v>4.8011923294719698E-3</v>
      </c>
      <c r="L1430" s="60">
        <v>52538.947446308201</v>
      </c>
      <c r="M1430" s="60">
        <v>1.08902136434222E-2</v>
      </c>
      <c r="N1430" s="60">
        <v>119170.473296526</v>
      </c>
      <c r="O1430" s="60">
        <v>3.3557277481291197E-5</v>
      </c>
      <c r="P1430" s="60">
        <v>409.301425358031</v>
      </c>
      <c r="Q1430" s="60">
        <v>5.44402334778428E-4</v>
      </c>
      <c r="R1430" s="60">
        <v>89.435377223433406</v>
      </c>
      <c r="S1430" s="60">
        <v>5.0586510185932501E-3</v>
      </c>
      <c r="T1430" s="60">
        <v>831.00616903100297</v>
      </c>
      <c r="U1430" s="60">
        <v>1.86427444713731E-3</v>
      </c>
      <c r="V1430" s="60">
        <v>1.2731553291450801E-3</v>
      </c>
      <c r="W1430" s="60">
        <v>1.1860285229207E-4</v>
      </c>
      <c r="X1430" s="60">
        <v>4.7251626570016199E-4</v>
      </c>
      <c r="Y1430" s="60">
        <v>68.013007807907698</v>
      </c>
      <c r="Z1430" s="60">
        <v>2.1870611204928298E-3</v>
      </c>
      <c r="AA1430" s="60">
        <v>112.55766131134401</v>
      </c>
      <c r="AB1430" s="60">
        <v>6.3407863679338997E-3</v>
      </c>
      <c r="AC1430" s="60">
        <v>3.9127800423183201</v>
      </c>
      <c r="AD1430" s="60">
        <v>0.114297271464358</v>
      </c>
      <c r="AE1430" s="60">
        <v>4.8832763494741602</v>
      </c>
      <c r="AF1430" s="60">
        <v>8.0518560231644706E-2</v>
      </c>
      <c r="AG1430" s="60">
        <v>2.17443943545234</v>
      </c>
      <c r="AH1430" s="60">
        <v>2.45038685728281E-3</v>
      </c>
      <c r="AI1430" s="60">
        <v>1.3805359331520799</v>
      </c>
      <c r="AJ1430" s="60">
        <v>2.9667803271931801</v>
      </c>
      <c r="AK1430" s="60">
        <v>260.08243820130298</v>
      </c>
      <c r="AL1430" s="60">
        <v>0.49915177458625098</v>
      </c>
      <c r="AM1430" s="60">
        <v>99.923737086536306</v>
      </c>
      <c r="AN1430" s="60">
        <v>0.12079635378536301</v>
      </c>
      <c r="AO1430" s="60">
        <v>2.74282224948936E-2</v>
      </c>
      <c r="AP1430" s="60">
        <v>3.6936103768782501E-2</v>
      </c>
      <c r="AQ1430" s="60">
        <v>5.6432027521687203E-2</v>
      </c>
      <c r="AR1430" s="60">
        <v>8.9640376158606401</v>
      </c>
    </row>
    <row r="1431" spans="1:44">
      <c r="A1431">
        <v>0</v>
      </c>
      <c r="B1431">
        <v>1426</v>
      </c>
      <c r="C1431" s="59" t="s">
        <v>2588</v>
      </c>
      <c r="D1431" t="s">
        <v>450</v>
      </c>
      <c r="E1431" t="s">
        <v>2589</v>
      </c>
      <c r="F1431" s="60">
        <v>7.1205556759061803</v>
      </c>
      <c r="G1431" s="60">
        <v>7.1177272322633103</v>
      </c>
      <c r="H1431" s="60">
        <v>2.8284436428691602E-3</v>
      </c>
      <c r="I1431" s="60">
        <v>53346.895013770802</v>
      </c>
      <c r="J1431" s="60">
        <v>120439.351908931</v>
      </c>
      <c r="K1431" s="60">
        <v>4.8045986296274996E-3</v>
      </c>
      <c r="L1431" s="60">
        <v>52576.222234022702</v>
      </c>
      <c r="M1431" s="60">
        <v>1.0878621230476801E-2</v>
      </c>
      <c r="N1431" s="60">
        <v>119043.618729428</v>
      </c>
      <c r="O1431" s="60">
        <v>2.3028746587335401E-5</v>
      </c>
      <c r="P1431" s="60">
        <v>280.88389493635901</v>
      </c>
      <c r="Q1431" s="60">
        <v>4.6569706073008502E-4</v>
      </c>
      <c r="R1431" s="60">
        <v>75.384048579406993</v>
      </c>
      <c r="S1431" s="60">
        <v>4.3273054380489496E-3</v>
      </c>
      <c r="T1431" s="60">
        <v>700.44444833462296</v>
      </c>
      <c r="U1431" s="60">
        <v>1.38992403942379E-3</v>
      </c>
      <c r="V1431" s="60">
        <v>1.0061745618904199E-3</v>
      </c>
      <c r="W1431" s="60">
        <v>8.8670329482265205E-5</v>
      </c>
      <c r="X1431" s="60">
        <v>2.9507914805110399E-4</v>
      </c>
      <c r="Y1431" s="60">
        <v>51.609153235738901</v>
      </c>
      <c r="Z1431" s="60">
        <v>9.3745956696517595E-4</v>
      </c>
      <c r="AA1431" s="60">
        <v>47.880893022018903</v>
      </c>
      <c r="AB1431" s="60">
        <v>4.8734700244729198E-3</v>
      </c>
      <c r="AC1431" s="60">
        <v>3.0073267166084401</v>
      </c>
      <c r="AD1431" s="60">
        <v>8.8115382508478196E-2</v>
      </c>
      <c r="AE1431" s="60">
        <v>3.76467222634182</v>
      </c>
      <c r="AF1431" s="60">
        <v>6.1956151436920397E-2</v>
      </c>
      <c r="AG1431" s="60">
        <v>1.67315335204355</v>
      </c>
      <c r="AH1431" s="60">
        <v>1.9904641577865299E-3</v>
      </c>
      <c r="AI1431" s="60">
        <v>1.12141774075984</v>
      </c>
      <c r="AJ1431" s="60">
        <v>2.45990708832288</v>
      </c>
      <c r="AK1431" s="60">
        <v>215.64745708185501</v>
      </c>
      <c r="AL1431" s="60">
        <v>0.41324137762421098</v>
      </c>
      <c r="AM1431" s="60">
        <v>82.725585429857105</v>
      </c>
      <c r="AN1431" s="60">
        <v>9.3995143294639205E-2</v>
      </c>
      <c r="AO1431" s="60">
        <v>2.1342694458389301E-2</v>
      </c>
      <c r="AP1431" s="60">
        <v>2.8741051132941599E-2</v>
      </c>
      <c r="AQ1431" s="60">
        <v>4.3911397703308298E-2</v>
      </c>
      <c r="AR1431" s="60">
        <v>6.9751774271141098</v>
      </c>
    </row>
    <row r="1432" spans="1:44">
      <c r="A1432">
        <v>0</v>
      </c>
      <c r="B1432">
        <v>1427</v>
      </c>
      <c r="C1432" s="59" t="s">
        <v>2590</v>
      </c>
      <c r="D1432" t="s">
        <v>450</v>
      </c>
      <c r="E1432" t="s">
        <v>1074</v>
      </c>
      <c r="F1432" s="60">
        <v>7.67102591178186</v>
      </c>
      <c r="G1432" s="60">
        <v>7.668177942092</v>
      </c>
      <c r="H1432" s="60">
        <v>2.84796968985912E-3</v>
      </c>
      <c r="I1432" s="60">
        <v>15101.3677732302</v>
      </c>
      <c r="J1432" s="60">
        <v>34043.369417620001</v>
      </c>
      <c r="K1432" s="60">
        <v>1.3594007035628399E-3</v>
      </c>
      <c r="L1432" s="60">
        <v>14875.780269110201</v>
      </c>
      <c r="M1432" s="60">
        <v>3.07542845296296E-3</v>
      </c>
      <c r="N1432" s="60">
        <v>33654.093145414998</v>
      </c>
      <c r="O1432" s="60">
        <v>6.7032409661797101E-6</v>
      </c>
      <c r="P1432" s="60">
        <v>81.760091637509504</v>
      </c>
      <c r="Q1432" s="60">
        <v>1.2192091169409799E-4</v>
      </c>
      <c r="R1432" s="60">
        <v>19.741325336249002</v>
      </c>
      <c r="S1432" s="60">
        <v>1.1329019599992799E-3</v>
      </c>
      <c r="T1432" s="60">
        <v>183.43009342118299</v>
      </c>
      <c r="U1432" s="60">
        <v>5.6854766042503896E-4</v>
      </c>
      <c r="V1432" s="60">
        <v>4.3196172743379302E-4</v>
      </c>
      <c r="W1432" s="60">
        <v>2.5881242855698E-5</v>
      </c>
      <c r="X1432" s="60">
        <v>1.10704690135548E-4</v>
      </c>
      <c r="Y1432" s="60">
        <v>21.499450854364401</v>
      </c>
      <c r="Z1432" s="60">
        <v>3.0868165465440203E-4</v>
      </c>
      <c r="AA1432" s="60">
        <v>15.80716755563</v>
      </c>
      <c r="AB1432" s="60">
        <v>1.49665493018314E-3</v>
      </c>
      <c r="AC1432" s="60">
        <v>0.92355761592486596</v>
      </c>
      <c r="AD1432" s="60">
        <v>2.72080245258868E-2</v>
      </c>
      <c r="AE1432" s="60">
        <v>1.16244509585347</v>
      </c>
      <c r="AF1432" s="60">
        <v>1.9065686132463198E-2</v>
      </c>
      <c r="AG1432" s="60">
        <v>0.51487731115802804</v>
      </c>
      <c r="AH1432" s="60">
        <v>5.5783402702622598E-4</v>
      </c>
      <c r="AI1432" s="60">
        <v>0.31428095394710298</v>
      </c>
      <c r="AJ1432" s="60">
        <v>0.67417182778735496</v>
      </c>
      <c r="AK1432" s="60">
        <v>59.101191662360399</v>
      </c>
      <c r="AL1432" s="60">
        <v>0.11358515480306899</v>
      </c>
      <c r="AM1432" s="60">
        <v>22.738280666002598</v>
      </c>
      <c r="AN1432" s="60">
        <v>2.7286000746734301E-2</v>
      </c>
      <c r="AO1432" s="60">
        <v>6.1956049593551096E-3</v>
      </c>
      <c r="AP1432" s="60">
        <v>8.3432857244229407E-3</v>
      </c>
      <c r="AQ1432" s="60">
        <v>1.2747110062956301E-2</v>
      </c>
      <c r="AR1432" s="60">
        <v>2.0248354309992802</v>
      </c>
    </row>
    <row r="1433" spans="1:44">
      <c r="A1433">
        <v>0</v>
      </c>
      <c r="B1433">
        <v>1428</v>
      </c>
      <c r="C1433" s="59" t="s">
        <v>2591</v>
      </c>
      <c r="D1433" t="s">
        <v>450</v>
      </c>
      <c r="E1433" t="s">
        <v>2592</v>
      </c>
      <c r="F1433" s="60">
        <v>8.2666731538355194</v>
      </c>
      <c r="G1433" s="60">
        <v>8.2634276672170905</v>
      </c>
      <c r="H1433" s="60">
        <v>3.24548661842883E-3</v>
      </c>
      <c r="I1433" s="60">
        <v>247111.60277100001</v>
      </c>
      <c r="J1433" s="60">
        <v>557578.79262740898</v>
      </c>
      <c r="K1433" s="60">
        <v>2.2108363119279301E-2</v>
      </c>
      <c r="L1433" s="60">
        <v>241929.514241197</v>
      </c>
      <c r="M1433" s="60">
        <v>5.0119438081184103E-2</v>
      </c>
      <c r="N1433" s="60">
        <v>548451.78919866995</v>
      </c>
      <c r="O1433" s="60">
        <v>1.0919890443987E-4</v>
      </c>
      <c r="P1433" s="60">
        <v>1331.9098147843699</v>
      </c>
      <c r="Q1433" s="60">
        <v>2.9336869898697201E-3</v>
      </c>
      <c r="R1433" s="60">
        <v>475.76984693467</v>
      </c>
      <c r="S1433" s="60">
        <v>2.7260026983455098E-2</v>
      </c>
      <c r="T1433" s="60">
        <v>4420.6847458698503</v>
      </c>
      <c r="U1433" s="60">
        <v>8.1321723157861195E-3</v>
      </c>
      <c r="V1433" s="60">
        <v>5.7344512917636902E-3</v>
      </c>
      <c r="W1433" s="60">
        <v>6.69114017444527E-4</v>
      </c>
      <c r="X1433" s="60">
        <v>1.7286070065779E-3</v>
      </c>
      <c r="Y1433" s="60">
        <v>298.58918068072899</v>
      </c>
      <c r="Z1433" s="60">
        <v>1.44588395823476E-2</v>
      </c>
      <c r="AA1433" s="60">
        <v>742.76813542709704</v>
      </c>
      <c r="AB1433" s="60">
        <v>3.5488554603000898E-2</v>
      </c>
      <c r="AC1433" s="60">
        <v>21.899319756863601</v>
      </c>
      <c r="AD1433" s="60">
        <v>0.63933209976532601</v>
      </c>
      <c r="AE1433" s="60">
        <v>27.315046826968501</v>
      </c>
      <c r="AF1433" s="60">
        <v>0.45055297658744498</v>
      </c>
      <c r="AG1433" s="60">
        <v>12.167382988886899</v>
      </c>
      <c r="AH1433" s="60">
        <v>1.44729143808541E-2</v>
      </c>
      <c r="AI1433" s="60">
        <v>8.1539689543111304</v>
      </c>
      <c r="AJ1433" s="60">
        <v>18.206563525567599</v>
      </c>
      <c r="AK1433" s="60">
        <v>1596.0761872371099</v>
      </c>
      <c r="AL1433" s="60">
        <v>3.0878741340846401</v>
      </c>
      <c r="AM1433" s="60">
        <v>618.15251160100604</v>
      </c>
      <c r="AN1433" s="60">
        <v>0.664176836903134</v>
      </c>
      <c r="AO1433" s="60">
        <v>0.15080909812116</v>
      </c>
      <c r="AP1433" s="60">
        <v>0.20308642469088101</v>
      </c>
      <c r="AQ1433" s="60">
        <v>0.310281314091093</v>
      </c>
      <c r="AR1433" s="60">
        <v>49.287134611379599</v>
      </c>
    </row>
    <row r="1434" spans="1:44">
      <c r="A1434">
        <v>0</v>
      </c>
      <c r="B1434">
        <v>1429</v>
      </c>
      <c r="C1434" s="59" t="s">
        <v>2593</v>
      </c>
      <c r="D1434" t="s">
        <v>450</v>
      </c>
      <c r="E1434" t="s">
        <v>479</v>
      </c>
      <c r="F1434" s="60">
        <v>7.9721403112766804</v>
      </c>
      <c r="G1434" s="60">
        <v>7.96942653178598</v>
      </c>
      <c r="H1434" s="60">
        <v>2.7137794907066098E-3</v>
      </c>
      <c r="I1434" s="60">
        <v>47410.252172086002</v>
      </c>
      <c r="J1434" s="60">
        <v>106662.506279144</v>
      </c>
      <c r="K1434" s="60">
        <v>4.2408199420135798E-3</v>
      </c>
      <c r="L1434" s="60">
        <v>46406.850793084399</v>
      </c>
      <c r="M1434" s="60">
        <v>9.6068222989801992E-3</v>
      </c>
      <c r="N1434" s="60">
        <v>105126.45552519499</v>
      </c>
      <c r="O1434" s="60">
        <v>4.12579816435716E-5</v>
      </c>
      <c r="P1434" s="60">
        <v>503.22767404251198</v>
      </c>
      <c r="Q1434" s="60">
        <v>3.9256750182516597E-4</v>
      </c>
      <c r="R1434" s="60">
        <v>64.238810775775505</v>
      </c>
      <c r="S1434" s="60">
        <v>3.6477889396666898E-3</v>
      </c>
      <c r="T1434" s="60">
        <v>596.88818572316404</v>
      </c>
      <c r="U1434" s="60">
        <v>1.46815051113288E-3</v>
      </c>
      <c r="V1434" s="60">
        <v>9.4716770833644403E-4</v>
      </c>
      <c r="W1434" s="60">
        <v>1.57088194241126E-4</v>
      </c>
      <c r="X1434" s="60">
        <v>3.6389460855531299E-4</v>
      </c>
      <c r="Y1434" s="60">
        <v>52.280320213868599</v>
      </c>
      <c r="Z1434" s="60">
        <v>1.03132914486701E-3</v>
      </c>
      <c r="AA1434" s="60">
        <v>52.832209232971302</v>
      </c>
      <c r="AB1434" s="60">
        <v>6.1294354586172699E-3</v>
      </c>
      <c r="AC1434" s="60">
        <v>3.7823593701944298</v>
      </c>
      <c r="AD1434" s="60">
        <v>0.111121302860251</v>
      </c>
      <c r="AE1434" s="60">
        <v>4.7475851630406796</v>
      </c>
      <c r="AF1434" s="60">
        <v>7.8001338916795906E-2</v>
      </c>
      <c r="AG1434" s="60">
        <v>2.1064607572566398</v>
      </c>
      <c r="AH1434" s="60">
        <v>2.1870287601143102E-3</v>
      </c>
      <c r="AI1434" s="60">
        <v>1.23216127331143</v>
      </c>
      <c r="AJ1434" s="60">
        <v>2.5613124836369701</v>
      </c>
      <c r="AK1434" s="60">
        <v>224.537148785119</v>
      </c>
      <c r="AL1434" s="60">
        <v>0.42904916521276198</v>
      </c>
      <c r="AM1434" s="60">
        <v>85.890100295555996</v>
      </c>
      <c r="AN1434" s="60">
        <v>0.114900905687967</v>
      </c>
      <c r="AO1434" s="60">
        <v>2.6089592093802901E-2</v>
      </c>
      <c r="AP1434" s="60">
        <v>3.5133442270935802E-2</v>
      </c>
      <c r="AQ1434" s="60">
        <v>5.3677871323228397E-2</v>
      </c>
      <c r="AR1434" s="60">
        <v>8.5265490919825506</v>
      </c>
    </row>
    <row r="1435" spans="1:44">
      <c r="A1435">
        <v>0</v>
      </c>
      <c r="B1435">
        <v>1430</v>
      </c>
      <c r="C1435" s="59" t="s">
        <v>2594</v>
      </c>
      <c r="D1435" t="s">
        <v>450</v>
      </c>
      <c r="E1435" t="s">
        <v>2595</v>
      </c>
      <c r="F1435" s="60">
        <v>8.1313512244411896</v>
      </c>
      <c r="G1435" s="60">
        <v>8.1285726573413193</v>
      </c>
      <c r="H1435" s="60">
        <v>2.7785670998721201E-3</v>
      </c>
      <c r="I1435" s="60">
        <v>10931.631305422599</v>
      </c>
      <c r="J1435" s="60">
        <v>24646.242951929999</v>
      </c>
      <c r="K1435" s="60">
        <v>9.85743826603949E-4</v>
      </c>
      <c r="L1435" s="60">
        <v>10786.891994215001</v>
      </c>
      <c r="M1435" s="60">
        <v>2.2276778166721301E-3</v>
      </c>
      <c r="N1435" s="60">
        <v>24377.246255893198</v>
      </c>
      <c r="O1435" s="60">
        <v>4.5077203415235697E-6</v>
      </c>
      <c r="P1435" s="60">
        <v>54.981109892768202</v>
      </c>
      <c r="Q1435" s="60">
        <v>9.8037651264932401E-5</v>
      </c>
      <c r="R1435" s="60">
        <v>14.9858618277907</v>
      </c>
      <c r="S1435" s="60">
        <v>9.1097169360231903E-4</v>
      </c>
      <c r="T1435" s="60">
        <v>139.243246657057</v>
      </c>
      <c r="U1435" s="60">
        <v>3.5694372928548598E-4</v>
      </c>
      <c r="V1435" s="60">
        <v>2.7447678956621602E-4</v>
      </c>
      <c r="W1435" s="60">
        <v>1.65332464382823E-5</v>
      </c>
      <c r="X1435" s="60">
        <v>6.5933693280987706E-5</v>
      </c>
      <c r="Y1435" s="60">
        <v>13.5479823181341</v>
      </c>
      <c r="Z1435" s="60">
        <v>2.34188464318671E-4</v>
      </c>
      <c r="AA1435" s="60">
        <v>11.987246829895399</v>
      </c>
      <c r="AB1435" s="60">
        <v>9.2837227720967395E-4</v>
      </c>
      <c r="AC1435" s="60">
        <v>0.572881076151326</v>
      </c>
      <c r="AD1435" s="60">
        <v>1.6896314411205201E-2</v>
      </c>
      <c r="AE1435" s="60">
        <v>0.72188400913181305</v>
      </c>
      <c r="AF1435" s="60">
        <v>1.18314658667221E-2</v>
      </c>
      <c r="AG1435" s="60">
        <v>0.31951398392861402</v>
      </c>
      <c r="AH1435" s="60">
        <v>3.3448967861581999E-4</v>
      </c>
      <c r="AI1435" s="60">
        <v>0.18844984383820501</v>
      </c>
      <c r="AJ1435" s="60">
        <v>0.380037593840169</v>
      </c>
      <c r="AK1435" s="60">
        <v>33.315949653616499</v>
      </c>
      <c r="AL1435" s="60">
        <v>6.4070163944172004E-2</v>
      </c>
      <c r="AM1435" s="60">
        <v>12.826019144889299</v>
      </c>
      <c r="AN1435" s="60">
        <v>1.7416117565645501E-2</v>
      </c>
      <c r="AO1435" s="60">
        <v>3.9545328026800199E-3</v>
      </c>
      <c r="AP1435" s="60">
        <v>5.3253552985588698E-3</v>
      </c>
      <c r="AQ1435" s="60">
        <v>8.1362294644065896E-3</v>
      </c>
      <c r="AR1435" s="60">
        <v>1.2924126274382099</v>
      </c>
    </row>
    <row r="1436" spans="1:44">
      <c r="A1436">
        <v>0</v>
      </c>
      <c r="B1436">
        <v>1431</v>
      </c>
      <c r="C1436" s="59" t="s">
        <v>2596</v>
      </c>
      <c r="D1436" t="s">
        <v>450</v>
      </c>
      <c r="E1436" t="s">
        <v>1989</v>
      </c>
      <c r="F1436" s="60">
        <v>8.1876104167939996</v>
      </c>
      <c r="G1436" s="60">
        <v>8.1848859230213904</v>
      </c>
      <c r="H1436" s="60">
        <v>2.7244937726056402E-3</v>
      </c>
      <c r="I1436" s="60">
        <v>55674.698066032302</v>
      </c>
      <c r="J1436" s="60">
        <v>125632.58604212799</v>
      </c>
      <c r="K1436" s="60">
        <v>5.0098011354632504E-3</v>
      </c>
      <c r="L1436" s="60">
        <v>54821.731876237202</v>
      </c>
      <c r="M1436" s="60">
        <v>1.1341951466300799E-2</v>
      </c>
      <c r="N1436" s="60">
        <v>124113.79322771099</v>
      </c>
      <c r="O1436" s="60">
        <v>2.9315810664912199E-5</v>
      </c>
      <c r="P1436" s="60">
        <v>357.56783598920998</v>
      </c>
      <c r="Q1436" s="60">
        <v>4.9791192784934496E-4</v>
      </c>
      <c r="R1436" s="60">
        <v>80.300442193873096</v>
      </c>
      <c r="S1436" s="60">
        <v>4.6266563461927002E-3</v>
      </c>
      <c r="T1436" s="60">
        <v>746.12706681618295</v>
      </c>
      <c r="U1436" s="60">
        <v>1.17202747921708E-3</v>
      </c>
      <c r="V1436" s="60">
        <v>8.0936933974500903E-4</v>
      </c>
      <c r="W1436" s="60">
        <v>1.0217316349235699E-4</v>
      </c>
      <c r="X1436" s="60">
        <v>2.6048497597971101E-4</v>
      </c>
      <c r="Y1436" s="60">
        <v>42.7261655591509</v>
      </c>
      <c r="Z1436" s="60">
        <v>7.8694772882452804E-4</v>
      </c>
      <c r="AA1436" s="60">
        <v>40.356558207968597</v>
      </c>
      <c r="AB1436" s="60">
        <v>5.5486811057192499E-3</v>
      </c>
      <c r="AC1436" s="60">
        <v>3.4239867789019001</v>
      </c>
      <c r="AD1436" s="60">
        <v>0.100541683257678</v>
      </c>
      <c r="AE1436" s="60">
        <v>4.2955778182477902</v>
      </c>
      <c r="AF1436" s="60">
        <v>7.0597412253404906E-2</v>
      </c>
      <c r="AG1436" s="60">
        <v>1.9065144334803801</v>
      </c>
      <c r="AH1436" s="60">
        <v>2.1658277866246599E-3</v>
      </c>
      <c r="AI1436" s="60">
        <v>1.22021674886576</v>
      </c>
      <c r="AJ1436" s="60">
        <v>2.5853408732112899</v>
      </c>
      <c r="AK1436" s="60">
        <v>226.64359464808399</v>
      </c>
      <c r="AL1436" s="60">
        <v>0.43325872393549802</v>
      </c>
      <c r="AM1436" s="60">
        <v>86.732799571562495</v>
      </c>
      <c r="AN1436" s="60">
        <v>0.10500907816159701</v>
      </c>
      <c r="AO1436" s="60">
        <v>2.3843537144609399E-2</v>
      </c>
      <c r="AP1436" s="60">
        <v>3.2108801487218397E-2</v>
      </c>
      <c r="AQ1436" s="60">
        <v>4.9056739529768703E-2</v>
      </c>
      <c r="AR1436" s="60">
        <v>7.79249784575416</v>
      </c>
    </row>
    <row r="1437" spans="1:44">
      <c r="A1437">
        <v>0</v>
      </c>
      <c r="B1437">
        <v>1432</v>
      </c>
      <c r="C1437" s="59" t="s">
        <v>2597</v>
      </c>
      <c r="D1437" t="s">
        <v>450</v>
      </c>
      <c r="E1437" t="s">
        <v>1806</v>
      </c>
      <c r="F1437" s="60">
        <v>8.0359589477993296</v>
      </c>
      <c r="G1437" s="60">
        <v>8.0334343302197304</v>
      </c>
      <c r="H1437" s="60">
        <v>2.52461757959921E-3</v>
      </c>
      <c r="I1437" s="60">
        <v>27340.486545228101</v>
      </c>
      <c r="J1437" s="60">
        <v>61601.237155329203</v>
      </c>
      <c r="K1437" s="60">
        <v>2.4576595413386801E-3</v>
      </c>
      <c r="L1437" s="60">
        <v>26893.912308135201</v>
      </c>
      <c r="M1437" s="60">
        <v>5.5559657178890498E-3</v>
      </c>
      <c r="N1437" s="60">
        <v>60798.353999238003</v>
      </c>
      <c r="O1437" s="60">
        <v>1.2902580651014E-5</v>
      </c>
      <c r="P1437" s="60">
        <v>157.374049614163</v>
      </c>
      <c r="Q1437" s="60">
        <v>2.6346547103475E-4</v>
      </c>
      <c r="R1437" s="60">
        <v>42.9716835617782</v>
      </c>
      <c r="S1437" s="60">
        <v>2.4481577676052101E-3</v>
      </c>
      <c r="T1437" s="60">
        <v>399.28060256014902</v>
      </c>
      <c r="U1437" s="60">
        <v>9.7277280526097195E-4</v>
      </c>
      <c r="V1437" s="60">
        <v>7.6157437993434798E-4</v>
      </c>
      <c r="W1437" s="60">
        <v>5.1484847106620097E-5</v>
      </c>
      <c r="X1437" s="60">
        <v>1.5971357822000399E-4</v>
      </c>
      <c r="Y1437" s="60">
        <v>37.096311432923997</v>
      </c>
      <c r="Z1437" s="60">
        <v>7.1171760399952602E-4</v>
      </c>
      <c r="AA1437" s="60">
        <v>36.403485583913998</v>
      </c>
      <c r="AB1437" s="60">
        <v>2.9896962451540299E-3</v>
      </c>
      <c r="AC1437" s="60">
        <v>1.8448853378487899</v>
      </c>
      <c r="AD1437" s="60">
        <v>5.42881495853988E-2</v>
      </c>
      <c r="AE1437" s="60">
        <v>2.3194257704547399</v>
      </c>
      <c r="AF1437" s="60">
        <v>3.8069002274272998E-2</v>
      </c>
      <c r="AG1437" s="60">
        <v>1.0280702930523999</v>
      </c>
      <c r="AH1437" s="60">
        <v>1.1195110044862099E-3</v>
      </c>
      <c r="AI1437" s="60">
        <v>0.63072700731182596</v>
      </c>
      <c r="AJ1437" s="60">
        <v>1.34666455773503</v>
      </c>
      <c r="AK1437" s="60">
        <v>118.055185415891</v>
      </c>
      <c r="AL1437" s="60">
        <v>0.223549878134428</v>
      </c>
      <c r="AM1437" s="60">
        <v>44.751797721139702</v>
      </c>
      <c r="AN1437" s="60">
        <v>5.5231560998536197E-2</v>
      </c>
      <c r="AO1437" s="60">
        <v>1.25409709516335E-2</v>
      </c>
      <c r="AP1437" s="60">
        <v>1.6888248001368199E-2</v>
      </c>
      <c r="AQ1437" s="60">
        <v>2.5802342045534499E-2</v>
      </c>
      <c r="AR1437" s="60">
        <v>4.0986153543450001</v>
      </c>
    </row>
    <row r="1438" spans="1:44">
      <c r="A1438">
        <v>0</v>
      </c>
      <c r="B1438">
        <v>1433</v>
      </c>
      <c r="C1438" s="59" t="s">
        <v>2598</v>
      </c>
      <c r="D1438" t="s">
        <v>450</v>
      </c>
      <c r="E1438" t="s">
        <v>489</v>
      </c>
      <c r="F1438" s="60">
        <v>7.7832749106673296</v>
      </c>
      <c r="G1438" s="60">
        <v>7.7806820718071901</v>
      </c>
      <c r="H1438" s="60">
        <v>2.59283886014039E-3</v>
      </c>
      <c r="I1438" s="60">
        <v>34085.720804711797</v>
      </c>
      <c r="J1438" s="60">
        <v>77018.002693964605</v>
      </c>
      <c r="K1438" s="60">
        <v>3.0661886385064101E-3</v>
      </c>
      <c r="L1438" s="60">
        <v>33552.982818472599</v>
      </c>
      <c r="M1438" s="60">
        <v>6.9532016086691203E-3</v>
      </c>
      <c r="N1438" s="60">
        <v>76088.160780184597</v>
      </c>
      <c r="O1438" s="60">
        <v>1.6568574742723E-5</v>
      </c>
      <c r="P1438" s="60">
        <v>202.088541364192</v>
      </c>
      <c r="Q1438" s="60">
        <v>2.9634084946316103E-4</v>
      </c>
      <c r="R1438" s="60">
        <v>47.891683655510001</v>
      </c>
      <c r="S1438" s="60">
        <v>2.7536391600630999E-3</v>
      </c>
      <c r="T1438" s="60">
        <v>444.99561119622001</v>
      </c>
      <c r="U1438" s="60">
        <v>7.1013242290241495E-4</v>
      </c>
      <c r="V1438" s="60">
        <v>4.8635669041552999E-4</v>
      </c>
      <c r="W1438" s="60">
        <v>5.9381992193591298E-5</v>
      </c>
      <c r="X1438" s="60">
        <v>1.6439374029329399E-4</v>
      </c>
      <c r="Y1438" s="60">
        <v>25.839688051735401</v>
      </c>
      <c r="Z1438" s="60">
        <v>6.4804394449948801E-4</v>
      </c>
      <c r="AA1438" s="60">
        <v>33.243244080020602</v>
      </c>
      <c r="AB1438" s="60">
        <v>3.0734661181095399E-3</v>
      </c>
      <c r="AC1438" s="60">
        <v>1.8965781513309501</v>
      </c>
      <c r="AD1438" s="60">
        <v>5.5353884434496299E-2</v>
      </c>
      <c r="AE1438" s="60">
        <v>2.36495859653827</v>
      </c>
      <c r="AF1438" s="60">
        <v>3.9015948683108301E-2</v>
      </c>
      <c r="AG1438" s="60">
        <v>1.0536430008691799</v>
      </c>
      <c r="AH1438" s="60">
        <v>1.3729201293913201E-3</v>
      </c>
      <c r="AI1438" s="60">
        <v>0.77349646499228097</v>
      </c>
      <c r="AJ1438" s="60">
        <v>1.75275471218588</v>
      </c>
      <c r="AK1438" s="60">
        <v>153.65502964131201</v>
      </c>
      <c r="AL1438" s="60">
        <v>0.296665661580302</v>
      </c>
      <c r="AM1438" s="60">
        <v>59.388633036365498</v>
      </c>
      <c r="AN1438" s="60">
        <v>6.1213068969537501E-2</v>
      </c>
      <c r="AO1438" s="60">
        <v>1.3899142111058201E-2</v>
      </c>
      <c r="AP1438" s="60">
        <v>1.8717223374403302E-2</v>
      </c>
      <c r="AQ1438" s="60">
        <v>2.8596703484075999E-2</v>
      </c>
      <c r="AR1438" s="60">
        <v>4.5424901963530404</v>
      </c>
    </row>
    <row r="1439" spans="1:44">
      <c r="A1439">
        <v>0</v>
      </c>
      <c r="B1439">
        <v>1434</v>
      </c>
      <c r="C1439" s="59" t="s">
        <v>2599</v>
      </c>
      <c r="D1439" t="s">
        <v>450</v>
      </c>
      <c r="E1439" t="s">
        <v>2600</v>
      </c>
      <c r="F1439" s="60">
        <v>7.8767337191456299</v>
      </c>
      <c r="G1439" s="60">
        <v>7.87376748320193</v>
      </c>
      <c r="H1439" s="60">
        <v>2.96623594370526E-3</v>
      </c>
      <c r="I1439" s="60">
        <v>57293.544749872402</v>
      </c>
      <c r="J1439" s="60">
        <v>128991.36144285899</v>
      </c>
      <c r="K1439" s="60">
        <v>5.1424352895424897E-3</v>
      </c>
      <c r="L1439" s="60">
        <v>56273.133605757401</v>
      </c>
      <c r="M1439" s="60">
        <v>1.16388756845392E-2</v>
      </c>
      <c r="N1439" s="60">
        <v>127363.004012665</v>
      </c>
      <c r="O1439" s="60">
        <v>3.3997772588686101E-5</v>
      </c>
      <c r="P1439" s="60">
        <v>414.67418765737102</v>
      </c>
      <c r="Q1439" s="60">
        <v>4.4270577548394903E-4</v>
      </c>
      <c r="R1439" s="60">
        <v>73.320064032315301</v>
      </c>
      <c r="S1439" s="60">
        <v>4.1136675017784397E-3</v>
      </c>
      <c r="T1439" s="60">
        <v>681.266350110963</v>
      </c>
      <c r="U1439" s="60">
        <v>1.9776431364077899E-3</v>
      </c>
      <c r="V1439" s="60">
        <v>1.45475889271679E-3</v>
      </c>
      <c r="W1439" s="60">
        <v>9.6864959447927804E-5</v>
      </c>
      <c r="X1439" s="60">
        <v>4.2601928424307198E-4</v>
      </c>
      <c r="Y1439" s="60">
        <v>73.983280307714793</v>
      </c>
      <c r="Z1439" s="60">
        <v>1.76584810123611E-3</v>
      </c>
      <c r="AA1439" s="60">
        <v>90.394300995127296</v>
      </c>
      <c r="AB1439" s="60">
        <v>5.3918089872951602E-3</v>
      </c>
      <c r="AC1439" s="60">
        <v>3.32718394427715</v>
      </c>
      <c r="AD1439" s="60">
        <v>9.8154978966020906E-2</v>
      </c>
      <c r="AE1439" s="60">
        <v>4.1936074346041696</v>
      </c>
      <c r="AF1439" s="60">
        <v>6.8721294213338904E-2</v>
      </c>
      <c r="AG1439" s="60">
        <v>1.85584903360057</v>
      </c>
      <c r="AH1439" s="60">
        <v>2.21384498681018E-3</v>
      </c>
      <c r="AI1439" s="60">
        <v>1.2472694038688701</v>
      </c>
      <c r="AJ1439" s="60">
        <v>2.87737440679504</v>
      </c>
      <c r="AK1439" s="60">
        <v>252.24467901379401</v>
      </c>
      <c r="AL1439" s="60">
        <v>0.48684758411142698</v>
      </c>
      <c r="AM1439" s="60">
        <v>97.460597102534294</v>
      </c>
      <c r="AN1439" s="60">
        <v>0.103899051974706</v>
      </c>
      <c r="AO1439" s="60">
        <v>2.3591492250450999E-2</v>
      </c>
      <c r="AP1439" s="60">
        <v>3.1769384182861203E-2</v>
      </c>
      <c r="AQ1439" s="60">
        <v>4.8538175541393301E-2</v>
      </c>
      <c r="AR1439" s="60">
        <v>7.7101251897751597</v>
      </c>
    </row>
    <row r="1440" spans="1:44">
      <c r="A1440">
        <v>0</v>
      </c>
      <c r="B1440">
        <v>1435</v>
      </c>
      <c r="C1440" s="59" t="s">
        <v>2601</v>
      </c>
      <c r="D1440" t="s">
        <v>450</v>
      </c>
      <c r="E1440" t="s">
        <v>2602</v>
      </c>
      <c r="F1440" s="60">
        <v>7.6713374027978896</v>
      </c>
      <c r="G1440" s="60">
        <v>7.6685826586720998</v>
      </c>
      <c r="H1440" s="60">
        <v>2.7547441257906899E-3</v>
      </c>
      <c r="I1440" s="60">
        <v>26228.687681886298</v>
      </c>
      <c r="J1440" s="60">
        <v>59251.420446243603</v>
      </c>
      <c r="K1440" s="60">
        <v>2.3554092402144301E-3</v>
      </c>
      <c r="L1440" s="60">
        <v>25774.997915941502</v>
      </c>
      <c r="M1440" s="60">
        <v>5.3450069518682797E-3</v>
      </c>
      <c r="N1440" s="60">
        <v>58489.854201538299</v>
      </c>
      <c r="O1440" s="60">
        <v>1.4235514007370201E-5</v>
      </c>
      <c r="P1440" s="60">
        <v>173.631969314831</v>
      </c>
      <c r="Q1440" s="60">
        <v>2.2901593455807999E-4</v>
      </c>
      <c r="R1440" s="60">
        <v>37.130707586739803</v>
      </c>
      <c r="S1440" s="60">
        <v>2.1280434860682898E-3</v>
      </c>
      <c r="T1440" s="60">
        <v>345.00718634736302</v>
      </c>
      <c r="U1440" s="60">
        <v>6.7500385733019401E-4</v>
      </c>
      <c r="V1440" s="60">
        <v>4.6870637124225899E-4</v>
      </c>
      <c r="W1440" s="60">
        <v>4.0009416110288901E-5</v>
      </c>
      <c r="X1440" s="60">
        <v>1.6628806997764499E-4</v>
      </c>
      <c r="Y1440" s="60">
        <v>24.766761648964302</v>
      </c>
      <c r="Z1440" s="60">
        <v>5.8534860148673799E-4</v>
      </c>
      <c r="AA1440" s="60">
        <v>30.202903555417201</v>
      </c>
      <c r="AB1440" s="60">
        <v>2.2774184686070202E-3</v>
      </c>
      <c r="AC1440" s="60">
        <v>1.40535211484759</v>
      </c>
      <c r="AD1440" s="60">
        <v>4.1471553841730402E-2</v>
      </c>
      <c r="AE1440" s="60">
        <v>1.77184507956009</v>
      </c>
      <c r="AF1440" s="60">
        <v>2.9030096940069298E-2</v>
      </c>
      <c r="AG1440" s="60">
        <v>0.783970645027536</v>
      </c>
      <c r="AH1440" s="60">
        <v>1.0635650542879301E-3</v>
      </c>
      <c r="AI1440" s="60">
        <v>0.59920733345773403</v>
      </c>
      <c r="AJ1440" s="60">
        <v>1.47843640780809</v>
      </c>
      <c r="AK1440" s="60">
        <v>129.60694869919399</v>
      </c>
      <c r="AL1440" s="60">
        <v>0.25289204947263</v>
      </c>
      <c r="AM1440" s="60">
        <v>50.625721372471801</v>
      </c>
      <c r="AN1440" s="60">
        <v>4.2642100865523599E-2</v>
      </c>
      <c r="AO1440" s="60">
        <v>9.6823868099708693E-3</v>
      </c>
      <c r="AP1440" s="60">
        <v>1.3038746371833301E-2</v>
      </c>
      <c r="AQ1440" s="60">
        <v>1.9920967683719499E-2</v>
      </c>
      <c r="AR1440" s="60">
        <v>3.1643785942170801</v>
      </c>
    </row>
    <row r="1441" spans="1:44">
      <c r="A1441">
        <v>0</v>
      </c>
      <c r="B1441">
        <v>1436</v>
      </c>
      <c r="C1441" s="59" t="s">
        <v>2603</v>
      </c>
      <c r="D1441" t="s">
        <v>450</v>
      </c>
      <c r="E1441" t="s">
        <v>2604</v>
      </c>
      <c r="F1441" s="60">
        <v>7.4673908580047001</v>
      </c>
      <c r="G1441" s="60">
        <v>7.4641254368714902</v>
      </c>
      <c r="H1441" s="60">
        <v>3.2654211332054902E-3</v>
      </c>
      <c r="I1441" s="60">
        <v>61640.8613459146</v>
      </c>
      <c r="J1441" s="60">
        <v>139107.140777661</v>
      </c>
      <c r="K1441" s="60">
        <v>5.5263261492524999E-3</v>
      </c>
      <c r="L1441" s="60">
        <v>60474.011287664398</v>
      </c>
      <c r="M1441" s="60">
        <v>1.2536257051261801E-2</v>
      </c>
      <c r="N1441" s="60">
        <v>137182.95481449499</v>
      </c>
      <c r="O1441" s="60">
        <v>3.2208338514980703E-5</v>
      </c>
      <c r="P1441" s="60">
        <v>392.84828365308499</v>
      </c>
      <c r="Q1441" s="60">
        <v>5.6095871415522797E-4</v>
      </c>
      <c r="R1441" s="60">
        <v>91.337267115890597</v>
      </c>
      <c r="S1441" s="60">
        <v>5.2124658158389098E-3</v>
      </c>
      <c r="T1441" s="60">
        <v>848.67317203197103</v>
      </c>
      <c r="U1441" s="60">
        <v>1.5655735484509899E-3</v>
      </c>
      <c r="V1441" s="60">
        <v>1.14299596613835E-3</v>
      </c>
      <c r="W1441" s="60">
        <v>1.1609156972471999E-4</v>
      </c>
      <c r="X1441" s="60">
        <v>3.06486012587924E-4</v>
      </c>
      <c r="Y1441" s="60">
        <v>58.182129543396798</v>
      </c>
      <c r="Z1441" s="60">
        <v>4.2689389810609199E-3</v>
      </c>
      <c r="AA1441" s="60">
        <v>216.361996590481</v>
      </c>
      <c r="AB1441" s="60">
        <v>5.9865439213615699E-3</v>
      </c>
      <c r="AC1441" s="60">
        <v>3.6941836893328701</v>
      </c>
      <c r="AD1441" s="60">
        <v>0.108184884047147</v>
      </c>
      <c r="AE1441" s="60">
        <v>4.6221285851323</v>
      </c>
      <c r="AF1441" s="60">
        <v>7.6091940382151405E-2</v>
      </c>
      <c r="AG1441" s="60">
        <v>2.0548966028581801</v>
      </c>
      <c r="AH1441" s="60">
        <v>2.5720619407514299E-3</v>
      </c>
      <c r="AI1441" s="60">
        <v>1.44908707821869</v>
      </c>
      <c r="AJ1441" s="60">
        <v>3.19106175656407</v>
      </c>
      <c r="AK1441" s="60">
        <v>279.74404255380398</v>
      </c>
      <c r="AL1441" s="60">
        <v>0.536912695067014</v>
      </c>
      <c r="AM1441" s="60">
        <v>107.482985560396</v>
      </c>
      <c r="AN1441" s="60">
        <v>0.12226546605304001</v>
      </c>
      <c r="AO1441" s="60">
        <v>2.7761800186770502E-2</v>
      </c>
      <c r="AP1441" s="60">
        <v>3.7385308863539198E-2</v>
      </c>
      <c r="AQ1441" s="60">
        <v>5.7118357002729797E-2</v>
      </c>
      <c r="AR1441" s="60">
        <v>9.0730572776028406</v>
      </c>
    </row>
    <row r="1442" spans="1:44">
      <c r="A1442">
        <v>0</v>
      </c>
      <c r="B1442">
        <v>1437</v>
      </c>
      <c r="C1442" s="59" t="s">
        <v>2605</v>
      </c>
      <c r="D1442" t="s">
        <v>450</v>
      </c>
      <c r="E1442" t="s">
        <v>2606</v>
      </c>
      <c r="F1442" s="60">
        <v>7.1407396705515902</v>
      </c>
      <c r="G1442" s="60">
        <v>7.1379386466071999</v>
      </c>
      <c r="H1442" s="60">
        <v>2.8010239443947401E-3</v>
      </c>
      <c r="I1442" s="60">
        <v>46629.681734246697</v>
      </c>
      <c r="J1442" s="60">
        <v>105291.794740321</v>
      </c>
      <c r="K1442" s="60">
        <v>4.1961157738957698E-3</v>
      </c>
      <c r="L1442" s="60">
        <v>45917.6577389019</v>
      </c>
      <c r="M1442" s="60">
        <v>9.5037699059796407E-3</v>
      </c>
      <c r="N1442" s="60">
        <v>103998.763925165</v>
      </c>
      <c r="O1442" s="60">
        <v>2.29423882077305E-5</v>
      </c>
      <c r="P1442" s="60">
        <v>279.83057325722098</v>
      </c>
      <c r="Q1442" s="60">
        <v>4.3797248199267598E-4</v>
      </c>
      <c r="R1442" s="60">
        <v>70.071133981697599</v>
      </c>
      <c r="S1442" s="60">
        <v>4.0696811650615698E-3</v>
      </c>
      <c r="T1442" s="60">
        <v>651.07795379227503</v>
      </c>
      <c r="U1442" s="60">
        <v>1.0818565596569501E-3</v>
      </c>
      <c r="V1442" s="60">
        <v>6.8923442451321803E-4</v>
      </c>
      <c r="W1442" s="60">
        <v>7.8924748585229901E-5</v>
      </c>
      <c r="X1442" s="60">
        <v>3.1369738655849999E-4</v>
      </c>
      <c r="Y1442" s="60">
        <v>38.618710397410602</v>
      </c>
      <c r="Z1442" s="60">
        <v>9.5004977746805696E-4</v>
      </c>
      <c r="AA1442" s="60">
        <v>48.727468997730902</v>
      </c>
      <c r="AB1442" s="60">
        <v>4.2137833730715602E-3</v>
      </c>
      <c r="AC1442" s="60">
        <v>2.6002464880676301</v>
      </c>
      <c r="AD1442" s="60">
        <v>7.6662765637338995E-2</v>
      </c>
      <c r="AE1442" s="60">
        <v>3.2753666428409698</v>
      </c>
      <c r="AF1442" s="60">
        <v>5.3694455251513402E-2</v>
      </c>
      <c r="AG1442" s="60">
        <v>1.45004258183613</v>
      </c>
      <c r="AH1442" s="60">
        <v>1.7273211190185699E-3</v>
      </c>
      <c r="AI1442" s="60">
        <v>0.97316424376604305</v>
      </c>
      <c r="AJ1442" s="60">
        <v>2.14798184940532</v>
      </c>
      <c r="AK1442" s="60">
        <v>188.30256877630401</v>
      </c>
      <c r="AL1442" s="60">
        <v>0.36006791591363402</v>
      </c>
      <c r="AM1442" s="60">
        <v>72.0809453054123</v>
      </c>
      <c r="AN1442" s="60">
        <v>8.2117656437849407E-2</v>
      </c>
      <c r="AO1442" s="60">
        <v>1.8645772469360999E-2</v>
      </c>
      <c r="AP1442" s="60">
        <v>2.5109252488451202E-2</v>
      </c>
      <c r="AQ1442" s="60">
        <v>3.8362631480037199E-2</v>
      </c>
      <c r="AR1442" s="60">
        <v>6.0937746725629696</v>
      </c>
    </row>
    <row r="1443" spans="1:44">
      <c r="A1443">
        <v>0</v>
      </c>
      <c r="B1443">
        <v>1438</v>
      </c>
      <c r="C1443" s="59" t="s">
        <v>2607</v>
      </c>
      <c r="D1443" t="s">
        <v>450</v>
      </c>
      <c r="E1443" t="s">
        <v>2608</v>
      </c>
      <c r="F1443" s="60">
        <v>7.0489752558251597</v>
      </c>
      <c r="G1443" s="60">
        <v>7.0462033729120099</v>
      </c>
      <c r="H1443" s="60">
        <v>2.7718829131515598E-3</v>
      </c>
      <c r="I1443" s="60">
        <v>51866.093705606298</v>
      </c>
      <c r="J1443" s="60">
        <v>117188.34132286601</v>
      </c>
      <c r="K1443" s="60">
        <v>4.6819041576870498E-3</v>
      </c>
      <c r="L1443" s="60">
        <v>51233.589410575602</v>
      </c>
      <c r="M1443" s="60">
        <v>1.0579408227575899E-2</v>
      </c>
      <c r="N1443" s="60">
        <v>115769.36201236901</v>
      </c>
      <c r="O1443" s="60">
        <v>1.62865960817245E-5</v>
      </c>
      <c r="P1443" s="60">
        <v>198.64921980625101</v>
      </c>
      <c r="Q1443" s="60">
        <v>5.6891566597866102E-4</v>
      </c>
      <c r="R1443" s="60">
        <v>94.8516797070899</v>
      </c>
      <c r="S1443" s="60">
        <v>5.2863940503414201E-3</v>
      </c>
      <c r="T1443" s="60">
        <v>881.32669517344402</v>
      </c>
      <c r="U1443" s="60">
        <v>1.2924596216928499E-3</v>
      </c>
      <c r="V1443" s="60">
        <v>1.0388394746723101E-3</v>
      </c>
      <c r="W1443" s="60">
        <v>5.9694066414177599E-5</v>
      </c>
      <c r="X1443" s="60">
        <v>1.9392608060636799E-4</v>
      </c>
      <c r="Y1443" s="60">
        <v>49.770220557855097</v>
      </c>
      <c r="Z1443" s="60">
        <v>1.15890096222681E-3</v>
      </c>
      <c r="AA1443" s="60">
        <v>59.4066859879742</v>
      </c>
      <c r="AB1443" s="60">
        <v>3.2989164223982399E-3</v>
      </c>
      <c r="AC1443" s="60">
        <v>2.0356992949822299</v>
      </c>
      <c r="AD1443" s="60">
        <v>6.0091745783821503E-2</v>
      </c>
      <c r="AE1443" s="60">
        <v>2.5673806314462699</v>
      </c>
      <c r="AF1443" s="60">
        <v>4.2056008146575001E-2</v>
      </c>
      <c r="AG1443" s="60">
        <v>1.13574115518868</v>
      </c>
      <c r="AH1443" s="60">
        <v>1.4338419558036701E-3</v>
      </c>
      <c r="AI1443" s="60">
        <v>0.80781952309656702</v>
      </c>
      <c r="AJ1443" s="60">
        <v>1.8082110818194801</v>
      </c>
      <c r="AK1443" s="60">
        <v>158.51660557125101</v>
      </c>
      <c r="AL1443" s="60">
        <v>0.299925855529804</v>
      </c>
      <c r="AM1443" s="60">
        <v>60.041281748936399</v>
      </c>
      <c r="AN1443" s="60">
        <v>6.3631557740878295E-2</v>
      </c>
      <c r="AO1443" s="60">
        <v>1.44482880050372E-2</v>
      </c>
      <c r="AP1443" s="60">
        <v>1.9456727523087601E-2</v>
      </c>
      <c r="AQ1443" s="60">
        <v>2.97265422127535E-2</v>
      </c>
      <c r="AR1443" s="60">
        <v>4.7219610465937301</v>
      </c>
    </row>
    <row r="1444" spans="1:44">
      <c r="A1444">
        <v>0</v>
      </c>
      <c r="B1444">
        <v>1439</v>
      </c>
      <c r="C1444" s="59" t="s">
        <v>2609</v>
      </c>
      <c r="D1444" t="s">
        <v>450</v>
      </c>
      <c r="E1444" t="s">
        <v>2610</v>
      </c>
      <c r="F1444" s="60">
        <v>7.6461434615815396</v>
      </c>
      <c r="G1444" s="60">
        <v>7.6430579918654598</v>
      </c>
      <c r="H1444" s="60">
        <v>3.0854697160789301E-3</v>
      </c>
      <c r="I1444" s="60">
        <v>19604.516862505301</v>
      </c>
      <c r="J1444" s="60">
        <v>44159.018147306597</v>
      </c>
      <c r="K1444" s="60">
        <v>1.75671646634677E-3</v>
      </c>
      <c r="L1444" s="60">
        <v>19223.565266673599</v>
      </c>
      <c r="M1444" s="60">
        <v>3.9776986795796304E-3</v>
      </c>
      <c r="N1444" s="60">
        <v>43527.542231716398</v>
      </c>
      <c r="O1444" s="60">
        <v>1.36532292945281E-5</v>
      </c>
      <c r="P1444" s="60">
        <v>166.52978520399799</v>
      </c>
      <c r="Q1444" s="60">
        <v>1.90775697154998E-4</v>
      </c>
      <c r="R1444" s="60">
        <v>30.214075898132499</v>
      </c>
      <c r="S1444" s="60">
        <v>1.7727001117217799E-3</v>
      </c>
      <c r="T1444" s="60">
        <v>280.73839565671602</v>
      </c>
      <c r="U1444" s="60">
        <v>6.1330875666281901E-4</v>
      </c>
      <c r="V1444" s="60">
        <v>3.8820815122954898E-4</v>
      </c>
      <c r="W1444" s="60">
        <v>5.1148250225569803E-5</v>
      </c>
      <c r="X1444" s="60">
        <v>1.7395235520770101E-4</v>
      </c>
      <c r="Y1444" s="60">
        <v>21.8127060391041</v>
      </c>
      <c r="Z1444" s="60">
        <v>3.8818290774872497E-4</v>
      </c>
      <c r="AA1444" s="60">
        <v>20.019688192849799</v>
      </c>
      <c r="AB1444" s="60">
        <v>2.8602000234452698E-3</v>
      </c>
      <c r="AC1444" s="60">
        <v>1.76497565434012</v>
      </c>
      <c r="AD1444" s="60">
        <v>5.1595665419801401E-2</v>
      </c>
      <c r="AE1444" s="60">
        <v>2.2043911412046802</v>
      </c>
      <c r="AF1444" s="60">
        <v>3.6330385268604701E-2</v>
      </c>
      <c r="AG1444" s="60">
        <v>0.98111816959916098</v>
      </c>
      <c r="AH1444" s="60">
        <v>9.5468441222450401E-4</v>
      </c>
      <c r="AI1444" s="60">
        <v>0.53786451391703805</v>
      </c>
      <c r="AJ1444" s="60">
        <v>1.09291369741194</v>
      </c>
      <c r="AK1444" s="60">
        <v>95.810146966769594</v>
      </c>
      <c r="AL1444" s="60">
        <v>0.18624014387486301</v>
      </c>
      <c r="AM1444" s="60">
        <v>37.282870900211201</v>
      </c>
      <c r="AN1444" s="60">
        <v>5.1126305209445701E-2</v>
      </c>
      <c r="AO1444" s="60">
        <v>1.1608824121108301E-2</v>
      </c>
      <c r="AP1444" s="60">
        <v>1.5632973853835899E-2</v>
      </c>
      <c r="AQ1444" s="60">
        <v>2.3884507234501501E-2</v>
      </c>
      <c r="AR1444" s="60">
        <v>3.7939731514725099</v>
      </c>
    </row>
    <row r="1445" spans="1:44">
      <c r="A1445">
        <v>0</v>
      </c>
      <c r="B1445">
        <v>1440</v>
      </c>
      <c r="C1445" s="59" t="s">
        <v>2611</v>
      </c>
      <c r="D1445" t="s">
        <v>450</v>
      </c>
      <c r="E1445" t="s">
        <v>491</v>
      </c>
      <c r="F1445" s="60">
        <v>7.2564936380129801</v>
      </c>
      <c r="G1445" s="60">
        <v>7.2537376285275297</v>
      </c>
      <c r="H1445" s="60">
        <v>2.7560094854504101E-3</v>
      </c>
      <c r="I1445" s="60">
        <v>52524.859476101301</v>
      </c>
      <c r="J1445" s="60">
        <v>118478.981442394</v>
      </c>
      <c r="K1445" s="60">
        <v>4.7124614070112704E-3</v>
      </c>
      <c r="L1445" s="60">
        <v>51567.974206305102</v>
      </c>
      <c r="M1445" s="60">
        <v>1.0680646667289699E-2</v>
      </c>
      <c r="N1445" s="60">
        <v>116877.20371057</v>
      </c>
      <c r="O1445" s="60">
        <v>2.99860824563587E-5</v>
      </c>
      <c r="P1445" s="60">
        <v>365.74320718162198</v>
      </c>
      <c r="Q1445" s="60">
        <v>4.8129603036113698E-4</v>
      </c>
      <c r="R1445" s="60">
        <v>77.775747535402701</v>
      </c>
      <c r="S1445" s="60">
        <v>4.4722584490572703E-3</v>
      </c>
      <c r="T1445" s="60">
        <v>722.66820956368394</v>
      </c>
      <c r="U1445" s="60">
        <v>1.6291387950861599E-3</v>
      </c>
      <c r="V1445" s="60">
        <v>1.25816143268135E-3</v>
      </c>
      <c r="W1445" s="60">
        <v>1.0645675038263201E-4</v>
      </c>
      <c r="X1445" s="60">
        <v>2.6452061202217097E-4</v>
      </c>
      <c r="Y1445" s="60">
        <v>61.7250259513971</v>
      </c>
      <c r="Z1445" s="60">
        <v>2.0303772236048298E-3</v>
      </c>
      <c r="AA1445" s="60">
        <v>104.33769455809799</v>
      </c>
      <c r="AB1445" s="60">
        <v>5.7796135217143699E-3</v>
      </c>
      <c r="AC1445" s="60">
        <v>3.5664908306074699</v>
      </c>
      <c r="AD1445" s="60">
        <v>0.104189515717382</v>
      </c>
      <c r="AE1445" s="60">
        <v>4.4514290800416596</v>
      </c>
      <c r="AF1445" s="60">
        <v>7.3394539726996597E-2</v>
      </c>
      <c r="AG1445" s="60">
        <v>1.9820521016536199</v>
      </c>
      <c r="AH1445" s="60">
        <v>2.23872846924302E-3</v>
      </c>
      <c r="AI1445" s="60">
        <v>1.26128863578332</v>
      </c>
      <c r="AJ1445" s="60">
        <v>2.70329705526165</v>
      </c>
      <c r="AK1445" s="60">
        <v>236.98420906681301</v>
      </c>
      <c r="AL1445" s="60">
        <v>0.454856769771112</v>
      </c>
      <c r="AM1445" s="60">
        <v>91.056449338108294</v>
      </c>
      <c r="AN1445" s="60">
        <v>0.107827886049743</v>
      </c>
      <c r="AO1445" s="60">
        <v>2.4483580318829998E-2</v>
      </c>
      <c r="AP1445" s="60">
        <v>3.2970712719551203E-2</v>
      </c>
      <c r="AQ1445" s="60">
        <v>5.03735930113621E-2</v>
      </c>
      <c r="AR1445" s="60">
        <v>8.0016755166806401</v>
      </c>
    </row>
    <row r="1446" spans="1:44">
      <c r="A1446">
        <v>0</v>
      </c>
      <c r="B1446">
        <v>1441</v>
      </c>
      <c r="C1446" s="59" t="s">
        <v>2612</v>
      </c>
      <c r="D1446" t="s">
        <v>450</v>
      </c>
      <c r="E1446" t="s">
        <v>2613</v>
      </c>
      <c r="F1446" s="60">
        <v>7.9017739054822798</v>
      </c>
      <c r="G1446" s="60">
        <v>7.8992197341797601</v>
      </c>
      <c r="H1446" s="60">
        <v>2.5541713025178901E-3</v>
      </c>
      <c r="I1446" s="60">
        <v>28932.919921856901</v>
      </c>
      <c r="J1446" s="60">
        <v>65377.680842939699</v>
      </c>
      <c r="K1446" s="60">
        <v>2.6024928831132801E-3</v>
      </c>
      <c r="L1446" s="60">
        <v>28478.8084776262</v>
      </c>
      <c r="M1446" s="60">
        <v>5.8970739007837203E-3</v>
      </c>
      <c r="N1446" s="60">
        <v>64531.065306093697</v>
      </c>
      <c r="O1446" s="60">
        <v>1.4726699540591101E-5</v>
      </c>
      <c r="P1446" s="60">
        <v>179.62300774083801</v>
      </c>
      <c r="Q1446" s="60">
        <v>3.0998772373119798E-4</v>
      </c>
      <c r="R1446" s="60">
        <v>47.337144797101502</v>
      </c>
      <c r="S1446" s="60">
        <v>2.8804346301918998E-3</v>
      </c>
      <c r="T1446" s="60">
        <v>439.84123741240597</v>
      </c>
      <c r="U1446" s="60">
        <v>9.00020937725745E-4</v>
      </c>
      <c r="V1446" s="60">
        <v>6.8424116581889403E-4</v>
      </c>
      <c r="W1446" s="60">
        <v>4.9120939689716702E-5</v>
      </c>
      <c r="X1446" s="60">
        <v>1.6665883221713399E-4</v>
      </c>
      <c r="Y1446" s="60">
        <v>33.989526920694097</v>
      </c>
      <c r="Z1446" s="60">
        <v>5.7512963927276804E-4</v>
      </c>
      <c r="AA1446" s="60">
        <v>29.356787080470401</v>
      </c>
      <c r="AB1446" s="60">
        <v>2.5205344601943098E-3</v>
      </c>
      <c r="AC1446" s="60">
        <v>1.55537442196423</v>
      </c>
      <c r="AD1446" s="60">
        <v>4.5383756751032699E-2</v>
      </c>
      <c r="AE1446" s="60">
        <v>1.93899139632319</v>
      </c>
      <c r="AF1446" s="60">
        <v>3.1993715699025697E-2</v>
      </c>
      <c r="AG1446" s="60">
        <v>0.86400448421419995</v>
      </c>
      <c r="AH1446" s="60">
        <v>1.06416072145819E-3</v>
      </c>
      <c r="AI1446" s="60">
        <v>0.59954292941714904</v>
      </c>
      <c r="AJ1446" s="60">
        <v>1.2779784731208299</v>
      </c>
      <c r="AK1446" s="60">
        <v>112.033828123872</v>
      </c>
      <c r="AL1446" s="60">
        <v>0.21558393308093499</v>
      </c>
      <c r="AM1446" s="60">
        <v>43.157118427790799</v>
      </c>
      <c r="AN1446" s="60">
        <v>4.9268614349156199E-2</v>
      </c>
      <c r="AO1446" s="60">
        <v>1.11870142475868E-2</v>
      </c>
      <c r="AP1446" s="60">
        <v>1.50649475408671E-2</v>
      </c>
      <c r="AQ1446" s="60">
        <v>2.3016652560702199E-2</v>
      </c>
      <c r="AR1446" s="60">
        <v>3.65611790809435</v>
      </c>
    </row>
    <row r="1447" spans="1:44">
      <c r="A1447">
        <v>0</v>
      </c>
      <c r="B1447">
        <v>1442</v>
      </c>
      <c r="C1447" s="59" t="s">
        <v>2614</v>
      </c>
      <c r="D1447" t="s">
        <v>450</v>
      </c>
      <c r="E1447" t="s">
        <v>1129</v>
      </c>
      <c r="F1447" s="60">
        <v>8.2422553532736504</v>
      </c>
      <c r="G1447" s="60">
        <v>8.2394192792641991</v>
      </c>
      <c r="H1447" s="60">
        <v>2.8360740094459701E-3</v>
      </c>
      <c r="I1447" s="60">
        <v>92258.014927676399</v>
      </c>
      <c r="J1447" s="60">
        <v>207774.083483636</v>
      </c>
      <c r="K1447" s="60">
        <v>8.2761497962451497E-3</v>
      </c>
      <c r="L1447" s="60">
        <v>90565.044964678294</v>
      </c>
      <c r="M1447" s="60">
        <v>1.8729444748140301E-2</v>
      </c>
      <c r="N1447" s="60">
        <v>204954.36254045999</v>
      </c>
      <c r="O1447" s="60">
        <v>6.3670232214229798E-5</v>
      </c>
      <c r="P1447" s="60">
        <v>776.59210621869397</v>
      </c>
      <c r="Q1447" s="60">
        <v>8.33959118228165E-4</v>
      </c>
      <c r="R1447" s="60">
        <v>135.88925295577801</v>
      </c>
      <c r="S1447" s="60">
        <v>7.7492406993771804E-3</v>
      </c>
      <c r="T1447" s="60">
        <v>1262.64023313351</v>
      </c>
      <c r="U1447" s="60">
        <v>2.5166993158138402E-3</v>
      </c>
      <c r="V1447" s="60">
        <v>1.6828173347410401E-3</v>
      </c>
      <c r="W1447" s="60">
        <v>1.7540423423352699E-4</v>
      </c>
      <c r="X1447" s="60">
        <v>6.5847774683927204E-4</v>
      </c>
      <c r="Y1447" s="60">
        <v>91.149410378232801</v>
      </c>
      <c r="Z1447" s="60">
        <v>2.0474482057728899E-3</v>
      </c>
      <c r="AA1447" s="60">
        <v>105.01376364253299</v>
      </c>
      <c r="AB1447" s="60">
        <v>9.6893015147354392E-3</v>
      </c>
      <c r="AC1447" s="60">
        <v>5.9790857775287103</v>
      </c>
      <c r="AD1447" s="60">
        <v>0.175081683509279</v>
      </c>
      <c r="AE1447" s="60">
        <v>7.4802506949922298</v>
      </c>
      <c r="AF1447" s="60">
        <v>0.123151430872077</v>
      </c>
      <c r="AG1447" s="60">
        <v>3.3257590181721199</v>
      </c>
      <c r="AH1447" s="60">
        <v>3.75122823291717E-3</v>
      </c>
      <c r="AI1447" s="60">
        <v>2.1134235819196698</v>
      </c>
      <c r="AJ1447" s="60">
        <v>4.5504885921392999</v>
      </c>
      <c r="AK1447" s="60">
        <v>398.91803151145302</v>
      </c>
      <c r="AL1447" s="60">
        <v>0.764605351644423</v>
      </c>
      <c r="AM1447" s="60">
        <v>153.064114008221</v>
      </c>
      <c r="AN1447" s="60">
        <v>0.181177130723435</v>
      </c>
      <c r="AO1447" s="60">
        <v>4.1138382322848603E-2</v>
      </c>
      <c r="AP1447" s="60">
        <v>5.5398832126052303E-2</v>
      </c>
      <c r="AQ1447" s="60">
        <v>8.4639916274533905E-2</v>
      </c>
      <c r="AR1447" s="60">
        <v>13.4447652105817</v>
      </c>
    </row>
    <row r="1448" spans="1:44">
      <c r="A1448">
        <v>0</v>
      </c>
      <c r="B1448">
        <v>1443</v>
      </c>
      <c r="C1448" s="59" t="s">
        <v>2615</v>
      </c>
      <c r="D1448" t="s">
        <v>450</v>
      </c>
      <c r="E1448" t="s">
        <v>333</v>
      </c>
      <c r="F1448" s="60">
        <v>8.0275424777202495</v>
      </c>
      <c r="G1448" s="60">
        <v>8.0244681213660591</v>
      </c>
      <c r="H1448" s="60">
        <v>3.0743563541957299E-3</v>
      </c>
      <c r="I1448" s="60">
        <v>115246.41347460099</v>
      </c>
      <c r="J1448" s="60">
        <v>260205.08798842499</v>
      </c>
      <c r="K1448" s="60">
        <v>1.0374381623192701E-2</v>
      </c>
      <c r="L1448" s="60">
        <v>113525.777241424</v>
      </c>
      <c r="M1448" s="60">
        <v>2.3513208256117701E-2</v>
      </c>
      <c r="N1448" s="60">
        <v>257302.58820898499</v>
      </c>
      <c r="O1448" s="60">
        <v>6.4816892513986705E-5</v>
      </c>
      <c r="P1448" s="60">
        <v>790.57803506389496</v>
      </c>
      <c r="Q1448" s="60">
        <v>8.6574244949790295E-4</v>
      </c>
      <c r="R1448" s="60">
        <v>142.53636039973199</v>
      </c>
      <c r="S1448" s="60">
        <v>8.0445557509169607E-3</v>
      </c>
      <c r="T1448" s="60">
        <v>1324.3999066623001</v>
      </c>
      <c r="U1448" s="60">
        <v>1.9218413806156201E-3</v>
      </c>
      <c r="V1448" s="60">
        <v>1.2520628082126799E-3</v>
      </c>
      <c r="W1448" s="60">
        <v>2.0068411572385199E-4</v>
      </c>
      <c r="X1448" s="60">
        <v>4.6909445667908998E-4</v>
      </c>
      <c r="Y1448" s="60">
        <v>68.660715592713402</v>
      </c>
      <c r="Z1448" s="60">
        <v>1.9111411391594701E-3</v>
      </c>
      <c r="AA1448" s="60">
        <v>98.432091172196195</v>
      </c>
      <c r="AB1448" s="60">
        <v>1.1643498080428499E-2</v>
      </c>
      <c r="AC1448" s="60">
        <v>7.1849837336054598</v>
      </c>
      <c r="AD1448" s="60">
        <v>0.21128525411500601</v>
      </c>
      <c r="AE1448" s="60">
        <v>9.0270246279167505</v>
      </c>
      <c r="AF1448" s="60">
        <v>0.14822382297647199</v>
      </c>
      <c r="AG1448" s="60">
        <v>4.0028500885548501</v>
      </c>
      <c r="AH1448" s="60">
        <v>4.0878948813234898E-3</v>
      </c>
      <c r="AI1448" s="60">
        <v>2.3030999198626101</v>
      </c>
      <c r="AJ1448" s="60">
        <v>4.8018738437568098</v>
      </c>
      <c r="AK1448" s="60">
        <v>420.955689159798</v>
      </c>
      <c r="AL1448" s="60">
        <v>0.80435001318845201</v>
      </c>
      <c r="AM1448" s="60">
        <v>161.02048181641101</v>
      </c>
      <c r="AN1448" s="60">
        <v>0.21473337060452199</v>
      </c>
      <c r="AO1448" s="60">
        <v>4.8757717274162803E-2</v>
      </c>
      <c r="AP1448" s="60">
        <v>6.5659373735635504E-2</v>
      </c>
      <c r="AQ1448" s="60">
        <v>0.100316279594724</v>
      </c>
      <c r="AR1448" s="60">
        <v>15.9349016022428</v>
      </c>
    </row>
    <row r="1449" spans="1:44">
      <c r="A1449">
        <v>0</v>
      </c>
      <c r="B1449">
        <v>1444</v>
      </c>
      <c r="C1449" s="59" t="s">
        <v>2616</v>
      </c>
      <c r="D1449" t="s">
        <v>450</v>
      </c>
      <c r="E1449" t="s">
        <v>1132</v>
      </c>
      <c r="F1449" s="60">
        <v>7.80545388173286</v>
      </c>
      <c r="G1449" s="60">
        <v>7.8030499672774596</v>
      </c>
      <c r="H1449" s="60">
        <v>2.4039144554022199E-3</v>
      </c>
      <c r="I1449" s="60">
        <v>33039.764934705097</v>
      </c>
      <c r="J1449" s="60">
        <v>74566.928876339996</v>
      </c>
      <c r="K1449" s="60">
        <v>2.97022446802855E-3</v>
      </c>
      <c r="L1449" s="60">
        <v>32502.856899018199</v>
      </c>
      <c r="M1449" s="60">
        <v>6.7221891314258701E-3</v>
      </c>
      <c r="N1449" s="60">
        <v>73560.215309885505</v>
      </c>
      <c r="O1449" s="60">
        <v>1.71362850060504E-5</v>
      </c>
      <c r="P1449" s="60">
        <v>209.01295947587701</v>
      </c>
      <c r="Q1449" s="60">
        <v>3.5664486127495E-4</v>
      </c>
      <c r="R1449" s="60">
        <v>56.659654962769501</v>
      </c>
      <c r="S1449" s="60">
        <v>3.3139920760430902E-3</v>
      </c>
      <c r="T1449" s="60">
        <v>526.46518573036496</v>
      </c>
      <c r="U1449" s="60">
        <v>6.9694088155678E-4</v>
      </c>
      <c r="V1449" s="60">
        <v>4.19514586409467E-4</v>
      </c>
      <c r="W1449" s="60">
        <v>1.2230530429586399E-4</v>
      </c>
      <c r="X1449" s="60">
        <v>1.55120990851449E-4</v>
      </c>
      <c r="Y1449" s="60">
        <v>24.0392345445205</v>
      </c>
      <c r="Z1449" s="60">
        <v>6.6730892414159596E-4</v>
      </c>
      <c r="AA1449" s="60">
        <v>34.239367575971002</v>
      </c>
      <c r="AB1449" s="60">
        <v>3.4347814497682201E-3</v>
      </c>
      <c r="AC1449" s="60">
        <v>2.1195390487122601</v>
      </c>
      <c r="AD1449" s="60">
        <v>6.2126712073728198E-2</v>
      </c>
      <c r="AE1449" s="60">
        <v>2.6543232384583502</v>
      </c>
      <c r="AF1449" s="60">
        <v>4.3672446261820201E-2</v>
      </c>
      <c r="AG1449" s="60">
        <v>1.1793937835099699</v>
      </c>
      <c r="AH1449" s="60">
        <v>1.36370258466923E-3</v>
      </c>
      <c r="AI1449" s="60">
        <v>0.76830334551766</v>
      </c>
      <c r="AJ1449" s="60">
        <v>1.66037063948049</v>
      </c>
      <c r="AK1449" s="60">
        <v>145.55619109234601</v>
      </c>
      <c r="AL1449" s="60">
        <v>0.278807544602516</v>
      </c>
      <c r="AM1449" s="60">
        <v>55.813668713684201</v>
      </c>
      <c r="AN1449" s="60">
        <v>6.5564491526222402E-2</v>
      </c>
      <c r="AO1449" s="60">
        <v>1.48871836574309E-2</v>
      </c>
      <c r="AP1449" s="60">
        <v>2.00477665423721E-2</v>
      </c>
      <c r="AQ1449" s="60">
        <v>3.0629541326419402E-2</v>
      </c>
      <c r="AR1449" s="60">
        <v>4.8653999056141002</v>
      </c>
    </row>
    <row r="1450" spans="1:44">
      <c r="A1450">
        <v>0</v>
      </c>
      <c r="B1450">
        <v>1445</v>
      </c>
      <c r="C1450" s="59" t="s">
        <v>2617</v>
      </c>
      <c r="D1450" t="s">
        <v>450</v>
      </c>
      <c r="E1450" t="s">
        <v>1134</v>
      </c>
      <c r="F1450" s="60">
        <v>7.5955119155218496</v>
      </c>
      <c r="G1450" s="60">
        <v>7.5931256235682199</v>
      </c>
      <c r="H1450" s="60">
        <v>2.3862919536377101E-3</v>
      </c>
      <c r="I1450" s="60">
        <v>21417.473625909901</v>
      </c>
      <c r="J1450" s="60">
        <v>48268.394427843297</v>
      </c>
      <c r="K1450" s="60">
        <v>1.93421236206287E-3</v>
      </c>
      <c r="L1450" s="60">
        <v>21165.8843609785</v>
      </c>
      <c r="M1450" s="60">
        <v>4.3700956538365197E-3</v>
      </c>
      <c r="N1450" s="60">
        <v>47821.501438895299</v>
      </c>
      <c r="O1450" s="60">
        <v>7.4206387441234403E-6</v>
      </c>
      <c r="P1450" s="60">
        <v>90.510263138304197</v>
      </c>
      <c r="Q1450" s="60">
        <v>1.4504683315214701E-4</v>
      </c>
      <c r="R1450" s="60">
        <v>23.554046246406799</v>
      </c>
      <c r="S1450" s="60">
        <v>1.34779720214857E-3</v>
      </c>
      <c r="T1450" s="60">
        <v>218.85777026311499</v>
      </c>
      <c r="U1450" s="60">
        <v>4.4390425732563097E-4</v>
      </c>
      <c r="V1450" s="60">
        <v>3.3841115022952603E-4</v>
      </c>
      <c r="W1450" s="60">
        <v>2.8779452056705E-5</v>
      </c>
      <c r="X1450" s="60">
        <v>7.6713655039400402E-5</v>
      </c>
      <c r="Y1450" s="60">
        <v>16.750225448550601</v>
      </c>
      <c r="Z1450" s="60">
        <v>3.8683618946791498E-4</v>
      </c>
      <c r="AA1450" s="60">
        <v>19.8524195049546</v>
      </c>
      <c r="AB1450" s="60">
        <v>1.54106670455093E-3</v>
      </c>
      <c r="AC1450" s="60">
        <v>0.950963286815944</v>
      </c>
      <c r="AD1450" s="60">
        <v>2.7814583081378099E-2</v>
      </c>
      <c r="AE1450" s="60">
        <v>1.1883599143846</v>
      </c>
      <c r="AF1450" s="60">
        <v>1.95786600668354E-2</v>
      </c>
      <c r="AG1450" s="60">
        <v>0.52873039980055903</v>
      </c>
      <c r="AH1450" s="60">
        <v>6.4061096976621504E-4</v>
      </c>
      <c r="AI1450" s="60">
        <v>0.36091707735969702</v>
      </c>
      <c r="AJ1450" s="60">
        <v>0.78805317794632301</v>
      </c>
      <c r="AK1450" s="60">
        <v>69.084586436661894</v>
      </c>
      <c r="AL1450" s="60">
        <v>0.13271791698001301</v>
      </c>
      <c r="AM1450" s="60">
        <v>26.5684124913234</v>
      </c>
      <c r="AN1450" s="60">
        <v>3.0190081081628701E-2</v>
      </c>
      <c r="AO1450" s="60">
        <v>6.8550105693616498E-3</v>
      </c>
      <c r="AP1450" s="60">
        <v>9.2312727077585102E-3</v>
      </c>
      <c r="AQ1450" s="60">
        <v>1.41037978045086E-2</v>
      </c>
      <c r="AR1450" s="60">
        <v>2.24034098680215</v>
      </c>
    </row>
    <row r="1451" spans="1:44">
      <c r="A1451">
        <v>0</v>
      </c>
      <c r="B1451">
        <v>1446</v>
      </c>
      <c r="C1451" s="59" t="s">
        <v>2618</v>
      </c>
      <c r="D1451" t="s">
        <v>450</v>
      </c>
      <c r="E1451" t="s">
        <v>1144</v>
      </c>
      <c r="F1451" s="60">
        <v>8.3454339360244099</v>
      </c>
      <c r="G1451" s="60">
        <v>8.3429020526656394</v>
      </c>
      <c r="H1451" s="60">
        <v>2.53188335877041E-3</v>
      </c>
      <c r="I1451" s="60">
        <v>16973.506691737599</v>
      </c>
      <c r="J1451" s="60">
        <v>38239.1312859436</v>
      </c>
      <c r="K1451" s="60">
        <v>1.5261854658622401E-3</v>
      </c>
      <c r="L1451" s="60">
        <v>16700.888546382001</v>
      </c>
      <c r="M1451" s="60">
        <v>3.4520783438790701E-3</v>
      </c>
      <c r="N1451" s="60">
        <v>37775.733660215199</v>
      </c>
      <c r="O1451" s="60">
        <v>7.36334549820615E-6</v>
      </c>
      <c r="P1451" s="60">
        <v>89.811451763322694</v>
      </c>
      <c r="Q1451" s="60">
        <v>1.4363524230969101E-4</v>
      </c>
      <c r="R1451" s="60">
        <v>23.0084582031308</v>
      </c>
      <c r="S1451" s="60">
        <v>1.33467812725453E-3</v>
      </c>
      <c r="T1451" s="60">
        <v>213.787938575927</v>
      </c>
      <c r="U1451" s="60">
        <v>9.58547279442638E-4</v>
      </c>
      <c r="V1451" s="60">
        <v>7.5366699809444103E-4</v>
      </c>
      <c r="W1451" s="60">
        <v>2.50728511303288E-5</v>
      </c>
      <c r="X1451" s="60">
        <v>1.7980743021786801E-4</v>
      </c>
      <c r="Y1451" s="60">
        <v>36.766932228059197</v>
      </c>
      <c r="Z1451" s="60">
        <v>4.66553026936486E-4</v>
      </c>
      <c r="AA1451" s="60">
        <v>23.879568459779701</v>
      </c>
      <c r="AB1451" s="60">
        <v>1.4174279893395701E-3</v>
      </c>
      <c r="AC1451" s="60">
        <v>0.87466816042856399</v>
      </c>
      <c r="AD1451" s="60">
        <v>2.5888544827323199E-2</v>
      </c>
      <c r="AE1451" s="60">
        <v>1.1060711866336299</v>
      </c>
      <c r="AF1451" s="60">
        <v>1.80881931687241E-2</v>
      </c>
      <c r="AG1451" s="60">
        <v>0.48847968007623999</v>
      </c>
      <c r="AH1451" s="60">
        <v>6.0323906247529001E-4</v>
      </c>
      <c r="AI1451" s="60">
        <v>0.33986192814916399</v>
      </c>
      <c r="AJ1451" s="60">
        <v>0.77473918237267003</v>
      </c>
      <c r="AK1451" s="60">
        <v>67.917416626596193</v>
      </c>
      <c r="AL1451" s="60">
        <v>0.132141154185587</v>
      </c>
      <c r="AM1451" s="60">
        <v>26.452952030666399</v>
      </c>
      <c r="AN1451" s="60">
        <v>2.6577850022212898E-2</v>
      </c>
      <c r="AO1451" s="60">
        <v>6.0348112359475299E-3</v>
      </c>
      <c r="AP1451" s="60">
        <v>8.1267542187612608E-3</v>
      </c>
      <c r="AQ1451" s="60">
        <v>1.2416284567504101E-2</v>
      </c>
      <c r="AR1451" s="60">
        <v>1.9722850887630601</v>
      </c>
    </row>
    <row r="1452" spans="1:44">
      <c r="A1452">
        <v>0</v>
      </c>
      <c r="B1452">
        <v>1447</v>
      </c>
      <c r="C1452" s="59" t="s">
        <v>2619</v>
      </c>
      <c r="D1452" t="s">
        <v>450</v>
      </c>
      <c r="E1452" t="s">
        <v>337</v>
      </c>
      <c r="F1452" s="60">
        <v>7.6567860526205402</v>
      </c>
      <c r="G1452" s="60">
        <v>7.6544539043486601</v>
      </c>
      <c r="H1452" s="60">
        <v>2.3321482718747801E-3</v>
      </c>
      <c r="I1452" s="60">
        <v>33453.603521947298</v>
      </c>
      <c r="J1452" s="60">
        <v>75403.209947816795</v>
      </c>
      <c r="K1452" s="60">
        <v>3.0152774188792401E-3</v>
      </c>
      <c r="L1452" s="60">
        <v>32995.866646308503</v>
      </c>
      <c r="M1452" s="60">
        <v>6.8137133491564797E-3</v>
      </c>
      <c r="N1452" s="60">
        <v>74561.755289005901</v>
      </c>
      <c r="O1452" s="60">
        <v>1.5184202681606399E-5</v>
      </c>
      <c r="P1452" s="60">
        <v>185.203218704845</v>
      </c>
      <c r="Q1452" s="60">
        <v>2.89263321772107E-4</v>
      </c>
      <c r="R1452" s="60">
        <v>46.277169484062497</v>
      </c>
      <c r="S1452" s="60">
        <v>2.6878794532478999E-3</v>
      </c>
      <c r="T1452" s="60">
        <v>429.99495265609397</v>
      </c>
      <c r="U1452" s="60">
        <v>6.6216541795855897E-4</v>
      </c>
      <c r="V1452" s="60">
        <v>4.6498608446055598E-4</v>
      </c>
      <c r="W1452" s="60">
        <v>5.3068415998008502E-5</v>
      </c>
      <c r="X1452" s="60">
        <v>1.44110917499994E-4</v>
      </c>
      <c r="Y1452" s="60">
        <v>24.290851451843999</v>
      </c>
      <c r="Z1452" s="60">
        <v>4.5789643375587801E-4</v>
      </c>
      <c r="AA1452" s="60">
        <v>23.454426999138501</v>
      </c>
      <c r="AB1452" s="60">
        <v>2.8329427164188298E-3</v>
      </c>
      <c r="AC1452" s="60">
        <v>1.7481556826912199</v>
      </c>
      <c r="AD1452" s="60">
        <v>5.1249338928037201E-2</v>
      </c>
      <c r="AE1452" s="60">
        <v>2.18959456780656</v>
      </c>
      <c r="AF1452" s="60">
        <v>3.6022419801116097E-2</v>
      </c>
      <c r="AG1452" s="60">
        <v>0.972801425542409</v>
      </c>
      <c r="AH1452" s="60">
        <v>1.1624285156434399E-3</v>
      </c>
      <c r="AI1452" s="60">
        <v>0.65490652253192805</v>
      </c>
      <c r="AJ1452" s="60">
        <v>1.3941332343270001</v>
      </c>
      <c r="AK1452" s="60">
        <v>122.216521202389</v>
      </c>
      <c r="AL1452" s="60">
        <v>0.23326475557961901</v>
      </c>
      <c r="AM1452" s="60">
        <v>46.696590686096798</v>
      </c>
      <c r="AN1452" s="60">
        <v>5.4342484666845201E-2</v>
      </c>
      <c r="AO1452" s="60">
        <v>1.23390959918612E-2</v>
      </c>
      <c r="AP1452" s="60">
        <v>1.6616394766012899E-2</v>
      </c>
      <c r="AQ1452" s="60">
        <v>2.53869939089711E-2</v>
      </c>
      <c r="AR1452" s="60">
        <v>4.0326389119201602</v>
      </c>
    </row>
    <row r="1453" spans="1:44">
      <c r="A1453">
        <v>0</v>
      </c>
      <c r="B1453">
        <v>1448</v>
      </c>
      <c r="C1453" s="59" t="s">
        <v>2620</v>
      </c>
      <c r="D1453" t="s">
        <v>450</v>
      </c>
      <c r="E1453" t="s">
        <v>2621</v>
      </c>
      <c r="F1453" s="60">
        <v>7.5223496934014804</v>
      </c>
      <c r="G1453" s="60">
        <v>7.5197325945207298</v>
      </c>
      <c r="H1453" s="60">
        <v>2.61709888075146E-3</v>
      </c>
      <c r="I1453" s="60">
        <v>25245.516591036201</v>
      </c>
      <c r="J1453" s="60">
        <v>56967.538660206403</v>
      </c>
      <c r="K1453" s="60">
        <v>2.2761483544332102E-3</v>
      </c>
      <c r="L1453" s="60">
        <v>24907.654300680599</v>
      </c>
      <c r="M1453" s="60">
        <v>5.1498743461492399E-3</v>
      </c>
      <c r="N1453" s="60">
        <v>56354.538427162399</v>
      </c>
      <c r="O1453" s="60">
        <v>1.08606314237985E-5</v>
      </c>
      <c r="P1453" s="60">
        <v>132.46819336065801</v>
      </c>
      <c r="Q1453" s="60">
        <v>2.1003379450552001E-4</v>
      </c>
      <c r="R1453" s="60">
        <v>33.182330590320603</v>
      </c>
      <c r="S1453" s="60">
        <v>1.95166032550807E-3</v>
      </c>
      <c r="T1453" s="60">
        <v>308.32027327879302</v>
      </c>
      <c r="U1453" s="60">
        <v>5.5585511481683796E-4</v>
      </c>
      <c r="V1453" s="60">
        <v>4.15295875650015E-4</v>
      </c>
      <c r="W1453" s="60">
        <v>4.0810316513941701E-5</v>
      </c>
      <c r="X1453" s="60">
        <v>9.9748922652880903E-5</v>
      </c>
      <c r="Y1453" s="60">
        <v>20.8103085984758</v>
      </c>
      <c r="Z1453" s="60">
        <v>3.8316500300818803E-4</v>
      </c>
      <c r="AA1453" s="60">
        <v>19.611562587681401</v>
      </c>
      <c r="AB1453" s="60">
        <v>2.2506431788610701E-3</v>
      </c>
      <c r="AC1453" s="60">
        <v>1.38882958699915</v>
      </c>
      <c r="AD1453" s="60">
        <v>4.0800208331981697E-2</v>
      </c>
      <c r="AE1453" s="60">
        <v>1.74316228067889</v>
      </c>
      <c r="AF1453" s="60">
        <v>2.86404858073483E-2</v>
      </c>
      <c r="AG1453" s="60">
        <v>0.77344902356482703</v>
      </c>
      <c r="AH1453" s="60">
        <v>8.7714596572497998E-4</v>
      </c>
      <c r="AI1453" s="60">
        <v>0.494179733580971</v>
      </c>
      <c r="AJ1453" s="60">
        <v>1.0243889151504999</v>
      </c>
      <c r="AK1453" s="60">
        <v>89.802930225976596</v>
      </c>
      <c r="AL1453" s="60">
        <v>0.17222373605161501</v>
      </c>
      <c r="AM1453" s="60">
        <v>34.476967121968798</v>
      </c>
      <c r="AN1453" s="60">
        <v>4.1914396868396001E-2</v>
      </c>
      <c r="AO1453" s="60">
        <v>9.5171532347107894E-3</v>
      </c>
      <c r="AP1453" s="60">
        <v>1.2816235735415E-2</v>
      </c>
      <c r="AQ1453" s="60">
        <v>1.9581007898270199E-2</v>
      </c>
      <c r="AR1453" s="60">
        <v>3.11037724567427</v>
      </c>
    </row>
    <row r="1454" spans="1:44">
      <c r="A1454">
        <v>0</v>
      </c>
      <c r="B1454">
        <v>1449</v>
      </c>
      <c r="C1454" s="59" t="s">
        <v>2622</v>
      </c>
      <c r="D1454" t="s">
        <v>450</v>
      </c>
      <c r="E1454" t="s">
        <v>2623</v>
      </c>
      <c r="F1454" s="60">
        <v>8.1149909510693305</v>
      </c>
      <c r="G1454" s="60">
        <v>8.1120179884144594</v>
      </c>
      <c r="H1454" s="60">
        <v>2.97296265486224E-3</v>
      </c>
      <c r="I1454" s="60">
        <v>56616.000708959102</v>
      </c>
      <c r="J1454" s="60">
        <v>127602.836041323</v>
      </c>
      <c r="K1454" s="60">
        <v>5.0795015902083398E-3</v>
      </c>
      <c r="L1454" s="60">
        <v>55584.456690728999</v>
      </c>
      <c r="M1454" s="60">
        <v>1.15096341684867E-2</v>
      </c>
      <c r="N1454" s="60">
        <v>125948.727567608</v>
      </c>
      <c r="O1454" s="60">
        <v>3.62114611253118E-5</v>
      </c>
      <c r="P1454" s="60">
        <v>441.67476521747801</v>
      </c>
      <c r="Q1454" s="60">
        <v>4.5905084903016097E-4</v>
      </c>
      <c r="R1454" s="60">
        <v>75.083076587699296</v>
      </c>
      <c r="S1454" s="60">
        <v>4.2655465588489804E-3</v>
      </c>
      <c r="T1454" s="60">
        <v>697.64753207198999</v>
      </c>
      <c r="U1454" s="60">
        <v>1.63033450972039E-3</v>
      </c>
      <c r="V1454" s="60">
        <v>1.1288271903305499E-3</v>
      </c>
      <c r="W1454" s="60">
        <v>1.02623302713631E-4</v>
      </c>
      <c r="X1454" s="60">
        <v>3.9888401667620502E-4</v>
      </c>
      <c r="Y1454" s="60">
        <v>59.729957898412501</v>
      </c>
      <c r="Z1454" s="60">
        <v>1.48272125490128E-3</v>
      </c>
      <c r="AA1454" s="60">
        <v>76.212991839516306</v>
      </c>
      <c r="AB1454" s="60">
        <v>5.6489863290336596E-3</v>
      </c>
      <c r="AC1454" s="60">
        <v>3.4858832461775799</v>
      </c>
      <c r="AD1454" s="60">
        <v>0.10224533586753499</v>
      </c>
      <c r="AE1454" s="60">
        <v>4.3683652644470303</v>
      </c>
      <c r="AF1454" s="60">
        <v>7.1843660791391706E-2</v>
      </c>
      <c r="AG1454" s="60">
        <v>1.9401699280592399</v>
      </c>
      <c r="AH1454" s="60">
        <v>2.2970950198495299E-3</v>
      </c>
      <c r="AI1454" s="60">
        <v>1.2941720640368799</v>
      </c>
      <c r="AJ1454" s="60">
        <v>2.9574679625687401</v>
      </c>
      <c r="AK1454" s="60">
        <v>259.26607088393098</v>
      </c>
      <c r="AL1454" s="60">
        <v>0.50235253525161006</v>
      </c>
      <c r="AM1454" s="60">
        <v>100.564488023398</v>
      </c>
      <c r="AN1454" s="60">
        <v>0.10678219828919799</v>
      </c>
      <c r="AO1454" s="60">
        <v>2.4246144252375802E-2</v>
      </c>
      <c r="AP1454" s="60">
        <v>3.2650968499910699E-2</v>
      </c>
      <c r="AQ1454" s="60">
        <v>4.98850855369119E-2</v>
      </c>
      <c r="AR1454" s="60">
        <v>7.9240772769471199</v>
      </c>
    </row>
    <row r="1455" spans="1:44">
      <c r="A1455">
        <v>0</v>
      </c>
      <c r="B1455">
        <v>1450</v>
      </c>
      <c r="C1455" s="59" t="s">
        <v>2624</v>
      </c>
      <c r="D1455" t="s">
        <v>2625</v>
      </c>
      <c r="E1455" t="s">
        <v>1516</v>
      </c>
      <c r="F1455" s="60">
        <v>6.8797430171472698</v>
      </c>
      <c r="G1455" s="60">
        <v>6.8765812325336899</v>
      </c>
      <c r="H1455" s="60">
        <v>3.16178461358074E-3</v>
      </c>
      <c r="I1455" s="60">
        <v>42214.544080840598</v>
      </c>
      <c r="J1455" s="60">
        <v>95151.999933047395</v>
      </c>
      <c r="K1455" s="60">
        <v>3.7848907757368501E-3</v>
      </c>
      <c r="L1455" s="60">
        <v>41417.665427771899</v>
      </c>
      <c r="M1455" s="60">
        <v>8.5736186369576601E-3</v>
      </c>
      <c r="N1455" s="60">
        <v>93820.215496625693</v>
      </c>
      <c r="O1455" s="60">
        <v>2.06335163508681E-5</v>
      </c>
      <c r="P1455" s="60">
        <v>251.66903534611799</v>
      </c>
      <c r="Q1455" s="60">
        <v>3.9819958832433902E-4</v>
      </c>
      <c r="R1455" s="60">
        <v>64.511385047699605</v>
      </c>
      <c r="S1455" s="60">
        <v>3.7000999625679699E-3</v>
      </c>
      <c r="T1455" s="60">
        <v>599.41716840070001</v>
      </c>
      <c r="U1455" s="60">
        <v>1.30034959258159E-3</v>
      </c>
      <c r="V1455" s="60">
        <v>9.56560325161272E-4</v>
      </c>
      <c r="W1455" s="60">
        <v>9.3120589326132995E-5</v>
      </c>
      <c r="X1455" s="60">
        <v>2.50668678094184E-4</v>
      </c>
      <c r="Y1455" s="60">
        <v>48.460473248939898</v>
      </c>
      <c r="Z1455" s="60">
        <v>1.13974574473988E-3</v>
      </c>
      <c r="AA1455" s="60">
        <v>58.354142485619803</v>
      </c>
      <c r="AB1455" s="60">
        <v>3.9276665405584702E-3</v>
      </c>
      <c r="AC1455" s="60">
        <v>2.4236891705572798</v>
      </c>
      <c r="AD1455" s="60">
        <v>7.0149732689956501E-2</v>
      </c>
      <c r="AE1455" s="60">
        <v>2.9971015596257802</v>
      </c>
      <c r="AF1455" s="60">
        <v>4.97047871810328E-2</v>
      </c>
      <c r="AG1455" s="60">
        <v>1.3422998258571299</v>
      </c>
      <c r="AH1455" s="60">
        <v>2.2550225401625399E-3</v>
      </c>
      <c r="AI1455" s="60">
        <v>1.2704686354025101</v>
      </c>
      <c r="AJ1455" s="60">
        <v>2.9592827374016202</v>
      </c>
      <c r="AK1455" s="60">
        <v>259.42516289994398</v>
      </c>
      <c r="AL1455" s="60">
        <v>0.49312319868427701</v>
      </c>
      <c r="AM1455" s="60">
        <v>98.716894069831795</v>
      </c>
      <c r="AN1455" s="60">
        <v>0.103870424130723</v>
      </c>
      <c r="AO1455" s="60">
        <v>2.3584991568444499E-2</v>
      </c>
      <c r="AP1455" s="60">
        <v>3.17606283837579E-2</v>
      </c>
      <c r="AQ1455" s="60">
        <v>4.8524804178520502E-2</v>
      </c>
      <c r="AR1455" s="60">
        <v>7.7080007790435303</v>
      </c>
    </row>
    <row r="1456" spans="1:44">
      <c r="A1456">
        <v>0</v>
      </c>
      <c r="B1456">
        <v>1451</v>
      </c>
      <c r="C1456" s="59" t="s">
        <v>2626</v>
      </c>
      <c r="D1456" t="s">
        <v>2625</v>
      </c>
      <c r="E1456" t="s">
        <v>2627</v>
      </c>
      <c r="F1456" s="60">
        <v>6.8386739911332297</v>
      </c>
      <c r="G1456" s="60">
        <v>6.8348785990452896</v>
      </c>
      <c r="H1456" s="60">
        <v>3.7953920879365598E-3</v>
      </c>
      <c r="I1456" s="60">
        <v>42635.966303679699</v>
      </c>
      <c r="J1456" s="60">
        <v>96112.390248184995</v>
      </c>
      <c r="K1456" s="60">
        <v>3.8342918699762101E-3</v>
      </c>
      <c r="L1456" s="60">
        <v>41958.256455150702</v>
      </c>
      <c r="M1456" s="60">
        <v>8.6638999159014095E-3</v>
      </c>
      <c r="N1456" s="60">
        <v>94808.154126097899</v>
      </c>
      <c r="O1456" s="60">
        <v>1.7812097381874301E-5</v>
      </c>
      <c r="P1456" s="60">
        <v>217.25590972276601</v>
      </c>
      <c r="Q1456" s="60">
        <v>4.6291144374796501E-4</v>
      </c>
      <c r="R1456" s="60">
        <v>75.561688438549297</v>
      </c>
      <c r="S1456" s="60">
        <v>4.3013780949162101E-3</v>
      </c>
      <c r="T1456" s="60">
        <v>702.08796199658502</v>
      </c>
      <c r="U1456" s="60">
        <v>1.13245809218615E-3</v>
      </c>
      <c r="V1456" s="60">
        <v>7.9618391672966896E-4</v>
      </c>
      <c r="W1456" s="60">
        <v>9.7061241083635095E-5</v>
      </c>
      <c r="X1456" s="60">
        <v>2.39212934372844E-4</v>
      </c>
      <c r="Y1456" s="60">
        <v>41.518327524285802</v>
      </c>
      <c r="Z1456" s="60">
        <v>1.06999733953156E-3</v>
      </c>
      <c r="AA1456" s="60">
        <v>54.764389200413703</v>
      </c>
      <c r="AB1456" s="60">
        <v>4.1068872570250497E-3</v>
      </c>
      <c r="AC1456" s="60">
        <v>2.5342829048150302</v>
      </c>
      <c r="AD1456" s="60">
        <v>7.3614348529684806E-2</v>
      </c>
      <c r="AE1456" s="60">
        <v>3.1451250108718098</v>
      </c>
      <c r="AF1456" s="60">
        <v>5.2042103788915897E-2</v>
      </c>
      <c r="AG1456" s="60">
        <v>1.40542009763916</v>
      </c>
      <c r="AH1456" s="60">
        <v>1.72866487010336E-3</v>
      </c>
      <c r="AI1456" s="60">
        <v>0.97392130654693598</v>
      </c>
      <c r="AJ1456" s="60">
        <v>2.27366574373734</v>
      </c>
      <c r="AK1456" s="60">
        <v>199.320632156627</v>
      </c>
      <c r="AL1456" s="60">
        <v>0.37718930820249602</v>
      </c>
      <c r="AM1456" s="60">
        <v>75.508426862591605</v>
      </c>
      <c r="AN1456" s="60">
        <v>7.7104044370411795E-2</v>
      </c>
      <c r="AO1456" s="60">
        <v>1.7507371828263101E-2</v>
      </c>
      <c r="AP1456" s="60">
        <v>2.3576223616560799E-2</v>
      </c>
      <c r="AQ1456" s="60">
        <v>3.6020448925587902E-2</v>
      </c>
      <c r="AR1456" s="60">
        <v>5.72172530388998</v>
      </c>
    </row>
    <row r="1457" spans="1:44">
      <c r="A1457">
        <v>0</v>
      </c>
      <c r="B1457">
        <v>1452</v>
      </c>
      <c r="C1457" s="59" t="s">
        <v>2628</v>
      </c>
      <c r="D1457" t="s">
        <v>2625</v>
      </c>
      <c r="E1457" t="s">
        <v>1663</v>
      </c>
      <c r="F1457" s="60">
        <v>6.3796503339711297</v>
      </c>
      <c r="G1457" s="60">
        <v>6.3760844339030198</v>
      </c>
      <c r="H1457" s="60">
        <v>3.5659000681169698E-3</v>
      </c>
      <c r="I1457" s="60">
        <v>14607.888763888701</v>
      </c>
      <c r="J1457" s="60">
        <v>32916.598092098902</v>
      </c>
      <c r="K1457" s="60">
        <v>1.3180574542426299E-3</v>
      </c>
      <c r="L1457" s="60">
        <v>14423.3653991704</v>
      </c>
      <c r="M1457" s="60">
        <v>2.9750673858048101E-3</v>
      </c>
      <c r="N1457" s="60">
        <v>32555.8524436814</v>
      </c>
      <c r="O1457" s="60">
        <v>5.3432245196584102E-6</v>
      </c>
      <c r="P1457" s="60">
        <v>65.171836813146001</v>
      </c>
      <c r="Q1457" s="60">
        <v>1.3646560234142999E-4</v>
      </c>
      <c r="R1457" s="60">
        <v>21.253119017933901</v>
      </c>
      <c r="S1457" s="60">
        <v>1.26804110219712E-3</v>
      </c>
      <c r="T1457" s="60">
        <v>197.47540271716699</v>
      </c>
      <c r="U1457" s="60">
        <v>3.5499835923909998E-4</v>
      </c>
      <c r="V1457" s="60">
        <v>2.7246262402508102E-4</v>
      </c>
      <c r="W1457" s="60">
        <v>2.82301876759507E-5</v>
      </c>
      <c r="X1457" s="60">
        <v>5.4305547538068497E-5</v>
      </c>
      <c r="Y1457" s="60">
        <v>13.3915546166774</v>
      </c>
      <c r="Z1457" s="60">
        <v>3.2377424414810297E-4</v>
      </c>
      <c r="AA1457" s="60">
        <v>16.475014537214602</v>
      </c>
      <c r="AB1457" s="60">
        <v>1.1858233276545701E-3</v>
      </c>
      <c r="AC1457" s="60">
        <v>0.73174927854795002</v>
      </c>
      <c r="AD1457" s="60">
        <v>2.1171097137768501E-2</v>
      </c>
      <c r="AE1457" s="60">
        <v>0.90452131202033104</v>
      </c>
      <c r="AF1457" s="60">
        <v>1.5004482205537399E-2</v>
      </c>
      <c r="AG1457" s="60">
        <v>0.40520269764387701</v>
      </c>
      <c r="AH1457" s="60">
        <v>4.5797753956590501E-4</v>
      </c>
      <c r="AI1457" s="60">
        <v>0.25802229883644301</v>
      </c>
      <c r="AJ1457" s="60">
        <v>0.53164985461952097</v>
      </c>
      <c r="AK1457" s="60">
        <v>46.607020139448899</v>
      </c>
      <c r="AL1457" s="60">
        <v>8.8515781937275606E-2</v>
      </c>
      <c r="AM1457" s="60">
        <v>17.7197160716117</v>
      </c>
      <c r="AN1457" s="60">
        <v>2.1636632117222099E-2</v>
      </c>
      <c r="AO1457" s="60">
        <v>4.9128495678139603E-3</v>
      </c>
      <c r="AP1457" s="60">
        <v>6.6158672096326499E-3</v>
      </c>
      <c r="AQ1457" s="60">
        <v>1.01079153397755E-2</v>
      </c>
      <c r="AR1457" s="60">
        <v>1.60560793518602</v>
      </c>
    </row>
    <row r="1458" spans="1:44">
      <c r="A1458">
        <v>0</v>
      </c>
      <c r="B1458">
        <v>1453</v>
      </c>
      <c r="C1458" s="59" t="s">
        <v>2629</v>
      </c>
      <c r="D1458" t="s">
        <v>2625</v>
      </c>
      <c r="E1458" t="s">
        <v>2630</v>
      </c>
      <c r="F1458" s="60">
        <v>7.2404700073049097</v>
      </c>
      <c r="G1458" s="60">
        <v>7.2372163056128596</v>
      </c>
      <c r="H1458" s="60">
        <v>3.2537016920537501E-3</v>
      </c>
      <c r="I1458" s="60">
        <v>57387.115636220798</v>
      </c>
      <c r="J1458" s="60">
        <v>129632.49861682599</v>
      </c>
      <c r="K1458" s="60">
        <v>5.1655481458940103E-3</v>
      </c>
      <c r="L1458" s="60">
        <v>56526.055184785197</v>
      </c>
      <c r="M1458" s="60">
        <v>1.17042195735495E-2</v>
      </c>
      <c r="N1458" s="60">
        <v>128078.055382213</v>
      </c>
      <c r="O1458" s="60">
        <v>2.4989456292149902E-5</v>
      </c>
      <c r="P1458" s="60">
        <v>304.798864717247</v>
      </c>
      <c r="Q1458" s="60">
        <v>5.2004434589228703E-4</v>
      </c>
      <c r="R1458" s="60">
        <v>83.624342436336804</v>
      </c>
      <c r="S1458" s="60">
        <v>4.83228451078973E-3</v>
      </c>
      <c r="T1458" s="60">
        <v>777.007125613472</v>
      </c>
      <c r="U1458" s="60">
        <v>1.3125258156379399E-3</v>
      </c>
      <c r="V1458" s="60">
        <v>9.0725809263878096E-4</v>
      </c>
      <c r="W1458" s="60">
        <v>1.34938806809778E-4</v>
      </c>
      <c r="X1458" s="60">
        <v>2.7032891618938197E-4</v>
      </c>
      <c r="Y1458" s="60">
        <v>47.732265260381297</v>
      </c>
      <c r="Z1458" s="60">
        <v>1.2148168558268699E-3</v>
      </c>
      <c r="AA1458" s="60">
        <v>62.160236861736003</v>
      </c>
      <c r="AB1458" s="60">
        <v>5.7557489038033002E-3</v>
      </c>
      <c r="AC1458" s="60">
        <v>3.5517644236191801</v>
      </c>
      <c r="AD1458" s="60">
        <v>0.103123712571057</v>
      </c>
      <c r="AE1458" s="60">
        <v>4.4058933360036399</v>
      </c>
      <c r="AF1458" s="60">
        <v>7.29243345386303E-2</v>
      </c>
      <c r="AG1458" s="60">
        <v>1.96935400196833</v>
      </c>
      <c r="AH1458" s="60">
        <v>2.2290643522965702E-3</v>
      </c>
      <c r="AI1458" s="60">
        <v>1.2558439197189399</v>
      </c>
      <c r="AJ1458" s="60">
        <v>2.8285456627531498</v>
      </c>
      <c r="AK1458" s="60">
        <v>247.964113078959</v>
      </c>
      <c r="AL1458" s="60">
        <v>0.47868470640340799</v>
      </c>
      <c r="AM1458" s="60">
        <v>95.826494435781896</v>
      </c>
      <c r="AN1458" s="60">
        <v>0.10472313965103</v>
      </c>
      <c r="AO1458" s="60">
        <v>2.37786103850256E-2</v>
      </c>
      <c r="AP1458" s="60">
        <v>3.2021363544002097E-2</v>
      </c>
      <c r="AQ1458" s="60">
        <v>4.8923165722002102E-2</v>
      </c>
      <c r="AR1458" s="60">
        <v>7.7712789638573003</v>
      </c>
    </row>
    <row r="1459" spans="1:44">
      <c r="A1459">
        <v>0</v>
      </c>
      <c r="B1459">
        <v>1454</v>
      </c>
      <c r="C1459" s="59" t="s">
        <v>2631</v>
      </c>
      <c r="D1459" t="s">
        <v>2625</v>
      </c>
      <c r="E1459" t="s">
        <v>2229</v>
      </c>
      <c r="F1459" s="60">
        <v>7.0270751217063898</v>
      </c>
      <c r="G1459" s="60">
        <v>7.0241955264421501</v>
      </c>
      <c r="H1459" s="60">
        <v>2.87959526424242E-3</v>
      </c>
      <c r="I1459" s="60">
        <v>72639.559013884296</v>
      </c>
      <c r="J1459" s="60">
        <v>164377.98825997399</v>
      </c>
      <c r="K1459" s="60">
        <v>6.5359699311347804E-3</v>
      </c>
      <c r="L1459" s="60">
        <v>71522.438002459094</v>
      </c>
      <c r="M1459" s="60">
        <v>1.4829127363251E-2</v>
      </c>
      <c r="N1459" s="60">
        <v>162273.59575452399</v>
      </c>
      <c r="O1459" s="60">
        <v>3.3188064158935002E-5</v>
      </c>
      <c r="P1459" s="60">
        <v>404.79809402592798</v>
      </c>
      <c r="Q1459" s="60">
        <v>7.3268747524069E-4</v>
      </c>
      <c r="R1459" s="60">
        <v>119.067805326551</v>
      </c>
      <c r="S1459" s="60">
        <v>6.8082042485266498E-3</v>
      </c>
      <c r="T1459" s="60">
        <v>1106.3392993514001</v>
      </c>
      <c r="U1459" s="60">
        <v>1.8279714733477801E-3</v>
      </c>
      <c r="V1459" s="60">
        <v>1.3027145429630399E-3</v>
      </c>
      <c r="W1459" s="60">
        <v>1.6608257234706301E-4</v>
      </c>
      <c r="X1459" s="60">
        <v>3.59174358037673E-4</v>
      </c>
      <c r="Y1459" s="60">
        <v>67.236095166130795</v>
      </c>
      <c r="Z1459" s="60">
        <v>1.7007656924829999E-3</v>
      </c>
      <c r="AA1459" s="60">
        <v>86.939846016465907</v>
      </c>
      <c r="AB1459" s="60">
        <v>7.5510974709365099E-3</v>
      </c>
      <c r="AC1459" s="60">
        <v>4.6596402665917296</v>
      </c>
      <c r="AD1459" s="60">
        <v>0.13704504501081699</v>
      </c>
      <c r="AE1459" s="60">
        <v>5.8551601323452003</v>
      </c>
      <c r="AF1459" s="60">
        <v>9.6132458368429499E-2</v>
      </c>
      <c r="AG1459" s="60">
        <v>2.5960996806440799</v>
      </c>
      <c r="AH1459" s="60">
        <v>2.7513230768191101E-3</v>
      </c>
      <c r="AI1459" s="60">
        <v>1.5500819227727001</v>
      </c>
      <c r="AJ1459" s="60">
        <v>3.4234306651364501</v>
      </c>
      <c r="AK1459" s="60">
        <v>300.11463479136899</v>
      </c>
      <c r="AL1459" s="60">
        <v>0.57095787310096202</v>
      </c>
      <c r="AM1459" s="60">
        <v>114.298390397429</v>
      </c>
      <c r="AN1459" s="60">
        <v>0.13482621845835399</v>
      </c>
      <c r="AO1459" s="60">
        <v>3.06138665465342E-2</v>
      </c>
      <c r="AP1459" s="60">
        <v>4.1226036072952901E-2</v>
      </c>
      <c r="AQ1459" s="60">
        <v>6.2986315838867005E-2</v>
      </c>
      <c r="AR1459" s="60">
        <v>10.0051636990004</v>
      </c>
    </row>
    <row r="1460" spans="1:44">
      <c r="A1460">
        <v>0</v>
      </c>
      <c r="B1460">
        <v>1455</v>
      </c>
      <c r="C1460" s="59" t="s">
        <v>2632</v>
      </c>
      <c r="D1460" t="s">
        <v>2625</v>
      </c>
      <c r="E1460" t="s">
        <v>1667</v>
      </c>
      <c r="F1460" s="60">
        <v>6.9917495317250404</v>
      </c>
      <c r="G1460" s="60">
        <v>6.9884279829853799</v>
      </c>
      <c r="H1460" s="60">
        <v>3.3215487396631698E-3</v>
      </c>
      <c r="I1460" s="60">
        <v>30362.7973432418</v>
      </c>
      <c r="J1460" s="60">
        <v>68466.9945283204</v>
      </c>
      <c r="K1460" s="60">
        <v>2.7386558651893E-3</v>
      </c>
      <c r="L1460" s="60">
        <v>29968.825804262098</v>
      </c>
      <c r="M1460" s="60">
        <v>6.1871524339719803E-3</v>
      </c>
      <c r="N1460" s="60">
        <v>67705.364472766596</v>
      </c>
      <c r="O1460" s="60">
        <v>1.00717057414322E-5</v>
      </c>
      <c r="P1460" s="60">
        <v>122.845588950211</v>
      </c>
      <c r="Q1460" s="60">
        <v>2.7753351066560502E-4</v>
      </c>
      <c r="R1460" s="60">
        <v>44.340939255142104</v>
      </c>
      <c r="S1460" s="60">
        <v>2.5788553670648899E-3</v>
      </c>
      <c r="T1460" s="60">
        <v>411.99945582915097</v>
      </c>
      <c r="U1460" s="60">
        <v>7.0381381164939501E-4</v>
      </c>
      <c r="V1460" s="60">
        <v>5.1430494735631399E-4</v>
      </c>
      <c r="W1460" s="60">
        <v>6.0239460023491302E-5</v>
      </c>
      <c r="X1460" s="60">
        <v>1.2926940426959E-4</v>
      </c>
      <c r="Y1460" s="60">
        <v>26.112714371723399</v>
      </c>
      <c r="Z1460" s="60">
        <v>6.5177386913903897E-4</v>
      </c>
      <c r="AA1460" s="60">
        <v>33.268605307765696</v>
      </c>
      <c r="AB1460" s="60">
        <v>2.5671653823158098E-3</v>
      </c>
      <c r="AC1460" s="60">
        <v>1.58414948720766</v>
      </c>
      <c r="AD1460" s="60">
        <v>4.6134956629577901E-2</v>
      </c>
      <c r="AE1460" s="60">
        <v>1.9710859210098199</v>
      </c>
      <c r="AF1460" s="60">
        <v>3.2562331589104099E-2</v>
      </c>
      <c r="AG1460" s="60">
        <v>0.87936020855221897</v>
      </c>
      <c r="AH1460" s="60">
        <v>1.0383365617845301E-3</v>
      </c>
      <c r="AI1460" s="60">
        <v>0.58499372456298004</v>
      </c>
      <c r="AJ1460" s="60">
        <v>1.3096104168096701</v>
      </c>
      <c r="AK1460" s="60">
        <v>114.80683863773901</v>
      </c>
      <c r="AL1460" s="60">
        <v>0.21945943561943901</v>
      </c>
      <c r="AM1460" s="60">
        <v>43.932943971147303</v>
      </c>
      <c r="AN1460" s="60">
        <v>4.9109618185143297E-2</v>
      </c>
      <c r="AO1460" s="60">
        <v>1.11509115759301E-2</v>
      </c>
      <c r="AP1460" s="60">
        <v>1.50163269032683E-2</v>
      </c>
      <c r="AQ1460" s="60">
        <v>2.2942379705944801E-2</v>
      </c>
      <c r="AR1460" s="60">
        <v>3.64431914471841</v>
      </c>
    </row>
    <row r="1461" spans="1:44">
      <c r="A1461">
        <v>0</v>
      </c>
      <c r="B1461">
        <v>1456</v>
      </c>
      <c r="C1461" s="59" t="s">
        <v>2633</v>
      </c>
      <c r="D1461" t="s">
        <v>2625</v>
      </c>
      <c r="E1461" t="s">
        <v>2634</v>
      </c>
      <c r="F1461" s="60">
        <v>6.4910829378095301</v>
      </c>
      <c r="G1461" s="60">
        <v>6.4876677955351596</v>
      </c>
      <c r="H1461" s="60">
        <v>3.4151422743731201E-3</v>
      </c>
      <c r="I1461" s="60">
        <v>43647.4723939369</v>
      </c>
      <c r="J1461" s="60">
        <v>98360.970684575499</v>
      </c>
      <c r="K1461" s="60">
        <v>3.9362696448013998E-3</v>
      </c>
      <c r="L1461" s="60">
        <v>43074.188620446999</v>
      </c>
      <c r="M1461" s="60">
        <v>8.8886186189035595E-3</v>
      </c>
      <c r="N1461" s="60">
        <v>97267.227480597794</v>
      </c>
      <c r="O1461" s="60">
        <v>1.5584379794563398E-5</v>
      </c>
      <c r="P1461" s="60">
        <v>190.084218446862</v>
      </c>
      <c r="Q1461" s="60">
        <v>3.8491763582143199E-4</v>
      </c>
      <c r="R1461" s="60">
        <v>62.769312738257902</v>
      </c>
      <c r="S1461" s="60">
        <v>3.57667244407886E-3</v>
      </c>
      <c r="T1461" s="60">
        <v>583.22874322608095</v>
      </c>
      <c r="U1461" s="60">
        <v>9.5340159310734101E-4</v>
      </c>
      <c r="V1461" s="60">
        <v>6.7331499798166405E-4</v>
      </c>
      <c r="W1461" s="60">
        <v>8.5326644327362897E-5</v>
      </c>
      <c r="X1461" s="60">
        <v>1.9475995079831399E-4</v>
      </c>
      <c r="Y1461" s="60">
        <v>34.9787927538231</v>
      </c>
      <c r="Z1461" s="60">
        <v>8.9396434707124004E-4</v>
      </c>
      <c r="AA1461" s="60">
        <v>45.728540004625998</v>
      </c>
      <c r="AB1461" s="60">
        <v>3.63812056356968E-3</v>
      </c>
      <c r="AC1461" s="60">
        <v>2.24501579246893</v>
      </c>
      <c r="AD1461" s="60">
        <v>6.56981236547243E-2</v>
      </c>
      <c r="AE1461" s="60">
        <v>2.8069094680706099</v>
      </c>
      <c r="AF1461" s="60">
        <v>4.6229791932643399E-2</v>
      </c>
      <c r="AG1461" s="60">
        <v>1.2484560377371201</v>
      </c>
      <c r="AH1461" s="60">
        <v>1.46248390810642E-3</v>
      </c>
      <c r="AI1461" s="60">
        <v>0.82395625850557097</v>
      </c>
      <c r="AJ1461" s="60">
        <v>1.87835912411495</v>
      </c>
      <c r="AK1461" s="60">
        <v>164.666125206402</v>
      </c>
      <c r="AL1461" s="60">
        <v>0.313628925895302</v>
      </c>
      <c r="AM1461" s="60">
        <v>62.784459415920097</v>
      </c>
      <c r="AN1461" s="60">
        <v>6.9372545045348996E-2</v>
      </c>
      <c r="AO1461" s="60">
        <v>1.5751845319936199E-2</v>
      </c>
      <c r="AP1461" s="60">
        <v>2.1212153916425901E-2</v>
      </c>
      <c r="AQ1461" s="60">
        <v>3.2408545808986999E-2</v>
      </c>
      <c r="AR1461" s="60">
        <v>5.1479873672299901</v>
      </c>
    </row>
    <row r="1462" spans="1:44">
      <c r="A1462">
        <v>0</v>
      </c>
      <c r="B1462">
        <v>1457</v>
      </c>
      <c r="C1462" s="59" t="s">
        <v>2635</v>
      </c>
      <c r="D1462" t="s">
        <v>2625</v>
      </c>
      <c r="E1462" t="s">
        <v>376</v>
      </c>
      <c r="F1462" s="60">
        <v>6.7133457892464596</v>
      </c>
      <c r="G1462" s="60">
        <v>6.7105308681898803</v>
      </c>
      <c r="H1462" s="60">
        <v>2.8149210565819901E-3</v>
      </c>
      <c r="I1462" s="60">
        <v>55457.217329635401</v>
      </c>
      <c r="J1462" s="60">
        <v>124935.915658634</v>
      </c>
      <c r="K1462" s="60">
        <v>5.0202937721681804E-3</v>
      </c>
      <c r="L1462" s="60">
        <v>54936.551706517501</v>
      </c>
      <c r="M1462" s="60">
        <v>1.13096041622586E-2</v>
      </c>
      <c r="N1462" s="60">
        <v>123759.820049701</v>
      </c>
      <c r="O1462" s="60">
        <v>1.11864236461103E-5</v>
      </c>
      <c r="P1462" s="60">
        <v>136.44191325009601</v>
      </c>
      <c r="Q1462" s="60">
        <v>5.0402451158299499E-4</v>
      </c>
      <c r="R1462" s="60">
        <v>79.046761348781999</v>
      </c>
      <c r="S1462" s="60">
        <v>4.6834453342270701E-3</v>
      </c>
      <c r="T1462" s="60">
        <v>734.476747164014</v>
      </c>
      <c r="U1462" s="60">
        <v>1.2577315663406801E-3</v>
      </c>
      <c r="V1462" s="60">
        <v>1.0060725007509199E-3</v>
      </c>
      <c r="W1462" s="60">
        <v>6.3909109647617402E-5</v>
      </c>
      <c r="X1462" s="60">
        <v>1.8774995594214399E-4</v>
      </c>
      <c r="Y1462" s="60">
        <v>48.319243313516999</v>
      </c>
      <c r="Z1462" s="60">
        <v>1.17185911039376E-3</v>
      </c>
      <c r="AA1462" s="60">
        <v>59.5954389677742</v>
      </c>
      <c r="AB1462" s="60">
        <v>2.7052052723624798E-3</v>
      </c>
      <c r="AC1462" s="60">
        <v>1.66933130780169</v>
      </c>
      <c r="AD1462" s="60">
        <v>4.86258451997931E-2</v>
      </c>
      <c r="AE1462" s="60">
        <v>2.0775075099792502</v>
      </c>
      <c r="AF1462" s="60">
        <v>3.4315944664707401E-2</v>
      </c>
      <c r="AG1462" s="60">
        <v>0.92671730752600501</v>
      </c>
      <c r="AH1462" s="60">
        <v>1.2793320845340601E-3</v>
      </c>
      <c r="AI1462" s="60">
        <v>0.72076941969102704</v>
      </c>
      <c r="AJ1462" s="60">
        <v>1.56501360318267</v>
      </c>
      <c r="AK1462" s="60">
        <v>137.196728049981</v>
      </c>
      <c r="AL1462" s="60">
        <v>0.25388570352993101</v>
      </c>
      <c r="AM1462" s="60">
        <v>50.824638078435697</v>
      </c>
      <c r="AN1462" s="60">
        <v>5.1835144143806799E-2</v>
      </c>
      <c r="AO1462" s="60">
        <v>1.17697745453528E-2</v>
      </c>
      <c r="AP1462" s="60">
        <v>1.5849718222985899E-2</v>
      </c>
      <c r="AQ1462" s="60">
        <v>2.4215651375468002E-2</v>
      </c>
      <c r="AR1462" s="60">
        <v>3.84657456428079</v>
      </c>
    </row>
    <row r="1463" spans="1:44">
      <c r="A1463">
        <v>0</v>
      </c>
      <c r="B1463">
        <v>1458</v>
      </c>
      <c r="C1463" s="59" t="s">
        <v>2636</v>
      </c>
      <c r="D1463" t="s">
        <v>2625</v>
      </c>
      <c r="E1463" t="s">
        <v>2637</v>
      </c>
      <c r="F1463" s="60">
        <v>7.2003851672570898</v>
      </c>
      <c r="G1463" s="60">
        <v>7.1977821846642902</v>
      </c>
      <c r="H1463" s="60">
        <v>2.60298259279601E-3</v>
      </c>
      <c r="I1463" s="60">
        <v>24560.194021875301</v>
      </c>
      <c r="J1463" s="60">
        <v>55343.940342050002</v>
      </c>
      <c r="K1463" s="60">
        <v>2.2153921510084302E-3</v>
      </c>
      <c r="L1463" s="60">
        <v>24242.805496524699</v>
      </c>
      <c r="M1463" s="60">
        <v>4.99955964780565E-3</v>
      </c>
      <c r="N1463" s="60">
        <v>54709.660343815602</v>
      </c>
      <c r="O1463" s="60">
        <v>7.54417718094416E-6</v>
      </c>
      <c r="P1463" s="60">
        <v>92.017073644770704</v>
      </c>
      <c r="Q1463" s="60">
        <v>2.3540716459354599E-4</v>
      </c>
      <c r="R1463" s="60">
        <v>38.217899633718503</v>
      </c>
      <c r="S1463" s="60">
        <v>2.1874333392843301E-3</v>
      </c>
      <c r="T1463" s="60">
        <v>355.10937251758497</v>
      </c>
      <c r="U1463" s="60">
        <v>5.7724650150091004E-4</v>
      </c>
      <c r="V1463" s="60">
        <v>4.1383920596886999E-4</v>
      </c>
      <c r="W1463" s="60">
        <v>4.6744394270410602E-5</v>
      </c>
      <c r="X1463" s="60">
        <v>1.1666290126163E-4</v>
      </c>
      <c r="Y1463" s="60">
        <v>21.307166167838702</v>
      </c>
      <c r="Z1463" s="60">
        <v>5.4417447345711295E-4</v>
      </c>
      <c r="AA1463" s="60">
        <v>27.826850204236901</v>
      </c>
      <c r="AB1463" s="60">
        <v>2.1422404027181701E-3</v>
      </c>
      <c r="AC1463" s="60">
        <v>1.32193627213069</v>
      </c>
      <c r="AD1463" s="60">
        <v>3.9137629338814497E-2</v>
      </c>
      <c r="AE1463" s="60">
        <v>1.67212967795401</v>
      </c>
      <c r="AF1463" s="60">
        <v>2.7340558300048001E-2</v>
      </c>
      <c r="AG1463" s="60">
        <v>0.73834390460876198</v>
      </c>
      <c r="AH1463" s="60">
        <v>8.35906168096116E-4</v>
      </c>
      <c r="AI1463" s="60">
        <v>0.47094543393082899</v>
      </c>
      <c r="AJ1463" s="60">
        <v>1.0833113533305201</v>
      </c>
      <c r="AK1463" s="60">
        <v>94.968358635408293</v>
      </c>
      <c r="AL1463" s="60">
        <v>0.179465153831941</v>
      </c>
      <c r="AM1463" s="60">
        <v>35.926605414880697</v>
      </c>
      <c r="AN1463" s="60">
        <v>3.9365328455625501E-2</v>
      </c>
      <c r="AO1463" s="60">
        <v>8.9383574976424993E-3</v>
      </c>
      <c r="AP1463" s="60">
        <v>1.2036802853471701E-2</v>
      </c>
      <c r="AQ1463" s="60">
        <v>1.8390168104511301E-2</v>
      </c>
      <c r="AR1463" s="60">
        <v>2.9212163610826898</v>
      </c>
    </row>
    <row r="1464" spans="1:44">
      <c r="A1464">
        <v>0</v>
      </c>
      <c r="B1464">
        <v>1459</v>
      </c>
      <c r="C1464" s="59" t="s">
        <v>2638</v>
      </c>
      <c r="D1464" t="s">
        <v>2625</v>
      </c>
      <c r="E1464" t="s">
        <v>378</v>
      </c>
      <c r="F1464" s="60">
        <v>7.0410099727057398</v>
      </c>
      <c r="G1464" s="60">
        <v>7.0376404044910599</v>
      </c>
      <c r="H1464" s="60">
        <v>3.36956821467993E-3</v>
      </c>
      <c r="I1464" s="60">
        <v>256560.03314509199</v>
      </c>
      <c r="J1464" s="60">
        <v>579316.692696666</v>
      </c>
      <c r="K1464" s="60">
        <v>2.2921208777673101E-2</v>
      </c>
      <c r="L1464" s="60">
        <v>250824.399594188</v>
      </c>
      <c r="M1464" s="60">
        <v>5.2044765029446702E-2</v>
      </c>
      <c r="N1464" s="60">
        <v>569520.44140216499</v>
      </c>
      <c r="O1464" s="60">
        <v>1.16824481331491E-4</v>
      </c>
      <c r="P1464" s="60">
        <v>1424.91972873397</v>
      </c>
      <c r="Q1464" s="60">
        <v>3.01625961616001E-3</v>
      </c>
      <c r="R1464" s="60">
        <v>489.72480731149102</v>
      </c>
      <c r="S1464" s="60">
        <v>2.8027255304199899E-2</v>
      </c>
      <c r="T1464" s="60">
        <v>4550.3425509087201</v>
      </c>
      <c r="U1464" s="60">
        <v>7.7510166140002303E-3</v>
      </c>
      <c r="V1464" s="60">
        <v>4.8902204245401502E-3</v>
      </c>
      <c r="W1464" s="60">
        <v>9.7857610792336804E-4</v>
      </c>
      <c r="X1464" s="60">
        <v>1.8822200815367201E-3</v>
      </c>
      <c r="Y1464" s="60">
        <v>273.320685876666</v>
      </c>
      <c r="Z1464" s="60">
        <v>7.1304713376461101E-3</v>
      </c>
      <c r="AA1464" s="60">
        <v>366.12440414404301</v>
      </c>
      <c r="AB1464" s="60">
        <v>3.8636785310214201E-2</v>
      </c>
      <c r="AC1464" s="60">
        <v>23.842033730337398</v>
      </c>
      <c r="AD1464" s="60">
        <v>0.69486935345072998</v>
      </c>
      <c r="AE1464" s="60">
        <v>29.6878397551116</v>
      </c>
      <c r="AF1464" s="60">
        <v>0.49021209839903002</v>
      </c>
      <c r="AG1464" s="60">
        <v>13.2383951653891</v>
      </c>
      <c r="AH1464" s="60">
        <v>1.7896342893125802E-2</v>
      </c>
      <c r="AI1464" s="60">
        <v>10.0827117819229</v>
      </c>
      <c r="AJ1464" s="60">
        <v>24.985998994995601</v>
      </c>
      <c r="AK1464" s="60">
        <v>2190.3945768919798</v>
      </c>
      <c r="AL1464" s="60">
        <v>4.2705635418632202</v>
      </c>
      <c r="AM1464" s="60">
        <v>854.91165271766704</v>
      </c>
      <c r="AN1464" s="60">
        <v>0.80027538013091104</v>
      </c>
      <c r="AO1464" s="60">
        <v>0.18171185794948699</v>
      </c>
      <c r="AP1464" s="60">
        <v>0.24470148534929601</v>
      </c>
      <c r="AQ1464" s="60">
        <v>0.37386203683212699</v>
      </c>
      <c r="AR1464" s="60">
        <v>59.386714795110699</v>
      </c>
    </row>
    <row r="1465" spans="1:44">
      <c r="A1465">
        <v>0</v>
      </c>
      <c r="B1465">
        <v>1460</v>
      </c>
      <c r="C1465" s="59" t="s">
        <v>2639</v>
      </c>
      <c r="D1465" t="s">
        <v>2625</v>
      </c>
      <c r="E1465" t="s">
        <v>1531</v>
      </c>
      <c r="F1465" s="60">
        <v>7.0297328219542301</v>
      </c>
      <c r="G1465" s="60">
        <v>7.0250445244553799</v>
      </c>
      <c r="H1465" s="60">
        <v>4.6882974988529096E-3</v>
      </c>
      <c r="I1465" s="60">
        <v>267941.74309877999</v>
      </c>
      <c r="J1465" s="60">
        <v>601998.37625105097</v>
      </c>
      <c r="K1465" s="60">
        <v>2.39967463225737E-2</v>
      </c>
      <c r="L1465" s="60">
        <v>262593.89489251003</v>
      </c>
      <c r="M1465" s="60">
        <v>5.4229929091400203E-2</v>
      </c>
      <c r="N1465" s="60">
        <v>593432.464069493</v>
      </c>
      <c r="O1465" s="60">
        <v>2.1437631764269601E-4</v>
      </c>
      <c r="P1465" s="60">
        <v>2614.7691040514401</v>
      </c>
      <c r="Q1465" s="60">
        <v>2.3678374580850701E-3</v>
      </c>
      <c r="R1465" s="60">
        <v>388.11597464525403</v>
      </c>
      <c r="S1465" s="60">
        <v>2.2001769215507699E-2</v>
      </c>
      <c r="T1465" s="60">
        <v>3606.179949934</v>
      </c>
      <c r="U1465" s="60">
        <v>5.9327410579079797E-3</v>
      </c>
      <c r="V1465" s="60">
        <v>3.8895472636813898E-3</v>
      </c>
      <c r="W1465" s="60">
        <v>6.9375557720725704E-4</v>
      </c>
      <c r="X1465" s="60">
        <v>1.3494382170193399E-3</v>
      </c>
      <c r="Y1465" s="60">
        <v>211.87489389672299</v>
      </c>
      <c r="Z1465" s="60">
        <v>5.5031950680587503E-3</v>
      </c>
      <c r="AA1465" s="60">
        <v>282.24269709584001</v>
      </c>
      <c r="AB1465" s="60">
        <v>2.9872083718704302E-2</v>
      </c>
      <c r="AC1465" s="60">
        <v>18.433501180247799</v>
      </c>
      <c r="AD1465" s="60">
        <v>0.53935887390610404</v>
      </c>
      <c r="AE1465" s="60">
        <v>23.043755980176801</v>
      </c>
      <c r="AF1465" s="60">
        <v>0.37956471261070701</v>
      </c>
      <c r="AG1465" s="60">
        <v>10.250313431244001</v>
      </c>
      <c r="AH1465" s="60">
        <v>1.1225402355725901E-2</v>
      </c>
      <c r="AI1465" s="60">
        <v>6.32433661259729</v>
      </c>
      <c r="AJ1465" s="60">
        <v>14.402868541058201</v>
      </c>
      <c r="AK1465" s="60">
        <v>1262.6257269257401</v>
      </c>
      <c r="AL1465" s="60">
        <v>2.4435701917183699</v>
      </c>
      <c r="AM1465" s="60">
        <v>489.171185642198</v>
      </c>
      <c r="AN1465" s="60">
        <v>0.55245795699189104</v>
      </c>
      <c r="AO1465" s="60">
        <v>0.12544200771861699</v>
      </c>
      <c r="AP1465" s="60">
        <v>0.168925875285412</v>
      </c>
      <c r="AQ1465" s="60">
        <v>0.25809007398786199</v>
      </c>
      <c r="AR1465" s="60">
        <v>40.996716808656601</v>
      </c>
    </row>
    <row r="1466" spans="1:44">
      <c r="A1466">
        <v>0</v>
      </c>
      <c r="B1466">
        <v>1461</v>
      </c>
      <c r="C1466" s="59" t="s">
        <v>2640</v>
      </c>
      <c r="D1466" t="s">
        <v>2625</v>
      </c>
      <c r="E1466" t="s">
        <v>217</v>
      </c>
      <c r="F1466" s="60">
        <v>6.9773951865409503</v>
      </c>
      <c r="G1466" s="60">
        <v>6.9750086318646201</v>
      </c>
      <c r="H1466" s="60">
        <v>2.3865546763346401E-3</v>
      </c>
      <c r="I1466" s="60">
        <v>84324.971629321604</v>
      </c>
      <c r="J1466" s="60">
        <v>190698.802552821</v>
      </c>
      <c r="K1466" s="60">
        <v>7.6041839222652299E-3</v>
      </c>
      <c r="L1466" s="60">
        <v>83211.792414883996</v>
      </c>
      <c r="M1466" s="60">
        <v>1.72416608276693E-2</v>
      </c>
      <c r="N1466" s="60">
        <v>188673.698104407</v>
      </c>
      <c r="O1466" s="60">
        <v>3.4183705510663197E-5</v>
      </c>
      <c r="P1466" s="60">
        <v>416.94202985728299</v>
      </c>
      <c r="Q1466" s="60">
        <v>6.8113270134614304E-4</v>
      </c>
      <c r="R1466" s="60">
        <v>109.980176512836</v>
      </c>
      <c r="S1466" s="60">
        <v>6.3291858451393996E-3</v>
      </c>
      <c r="T1466" s="60">
        <v>1021.9054104888399</v>
      </c>
      <c r="U1466" s="60">
        <v>1.70643437368909E-3</v>
      </c>
      <c r="V1466" s="60">
        <v>1.19469459312248E-3</v>
      </c>
      <c r="W1466" s="60">
        <v>1.66287371208401E-4</v>
      </c>
      <c r="X1466" s="60">
        <v>3.45452409358207E-4</v>
      </c>
      <c r="Y1466" s="60">
        <v>62.355413816289797</v>
      </c>
      <c r="Z1466" s="60">
        <v>1.5837084460212101E-3</v>
      </c>
      <c r="AA1466" s="60">
        <v>81.006911213841803</v>
      </c>
      <c r="AB1466" s="60">
        <v>7.3359904107587401E-3</v>
      </c>
      <c r="AC1466" s="60">
        <v>4.5269017443980601</v>
      </c>
      <c r="AD1466" s="60">
        <v>0.13262625780922899</v>
      </c>
      <c r="AE1466" s="60">
        <v>5.6663703322177099</v>
      </c>
      <c r="AF1466" s="60">
        <v>9.3258668145827103E-2</v>
      </c>
      <c r="AG1466" s="60">
        <v>2.5184917009277701</v>
      </c>
      <c r="AH1466" s="60">
        <v>2.74737832171709E-3</v>
      </c>
      <c r="AI1466" s="60">
        <v>1.54785946709323</v>
      </c>
      <c r="AJ1466" s="60">
        <v>3.45141973117346</v>
      </c>
      <c r="AK1466" s="60">
        <v>302.56829287692398</v>
      </c>
      <c r="AL1466" s="60">
        <v>0.57998310791923702</v>
      </c>
      <c r="AM1466" s="60">
        <v>116.105125817478</v>
      </c>
      <c r="AN1466" s="60">
        <v>0.13423972254052499</v>
      </c>
      <c r="AO1466" s="60">
        <v>3.0480697097329802E-2</v>
      </c>
      <c r="AP1466" s="60">
        <v>4.10467094644901E-2</v>
      </c>
      <c r="AQ1466" s="60">
        <v>6.2712315978704997E-2</v>
      </c>
      <c r="AR1466" s="60">
        <v>9.9616410983239891</v>
      </c>
    </row>
    <row r="1467" spans="1:44">
      <c r="A1467">
        <v>0</v>
      </c>
      <c r="B1467">
        <v>1462</v>
      </c>
      <c r="C1467" s="59" t="s">
        <v>2641</v>
      </c>
      <c r="D1467" t="s">
        <v>2625</v>
      </c>
      <c r="E1467" t="s">
        <v>1859</v>
      </c>
      <c r="F1467" s="60">
        <v>6.7310522468739098</v>
      </c>
      <c r="G1467" s="60">
        <v>6.7272750357746203</v>
      </c>
      <c r="H1467" s="60">
        <v>3.77721109928153E-3</v>
      </c>
      <c r="I1467" s="60">
        <v>24343.080124153101</v>
      </c>
      <c r="J1467" s="60">
        <v>54864.671433653399</v>
      </c>
      <c r="K1467" s="60">
        <v>2.1923944854133201E-3</v>
      </c>
      <c r="L1467" s="60">
        <v>23991.144437943</v>
      </c>
      <c r="M1467" s="60">
        <v>4.9536993846051904E-3</v>
      </c>
      <c r="N1467" s="60">
        <v>54207.816261592001</v>
      </c>
      <c r="O1467" s="60">
        <v>1.01951181622954E-5</v>
      </c>
      <c r="P1467" s="60">
        <v>124.350862427606</v>
      </c>
      <c r="Q1467" s="60">
        <v>2.2916441549938199E-4</v>
      </c>
      <c r="R1467" s="60">
        <v>36.774571220652398</v>
      </c>
      <c r="S1467" s="60">
        <v>2.12939787305182E-3</v>
      </c>
      <c r="T1467" s="60">
        <v>341.69405707207397</v>
      </c>
      <c r="U1467" s="60">
        <v>5.7737906306345999E-4</v>
      </c>
      <c r="V1467" s="60">
        <v>4.1593934122433399E-4</v>
      </c>
      <c r="W1467" s="60">
        <v>5.1372419982791798E-5</v>
      </c>
      <c r="X1467" s="60">
        <v>1.10067301856334E-4</v>
      </c>
      <c r="Y1467" s="60">
        <v>21.314713023295901</v>
      </c>
      <c r="Z1467" s="60">
        <v>5.3473913339564198E-4</v>
      </c>
      <c r="AA1467" s="60">
        <v>27.3158013478225</v>
      </c>
      <c r="AB1467" s="60">
        <v>2.1150312582529098E-3</v>
      </c>
      <c r="AC1467" s="60">
        <v>1.3051460206926899</v>
      </c>
      <c r="AD1467" s="60">
        <v>3.82520323481082E-2</v>
      </c>
      <c r="AE1467" s="60">
        <v>1.63429312433837</v>
      </c>
      <c r="AF1467" s="60">
        <v>2.68911150652155E-2</v>
      </c>
      <c r="AG1467" s="60">
        <v>0.72620649068822496</v>
      </c>
      <c r="AH1467" s="60">
        <v>8.8072064941629004E-4</v>
      </c>
      <c r="AI1467" s="60">
        <v>0.49619369284150899</v>
      </c>
      <c r="AJ1467" s="60">
        <v>1.11418467285475</v>
      </c>
      <c r="AK1467" s="60">
        <v>97.674864453729299</v>
      </c>
      <c r="AL1467" s="60">
        <v>0.186056876497041</v>
      </c>
      <c r="AM1467" s="60">
        <v>37.246183138671697</v>
      </c>
      <c r="AN1467" s="60">
        <v>4.1732125368786399E-2</v>
      </c>
      <c r="AO1467" s="60">
        <v>9.4757654169971492E-3</v>
      </c>
      <c r="AP1467" s="60">
        <v>1.27604969896134E-2</v>
      </c>
      <c r="AQ1467" s="60">
        <v>1.9495862962175901E-2</v>
      </c>
      <c r="AR1467" s="60">
        <v>3.0968512697023201</v>
      </c>
    </row>
    <row r="1468" spans="1:44">
      <c r="A1468">
        <v>0</v>
      </c>
      <c r="B1468">
        <v>1463</v>
      </c>
      <c r="C1468" s="59" t="s">
        <v>2642</v>
      </c>
      <c r="D1468" t="s">
        <v>2625</v>
      </c>
      <c r="E1468" t="s">
        <v>2643</v>
      </c>
      <c r="F1468" s="60">
        <v>7.1946391461713501</v>
      </c>
      <c r="G1468" s="60">
        <v>7.1913637930434096</v>
      </c>
      <c r="H1468" s="60">
        <v>3.2753531279432501E-3</v>
      </c>
      <c r="I1468" s="60">
        <v>80445.784411542598</v>
      </c>
      <c r="J1468" s="60">
        <v>182616.46865679399</v>
      </c>
      <c r="K1468" s="60">
        <v>7.2066731036450303E-3</v>
      </c>
      <c r="L1468" s="60">
        <v>78861.872941626396</v>
      </c>
      <c r="M1468" s="60">
        <v>1.6428876541115599E-2</v>
      </c>
      <c r="N1468" s="60">
        <v>179779.48433706799</v>
      </c>
      <c r="O1468" s="60">
        <v>4.4991577520491597E-5</v>
      </c>
      <c r="P1468" s="60">
        <v>548.76671143868396</v>
      </c>
      <c r="Q1468" s="60">
        <v>9.1809235973712899E-4</v>
      </c>
      <c r="R1468" s="60">
        <v>151.12482911865399</v>
      </c>
      <c r="S1468" s="60">
        <v>8.5309746992337093E-3</v>
      </c>
      <c r="T1468" s="60">
        <v>1404.19767892801</v>
      </c>
      <c r="U1468" s="60">
        <v>2.2505998549166399E-3</v>
      </c>
      <c r="V1468" s="60">
        <v>1.5081607730187299E-3</v>
      </c>
      <c r="W1468" s="60">
        <v>2.2342509037937699E-4</v>
      </c>
      <c r="X1468" s="60">
        <v>5.1901399151853896E-4</v>
      </c>
      <c r="Y1468" s="60">
        <v>81.143736442099097</v>
      </c>
      <c r="Z1468" s="60">
        <v>2.1236028651647702E-3</v>
      </c>
      <c r="AA1468" s="60">
        <v>108.905195927557</v>
      </c>
      <c r="AB1468" s="60">
        <v>9.3737110039493893E-3</v>
      </c>
      <c r="AC1468" s="60">
        <v>5.7843408073475002</v>
      </c>
      <c r="AD1468" s="60">
        <v>0.168743926898616</v>
      </c>
      <c r="AE1468" s="60">
        <v>7.2094741789034398</v>
      </c>
      <c r="AF1468" s="60">
        <v>0.11897319997899899</v>
      </c>
      <c r="AG1468" s="60">
        <v>3.2129240395262499</v>
      </c>
      <c r="AH1468" s="60">
        <v>4.0195648190640802E-3</v>
      </c>
      <c r="AI1468" s="60">
        <v>2.2646030980398502</v>
      </c>
      <c r="AJ1468" s="60">
        <v>5.44886810935661</v>
      </c>
      <c r="AK1468" s="60">
        <v>477.67436312331898</v>
      </c>
      <c r="AL1468" s="60">
        <v>0.92068296779382897</v>
      </c>
      <c r="AM1468" s="60">
        <v>184.30883650597099</v>
      </c>
      <c r="AN1468" s="60">
        <v>0.18214320137878801</v>
      </c>
      <c r="AO1468" s="60">
        <v>4.1357738378759903E-2</v>
      </c>
      <c r="AP1468" s="60">
        <v>5.5694220426595199E-2</v>
      </c>
      <c r="AQ1468" s="60">
        <v>8.5091242573432799E-2</v>
      </c>
      <c r="AR1468" s="60">
        <v>13.5164552361726</v>
      </c>
    </row>
    <row r="1469" spans="1:44">
      <c r="A1469">
        <v>0</v>
      </c>
      <c r="B1469">
        <v>1464</v>
      </c>
      <c r="C1469" s="59" t="s">
        <v>2644</v>
      </c>
      <c r="D1469" t="s">
        <v>2625</v>
      </c>
      <c r="E1469" t="s">
        <v>915</v>
      </c>
      <c r="F1469" s="60">
        <v>6.8425254326091904</v>
      </c>
      <c r="G1469" s="60">
        <v>6.8398751593921698</v>
      </c>
      <c r="H1469" s="60">
        <v>2.6502732170179399E-3</v>
      </c>
      <c r="I1469" s="60">
        <v>94858.153645908198</v>
      </c>
      <c r="J1469" s="60">
        <v>214319.812654968</v>
      </c>
      <c r="K1469" s="60">
        <v>8.5557297866700206E-3</v>
      </c>
      <c r="L1469" s="60">
        <v>93624.459671688805</v>
      </c>
      <c r="M1469" s="60">
        <v>1.9343742850748701E-2</v>
      </c>
      <c r="N1469" s="60">
        <v>211676.56267628801</v>
      </c>
      <c r="O1469" s="60">
        <v>2.6574221232763601E-5</v>
      </c>
      <c r="P1469" s="60">
        <v>324.12839910549502</v>
      </c>
      <c r="Q1469" s="60">
        <v>1.05959618790341E-3</v>
      </c>
      <c r="R1469" s="60">
        <v>169.99614055977901</v>
      </c>
      <c r="S1469" s="60">
        <v>9.8458929461400398E-3</v>
      </c>
      <c r="T1469" s="60">
        <v>1579.5521450205599</v>
      </c>
      <c r="U1469" s="60">
        <v>2.6028599205848899E-3</v>
      </c>
      <c r="V1469" s="60">
        <v>1.9976065120647902E-3</v>
      </c>
      <c r="W1469" s="60">
        <v>1.4874298897805699E-4</v>
      </c>
      <c r="X1469" s="60">
        <v>4.5651041954204198E-4</v>
      </c>
      <c r="Y1469" s="60">
        <v>98.553260202159706</v>
      </c>
      <c r="Z1469" s="60">
        <v>2.4590269909911702E-3</v>
      </c>
      <c r="AA1469" s="60">
        <v>125.381016616035</v>
      </c>
      <c r="AB1469" s="60">
        <v>6.4545568639501304E-3</v>
      </c>
      <c r="AC1469" s="60">
        <v>3.9829856761917801</v>
      </c>
      <c r="AD1469" s="60">
        <v>0.116796015987983</v>
      </c>
      <c r="AE1469" s="60">
        <v>4.9900335789273704</v>
      </c>
      <c r="AF1469" s="60">
        <v>8.2081047572935703E-2</v>
      </c>
      <c r="AG1469" s="60">
        <v>2.2166350991915298</v>
      </c>
      <c r="AH1469" s="60">
        <v>3.07883348370779E-3</v>
      </c>
      <c r="AI1469" s="60">
        <v>1.73459967916064</v>
      </c>
      <c r="AJ1469" s="60">
        <v>4.0892796336602002</v>
      </c>
      <c r="AK1469" s="60">
        <v>358.486204004017</v>
      </c>
      <c r="AL1469" s="60">
        <v>0.67549553605172896</v>
      </c>
      <c r="AM1469" s="60">
        <v>135.22548007269199</v>
      </c>
      <c r="AN1469" s="60">
        <v>0.121270454709228</v>
      </c>
      <c r="AO1469" s="60">
        <v>2.75358727124233E-2</v>
      </c>
      <c r="AP1469" s="60">
        <v>3.7081070777182201E-2</v>
      </c>
      <c r="AQ1469" s="60">
        <v>5.6653511219622699E-2</v>
      </c>
      <c r="AR1469" s="60">
        <v>8.9992196257645904</v>
      </c>
    </row>
    <row r="1470" spans="1:44">
      <c r="A1470">
        <v>0</v>
      </c>
      <c r="B1470">
        <v>1465</v>
      </c>
      <c r="C1470" s="59" t="s">
        <v>2645</v>
      </c>
      <c r="D1470" t="s">
        <v>2625</v>
      </c>
      <c r="E1470" t="s">
        <v>2646</v>
      </c>
      <c r="F1470" s="60">
        <v>7.3530079301903504</v>
      </c>
      <c r="G1470" s="60">
        <v>7.3500187144669296</v>
      </c>
      <c r="H1470" s="60">
        <v>2.9892157234252502E-3</v>
      </c>
      <c r="I1470" s="60">
        <v>150945.26957590901</v>
      </c>
      <c r="J1470" s="60">
        <v>339933.63704451098</v>
      </c>
      <c r="K1470" s="60">
        <v>1.3531110987916199E-2</v>
      </c>
      <c r="L1470" s="60">
        <v>148069.53779384901</v>
      </c>
      <c r="M1470" s="60">
        <v>3.0624503267134701E-2</v>
      </c>
      <c r="N1470" s="60">
        <v>335120.748620008</v>
      </c>
      <c r="O1470" s="60">
        <v>1.0243135859308601E-4</v>
      </c>
      <c r="P1470" s="60">
        <v>1249.36539017159</v>
      </c>
      <c r="Q1470" s="60">
        <v>1.4633427857316901E-3</v>
      </c>
      <c r="R1470" s="60">
        <v>233.62708280789599</v>
      </c>
      <c r="S1470" s="60">
        <v>1.3597506002810599E-2</v>
      </c>
      <c r="T1470" s="60">
        <v>2170.7837252517102</v>
      </c>
      <c r="U1470" s="60">
        <v>3.7534623012443402E-3</v>
      </c>
      <c r="V1470" s="60">
        <v>2.6352190331516601E-3</v>
      </c>
      <c r="W1470" s="60">
        <v>3.7707249037957597E-4</v>
      </c>
      <c r="X1470" s="60">
        <v>7.4117077771310895E-4</v>
      </c>
      <c r="Y1470" s="60">
        <v>137.20216652205599</v>
      </c>
      <c r="Z1470" s="60">
        <v>3.45074017125982E-3</v>
      </c>
      <c r="AA1470" s="60">
        <v>176.38953410346099</v>
      </c>
      <c r="AB1470" s="60">
        <v>1.55529648731394E-2</v>
      </c>
      <c r="AC1470" s="60">
        <v>9.5974421819744808</v>
      </c>
      <c r="AD1470" s="60">
        <v>0.27999174715330399</v>
      </c>
      <c r="AE1470" s="60">
        <v>11.9624647150745</v>
      </c>
      <c r="AF1470" s="60">
        <v>0.19740434654785299</v>
      </c>
      <c r="AG1470" s="60">
        <v>5.3309919430806501</v>
      </c>
      <c r="AH1470" s="60">
        <v>6.5042930719943198E-3</v>
      </c>
      <c r="AI1470" s="60">
        <v>3.6644868050105601</v>
      </c>
      <c r="AJ1470" s="60">
        <v>8.4386229592213304</v>
      </c>
      <c r="AK1470" s="60">
        <v>739.77086007314404</v>
      </c>
      <c r="AL1470" s="60">
        <v>1.4293321937308801</v>
      </c>
      <c r="AM1470" s="60">
        <v>286.13384066213899</v>
      </c>
      <c r="AN1470" s="60">
        <v>0.30572941127479503</v>
      </c>
      <c r="AO1470" s="60">
        <v>6.9419430548787103E-2</v>
      </c>
      <c r="AP1470" s="60">
        <v>9.3483384674791198E-2</v>
      </c>
      <c r="AQ1470" s="60">
        <v>0.142826596051216</v>
      </c>
      <c r="AR1470" s="60">
        <v>22.687522073818201</v>
      </c>
    </row>
    <row r="1471" spans="1:44">
      <c r="A1471">
        <v>0</v>
      </c>
      <c r="B1471">
        <v>1466</v>
      </c>
      <c r="C1471" s="59" t="s">
        <v>2647</v>
      </c>
      <c r="D1471" t="s">
        <v>2625</v>
      </c>
      <c r="E1471" t="s">
        <v>383</v>
      </c>
      <c r="F1471" s="60">
        <v>6.7188332613865001</v>
      </c>
      <c r="G1471" s="60">
        <v>6.7154207645168302</v>
      </c>
      <c r="H1471" s="60">
        <v>3.4124968696787098E-3</v>
      </c>
      <c r="I1471" s="60">
        <v>24931.915182392298</v>
      </c>
      <c r="J1471" s="60">
        <v>56197.782423567398</v>
      </c>
      <c r="K1471" s="60">
        <v>2.2519453866177998E-3</v>
      </c>
      <c r="L1471" s="60">
        <v>24642.803745477398</v>
      </c>
      <c r="M1471" s="60">
        <v>5.0835645838073597E-3</v>
      </c>
      <c r="N1471" s="60">
        <v>55628.917606377698</v>
      </c>
      <c r="O1471" s="60">
        <v>7.2960429028353101E-6</v>
      </c>
      <c r="P1471" s="60">
        <v>88.990555365188499</v>
      </c>
      <c r="Q1471" s="60">
        <v>2.1333298134268501E-4</v>
      </c>
      <c r="R1471" s="60">
        <v>33.7393014131626</v>
      </c>
      <c r="S1471" s="60">
        <v>1.9822989137859501E-3</v>
      </c>
      <c r="T1471" s="60">
        <v>313.492681687985</v>
      </c>
      <c r="U1471" s="60">
        <v>5.4010445378857097E-4</v>
      </c>
      <c r="V1471" s="60">
        <v>4.0173060470720298E-4</v>
      </c>
      <c r="W1471" s="60">
        <v>4.2721300178375998E-5</v>
      </c>
      <c r="X1471" s="60">
        <v>9.5652548902992298E-5</v>
      </c>
      <c r="Y1471" s="60">
        <v>20.172778347331501</v>
      </c>
      <c r="Z1471" s="60">
        <v>5.0073453565863905E-4</v>
      </c>
      <c r="AA1471" s="60">
        <v>25.540541653855499</v>
      </c>
      <c r="AB1471" s="60">
        <v>1.98369607857921E-3</v>
      </c>
      <c r="AC1471" s="60">
        <v>1.22410155080165</v>
      </c>
      <c r="AD1471" s="60">
        <v>3.5991554863869103E-2</v>
      </c>
      <c r="AE1471" s="60">
        <v>1.5377156986843801</v>
      </c>
      <c r="AF1471" s="60">
        <v>2.5251482698921999E-2</v>
      </c>
      <c r="AG1471" s="60">
        <v>0.68192749132887798</v>
      </c>
      <c r="AH1471" s="60">
        <v>7.5188191751206104E-4</v>
      </c>
      <c r="AI1471" s="60">
        <v>0.42360658340060903</v>
      </c>
      <c r="AJ1471" s="60">
        <v>0.94261363512928897</v>
      </c>
      <c r="AK1471" s="60">
        <v>82.634110203285104</v>
      </c>
      <c r="AL1471" s="60">
        <v>0.157363384266205</v>
      </c>
      <c r="AM1471" s="60">
        <v>31.502116664811702</v>
      </c>
      <c r="AN1471" s="60">
        <v>3.5908356983693997E-2</v>
      </c>
      <c r="AO1471" s="60">
        <v>8.1534111896746104E-3</v>
      </c>
      <c r="AP1471" s="60">
        <v>1.09797556864836E-2</v>
      </c>
      <c r="AQ1471" s="60">
        <v>1.6775190107535799E-2</v>
      </c>
      <c r="AR1471" s="60">
        <v>2.6646819431116602</v>
      </c>
    </row>
    <row r="1472" spans="1:44">
      <c r="A1472">
        <v>0</v>
      </c>
      <c r="B1472">
        <v>1467</v>
      </c>
      <c r="C1472" s="59" t="s">
        <v>2648</v>
      </c>
      <c r="D1472" t="s">
        <v>2625</v>
      </c>
      <c r="E1472" t="s">
        <v>1868</v>
      </c>
      <c r="F1472" s="60">
        <v>7.0819889449861204</v>
      </c>
      <c r="G1472" s="60">
        <v>7.0800462034833398</v>
      </c>
      <c r="H1472" s="60">
        <v>1.94274150278329E-3</v>
      </c>
      <c r="I1472" s="60">
        <v>7395.2324889299098</v>
      </c>
      <c r="J1472" s="60">
        <v>16665.378104218998</v>
      </c>
      <c r="K1472" s="60">
        <v>6.6421918390738104E-4</v>
      </c>
      <c r="L1472" s="60">
        <v>7268.4813274242697</v>
      </c>
      <c r="M1472" s="60">
        <v>1.50172420010472E-3</v>
      </c>
      <c r="N1472" s="60">
        <v>16433.2114637091</v>
      </c>
      <c r="O1472" s="60">
        <v>3.8628898149839503E-6</v>
      </c>
      <c r="P1472" s="60">
        <v>47.116048319337999</v>
      </c>
      <c r="Q1472" s="60">
        <v>7.9603050207873005E-5</v>
      </c>
      <c r="R1472" s="60">
        <v>12.7132735659709</v>
      </c>
      <c r="S1472" s="60">
        <v>7.3968662673178E-4</v>
      </c>
      <c r="T1472" s="60">
        <v>118.128752570258</v>
      </c>
      <c r="U1472" s="60">
        <v>2.03720381640867E-4</v>
      </c>
      <c r="V1472" s="60">
        <v>1.4615213599970001E-4</v>
      </c>
      <c r="W1472" s="60">
        <v>2.0051365763826099E-5</v>
      </c>
      <c r="X1472" s="60">
        <v>3.75168798773405E-5</v>
      </c>
      <c r="Y1472" s="60">
        <v>7.4988454243620799</v>
      </c>
      <c r="Z1472" s="60">
        <v>1.8590912792827599E-4</v>
      </c>
      <c r="AA1472" s="60">
        <v>9.49257520194233</v>
      </c>
      <c r="AB1472" s="60">
        <v>8.5540520094317903E-4</v>
      </c>
      <c r="AC1472" s="60">
        <v>0.52785446538177005</v>
      </c>
      <c r="AD1472" s="60">
        <v>1.54336042075627E-2</v>
      </c>
      <c r="AE1472" s="60">
        <v>0.65939067003395402</v>
      </c>
      <c r="AF1472" s="60">
        <v>1.08661466838386E-2</v>
      </c>
      <c r="AG1472" s="60">
        <v>0.29344511119887601</v>
      </c>
      <c r="AH1472" s="60">
        <v>3.21177363256112E-4</v>
      </c>
      <c r="AI1472" s="60">
        <v>0.18094975067675101</v>
      </c>
      <c r="AJ1472" s="60">
        <v>0.38810750734416299</v>
      </c>
      <c r="AK1472" s="60">
        <v>34.0233976439361</v>
      </c>
      <c r="AL1472" s="60">
        <v>6.517387532676E-2</v>
      </c>
      <c r="AM1472" s="60">
        <v>13.0469679056236</v>
      </c>
      <c r="AN1472" s="60">
        <v>1.61494162507606E-2</v>
      </c>
      <c r="AO1472" s="60">
        <v>3.6669137459703102E-3</v>
      </c>
      <c r="AP1472" s="60">
        <v>4.9380353989394296E-3</v>
      </c>
      <c r="AQ1472" s="60">
        <v>7.5444671058508802E-3</v>
      </c>
      <c r="AR1472" s="60">
        <v>1.1984134471743499</v>
      </c>
    </row>
    <row r="1473" spans="1:44">
      <c r="A1473">
        <v>0</v>
      </c>
      <c r="B1473">
        <v>1468</v>
      </c>
      <c r="C1473" s="59" t="s">
        <v>2649</v>
      </c>
      <c r="D1473" t="s">
        <v>2625</v>
      </c>
      <c r="E1473" t="s">
        <v>1238</v>
      </c>
      <c r="F1473" s="60">
        <v>6.30859084630307</v>
      </c>
      <c r="G1473" s="60">
        <v>6.3045594160060299</v>
      </c>
      <c r="H1473" s="60">
        <v>4.0314302970401198E-3</v>
      </c>
      <c r="I1473" s="60">
        <v>284944.53073853999</v>
      </c>
      <c r="J1473" s="60">
        <v>642089.72772417101</v>
      </c>
      <c r="K1473" s="60">
        <v>2.5594873935643501E-2</v>
      </c>
      <c r="L1473" s="60">
        <v>280082.03886044899</v>
      </c>
      <c r="M1473" s="60">
        <v>5.7877002841442898E-2</v>
      </c>
      <c r="N1473" s="60">
        <v>633342.01214364299</v>
      </c>
      <c r="O1473" s="60">
        <v>1.4974726974751801E-4</v>
      </c>
      <c r="P1473" s="60">
        <v>1826.48222834239</v>
      </c>
      <c r="Q1473" s="60">
        <v>2.8966881542627598E-3</v>
      </c>
      <c r="R1473" s="60">
        <v>468.57557182722002</v>
      </c>
      <c r="S1473" s="60">
        <v>2.6915988687353301E-2</v>
      </c>
      <c r="T1473" s="60">
        <v>4353.7992742646702</v>
      </c>
      <c r="U1473" s="60">
        <v>7.2471874359481504E-3</v>
      </c>
      <c r="V1473" s="60">
        <v>5.0241495133129298E-3</v>
      </c>
      <c r="W1473" s="60">
        <v>7.1803607927173796E-4</v>
      </c>
      <c r="X1473" s="60">
        <v>1.5050018433634799E-3</v>
      </c>
      <c r="Y1473" s="60">
        <v>263.95965953472597</v>
      </c>
      <c r="Z1473" s="60">
        <v>6.7361368117157799E-3</v>
      </c>
      <c r="AA1473" s="60">
        <v>344.71995877249901</v>
      </c>
      <c r="AB1473" s="60">
        <v>3.0529794446007199E-2</v>
      </c>
      <c r="AC1473" s="60">
        <v>18.839362103180498</v>
      </c>
      <c r="AD1473" s="60">
        <v>0.55035828945271503</v>
      </c>
      <c r="AE1473" s="60">
        <v>23.513698832780701</v>
      </c>
      <c r="AF1473" s="60">
        <v>0.38769187945170902</v>
      </c>
      <c r="AG1473" s="60">
        <v>10.469791176831301</v>
      </c>
      <c r="AH1473" s="60">
        <v>1.20122635743935E-2</v>
      </c>
      <c r="AI1473" s="60">
        <v>6.7676503626092996</v>
      </c>
      <c r="AJ1473" s="60">
        <v>15.306878337036901</v>
      </c>
      <c r="AK1473" s="60">
        <v>1341.8756362435799</v>
      </c>
      <c r="AL1473" s="60">
        <v>2.5696558055160601</v>
      </c>
      <c r="AM1473" s="60">
        <v>514.41189671441202</v>
      </c>
      <c r="AN1473" s="60">
        <v>0.57778826086469204</v>
      </c>
      <c r="AO1473" s="60">
        <v>0.13119355537736199</v>
      </c>
      <c r="AP1473" s="60">
        <v>0.17667120065085801</v>
      </c>
      <c r="AQ1473" s="60">
        <v>0.26992350483647098</v>
      </c>
      <c r="AR1473" s="60">
        <v>42.876424180788199</v>
      </c>
    </row>
    <row r="1474" spans="1:44">
      <c r="A1474">
        <v>0</v>
      </c>
      <c r="B1474">
        <v>1469</v>
      </c>
      <c r="C1474" s="59" t="s">
        <v>2650</v>
      </c>
      <c r="D1474" t="s">
        <v>2625</v>
      </c>
      <c r="E1474" t="s">
        <v>1539</v>
      </c>
      <c r="F1474" s="60">
        <v>6.6196945147487201</v>
      </c>
      <c r="G1474" s="60">
        <v>6.6167747033764304</v>
      </c>
      <c r="H1474" s="60">
        <v>2.91981137228969E-3</v>
      </c>
      <c r="I1474" s="60">
        <v>38142.220367817601</v>
      </c>
      <c r="J1474" s="60">
        <v>85916.846337244206</v>
      </c>
      <c r="K1474" s="60">
        <v>3.4471818330633502E-3</v>
      </c>
      <c r="L1474" s="60">
        <v>37722.151652504603</v>
      </c>
      <c r="M1474" s="60">
        <v>7.7729248941195003E-3</v>
      </c>
      <c r="N1474" s="60">
        <v>85058.307289505901</v>
      </c>
      <c r="O1474" s="60">
        <v>1.0881348976191099E-5</v>
      </c>
      <c r="P1474" s="60">
        <v>132.72088739189999</v>
      </c>
      <c r="Q1474" s="60">
        <v>3.3643934356009098E-4</v>
      </c>
      <c r="R1474" s="60">
        <v>52.880872256219803</v>
      </c>
      <c r="S1474" s="60">
        <v>3.12622328689037E-3</v>
      </c>
      <c r="T1474" s="60">
        <v>491.351204681593</v>
      </c>
      <c r="U1474" s="60">
        <v>8.5741897543236605E-4</v>
      </c>
      <c r="V1474" s="60">
        <v>6.5796697996302095E-4</v>
      </c>
      <c r="W1474" s="60">
        <v>6.2147397079462803E-5</v>
      </c>
      <c r="X1474" s="60">
        <v>1.3730459838988201E-4</v>
      </c>
      <c r="Y1474" s="60">
        <v>32.380715443330999</v>
      </c>
      <c r="Z1474" s="60">
        <v>7.9147218692220199E-4</v>
      </c>
      <c r="AA1474" s="60">
        <v>40.300961819772297</v>
      </c>
      <c r="AB1474" s="60">
        <v>2.6589998080568198E-3</v>
      </c>
      <c r="AC1474" s="60">
        <v>1.64081878457657</v>
      </c>
      <c r="AD1474" s="60">
        <v>4.7772435661277E-2</v>
      </c>
      <c r="AE1474" s="60">
        <v>2.0410461442575798</v>
      </c>
      <c r="AF1474" s="60">
        <v>3.3723803600583697E-2</v>
      </c>
      <c r="AG1474" s="60">
        <v>0.91072627542760398</v>
      </c>
      <c r="AH1474" s="60">
        <v>1.06094652040073E-3</v>
      </c>
      <c r="AI1474" s="60">
        <v>0.59773206431451298</v>
      </c>
      <c r="AJ1474" s="60">
        <v>1.2664608499469101</v>
      </c>
      <c r="AK1474" s="60">
        <v>111.024137082745</v>
      </c>
      <c r="AL1474" s="60">
        <v>0.20880167260370799</v>
      </c>
      <c r="AM1474" s="60">
        <v>41.799397495433901</v>
      </c>
      <c r="AN1474" s="60">
        <v>5.0822394009493399E-2</v>
      </c>
      <c r="AO1474" s="60">
        <v>1.1539817701805399E-2</v>
      </c>
      <c r="AP1474" s="60">
        <v>1.55400473485461E-2</v>
      </c>
      <c r="AQ1474" s="60">
        <v>2.37425289591419E-2</v>
      </c>
      <c r="AR1474" s="60">
        <v>3.7714205549504798</v>
      </c>
    </row>
    <row r="1475" spans="1:44">
      <c r="A1475">
        <v>0</v>
      </c>
      <c r="B1475">
        <v>1470</v>
      </c>
      <c r="C1475" s="59" t="s">
        <v>2651</v>
      </c>
      <c r="D1475" t="s">
        <v>2625</v>
      </c>
      <c r="E1475" t="s">
        <v>2652</v>
      </c>
      <c r="F1475" s="60">
        <v>6.8495764569597597</v>
      </c>
      <c r="G1475" s="60">
        <v>6.8464079540448797</v>
      </c>
      <c r="H1475" s="60">
        <v>3.1685029148809099E-3</v>
      </c>
      <c r="I1475" s="60">
        <v>17959.351364534799</v>
      </c>
      <c r="J1475" s="60">
        <v>40468.099372238197</v>
      </c>
      <c r="K1475" s="60">
        <v>1.6202361360880299E-3</v>
      </c>
      <c r="L1475" s="60">
        <v>17730.075231937299</v>
      </c>
      <c r="M1475" s="60">
        <v>3.65679717294662E-3</v>
      </c>
      <c r="N1475" s="60">
        <v>40015.950477947299</v>
      </c>
      <c r="O1475" s="60">
        <v>6.28182574895668E-6</v>
      </c>
      <c r="P1475" s="60">
        <v>76.620048641675993</v>
      </c>
      <c r="Q1475" s="60">
        <v>1.7304534690063201E-4</v>
      </c>
      <c r="R1475" s="60">
        <v>26.8792336150502</v>
      </c>
      <c r="S1475" s="60">
        <v>1.6079472707700799E-3</v>
      </c>
      <c r="T1475" s="60">
        <v>249.751995308473</v>
      </c>
      <c r="U1475" s="60">
        <v>4.5424478274943701E-4</v>
      </c>
      <c r="V1475" s="60">
        <v>3.4810569043115097E-4</v>
      </c>
      <c r="W1475" s="60">
        <v>3.8233924061933598E-5</v>
      </c>
      <c r="X1475" s="60">
        <v>6.7905168256352503E-5</v>
      </c>
      <c r="Y1475" s="60">
        <v>17.113705203491801</v>
      </c>
      <c r="Z1475" s="60">
        <v>4.11502181727474E-4</v>
      </c>
      <c r="AA1475" s="60">
        <v>20.9328651997123</v>
      </c>
      <c r="AB1475" s="60">
        <v>1.67379608583272E-3</v>
      </c>
      <c r="AC1475" s="60">
        <v>1.0328680923042699</v>
      </c>
      <c r="AD1475" s="60">
        <v>3.0261398320990101E-2</v>
      </c>
      <c r="AE1475" s="60">
        <v>1.29289849905988</v>
      </c>
      <c r="AF1475" s="60">
        <v>2.1278371113401199E-2</v>
      </c>
      <c r="AG1475" s="60">
        <v>0.57463185057034305</v>
      </c>
      <c r="AH1475" s="60">
        <v>5.9896964370955504E-4</v>
      </c>
      <c r="AI1475" s="60">
        <v>0.33745655856601903</v>
      </c>
      <c r="AJ1475" s="60">
        <v>0.67876817082131002</v>
      </c>
      <c r="AK1475" s="60">
        <v>59.504129517962198</v>
      </c>
      <c r="AL1475" s="60">
        <v>0.11356229550696401</v>
      </c>
      <c r="AM1475" s="60">
        <v>22.7337045302252</v>
      </c>
      <c r="AN1475" s="60">
        <v>3.0382107966186799E-2</v>
      </c>
      <c r="AO1475" s="60">
        <v>6.8986120518382101E-3</v>
      </c>
      <c r="AP1475" s="60">
        <v>9.2899865036456704E-3</v>
      </c>
      <c r="AQ1475" s="60">
        <v>1.41935094107029E-2</v>
      </c>
      <c r="AR1475" s="60">
        <v>2.2545908889100699</v>
      </c>
    </row>
    <row r="1476" spans="1:44">
      <c r="A1476">
        <v>0</v>
      </c>
      <c r="B1476">
        <v>1471</v>
      </c>
      <c r="C1476" s="59" t="s">
        <v>2653</v>
      </c>
      <c r="D1476" t="s">
        <v>2625</v>
      </c>
      <c r="E1476" t="s">
        <v>1242</v>
      </c>
      <c r="F1476" s="60">
        <v>6.5971383759497702</v>
      </c>
      <c r="G1476" s="60">
        <v>6.5946296843398704</v>
      </c>
      <c r="H1476" s="60">
        <v>2.5086916098988601E-3</v>
      </c>
      <c r="I1476" s="60">
        <v>124608.084847964</v>
      </c>
      <c r="J1476" s="60">
        <v>280964.950686617</v>
      </c>
      <c r="K1476" s="60">
        <v>1.1142052521888201E-2</v>
      </c>
      <c r="L1476" s="60">
        <v>121926.319905595</v>
      </c>
      <c r="M1476" s="60">
        <v>2.52536068988372E-2</v>
      </c>
      <c r="N1476" s="60">
        <v>276347.589231789</v>
      </c>
      <c r="O1476" s="60">
        <v>8.9198502983088294E-5</v>
      </c>
      <c r="P1476" s="60">
        <v>1087.96294428638</v>
      </c>
      <c r="Q1476" s="60">
        <v>1.4473195244315499E-3</v>
      </c>
      <c r="R1476" s="60">
        <v>233.43743983783901</v>
      </c>
      <c r="S1476" s="60">
        <v>1.3448694102920201E-2</v>
      </c>
      <c r="T1476" s="60">
        <v>2169.03395229733</v>
      </c>
      <c r="U1476" s="60">
        <v>3.6507368724542802E-3</v>
      </c>
      <c r="V1476" s="60">
        <v>2.48708539143512E-3</v>
      </c>
      <c r="W1476" s="60">
        <v>3.9326189172159901E-4</v>
      </c>
      <c r="X1476" s="60">
        <v>7.7038958929756204E-4</v>
      </c>
      <c r="Y1476" s="60">
        <v>132.07485340751899</v>
      </c>
      <c r="Z1476" s="60">
        <v>3.3650492546088602E-3</v>
      </c>
      <c r="AA1476" s="60">
        <v>172.28517277872399</v>
      </c>
      <c r="AB1476" s="60">
        <v>1.6279976265373901E-2</v>
      </c>
      <c r="AC1476" s="60">
        <v>10.046067242181399</v>
      </c>
      <c r="AD1476" s="60">
        <v>0.29265901098701202</v>
      </c>
      <c r="AE1476" s="60">
        <v>12.503665297548499</v>
      </c>
      <c r="AF1476" s="60">
        <v>0.206521388698748</v>
      </c>
      <c r="AG1476" s="60">
        <v>5.5772017105001597</v>
      </c>
      <c r="AH1476" s="60">
        <v>6.4801236860598504E-3</v>
      </c>
      <c r="AI1476" s="60">
        <v>3.6508698915357498</v>
      </c>
      <c r="AJ1476" s="60">
        <v>8.2411708455066801</v>
      </c>
      <c r="AK1476" s="60">
        <v>722.46124442947701</v>
      </c>
      <c r="AL1476" s="60">
        <v>1.3949900790021299</v>
      </c>
      <c r="AM1476" s="60">
        <v>279.25899293472099</v>
      </c>
      <c r="AN1476" s="60">
        <v>0.30328989141999002</v>
      </c>
      <c r="AO1476" s="60">
        <v>6.8865511942002994E-2</v>
      </c>
      <c r="AP1476" s="60">
        <v>9.2737464580310097E-2</v>
      </c>
      <c r="AQ1476" s="60">
        <v>0.14168691489767701</v>
      </c>
      <c r="AR1476" s="60">
        <v>22.5064905521056</v>
      </c>
    </row>
    <row r="1477" spans="1:44">
      <c r="A1477">
        <v>0</v>
      </c>
      <c r="B1477">
        <v>1472</v>
      </c>
      <c r="C1477" s="59" t="s">
        <v>2654</v>
      </c>
      <c r="D1477" t="s">
        <v>2625</v>
      </c>
      <c r="E1477" t="s">
        <v>387</v>
      </c>
      <c r="F1477" s="60">
        <v>7.1599836435672799</v>
      </c>
      <c r="G1477" s="60">
        <v>7.1567112351570703</v>
      </c>
      <c r="H1477" s="60">
        <v>3.2724084102140299E-3</v>
      </c>
      <c r="I1477" s="60">
        <v>18592.658756650599</v>
      </c>
      <c r="J1477" s="60">
        <v>41890.920376539601</v>
      </c>
      <c r="K1477" s="60">
        <v>1.6790958317211299E-3</v>
      </c>
      <c r="L1477" s="60">
        <v>18374.170748917601</v>
      </c>
      <c r="M1477" s="60">
        <v>3.79056586241592E-3</v>
      </c>
      <c r="N1477" s="60">
        <v>41479.767310038696</v>
      </c>
      <c r="O1477" s="60">
        <v>6.2552755908843496E-6</v>
      </c>
      <c r="P1477" s="60">
        <v>76.296213743313203</v>
      </c>
      <c r="Q1477" s="60">
        <v>1.45432346704371E-4</v>
      </c>
      <c r="R1477" s="60">
        <v>23.2360846796511</v>
      </c>
      <c r="S1477" s="60">
        <v>1.3513654476322099E-3</v>
      </c>
      <c r="T1477" s="60">
        <v>215.90114344766201</v>
      </c>
      <c r="U1477" s="60">
        <v>3.7203520521669899E-4</v>
      </c>
      <c r="V1477" s="60">
        <v>2.7101824872188102E-4</v>
      </c>
      <c r="W1477" s="60">
        <v>3.4010670676214599E-5</v>
      </c>
      <c r="X1477" s="60">
        <v>6.7006285818603501E-5</v>
      </c>
      <c r="Y1477" s="60">
        <v>13.7761102681506</v>
      </c>
      <c r="Z1477" s="60">
        <v>3.4129446547223803E-4</v>
      </c>
      <c r="AA1477" s="60">
        <v>17.416545960340699</v>
      </c>
      <c r="AB1477" s="60">
        <v>1.4300467834292799E-3</v>
      </c>
      <c r="AC1477" s="60">
        <v>0.88245498099108099</v>
      </c>
      <c r="AD1477" s="60">
        <v>2.5797714894923999E-2</v>
      </c>
      <c r="AE1477" s="60">
        <v>1.1021905370343299</v>
      </c>
      <c r="AF1477" s="60">
        <v>1.8164733146199898E-2</v>
      </c>
      <c r="AG1477" s="60">
        <v>0.49054667611955299</v>
      </c>
      <c r="AH1477" s="60">
        <v>5.5979580271781505E-4</v>
      </c>
      <c r="AI1477" s="60">
        <v>0.31538620874866402</v>
      </c>
      <c r="AJ1477" s="60">
        <v>0.685169228129205</v>
      </c>
      <c r="AK1477" s="60">
        <v>60.065277431895701</v>
      </c>
      <c r="AL1477" s="60">
        <v>0.114177336080505</v>
      </c>
      <c r="AM1477" s="60">
        <v>22.8568277077778</v>
      </c>
      <c r="AN1477" s="60">
        <v>2.7630089790302299E-2</v>
      </c>
      <c r="AO1477" s="60">
        <v>6.2737341638846996E-3</v>
      </c>
      <c r="AP1477" s="60">
        <v>8.4484971225376702E-3</v>
      </c>
      <c r="AQ1477" s="60">
        <v>1.2907858503879901E-2</v>
      </c>
      <c r="AR1477" s="60">
        <v>2.0503695388849401</v>
      </c>
    </row>
    <row r="1478" spans="1:44">
      <c r="A1478">
        <v>0</v>
      </c>
      <c r="B1478">
        <v>1473</v>
      </c>
      <c r="C1478" s="59" t="s">
        <v>2655</v>
      </c>
      <c r="D1478" t="s">
        <v>2625</v>
      </c>
      <c r="E1478" t="s">
        <v>231</v>
      </c>
      <c r="F1478" s="60">
        <v>6.6100978590773103</v>
      </c>
      <c r="G1478" s="60">
        <v>6.6045627654012504</v>
      </c>
      <c r="H1478" s="60">
        <v>5.53509367605987E-3</v>
      </c>
      <c r="I1478" s="60">
        <v>682196.382780371</v>
      </c>
      <c r="J1478" s="60">
        <v>1537359.72371515</v>
      </c>
      <c r="K1478" s="60">
        <v>6.1066427118325099E-2</v>
      </c>
      <c r="L1478" s="60">
        <v>668243.54971348203</v>
      </c>
      <c r="M1478" s="60">
        <v>0.138234149679275</v>
      </c>
      <c r="N1478" s="60">
        <v>1512681.8979324801</v>
      </c>
      <c r="O1478" s="60">
        <v>3.6495127143975497E-4</v>
      </c>
      <c r="P1478" s="60">
        <v>4451.3466764339501</v>
      </c>
      <c r="Q1478" s="60">
        <v>7.8760561214953704E-3</v>
      </c>
      <c r="R1478" s="60">
        <v>1293.50500603963</v>
      </c>
      <c r="S1478" s="60">
        <v>7.3183087978994393E-2</v>
      </c>
      <c r="T1478" s="60">
        <v>12018.4977218191</v>
      </c>
      <c r="U1478" s="60">
        <v>1.96372921693709E-2</v>
      </c>
      <c r="V1478" s="60">
        <v>1.2486034208322E-2</v>
      </c>
      <c r="W1478" s="60">
        <v>2.4145338078445299E-3</v>
      </c>
      <c r="X1478" s="60">
        <v>4.7367241532043497E-3</v>
      </c>
      <c r="Y1478" s="60">
        <v>694.40093896648102</v>
      </c>
      <c r="Z1478" s="60">
        <v>1.8289913457240899E-2</v>
      </c>
      <c r="AA1478" s="60">
        <v>939.28645934588098</v>
      </c>
      <c r="AB1478" s="60">
        <v>0.101369576299913</v>
      </c>
      <c r="AC1478" s="60">
        <v>62.553259490084997</v>
      </c>
      <c r="AD1478" s="60">
        <v>1.82414005041677</v>
      </c>
      <c r="AE1478" s="60">
        <v>77.935193484531794</v>
      </c>
      <c r="AF1478" s="60">
        <v>1.2864174213707</v>
      </c>
      <c r="AG1478" s="60">
        <v>34.740273092737397</v>
      </c>
      <c r="AH1478" s="60">
        <v>3.93366219947631E-2</v>
      </c>
      <c r="AI1478" s="60">
        <v>22.1620598368016</v>
      </c>
      <c r="AJ1478" s="60">
        <v>51.272217664971102</v>
      </c>
      <c r="AK1478" s="60">
        <v>4494.7727541761296</v>
      </c>
      <c r="AL1478" s="60">
        <v>8.6927785067457108</v>
      </c>
      <c r="AM1478" s="60">
        <v>1740.18196124726</v>
      </c>
      <c r="AN1478" s="60">
        <v>1.9128500036457901</v>
      </c>
      <c r="AO1478" s="60">
        <v>0.43433482023285003</v>
      </c>
      <c r="AP1478" s="60">
        <v>0.58489475884483</v>
      </c>
      <c r="AQ1478" s="60">
        <v>0.89362042456810997</v>
      </c>
      <c r="AR1478" s="60">
        <v>141.94848477502401</v>
      </c>
    </row>
    <row r="1479" spans="1:44">
      <c r="A1479">
        <v>0</v>
      </c>
      <c r="B1479">
        <v>1474</v>
      </c>
      <c r="C1479" s="59" t="s">
        <v>2656</v>
      </c>
      <c r="D1479" t="s">
        <v>2625</v>
      </c>
      <c r="E1479" t="s">
        <v>1246</v>
      </c>
      <c r="F1479" s="60">
        <v>6.8125348705484798</v>
      </c>
      <c r="G1479" s="60">
        <v>6.8082820401857402</v>
      </c>
      <c r="H1479" s="60">
        <v>4.2528303627387097E-3</v>
      </c>
      <c r="I1479" s="60">
        <v>70855.687705721895</v>
      </c>
      <c r="J1479" s="60">
        <v>159629.60351581001</v>
      </c>
      <c r="K1479" s="60">
        <v>6.3919770820135002E-3</v>
      </c>
      <c r="L1479" s="60">
        <v>69946.739256506393</v>
      </c>
      <c r="M1479" s="60">
        <v>1.44315962860766E-2</v>
      </c>
      <c r="N1479" s="60">
        <v>157923.454594018</v>
      </c>
      <c r="O1479" s="60">
        <v>2.54758561406516E-5</v>
      </c>
      <c r="P1479" s="60">
        <v>310.731531674412</v>
      </c>
      <c r="Q1479" s="60">
        <v>5.9088032718344495E-4</v>
      </c>
      <c r="R1479" s="60">
        <v>96.146238313158193</v>
      </c>
      <c r="S1479" s="60">
        <v>5.4904394251022301E-3</v>
      </c>
      <c r="T1479" s="60">
        <v>893.34671088896596</v>
      </c>
      <c r="U1479" s="60">
        <v>1.4618431161275299E-3</v>
      </c>
      <c r="V1479" s="60">
        <v>1.0212507162216701E-3</v>
      </c>
      <c r="W1479" s="60">
        <v>1.3629164195060501E-4</v>
      </c>
      <c r="X1479" s="60">
        <v>3.0430075795525203E-4</v>
      </c>
      <c r="Y1479" s="60">
        <v>53.421673471360798</v>
      </c>
      <c r="Z1479" s="60">
        <v>1.36769406571802E-3</v>
      </c>
      <c r="AA1479" s="60">
        <v>69.991138915426703</v>
      </c>
      <c r="AB1479" s="60">
        <v>5.8850534910982102E-3</v>
      </c>
      <c r="AC1479" s="60">
        <v>3.6315558531343499</v>
      </c>
      <c r="AD1479" s="60">
        <v>0.106310837695682</v>
      </c>
      <c r="AE1479" s="60">
        <v>4.5420611774971196</v>
      </c>
      <c r="AF1479" s="60">
        <v>7.4791330703090797E-2</v>
      </c>
      <c r="AG1479" s="60">
        <v>2.0197730615511298</v>
      </c>
      <c r="AH1479" s="60">
        <v>2.3140753443976602E-3</v>
      </c>
      <c r="AI1479" s="60">
        <v>1.30373869559815</v>
      </c>
      <c r="AJ1479" s="60">
        <v>2.9648395715319502</v>
      </c>
      <c r="AK1479" s="60">
        <v>259.912302091225</v>
      </c>
      <c r="AL1479" s="60">
        <v>0.49524217053028902</v>
      </c>
      <c r="AM1479" s="60">
        <v>99.141084859917996</v>
      </c>
      <c r="AN1479" s="60">
        <v>0.109251934673018</v>
      </c>
      <c r="AO1479" s="60">
        <v>2.4806923988942398E-2</v>
      </c>
      <c r="AP1479" s="60">
        <v>3.3406128602333003E-2</v>
      </c>
      <c r="AQ1479" s="60">
        <v>5.1038882081743002E-2</v>
      </c>
      <c r="AR1479" s="60">
        <v>8.10735110229089</v>
      </c>
    </row>
    <row r="1480" spans="1:44">
      <c r="A1480">
        <v>0</v>
      </c>
      <c r="B1480">
        <v>1475</v>
      </c>
      <c r="C1480" s="59" t="s">
        <v>2657</v>
      </c>
      <c r="D1480" t="s">
        <v>2625</v>
      </c>
      <c r="E1480" t="s">
        <v>2658</v>
      </c>
      <c r="F1480" s="60">
        <v>7.0379311902432002</v>
      </c>
      <c r="G1480" s="60">
        <v>7.0350209807845996</v>
      </c>
      <c r="H1480" s="60">
        <v>2.9102094586068699E-3</v>
      </c>
      <c r="I1480" s="60">
        <v>121116.74194524399</v>
      </c>
      <c r="J1480" s="60">
        <v>273517.16878078802</v>
      </c>
      <c r="K1480" s="60">
        <v>1.08477748683411E-2</v>
      </c>
      <c r="L1480" s="60">
        <v>118706.070202323</v>
      </c>
      <c r="M1480" s="60">
        <v>2.4606563194387299E-2</v>
      </c>
      <c r="N1480" s="60">
        <v>269267.05738662998</v>
      </c>
      <c r="O1480" s="60">
        <v>7.2601471584240305E-5</v>
      </c>
      <c r="P1480" s="60">
        <v>885.52731427891604</v>
      </c>
      <c r="Q1480" s="60">
        <v>1.35149608897196E-3</v>
      </c>
      <c r="R1480" s="60">
        <v>221.84170453860099</v>
      </c>
      <c r="S1480" s="60">
        <v>1.2558238406637501E-2</v>
      </c>
      <c r="T1480" s="60">
        <v>2061.2813557760801</v>
      </c>
      <c r="U1480" s="60">
        <v>3.3282109513921398E-3</v>
      </c>
      <c r="V1480" s="60">
        <v>2.21942113235479E-3</v>
      </c>
      <c r="W1480" s="60">
        <v>3.4408727509456798E-4</v>
      </c>
      <c r="X1480" s="60">
        <v>7.6470254394278298E-4</v>
      </c>
      <c r="Y1480" s="60">
        <v>119.73765783885401</v>
      </c>
      <c r="Z1480" s="60">
        <v>3.1295322273296399E-3</v>
      </c>
      <c r="AA1480" s="60">
        <v>160.493780666633</v>
      </c>
      <c r="AB1480" s="60">
        <v>1.48186278771222E-2</v>
      </c>
      <c r="AC1480" s="60">
        <v>9.1442966294161501</v>
      </c>
      <c r="AD1480" s="60">
        <v>0.26825111615102099</v>
      </c>
      <c r="AE1480" s="60">
        <v>11.4608539157368</v>
      </c>
      <c r="AF1480" s="60">
        <v>0.18847277389134101</v>
      </c>
      <c r="AG1480" s="60">
        <v>5.0897908616274501</v>
      </c>
      <c r="AH1480" s="60">
        <v>5.9999424287535399E-3</v>
      </c>
      <c r="AI1480" s="60">
        <v>3.3803381270813202</v>
      </c>
      <c r="AJ1480" s="60">
        <v>8.0106169965193796</v>
      </c>
      <c r="AK1480" s="60">
        <v>702.24976917069398</v>
      </c>
      <c r="AL1480" s="60">
        <v>1.35454721708685</v>
      </c>
      <c r="AM1480" s="60">
        <v>271.162854431759</v>
      </c>
      <c r="AN1480" s="60">
        <v>0.277374734071058</v>
      </c>
      <c r="AO1480" s="60">
        <v>6.2981170630473399E-2</v>
      </c>
      <c r="AP1480" s="60">
        <v>8.4813330805261794E-2</v>
      </c>
      <c r="AQ1480" s="60">
        <v>0.12958023263532301</v>
      </c>
      <c r="AR1480" s="60">
        <v>20.583382461363499</v>
      </c>
    </row>
    <row r="1481" spans="1:44">
      <c r="A1481">
        <v>0</v>
      </c>
      <c r="B1481">
        <v>1476</v>
      </c>
      <c r="C1481" s="59" t="s">
        <v>2659</v>
      </c>
      <c r="D1481" t="s">
        <v>2625</v>
      </c>
      <c r="E1481" t="s">
        <v>2660</v>
      </c>
      <c r="F1481" s="60">
        <v>6.8638216928458702</v>
      </c>
      <c r="G1481" s="60">
        <v>6.8605319847883903</v>
      </c>
      <c r="H1481" s="60">
        <v>3.28970805747453E-3</v>
      </c>
      <c r="I1481" s="60">
        <v>40316.782668057298</v>
      </c>
      <c r="J1481" s="60">
        <v>90890.704528454895</v>
      </c>
      <c r="K1481" s="60">
        <v>3.6307699966686702E-3</v>
      </c>
      <c r="L1481" s="60">
        <v>39731.137799594697</v>
      </c>
      <c r="M1481" s="60">
        <v>8.2052277695871707E-3</v>
      </c>
      <c r="N1481" s="60">
        <v>89788.952616014096</v>
      </c>
      <c r="O1481" s="60">
        <v>1.5260604095762101E-5</v>
      </c>
      <c r="P1481" s="60">
        <v>186.135094293701</v>
      </c>
      <c r="Q1481" s="60">
        <v>3.8606735547163003E-4</v>
      </c>
      <c r="R1481" s="60">
        <v>62.244314177623899</v>
      </c>
      <c r="S1481" s="60">
        <v>3.58736011764176E-3</v>
      </c>
      <c r="T1481" s="60">
        <v>578.35135815581202</v>
      </c>
      <c r="U1481" s="60">
        <v>9.6179279221791101E-4</v>
      </c>
      <c r="V1481" s="60">
        <v>6.8668687836619103E-4</v>
      </c>
      <c r="W1481" s="60">
        <v>8.1836712133407806E-5</v>
      </c>
      <c r="X1481" s="60">
        <v>1.9326920171831201E-4</v>
      </c>
      <c r="Y1481" s="60">
        <v>35.4314549256422</v>
      </c>
      <c r="Z1481" s="60">
        <v>9.0106559750805404E-4</v>
      </c>
      <c r="AA1481" s="60">
        <v>46.068710576832601</v>
      </c>
      <c r="AB1481" s="60">
        <v>3.4430760432921799E-3</v>
      </c>
      <c r="AC1481" s="60">
        <v>2.1246574864132701</v>
      </c>
      <c r="AD1481" s="60">
        <v>6.2205387362949199E-2</v>
      </c>
      <c r="AE1481" s="60">
        <v>2.6576845888582201</v>
      </c>
      <c r="AF1481" s="60">
        <v>4.37590954279026E-2</v>
      </c>
      <c r="AG1481" s="60">
        <v>1.1817337826758401</v>
      </c>
      <c r="AH1481" s="60">
        <v>1.50746107043507E-3</v>
      </c>
      <c r="AI1481" s="60">
        <v>0.84929617109100697</v>
      </c>
      <c r="AJ1481" s="60">
        <v>2.01019171230821</v>
      </c>
      <c r="AK1481" s="60">
        <v>176.223213089659</v>
      </c>
      <c r="AL1481" s="60">
        <v>0.338572215551314</v>
      </c>
      <c r="AM1481" s="60">
        <v>67.777783780491603</v>
      </c>
      <c r="AN1481" s="60">
        <v>6.6717006857564098E-2</v>
      </c>
      <c r="AO1481" s="60">
        <v>1.5148874571473099E-2</v>
      </c>
      <c r="AP1481" s="60">
        <v>2.0400166675940402E-2</v>
      </c>
      <c r="AQ1481" s="60">
        <v>3.11679656101507E-2</v>
      </c>
      <c r="AR1481" s="60">
        <v>4.95092558962076</v>
      </c>
    </row>
    <row r="1482" spans="1:44">
      <c r="A1482">
        <v>0</v>
      </c>
      <c r="B1482">
        <v>1477</v>
      </c>
      <c r="C1482" s="59" t="s">
        <v>2661</v>
      </c>
      <c r="D1482" t="s">
        <v>2625</v>
      </c>
      <c r="E1482" t="s">
        <v>399</v>
      </c>
      <c r="F1482" s="60">
        <v>7.3084813264298099</v>
      </c>
      <c r="G1482" s="60">
        <v>7.30559354397435</v>
      </c>
      <c r="H1482" s="60">
        <v>2.8877824554598402E-3</v>
      </c>
      <c r="I1482" s="60">
        <v>52349.2843088269</v>
      </c>
      <c r="J1482" s="60">
        <v>118231.500546054</v>
      </c>
      <c r="K1482" s="60">
        <v>4.7175908903556501E-3</v>
      </c>
      <c r="L1482" s="60">
        <v>51624.105608124497</v>
      </c>
      <c r="M1482" s="60">
        <v>1.06772870080609E-2</v>
      </c>
      <c r="N1482" s="60">
        <v>116840.439309657</v>
      </c>
      <c r="O1482" s="60">
        <v>1.8828284398055798E-5</v>
      </c>
      <c r="P1482" s="60">
        <v>229.65044305120099</v>
      </c>
      <c r="Q1482" s="60">
        <v>4.88234287815381E-4</v>
      </c>
      <c r="R1482" s="60">
        <v>80.307344248709796</v>
      </c>
      <c r="S1482" s="60">
        <v>4.5367222854372502E-3</v>
      </c>
      <c r="T1482" s="60">
        <v>746.18987994284498</v>
      </c>
      <c r="U1482" s="60">
        <v>1.1941624069079101E-3</v>
      </c>
      <c r="V1482" s="60">
        <v>8.3122028191084496E-4</v>
      </c>
      <c r="W1482" s="60">
        <v>1.06249676526665E-4</v>
      </c>
      <c r="X1482" s="60">
        <v>2.5669244847039498E-4</v>
      </c>
      <c r="Y1482" s="60">
        <v>43.623627924393801</v>
      </c>
      <c r="Z1482" s="60">
        <v>1.1280288691131999E-3</v>
      </c>
      <c r="AA1482" s="60">
        <v>57.759511720612601</v>
      </c>
      <c r="AB1482" s="60">
        <v>4.7073621618132196E-3</v>
      </c>
      <c r="AC1482" s="60">
        <v>2.9048246778749101</v>
      </c>
      <c r="AD1482" s="60">
        <v>8.5601198292035094E-2</v>
      </c>
      <c r="AE1482" s="60">
        <v>3.6572553460866701</v>
      </c>
      <c r="AF1482" s="60">
        <v>5.9973025904630002E-2</v>
      </c>
      <c r="AG1482" s="60">
        <v>1.6195981673698701</v>
      </c>
      <c r="AH1482" s="60">
        <v>1.87312054204407E-3</v>
      </c>
      <c r="AI1482" s="60">
        <v>1.0553069233710399</v>
      </c>
      <c r="AJ1482" s="60">
        <v>2.46229584552187</v>
      </c>
      <c r="AK1482" s="60">
        <v>215.85686719250299</v>
      </c>
      <c r="AL1482" s="60">
        <v>0.41037973340058798</v>
      </c>
      <c r="AM1482" s="60">
        <v>82.152721223827896</v>
      </c>
      <c r="AN1482" s="60">
        <v>8.8820795777554806E-2</v>
      </c>
      <c r="AO1482" s="60">
        <v>2.0167798353301701E-2</v>
      </c>
      <c r="AP1482" s="60">
        <v>2.7158881720744599E-2</v>
      </c>
      <c r="AQ1482" s="60">
        <v>4.14941157035085E-2</v>
      </c>
      <c r="AR1482" s="60">
        <v>6.5912002264190104</v>
      </c>
    </row>
    <row r="1483" spans="1:44">
      <c r="A1483">
        <v>0</v>
      </c>
      <c r="B1483">
        <v>1478</v>
      </c>
      <c r="C1483" s="59" t="s">
        <v>2662</v>
      </c>
      <c r="D1483" t="s">
        <v>2625</v>
      </c>
      <c r="E1483" t="s">
        <v>950</v>
      </c>
      <c r="F1483" s="60">
        <v>6.8080083564381697</v>
      </c>
      <c r="G1483" s="60">
        <v>6.8050336185531402</v>
      </c>
      <c r="H1483" s="60">
        <v>2.9747378850304399E-3</v>
      </c>
      <c r="I1483" s="60">
        <v>17859.147591523099</v>
      </c>
      <c r="J1483" s="60">
        <v>40290.690994675897</v>
      </c>
      <c r="K1483" s="60">
        <v>1.61227921075162E-3</v>
      </c>
      <c r="L1483" s="60">
        <v>17643.003426978001</v>
      </c>
      <c r="M1483" s="60">
        <v>3.6416317487672299E-3</v>
      </c>
      <c r="N1483" s="60">
        <v>39849.996821171197</v>
      </c>
      <c r="O1483" s="60">
        <v>4.9305090473161397E-6</v>
      </c>
      <c r="P1483" s="60">
        <v>60.137905464240099</v>
      </c>
      <c r="Q1483" s="60">
        <v>1.7302527936496E-4</v>
      </c>
      <c r="R1483" s="60">
        <v>27.081432560873299</v>
      </c>
      <c r="S1483" s="60">
        <v>1.60776534529783E-3</v>
      </c>
      <c r="T1483" s="60">
        <v>251.63144152050799</v>
      </c>
      <c r="U1483" s="60">
        <v>4.3928870915050798E-4</v>
      </c>
      <c r="V1483" s="60">
        <v>3.3743827600038099E-4</v>
      </c>
      <c r="W1483" s="60">
        <v>3.0224147994593601E-5</v>
      </c>
      <c r="X1483" s="60">
        <v>7.1626285155532604E-5</v>
      </c>
      <c r="Y1483" s="60">
        <v>16.605419088505101</v>
      </c>
      <c r="Z1483" s="60">
        <v>4.0568231592631097E-4</v>
      </c>
      <c r="AA1483" s="60">
        <v>20.660350505507701</v>
      </c>
      <c r="AB1483" s="60">
        <v>1.3146948111330799E-3</v>
      </c>
      <c r="AC1483" s="60">
        <v>0.81127344784163402</v>
      </c>
      <c r="AD1483" s="60">
        <v>2.3971695081118599E-2</v>
      </c>
      <c r="AE1483" s="60">
        <v>1.0241750318854801</v>
      </c>
      <c r="AF1483" s="60">
        <v>1.6766532063478602E-2</v>
      </c>
      <c r="AG1483" s="60">
        <v>0.45278763566708302</v>
      </c>
      <c r="AH1483" s="60">
        <v>5.6979600204038502E-4</v>
      </c>
      <c r="AI1483" s="60">
        <v>0.32102027198264699</v>
      </c>
      <c r="AJ1483" s="60">
        <v>0.720588753867483</v>
      </c>
      <c r="AK1483" s="60">
        <v>63.170325867571599</v>
      </c>
      <c r="AL1483" s="60">
        <v>0.119854511015212</v>
      </c>
      <c r="AM1483" s="60">
        <v>23.993324790333698</v>
      </c>
      <c r="AN1483" s="60">
        <v>2.54171209500451E-2</v>
      </c>
      <c r="AO1483" s="60">
        <v>5.7712539244332301E-3</v>
      </c>
      <c r="AP1483" s="60">
        <v>7.7718348964373697E-3</v>
      </c>
      <c r="AQ1483" s="60">
        <v>1.1874032129174501E-2</v>
      </c>
      <c r="AR1483" s="60">
        <v>1.88614988071511</v>
      </c>
    </row>
    <row r="1484" spans="1:44">
      <c r="A1484">
        <v>0</v>
      </c>
      <c r="B1484">
        <v>1479</v>
      </c>
      <c r="C1484" s="59" t="s">
        <v>2663</v>
      </c>
      <c r="D1484" t="s">
        <v>2625</v>
      </c>
      <c r="E1484" t="s">
        <v>251</v>
      </c>
      <c r="F1484" s="60">
        <v>6.7519438666760703</v>
      </c>
      <c r="G1484" s="60">
        <v>6.7492445227155198</v>
      </c>
      <c r="H1484" s="60">
        <v>2.6993439605531599E-3</v>
      </c>
      <c r="I1484" s="60">
        <v>35232.589431945198</v>
      </c>
      <c r="J1484" s="60">
        <v>79425.230967871394</v>
      </c>
      <c r="K1484" s="60">
        <v>3.1770381418982502E-3</v>
      </c>
      <c r="L1484" s="60">
        <v>34765.997385167502</v>
      </c>
      <c r="M1484" s="60">
        <v>7.1737187568498197E-3</v>
      </c>
      <c r="N1484" s="60">
        <v>78501.256958014696</v>
      </c>
      <c r="O1484" s="60">
        <v>1.20063569892567E-5</v>
      </c>
      <c r="P1484" s="60">
        <v>146.442721159363</v>
      </c>
      <c r="Q1484" s="60">
        <v>3.41203592655425E-4</v>
      </c>
      <c r="R1484" s="60">
        <v>55.161482634722297</v>
      </c>
      <c r="S1484" s="60">
        <v>3.1705029460175199E-3</v>
      </c>
      <c r="T1484" s="60">
        <v>512.54344571375498</v>
      </c>
      <c r="U1484" s="60">
        <v>8.4561417270719095E-4</v>
      </c>
      <c r="V1484" s="60">
        <v>6.1637615941985305E-4</v>
      </c>
      <c r="W1484" s="60">
        <v>6.7180508279562296E-5</v>
      </c>
      <c r="X1484" s="60">
        <v>1.62057505007776E-4</v>
      </c>
      <c r="Y1484" s="60">
        <v>31.381996321029298</v>
      </c>
      <c r="Z1484" s="60">
        <v>7.9267185299136396E-4</v>
      </c>
      <c r="AA1484" s="60">
        <v>40.492145595277599</v>
      </c>
      <c r="AB1484" s="60">
        <v>2.9429254577821701E-3</v>
      </c>
      <c r="AC1484" s="60">
        <v>1.81602396438925</v>
      </c>
      <c r="AD1484" s="60">
        <v>5.3517371708624403E-2</v>
      </c>
      <c r="AE1484" s="60">
        <v>2.2864947885675302</v>
      </c>
      <c r="AF1484" s="60">
        <v>3.7494081079672503E-2</v>
      </c>
      <c r="AG1484" s="60">
        <v>1.01254429116886</v>
      </c>
      <c r="AH1484" s="60">
        <v>1.18692624213252E-3</v>
      </c>
      <c r="AI1484" s="60">
        <v>0.66870842144727904</v>
      </c>
      <c r="AJ1484" s="60">
        <v>1.5157321314316701</v>
      </c>
      <c r="AK1484" s="60">
        <v>132.876473795338</v>
      </c>
      <c r="AL1484" s="60">
        <v>0.251352377008151</v>
      </c>
      <c r="AM1484" s="60">
        <v>50.317498835013197</v>
      </c>
      <c r="AN1484" s="60">
        <v>5.5734764060489897E-2</v>
      </c>
      <c r="AO1484" s="60">
        <v>1.2655228894024999E-2</v>
      </c>
      <c r="AP1484" s="60">
        <v>1.70421121914924E-2</v>
      </c>
      <c r="AQ1484" s="60">
        <v>2.6037422974972399E-2</v>
      </c>
      <c r="AR1484" s="60">
        <v>4.1359569713261104</v>
      </c>
    </row>
    <row r="1485" spans="1:44">
      <c r="A1485">
        <v>0</v>
      </c>
      <c r="B1485">
        <v>1480</v>
      </c>
      <c r="C1485" s="59" t="s">
        <v>2664</v>
      </c>
      <c r="D1485" t="s">
        <v>2625</v>
      </c>
      <c r="E1485" t="s">
        <v>1399</v>
      </c>
      <c r="F1485" s="60">
        <v>6.7423500394528197</v>
      </c>
      <c r="G1485" s="60">
        <v>6.73867150479757</v>
      </c>
      <c r="H1485" s="60">
        <v>3.6785346552452602E-3</v>
      </c>
      <c r="I1485" s="60">
        <v>20738.844337382299</v>
      </c>
      <c r="J1485" s="60">
        <v>46710.142658182202</v>
      </c>
      <c r="K1485" s="60">
        <v>1.8662920304377199E-3</v>
      </c>
      <c r="L1485" s="60">
        <v>20422.639248324998</v>
      </c>
      <c r="M1485" s="60">
        <v>4.2162104324445001E-3</v>
      </c>
      <c r="N1485" s="60">
        <v>46137.551493826497</v>
      </c>
      <c r="O1485" s="60">
        <v>1.01148077480631E-5</v>
      </c>
      <c r="P1485" s="60">
        <v>123.371308379019</v>
      </c>
      <c r="Q1485" s="60">
        <v>1.9646928849425499E-4</v>
      </c>
      <c r="R1485" s="60">
        <v>30.921208885141201</v>
      </c>
      <c r="S1485" s="60">
        <v>1.82559605790211E-3</v>
      </c>
      <c r="T1485" s="60">
        <v>287.30728418348201</v>
      </c>
      <c r="U1485" s="60">
        <v>5.1319770361987099E-4</v>
      </c>
      <c r="V1485" s="60">
        <v>3.7030407581334297E-4</v>
      </c>
      <c r="W1485" s="60">
        <v>5.4366194006808998E-5</v>
      </c>
      <c r="X1485" s="60">
        <v>8.8527433799718804E-5</v>
      </c>
      <c r="Y1485" s="60">
        <v>18.899970224955101</v>
      </c>
      <c r="Z1485" s="60">
        <v>4.6027870249447302E-4</v>
      </c>
      <c r="AA1485" s="60">
        <v>23.477208062785699</v>
      </c>
      <c r="AB1485" s="60">
        <v>2.2308911248525702E-3</v>
      </c>
      <c r="AC1485" s="60">
        <v>1.3766409658669001</v>
      </c>
      <c r="AD1485" s="60">
        <v>3.9928055611574198E-2</v>
      </c>
      <c r="AE1485" s="60">
        <v>1.7059001247399901</v>
      </c>
      <c r="AF1485" s="60">
        <v>2.8253934751851999E-2</v>
      </c>
      <c r="AG1485" s="60">
        <v>0.76301004084495705</v>
      </c>
      <c r="AH1485" s="60">
        <v>8.1321967140726996E-4</v>
      </c>
      <c r="AI1485" s="60">
        <v>0.45816397300730699</v>
      </c>
      <c r="AJ1485" s="60">
        <v>0.92539178569689995</v>
      </c>
      <c r="AK1485" s="60">
        <v>81.124358857809199</v>
      </c>
      <c r="AL1485" s="60">
        <v>0.15486914776062299</v>
      </c>
      <c r="AM1485" s="60">
        <v>31.002802737656001</v>
      </c>
      <c r="AN1485" s="60">
        <v>4.1835423549451599E-2</v>
      </c>
      <c r="AO1485" s="60">
        <v>9.4992205528316304E-3</v>
      </c>
      <c r="AP1485" s="60">
        <v>1.27920830858056E-2</v>
      </c>
      <c r="AQ1485" s="60">
        <v>1.9544119910814398E-2</v>
      </c>
      <c r="AR1485" s="60">
        <v>3.1045168055245198</v>
      </c>
    </row>
    <row r="1486" spans="1:44">
      <c r="A1486">
        <v>0</v>
      </c>
      <c r="B1486">
        <v>1481</v>
      </c>
      <c r="C1486" s="59" t="s">
        <v>2665</v>
      </c>
      <c r="D1486" t="s">
        <v>2625</v>
      </c>
      <c r="E1486" t="s">
        <v>2666</v>
      </c>
      <c r="F1486" s="60">
        <v>6.8058403071983102</v>
      </c>
      <c r="G1486" s="60">
        <v>6.8020013219517201</v>
      </c>
      <c r="H1486" s="60">
        <v>3.83898524659454E-3</v>
      </c>
      <c r="I1486" s="60">
        <v>30705.688179712499</v>
      </c>
      <c r="J1486" s="60">
        <v>69243.632792726406</v>
      </c>
      <c r="K1486" s="60">
        <v>2.7613347438100498E-3</v>
      </c>
      <c r="L1486" s="60">
        <v>30216.9984101964</v>
      </c>
      <c r="M1486" s="60">
        <v>6.2424821155328703E-3</v>
      </c>
      <c r="N1486" s="60">
        <v>68310.831413531603</v>
      </c>
      <c r="O1486" s="60">
        <v>1.0382986406978999E-5</v>
      </c>
      <c r="P1486" s="60">
        <v>126.64230994957499</v>
      </c>
      <c r="Q1486" s="60">
        <v>3.2588154293765402E-4</v>
      </c>
      <c r="R1486" s="60">
        <v>53.561725348375099</v>
      </c>
      <c r="S1486" s="60">
        <v>3.0280944636372899E-3</v>
      </c>
      <c r="T1486" s="60">
        <v>497.67333502712899</v>
      </c>
      <c r="U1486" s="60">
        <v>7.6332355137406695E-4</v>
      </c>
      <c r="V1486" s="60">
        <v>5.2004461725205795E-4</v>
      </c>
      <c r="W1486" s="60">
        <v>5.1946480127021203E-5</v>
      </c>
      <c r="X1486" s="60">
        <v>1.9133245399498801E-4</v>
      </c>
      <c r="Y1486" s="60">
        <v>27.806677370139798</v>
      </c>
      <c r="Z1486" s="60">
        <v>7.5579458890280397E-4</v>
      </c>
      <c r="AA1486" s="60">
        <v>38.799012765919201</v>
      </c>
      <c r="AB1486" s="60">
        <v>2.20012102629116E-3</v>
      </c>
      <c r="AC1486" s="60">
        <v>1.35765331661253</v>
      </c>
      <c r="AD1486" s="60">
        <v>3.9807281019469801E-2</v>
      </c>
      <c r="AE1486" s="60">
        <v>1.70074010909233</v>
      </c>
      <c r="AF1486" s="60">
        <v>2.7977262097221799E-2</v>
      </c>
      <c r="AG1486" s="60">
        <v>0.75553837308030303</v>
      </c>
      <c r="AH1486" s="60">
        <v>1.2416266649807101E-3</v>
      </c>
      <c r="AI1486" s="60">
        <v>0.69952637131515705</v>
      </c>
      <c r="AJ1486" s="60">
        <v>1.9283016201190899</v>
      </c>
      <c r="AK1486" s="60">
        <v>169.04432807216801</v>
      </c>
      <c r="AL1486" s="60">
        <v>0.32566695555557301</v>
      </c>
      <c r="AM1486" s="60">
        <v>65.1943174431903</v>
      </c>
      <c r="AN1486" s="60">
        <v>4.2151071979586001E-2</v>
      </c>
      <c r="AO1486" s="60">
        <v>9.57089207608087E-3</v>
      </c>
      <c r="AP1486" s="60">
        <v>1.28885986636615E-2</v>
      </c>
      <c r="AQ1486" s="60">
        <v>1.96915812398437E-2</v>
      </c>
      <c r="AR1486" s="60">
        <v>3.12794039665493</v>
      </c>
    </row>
    <row r="1487" spans="1:44">
      <c r="A1487">
        <v>0</v>
      </c>
      <c r="B1487">
        <v>1482</v>
      </c>
      <c r="C1487" s="59" t="s">
        <v>2667</v>
      </c>
      <c r="D1487" t="s">
        <v>2625</v>
      </c>
      <c r="E1487" t="s">
        <v>2668</v>
      </c>
      <c r="F1487" s="60">
        <v>7.0863556308648397</v>
      </c>
      <c r="G1487" s="60">
        <v>7.0838234660070301</v>
      </c>
      <c r="H1487" s="60">
        <v>2.5321648578016101E-3</v>
      </c>
      <c r="I1487" s="60">
        <v>31244.865387464</v>
      </c>
      <c r="J1487" s="60">
        <v>70513.225179121495</v>
      </c>
      <c r="K1487" s="60">
        <v>2.81812633993263E-3</v>
      </c>
      <c r="L1487" s="60">
        <v>30838.462929699101</v>
      </c>
      <c r="M1487" s="60">
        <v>6.37020193434244E-3</v>
      </c>
      <c r="N1487" s="60">
        <v>69708.456084198799</v>
      </c>
      <c r="O1487" s="60">
        <v>1.07452825699747E-5</v>
      </c>
      <c r="P1487" s="60">
        <v>131.061272006271</v>
      </c>
      <c r="Q1487" s="60">
        <v>2.9628215669010201E-4</v>
      </c>
      <c r="R1487" s="60">
        <v>48.043985256671299</v>
      </c>
      <c r="S1487" s="60">
        <v>2.7530924364390099E-3</v>
      </c>
      <c r="T1487" s="60">
        <v>446.410622414594</v>
      </c>
      <c r="U1487" s="60">
        <v>7.3461427741822302E-4</v>
      </c>
      <c r="V1487" s="60">
        <v>5.3613264103393398E-4</v>
      </c>
      <c r="W1487" s="60">
        <v>5.8505340109621899E-5</v>
      </c>
      <c r="X1487" s="60">
        <v>1.3997629627466801E-4</v>
      </c>
      <c r="Y1487" s="60">
        <v>27.272269551038701</v>
      </c>
      <c r="Z1487" s="60">
        <v>6.8883267619147999E-4</v>
      </c>
      <c r="AA1487" s="60">
        <v>35.185175736028299</v>
      </c>
      <c r="AB1487" s="60">
        <v>2.5618034676676998E-3</v>
      </c>
      <c r="AC1487" s="60">
        <v>1.58084075049799</v>
      </c>
      <c r="AD1487" s="60">
        <v>4.6419311341842497E-2</v>
      </c>
      <c r="AE1487" s="60">
        <v>1.98323479056264</v>
      </c>
      <c r="AF1487" s="60">
        <v>3.2594448315198199E-2</v>
      </c>
      <c r="AG1487" s="60">
        <v>0.88022753498671802</v>
      </c>
      <c r="AH1487" s="60">
        <v>1.0189590236938501E-3</v>
      </c>
      <c r="AI1487" s="60">
        <v>0.57407651466887499</v>
      </c>
      <c r="AJ1487" s="60">
        <v>1.29308141680584</v>
      </c>
      <c r="AK1487" s="60">
        <v>113.357825853535</v>
      </c>
      <c r="AL1487" s="60">
        <v>0.21481231675793599</v>
      </c>
      <c r="AM1487" s="60">
        <v>43.0026508078872</v>
      </c>
      <c r="AN1487" s="60">
        <v>4.6637909547853601E-2</v>
      </c>
      <c r="AO1487" s="60">
        <v>1.0589682021336399E-2</v>
      </c>
      <c r="AP1487" s="60">
        <v>1.42605525960192E-2</v>
      </c>
      <c r="AQ1487" s="60">
        <v>2.1787674930498099E-2</v>
      </c>
      <c r="AR1487" s="60">
        <v>3.4608989626864202</v>
      </c>
    </row>
    <row r="1488" spans="1:44">
      <c r="A1488">
        <v>0</v>
      </c>
      <c r="B1488">
        <v>1483</v>
      </c>
      <c r="C1488" s="59" t="s">
        <v>2669</v>
      </c>
      <c r="D1488" t="s">
        <v>2625</v>
      </c>
      <c r="E1488" t="s">
        <v>654</v>
      </c>
      <c r="F1488" s="60">
        <v>6.5716452125390399</v>
      </c>
      <c r="G1488" s="60">
        <v>6.5693372198030797</v>
      </c>
      <c r="H1488" s="60">
        <v>2.3079927359592701E-3</v>
      </c>
      <c r="I1488" s="60">
        <v>24504.9883663578</v>
      </c>
      <c r="J1488" s="60">
        <v>55233.729816620304</v>
      </c>
      <c r="K1488" s="60">
        <v>2.2097680794633599E-3</v>
      </c>
      <c r="L1488" s="60">
        <v>24181.2618675544</v>
      </c>
      <c r="M1488" s="60">
        <v>4.9866620519641502E-3</v>
      </c>
      <c r="N1488" s="60">
        <v>54568.523296265899</v>
      </c>
      <c r="O1488" s="60">
        <v>8.1469900720276002E-6</v>
      </c>
      <c r="P1488" s="60">
        <v>99.369641971632305</v>
      </c>
      <c r="Q1488" s="60">
        <v>2.5912990050226599E-4</v>
      </c>
      <c r="R1488" s="60">
        <v>41.1832180551405</v>
      </c>
      <c r="S1488" s="60">
        <v>2.4078743566549299E-3</v>
      </c>
      <c r="T1488" s="60">
        <v>382.66323960624402</v>
      </c>
      <c r="U1488" s="60">
        <v>6.48646991140047E-4</v>
      </c>
      <c r="V1488" s="60">
        <v>4.9110859993025996E-4</v>
      </c>
      <c r="W1488" s="60">
        <v>4.6910921757399002E-5</v>
      </c>
      <c r="X1488" s="60">
        <v>1.10627469452388E-4</v>
      </c>
      <c r="Y1488" s="60">
        <v>24.391591199222201</v>
      </c>
      <c r="Z1488" s="60">
        <v>6.0186197238585595E-4</v>
      </c>
      <c r="AA1488" s="60">
        <v>30.681229126963</v>
      </c>
      <c r="AB1488" s="60">
        <v>2.12269521015317E-3</v>
      </c>
      <c r="AC1488" s="60">
        <v>1.3098753013056299</v>
      </c>
      <c r="AD1488" s="60">
        <v>3.8567570245696202E-2</v>
      </c>
      <c r="AE1488" s="60">
        <v>1.6477742751385001</v>
      </c>
      <c r="AF1488" s="60">
        <v>2.70351292756668E-2</v>
      </c>
      <c r="AG1488" s="60">
        <v>0.73009565832323997</v>
      </c>
      <c r="AH1488" s="60">
        <v>8.2192916927228304E-4</v>
      </c>
      <c r="AI1488" s="60">
        <v>0.46307086136681902</v>
      </c>
      <c r="AJ1488" s="60">
        <v>1.0020985356040899</v>
      </c>
      <c r="AK1488" s="60">
        <v>87.848846801692005</v>
      </c>
      <c r="AL1488" s="60">
        <v>0.166094104311065</v>
      </c>
      <c r="AM1488" s="60">
        <v>33.249894031849699</v>
      </c>
      <c r="AN1488" s="60">
        <v>3.8422640572877899E-2</v>
      </c>
      <c r="AO1488" s="60">
        <v>8.7243094273190703E-3</v>
      </c>
      <c r="AP1488" s="60">
        <v>1.1748556826449401E-2</v>
      </c>
      <c r="AQ1488" s="60">
        <v>1.79497743191094E-2</v>
      </c>
      <c r="AR1488" s="60">
        <v>2.8512615207571201</v>
      </c>
    </row>
    <row r="1489" spans="1:44">
      <c r="A1489">
        <v>0</v>
      </c>
      <c r="B1489">
        <v>1484</v>
      </c>
      <c r="C1489" s="59" t="s">
        <v>2670</v>
      </c>
      <c r="D1489" t="s">
        <v>2625</v>
      </c>
      <c r="E1489" t="s">
        <v>2671</v>
      </c>
      <c r="F1489" s="60">
        <v>7.0500246579737</v>
      </c>
      <c r="G1489" s="60">
        <v>7.0472532858075096</v>
      </c>
      <c r="H1489" s="60">
        <v>2.7713721661850599E-3</v>
      </c>
      <c r="I1489" s="60">
        <v>71780.052422729801</v>
      </c>
      <c r="J1489" s="60">
        <v>162053.30821705301</v>
      </c>
      <c r="K1489" s="60">
        <v>6.4755005123734201E-3</v>
      </c>
      <c r="L1489" s="60">
        <v>70860.7274529961</v>
      </c>
      <c r="M1489" s="60">
        <v>1.4661192551046399E-2</v>
      </c>
      <c r="N1489" s="60">
        <v>160435.90260095801</v>
      </c>
      <c r="O1489" s="60">
        <v>3.0395570865759699E-5</v>
      </c>
      <c r="P1489" s="60">
        <v>370.73777772533998</v>
      </c>
      <c r="Q1489" s="60">
        <v>5.1766120862204096E-4</v>
      </c>
      <c r="R1489" s="60">
        <v>84.190432925147206</v>
      </c>
      <c r="S1489" s="60">
        <v>4.8101650097838898E-3</v>
      </c>
      <c r="T1489" s="60">
        <v>782.27107928596502</v>
      </c>
      <c r="U1489" s="60">
        <v>1.3148360993148801E-3</v>
      </c>
      <c r="V1489" s="60">
        <v>8.9452146170133397E-4</v>
      </c>
      <c r="W1489" s="60">
        <v>1.49068378113269E-4</v>
      </c>
      <c r="X1489" s="60">
        <v>2.7124625950027402E-4</v>
      </c>
      <c r="Y1489" s="60">
        <v>47.501387747099002</v>
      </c>
      <c r="Z1489" s="60">
        <v>1.20556594914768E-3</v>
      </c>
      <c r="AA1489" s="60">
        <v>61.704536562343201</v>
      </c>
      <c r="AB1489" s="60">
        <v>6.6008071968966199E-3</v>
      </c>
      <c r="AC1489" s="60">
        <v>4.0732340067189403</v>
      </c>
      <c r="AD1489" s="60">
        <v>0.119656969157278</v>
      </c>
      <c r="AE1489" s="60">
        <v>5.1122659364419301</v>
      </c>
      <c r="AF1489" s="60">
        <v>8.3997265522720493E-2</v>
      </c>
      <c r="AG1489" s="60">
        <v>2.2683834149208102</v>
      </c>
      <c r="AH1489" s="60">
        <v>2.2782852243627698E-3</v>
      </c>
      <c r="AI1489" s="60">
        <v>1.28357471754311</v>
      </c>
      <c r="AJ1489" s="60">
        <v>2.7522053245903901</v>
      </c>
      <c r="AK1489" s="60">
        <v>241.27174657629101</v>
      </c>
      <c r="AL1489" s="60">
        <v>0.46065255771839703</v>
      </c>
      <c r="AM1489" s="60">
        <v>92.216691213505399</v>
      </c>
      <c r="AN1489" s="60">
        <v>0.120808499299869</v>
      </c>
      <c r="AO1489" s="60">
        <v>2.74309800566435E-2</v>
      </c>
      <c r="AP1489" s="60">
        <v>3.6939816300794799E-2</v>
      </c>
      <c r="AQ1489" s="60">
        <v>5.6437702942430598E-2</v>
      </c>
      <c r="AR1489" s="60">
        <v>8.9649389083705593</v>
      </c>
    </row>
    <row r="1490" spans="1:44">
      <c r="A1490">
        <v>0</v>
      </c>
      <c r="B1490">
        <v>1485</v>
      </c>
      <c r="C1490" s="59" t="s">
        <v>2672</v>
      </c>
      <c r="D1490" t="s">
        <v>2625</v>
      </c>
      <c r="E1490" t="s">
        <v>263</v>
      </c>
      <c r="F1490" s="60">
        <v>7.5673357177750198</v>
      </c>
      <c r="G1490" s="60">
        <v>7.56359679484369</v>
      </c>
      <c r="H1490" s="60">
        <v>3.73892293133071E-3</v>
      </c>
      <c r="I1490" s="60">
        <v>238021.916154098</v>
      </c>
      <c r="J1490" s="60">
        <v>537449.39319529501</v>
      </c>
      <c r="K1490" s="60">
        <v>2.1378039877569598E-2</v>
      </c>
      <c r="L1490" s="60">
        <v>233937.66309633301</v>
      </c>
      <c r="M1490" s="60">
        <v>4.8435296669562901E-2</v>
      </c>
      <c r="N1490" s="60">
        <v>530022.405194583</v>
      </c>
      <c r="O1490" s="60">
        <v>1.24677853548046E-4</v>
      </c>
      <c r="P1490" s="60">
        <v>1520.7080847439299</v>
      </c>
      <c r="Q1490" s="60">
        <v>2.45082446464375E-3</v>
      </c>
      <c r="R1490" s="60">
        <v>403.14750492535501</v>
      </c>
      <c r="S1490" s="60">
        <v>2.27731024284786E-2</v>
      </c>
      <c r="T1490" s="60">
        <v>3745.8824478732799</v>
      </c>
      <c r="U1490" s="60">
        <v>6.0656098108420398E-3</v>
      </c>
      <c r="V1490" s="60">
        <v>4.1481968856086496E-3</v>
      </c>
      <c r="W1490" s="60">
        <v>6.0839816939118805E-4</v>
      </c>
      <c r="X1490" s="60">
        <v>1.3090147558422001E-3</v>
      </c>
      <c r="Y1490" s="60">
        <v>219.97616295826199</v>
      </c>
      <c r="Z1490" s="60">
        <v>5.6753096519878404E-3</v>
      </c>
      <c r="AA1490" s="60">
        <v>290.68358571728902</v>
      </c>
      <c r="AB1490" s="60">
        <v>2.6532203500394199E-2</v>
      </c>
      <c r="AC1490" s="60">
        <v>16.3725238970475</v>
      </c>
      <c r="AD1490" s="60">
        <v>0.47989227021674502</v>
      </c>
      <c r="AE1490" s="60">
        <v>20.503084136839298</v>
      </c>
      <c r="AF1490" s="60">
        <v>0.33734757883253003</v>
      </c>
      <c r="AG1490" s="60">
        <v>9.1102210069018401</v>
      </c>
      <c r="AH1490" s="60">
        <v>1.0076649990394501E-2</v>
      </c>
      <c r="AI1490" s="60">
        <v>5.6771351659752396</v>
      </c>
      <c r="AJ1490" s="60">
        <v>12.882549243259501</v>
      </c>
      <c r="AK1490" s="60">
        <v>1129.3471197461899</v>
      </c>
      <c r="AL1490" s="60">
        <v>2.1592160203909501</v>
      </c>
      <c r="AM1490" s="60">
        <v>432.24715391110101</v>
      </c>
      <c r="AN1490" s="60">
        <v>0.49159869080467999</v>
      </c>
      <c r="AO1490" s="60">
        <v>0.111623212271264</v>
      </c>
      <c r="AP1490" s="60">
        <v>0.15031689961546801</v>
      </c>
      <c r="AQ1490" s="60">
        <v>0.229658578917949</v>
      </c>
      <c r="AR1490" s="60">
        <v>36.480481555851</v>
      </c>
    </row>
    <row r="1491" spans="1:44">
      <c r="A1491">
        <v>0</v>
      </c>
      <c r="B1491">
        <v>1486</v>
      </c>
      <c r="C1491" s="59" t="s">
        <v>2673</v>
      </c>
      <c r="D1491" t="s">
        <v>2625</v>
      </c>
      <c r="E1491" t="s">
        <v>2674</v>
      </c>
      <c r="F1491" s="60">
        <v>7.3425001383375701</v>
      </c>
      <c r="G1491" s="60">
        <v>7.3394184485294103</v>
      </c>
      <c r="H1491" s="60">
        <v>3.0816898081642602E-3</v>
      </c>
      <c r="I1491" s="60">
        <v>39210.9145038727</v>
      </c>
      <c r="J1491" s="60">
        <v>88380.438116679303</v>
      </c>
      <c r="K1491" s="60">
        <v>3.54439042849311E-3</v>
      </c>
      <c r="L1491" s="60">
        <v>38785.895184556597</v>
      </c>
      <c r="M1491" s="60">
        <v>7.9930018740860705E-3</v>
      </c>
      <c r="N1491" s="60">
        <v>87466.5867524278</v>
      </c>
      <c r="O1491" s="60">
        <v>8.7557549727086293E-6</v>
      </c>
      <c r="P1491" s="60">
        <v>106.79480754698599</v>
      </c>
      <c r="Q1491" s="60">
        <v>3.7003571232553499E-4</v>
      </c>
      <c r="R1491" s="60">
        <v>58.954746174614797</v>
      </c>
      <c r="S1491" s="60">
        <v>3.4383985706644298E-3</v>
      </c>
      <c r="T1491" s="60">
        <v>547.78679111010297</v>
      </c>
      <c r="U1491" s="60">
        <v>9.1567677983015697E-4</v>
      </c>
      <c r="V1491" s="60">
        <v>7.0225928609486904E-4</v>
      </c>
      <c r="W1491" s="60">
        <v>5.4196859224393303E-5</v>
      </c>
      <c r="X1491" s="60">
        <v>1.5922063451089501E-4</v>
      </c>
      <c r="Y1491" s="60">
        <v>34.651094087889803</v>
      </c>
      <c r="Z1491" s="60">
        <v>8.6481877717194101E-4</v>
      </c>
      <c r="AA1491" s="60">
        <v>44.086810151424501</v>
      </c>
      <c r="AB1491" s="60">
        <v>2.4005206035489202E-3</v>
      </c>
      <c r="AC1491" s="60">
        <v>1.48131612763997</v>
      </c>
      <c r="AD1491" s="60">
        <v>4.3740731611736701E-2</v>
      </c>
      <c r="AE1491" s="60">
        <v>1.86879421924694</v>
      </c>
      <c r="AF1491" s="60">
        <v>3.0606486901051499E-2</v>
      </c>
      <c r="AG1491" s="60">
        <v>0.826541755178407</v>
      </c>
      <c r="AH1491" s="60">
        <v>1.08711807921002E-3</v>
      </c>
      <c r="AI1491" s="60">
        <v>0.61247699214487705</v>
      </c>
      <c r="AJ1491" s="60">
        <v>1.4285709143919401</v>
      </c>
      <c r="AK1491" s="60">
        <v>125.235496255982</v>
      </c>
      <c r="AL1491" s="60">
        <v>0.23502297089467</v>
      </c>
      <c r="AM1491" s="60">
        <v>47.048562679040799</v>
      </c>
      <c r="AN1491" s="60">
        <v>4.6607917615277598E-2</v>
      </c>
      <c r="AO1491" s="60">
        <v>1.0582871502519801E-2</v>
      </c>
      <c r="AP1491" s="60">
        <v>1.42513791180961E-2</v>
      </c>
      <c r="AQ1491" s="60">
        <v>2.1773666994661701E-2</v>
      </c>
      <c r="AR1491" s="60">
        <v>3.4586733258740598</v>
      </c>
    </row>
    <row r="1492" spans="1:44">
      <c r="A1492">
        <v>0</v>
      </c>
      <c r="B1492">
        <v>1487</v>
      </c>
      <c r="C1492" s="59" t="s">
        <v>2675</v>
      </c>
      <c r="D1492" t="s">
        <v>2625</v>
      </c>
      <c r="E1492" t="s">
        <v>2676</v>
      </c>
      <c r="F1492" s="60">
        <v>6.6866730622187198</v>
      </c>
      <c r="G1492" s="60">
        <v>6.6832682269981198</v>
      </c>
      <c r="H1492" s="60">
        <v>3.4048352206008702E-3</v>
      </c>
      <c r="I1492" s="60">
        <v>17369.569322815601</v>
      </c>
      <c r="J1492" s="60">
        <v>39118.485863317903</v>
      </c>
      <c r="K1492" s="60">
        <v>1.56557513172237E-3</v>
      </c>
      <c r="L1492" s="60">
        <v>17131.9255560534</v>
      </c>
      <c r="M1492" s="60">
        <v>3.5357553404635799E-3</v>
      </c>
      <c r="N1492" s="60">
        <v>38691.402315901403</v>
      </c>
      <c r="O1492" s="60">
        <v>7.6947186682551396E-6</v>
      </c>
      <c r="P1492" s="60">
        <v>93.853243023119504</v>
      </c>
      <c r="Q1492" s="60">
        <v>1.44125219411876E-4</v>
      </c>
      <c r="R1492" s="60">
        <v>22.847146727085399</v>
      </c>
      <c r="S1492" s="60">
        <v>1.3392173298533499E-3</v>
      </c>
      <c r="T1492" s="60">
        <v>212.286927381352</v>
      </c>
      <c r="U1492" s="60">
        <v>3.7818185438040502E-4</v>
      </c>
      <c r="V1492" s="60">
        <v>2.7210964977933503E-4</v>
      </c>
      <c r="W1492" s="60">
        <v>4.0557645946871002E-5</v>
      </c>
      <c r="X1492" s="60">
        <v>6.5514558654198907E-5</v>
      </c>
      <c r="Y1492" s="60">
        <v>13.912265525806299</v>
      </c>
      <c r="Z1492" s="60">
        <v>3.4038276629447202E-4</v>
      </c>
      <c r="AA1492" s="60">
        <v>17.362911745525</v>
      </c>
      <c r="AB1492" s="60">
        <v>1.81236951828265E-3</v>
      </c>
      <c r="AC1492" s="60">
        <v>1.11837915188319</v>
      </c>
      <c r="AD1492" s="60">
        <v>3.2972137973932801E-2</v>
      </c>
      <c r="AE1492" s="60">
        <v>1.40871308209588</v>
      </c>
      <c r="AF1492" s="60">
        <v>2.3093998372179299E-2</v>
      </c>
      <c r="AG1492" s="60">
        <v>0.62366367006899404</v>
      </c>
      <c r="AH1492" s="60">
        <v>6.02227620155324E-4</v>
      </c>
      <c r="AI1492" s="60">
        <v>0.33929208651180098</v>
      </c>
      <c r="AJ1492" s="60">
        <v>0.68998901538532798</v>
      </c>
      <c r="AK1492" s="60">
        <v>60.487803498181897</v>
      </c>
      <c r="AL1492" s="60">
        <v>0.11629233929093399</v>
      </c>
      <c r="AM1492" s="60">
        <v>23.280224028288199</v>
      </c>
      <c r="AN1492" s="60">
        <v>3.2478022835211597E-2</v>
      </c>
      <c r="AO1492" s="60">
        <v>7.3745138239197996E-3</v>
      </c>
      <c r="AP1492" s="60">
        <v>9.9308569603393897E-3</v>
      </c>
      <c r="AQ1492" s="60">
        <v>1.51726520509524E-2</v>
      </c>
      <c r="AR1492" s="60">
        <v>2.4101242236244902</v>
      </c>
    </row>
    <row r="1493" spans="1:44">
      <c r="A1493">
        <v>0</v>
      </c>
      <c r="B1493">
        <v>1488</v>
      </c>
      <c r="C1493" s="59" t="s">
        <v>2677</v>
      </c>
      <c r="D1493" t="s">
        <v>2625</v>
      </c>
      <c r="E1493" t="s">
        <v>267</v>
      </c>
      <c r="F1493" s="60">
        <v>6.7750597566749304</v>
      </c>
      <c r="G1493" s="60">
        <v>6.7718700566166996</v>
      </c>
      <c r="H1493" s="60">
        <v>3.1897000582228299E-3</v>
      </c>
      <c r="I1493" s="60">
        <v>567324.18112424598</v>
      </c>
      <c r="J1493" s="60">
        <v>1279856.80198197</v>
      </c>
      <c r="K1493" s="60">
        <v>5.0991652820006103E-2</v>
      </c>
      <c r="L1493" s="60">
        <v>557996.34421338199</v>
      </c>
      <c r="M1493" s="60">
        <v>0.115427731695809</v>
      </c>
      <c r="N1493" s="60">
        <v>1263113.64203976</v>
      </c>
      <c r="O1493" s="60">
        <v>2.2942557993514001E-4</v>
      </c>
      <c r="P1493" s="60">
        <v>2798.3264415118001</v>
      </c>
      <c r="Q1493" s="60">
        <v>5.6009914898675801E-3</v>
      </c>
      <c r="R1493" s="60">
        <v>894.31294247471101</v>
      </c>
      <c r="S1493" s="60">
        <v>5.2044784832026202E-2</v>
      </c>
      <c r="T1493" s="60">
        <v>8309.6359738241499</v>
      </c>
      <c r="U1493" s="60">
        <v>1.4394316160635899E-2</v>
      </c>
      <c r="V1493" s="60">
        <v>9.9450762186251603E-3</v>
      </c>
      <c r="W1493" s="60">
        <v>1.50521208207966E-3</v>
      </c>
      <c r="X1493" s="60">
        <v>2.9440278599310401E-3</v>
      </c>
      <c r="Y1493" s="60">
        <v>523.23938266499795</v>
      </c>
      <c r="Z1493" s="60">
        <v>1.3250877156359701E-2</v>
      </c>
      <c r="AA1493" s="60">
        <v>677.80909937056299</v>
      </c>
      <c r="AB1493" s="60">
        <v>6.2766929881958797E-2</v>
      </c>
      <c r="AC1493" s="60">
        <v>38.732292228250401</v>
      </c>
      <c r="AD1493" s="60">
        <v>1.1281916982896201</v>
      </c>
      <c r="AE1493" s="60">
        <v>48.201254214968401</v>
      </c>
      <c r="AF1493" s="60">
        <v>0.79619753671566396</v>
      </c>
      <c r="AG1493" s="60">
        <v>21.501667656051101</v>
      </c>
      <c r="AH1493" s="60">
        <v>2.6266172180207201E-2</v>
      </c>
      <c r="AI1493" s="60">
        <v>14.7982325376997</v>
      </c>
      <c r="AJ1493" s="60">
        <v>34.683076309566999</v>
      </c>
      <c r="AK1493" s="60">
        <v>3040.48768566838</v>
      </c>
      <c r="AL1493" s="60">
        <v>5.9075136781296802</v>
      </c>
      <c r="AM1493" s="60">
        <v>1182.60792340737</v>
      </c>
      <c r="AN1493" s="60">
        <v>1.18343261495059</v>
      </c>
      <c r="AO1493" s="60">
        <v>0.26871218068724501</v>
      </c>
      <c r="AP1493" s="60">
        <v>0.36186011023841802</v>
      </c>
      <c r="AQ1493" s="60">
        <v>0.55286032402492802</v>
      </c>
      <c r="AR1493" s="60">
        <v>87.819989128999794</v>
      </c>
    </row>
    <row r="1494" spans="1:44">
      <c r="A1494">
        <v>0</v>
      </c>
      <c r="B1494">
        <v>1489</v>
      </c>
      <c r="C1494" s="59" t="s">
        <v>2678</v>
      </c>
      <c r="D1494" t="s">
        <v>2625</v>
      </c>
      <c r="E1494" t="s">
        <v>1273</v>
      </c>
      <c r="F1494" s="60">
        <v>6.7447342161870996</v>
      </c>
      <c r="G1494" s="60">
        <v>6.7414540885221701</v>
      </c>
      <c r="H1494" s="60">
        <v>3.2801276649241399E-3</v>
      </c>
      <c r="I1494" s="60">
        <v>24587.935286636701</v>
      </c>
      <c r="J1494" s="60">
        <v>55348.831851701703</v>
      </c>
      <c r="K1494" s="60">
        <v>2.2152324915172298E-3</v>
      </c>
      <c r="L1494" s="60">
        <v>24241.0583593468</v>
      </c>
      <c r="M1494" s="60">
        <v>4.9997400662525502E-3</v>
      </c>
      <c r="N1494" s="60">
        <v>54711.634644083002</v>
      </c>
      <c r="O1494" s="60">
        <v>1.1066650068329099E-5</v>
      </c>
      <c r="P1494" s="60">
        <v>134.98102310090499</v>
      </c>
      <c r="Q1494" s="60">
        <v>2.22586661344131E-4</v>
      </c>
      <c r="R1494" s="60">
        <v>35.013670803119901</v>
      </c>
      <c r="S1494" s="60">
        <v>2.06828638068172E-3</v>
      </c>
      <c r="T1494" s="60">
        <v>325.33395113197702</v>
      </c>
      <c r="U1494" s="60">
        <v>5.8441045546058098E-4</v>
      </c>
      <c r="V1494" s="60">
        <v>4.30477084366642E-4</v>
      </c>
      <c r="W1494" s="60">
        <v>5.7634215410338198E-5</v>
      </c>
      <c r="X1494" s="60">
        <v>9.6299155683600703E-5</v>
      </c>
      <c r="Y1494" s="60">
        <v>21.688894309498</v>
      </c>
      <c r="Z1494" s="60">
        <v>5.2814550407929701E-4</v>
      </c>
      <c r="AA1494" s="60">
        <v>26.9142494003687</v>
      </c>
      <c r="AB1494" s="60">
        <v>2.4625401953352701E-3</v>
      </c>
      <c r="AC1494" s="60">
        <v>1.5195872515815601</v>
      </c>
      <c r="AD1494" s="60">
        <v>4.4161455958686598E-2</v>
      </c>
      <c r="AE1494" s="60">
        <v>1.88676939246662</v>
      </c>
      <c r="AF1494" s="60">
        <v>3.1210731594163901E-2</v>
      </c>
      <c r="AG1494" s="60">
        <v>0.84285965114657302</v>
      </c>
      <c r="AH1494" s="60">
        <v>8.6709562404272496E-4</v>
      </c>
      <c r="AI1494" s="60">
        <v>0.48851742039075602</v>
      </c>
      <c r="AJ1494" s="60">
        <v>0.98935232241803595</v>
      </c>
      <c r="AK1494" s="60">
        <v>86.731451565894901</v>
      </c>
      <c r="AL1494" s="60">
        <v>0.166959313914193</v>
      </c>
      <c r="AM1494" s="60">
        <v>33.423097817370497</v>
      </c>
      <c r="AN1494" s="60">
        <v>4.5639465498734197E-2</v>
      </c>
      <c r="AO1494" s="60">
        <v>1.0362972972957799E-2</v>
      </c>
      <c r="AP1494" s="60">
        <v>1.3955252944062401E-2</v>
      </c>
      <c r="AQ1494" s="60">
        <v>2.1321239581713999E-2</v>
      </c>
      <c r="AR1494" s="60">
        <v>3.3868065771700402</v>
      </c>
    </row>
    <row r="1495" spans="1:44">
      <c r="A1495">
        <v>0</v>
      </c>
      <c r="B1495">
        <v>1490</v>
      </c>
      <c r="C1495" s="59" t="s">
        <v>2679</v>
      </c>
      <c r="D1495" t="s">
        <v>2625</v>
      </c>
      <c r="E1495" t="s">
        <v>1422</v>
      </c>
      <c r="F1495" s="60">
        <v>6.66296949744941</v>
      </c>
      <c r="G1495" s="60">
        <v>6.6593357647768903</v>
      </c>
      <c r="H1495" s="60">
        <v>3.6337326725224299E-3</v>
      </c>
      <c r="I1495" s="60">
        <v>23719.866476224401</v>
      </c>
      <c r="J1495" s="60">
        <v>53418.213454938203</v>
      </c>
      <c r="K1495" s="60">
        <v>2.1381263010732299E-3</v>
      </c>
      <c r="L1495" s="60">
        <v>23397.2933506728</v>
      </c>
      <c r="M1495" s="60">
        <v>4.8273461251040302E-3</v>
      </c>
      <c r="N1495" s="60">
        <v>52825.145707060801</v>
      </c>
      <c r="O1495" s="60">
        <v>1.0009185533784999E-5</v>
      </c>
      <c r="P1495" s="60">
        <v>122.083023807137</v>
      </c>
      <c r="Q1495" s="60">
        <v>2.0819719197212301E-4</v>
      </c>
      <c r="R1495" s="60">
        <v>32.622758957606102</v>
      </c>
      <c r="S1495" s="60">
        <v>1.9345716996022201E-3</v>
      </c>
      <c r="T1495" s="60">
        <v>303.11738128338999</v>
      </c>
      <c r="U1495" s="60">
        <v>5.4699021188101297E-4</v>
      </c>
      <c r="V1495" s="60">
        <v>4.0345908477267602E-4</v>
      </c>
      <c r="W1495" s="60">
        <v>5.38309937254676E-5</v>
      </c>
      <c r="X1495" s="60">
        <v>8.9700133382868903E-5</v>
      </c>
      <c r="Y1495" s="60">
        <v>20.3095025981399</v>
      </c>
      <c r="Z1495" s="60">
        <v>4.9266933362512703E-4</v>
      </c>
      <c r="AA1495" s="60">
        <v>25.103281937688202</v>
      </c>
      <c r="AB1495" s="60">
        <v>2.2619118463288201E-3</v>
      </c>
      <c r="AC1495" s="60">
        <v>1.39578326980958</v>
      </c>
      <c r="AD1495" s="60">
        <v>4.0819933737954298E-2</v>
      </c>
      <c r="AE1495" s="60">
        <v>1.7440050357791299</v>
      </c>
      <c r="AF1495" s="60">
        <v>2.87353225576896E-2</v>
      </c>
      <c r="AG1495" s="60">
        <v>0.776010132075449</v>
      </c>
      <c r="AH1495" s="60">
        <v>8.2384892593170898E-4</v>
      </c>
      <c r="AI1495" s="60">
        <v>0.46415244285637303</v>
      </c>
      <c r="AJ1495" s="60">
        <v>0.94734996915058101</v>
      </c>
      <c r="AK1495" s="60">
        <v>83.049320351843306</v>
      </c>
      <c r="AL1495" s="60">
        <v>0.15892760028231301</v>
      </c>
      <c r="AM1495" s="60">
        <v>31.815252504245901</v>
      </c>
      <c r="AN1495" s="60">
        <v>4.3257344679503699E-2</v>
      </c>
      <c r="AO1495" s="60">
        <v>9.8220843572797197E-3</v>
      </c>
      <c r="AP1495" s="60">
        <v>1.32268663516869E-2</v>
      </c>
      <c r="AQ1495" s="60">
        <v>2.0208393970537E-2</v>
      </c>
      <c r="AR1495" s="60">
        <v>3.2100345144383402</v>
      </c>
    </row>
    <row r="1496" spans="1:44">
      <c r="A1496">
        <v>0</v>
      </c>
      <c r="B1496">
        <v>1491</v>
      </c>
      <c r="C1496" s="59" t="s">
        <v>2680</v>
      </c>
      <c r="D1496" t="s">
        <v>2625</v>
      </c>
      <c r="E1496" t="s">
        <v>271</v>
      </c>
      <c r="F1496" s="60">
        <v>6.5559917572606503</v>
      </c>
      <c r="G1496" s="60">
        <v>6.5527387766310197</v>
      </c>
      <c r="H1496" s="60">
        <v>3.2529806296279799E-3</v>
      </c>
      <c r="I1496" s="60">
        <v>64719.134077055598</v>
      </c>
      <c r="J1496" s="60">
        <v>145939.78056971901</v>
      </c>
      <c r="K1496" s="60">
        <v>5.84688257660574E-3</v>
      </c>
      <c r="L1496" s="60">
        <v>63981.826874827297</v>
      </c>
      <c r="M1496" s="60">
        <v>1.3205035672614499E-2</v>
      </c>
      <c r="N1496" s="60">
        <v>144501.32959085601</v>
      </c>
      <c r="O1496" s="60">
        <v>1.9857848575820099E-5</v>
      </c>
      <c r="P1496" s="60">
        <v>242.20813893971399</v>
      </c>
      <c r="Q1496" s="60">
        <v>5.2748145624474804E-4</v>
      </c>
      <c r="R1496" s="60">
        <v>84.560375949970407</v>
      </c>
      <c r="S1496" s="60">
        <v>4.9013887821488704E-3</v>
      </c>
      <c r="T1496" s="60">
        <v>785.70415258421599</v>
      </c>
      <c r="U1496" s="60">
        <v>1.3169065666584899E-3</v>
      </c>
      <c r="V1496" s="60">
        <v>9.6898778135835002E-4</v>
      </c>
      <c r="W1496" s="60">
        <v>1.0279639723925899E-4</v>
      </c>
      <c r="X1496" s="60">
        <v>2.4512238806087799E-4</v>
      </c>
      <c r="Y1496" s="60">
        <v>49.027864562449601</v>
      </c>
      <c r="Z1496" s="60">
        <v>1.2314993477288E-3</v>
      </c>
      <c r="AA1496" s="60">
        <v>62.871962422996504</v>
      </c>
      <c r="AB1496" s="60">
        <v>4.41951477331052E-3</v>
      </c>
      <c r="AC1496" s="60">
        <v>2.7271994668028898</v>
      </c>
      <c r="AD1496" s="60">
        <v>8.0032606425011102E-2</v>
      </c>
      <c r="AE1496" s="60">
        <v>3.41934089182437</v>
      </c>
      <c r="AF1496" s="60">
        <v>5.6217877340433098E-2</v>
      </c>
      <c r="AG1496" s="60">
        <v>1.5181887146861499</v>
      </c>
      <c r="AH1496" s="60">
        <v>1.8332951111162401E-3</v>
      </c>
      <c r="AI1496" s="60">
        <v>1.0328694709847599</v>
      </c>
      <c r="AJ1496" s="60">
        <v>2.34523820476611</v>
      </c>
      <c r="AK1496" s="60">
        <v>205.595023287581</v>
      </c>
      <c r="AL1496" s="60">
        <v>0.390649989779292</v>
      </c>
      <c r="AM1496" s="60">
        <v>78.203081425325095</v>
      </c>
      <c r="AN1496" s="60">
        <v>8.2783117354104804E-2</v>
      </c>
      <c r="AO1496" s="60">
        <v>1.8796872408289599E-2</v>
      </c>
      <c r="AP1496" s="60">
        <v>2.5312727498742901E-2</v>
      </c>
      <c r="AQ1496" s="60">
        <v>3.86735174470723E-2</v>
      </c>
      <c r="AR1496" s="60">
        <v>6.1431570959413904</v>
      </c>
    </row>
    <row r="1497" spans="1:44">
      <c r="A1497">
        <v>0</v>
      </c>
      <c r="B1497">
        <v>1492</v>
      </c>
      <c r="C1497" s="59" t="s">
        <v>2681</v>
      </c>
      <c r="D1497" t="s">
        <v>2625</v>
      </c>
      <c r="E1497" t="s">
        <v>2682</v>
      </c>
      <c r="F1497" s="60">
        <v>6.7097478010959897</v>
      </c>
      <c r="G1497" s="60">
        <v>6.7070022157454003</v>
      </c>
      <c r="H1497" s="60">
        <v>2.7455853505902201E-3</v>
      </c>
      <c r="I1497" s="60">
        <v>26905.333462690302</v>
      </c>
      <c r="J1497" s="60">
        <v>60652.951719395998</v>
      </c>
      <c r="K1497" s="60">
        <v>2.4352071765442098E-3</v>
      </c>
      <c r="L1497" s="60">
        <v>26648.218419402499</v>
      </c>
      <c r="M1497" s="60">
        <v>5.49032893675825E-3</v>
      </c>
      <c r="N1497" s="60">
        <v>60080.097541730996</v>
      </c>
      <c r="O1497" s="60">
        <v>6.0554439459522803E-6</v>
      </c>
      <c r="P1497" s="60">
        <v>73.858847447792499</v>
      </c>
      <c r="Q1497" s="60">
        <v>2.4976847081095602E-4</v>
      </c>
      <c r="R1497" s="60">
        <v>38.079061648274298</v>
      </c>
      <c r="S1497" s="60">
        <v>2.32087297413583E-3</v>
      </c>
      <c r="T1497" s="60">
        <v>353.81819602542799</v>
      </c>
      <c r="U1497" s="60">
        <v>6.47336618629466E-4</v>
      </c>
      <c r="V1497" s="60">
        <v>5.3775144635007598E-4</v>
      </c>
      <c r="W1497" s="60">
        <v>3.1456027223672899E-5</v>
      </c>
      <c r="X1497" s="60">
        <v>7.8129145055717502E-5</v>
      </c>
      <c r="Y1497" s="60">
        <v>25.1944213822525</v>
      </c>
      <c r="Z1497" s="60">
        <v>5.9197200557374098E-4</v>
      </c>
      <c r="AA1497" s="60">
        <v>30.013080185964899</v>
      </c>
      <c r="AB1497" s="60">
        <v>1.31068866200168E-3</v>
      </c>
      <c r="AC1497" s="60">
        <v>0.808801328539969</v>
      </c>
      <c r="AD1497" s="60">
        <v>2.3568328834299601E-2</v>
      </c>
      <c r="AE1497" s="60">
        <v>1.0069414721685099</v>
      </c>
      <c r="AF1497" s="60">
        <v>1.6628604034221599E-2</v>
      </c>
      <c r="AG1497" s="60">
        <v>0.44906282805492798</v>
      </c>
      <c r="AH1497" s="60">
        <v>6.1564653209155004E-4</v>
      </c>
      <c r="AI1497" s="60">
        <v>0.34685223565828899</v>
      </c>
      <c r="AJ1497" s="60">
        <v>0.70905010869257701</v>
      </c>
      <c r="AK1497" s="60">
        <v>62.158791935273896</v>
      </c>
      <c r="AL1497" s="60">
        <v>0.11657317047457399</v>
      </c>
      <c r="AM1497" s="60">
        <v>23.3364428033953</v>
      </c>
      <c r="AN1497" s="60">
        <v>2.5101657551883899E-2</v>
      </c>
      <c r="AO1497" s="60">
        <v>5.6996243907375304E-3</v>
      </c>
      <c r="AP1497" s="60">
        <v>7.6753757615884198E-3</v>
      </c>
      <c r="AQ1497" s="60">
        <v>1.1726657399557999E-2</v>
      </c>
      <c r="AR1497" s="60">
        <v>1.8627400204094899</v>
      </c>
    </row>
    <row r="1498" spans="1:44">
      <c r="A1498">
        <v>0</v>
      </c>
      <c r="B1498">
        <v>1493</v>
      </c>
      <c r="C1498" s="59" t="s">
        <v>2683</v>
      </c>
      <c r="D1498" t="s">
        <v>2625</v>
      </c>
      <c r="E1498" t="s">
        <v>2684</v>
      </c>
      <c r="F1498" s="60">
        <v>6.6178538138353096</v>
      </c>
      <c r="G1498" s="60">
        <v>6.6140205085677302</v>
      </c>
      <c r="H1498" s="60">
        <v>3.8333052675847399E-3</v>
      </c>
      <c r="I1498" s="60">
        <v>13953.7448420038</v>
      </c>
      <c r="J1498" s="60">
        <v>31429.584004567801</v>
      </c>
      <c r="K1498" s="60">
        <v>1.25945954771559E-3</v>
      </c>
      <c r="L1498" s="60">
        <v>13782.1346131031</v>
      </c>
      <c r="M1498" s="60">
        <v>2.8414274684738301E-3</v>
      </c>
      <c r="N1498" s="60">
        <v>31093.444751683499</v>
      </c>
      <c r="O1498" s="60">
        <v>4.9652656704424797E-6</v>
      </c>
      <c r="P1498" s="60">
        <v>60.561835426799597</v>
      </c>
      <c r="Q1498" s="60">
        <v>1.2613084041092999E-4</v>
      </c>
      <c r="R1498" s="60">
        <v>19.842926198391801</v>
      </c>
      <c r="S1498" s="60">
        <v>1.1720069977318101E-3</v>
      </c>
      <c r="T1498" s="60">
        <v>184.37195018198301</v>
      </c>
      <c r="U1498" s="60">
        <v>3.2333492604808499E-4</v>
      </c>
      <c r="V1498" s="60">
        <v>2.4754018278877899E-4</v>
      </c>
      <c r="W1498" s="60">
        <v>2.3972203966761199E-5</v>
      </c>
      <c r="X1498" s="60">
        <v>5.1822539292544499E-5</v>
      </c>
      <c r="Y1498" s="60">
        <v>12.198259341776099</v>
      </c>
      <c r="Z1498" s="60">
        <v>2.98251306221111E-4</v>
      </c>
      <c r="AA1498" s="60">
        <v>15.186396799418301</v>
      </c>
      <c r="AB1498" s="60">
        <v>9.9979100790092697E-4</v>
      </c>
      <c r="AC1498" s="60">
        <v>0.61695223197982496</v>
      </c>
      <c r="AD1498" s="60">
        <v>1.79338499464918E-2</v>
      </c>
      <c r="AE1498" s="60">
        <v>0.76621203793155201</v>
      </c>
      <c r="AF1498" s="60">
        <v>1.26726748339984E-2</v>
      </c>
      <c r="AG1498" s="60">
        <v>0.34223120523311101</v>
      </c>
      <c r="AH1498" s="60">
        <v>4.1153007783897801E-4</v>
      </c>
      <c r="AI1498" s="60">
        <v>0.23185402678341299</v>
      </c>
      <c r="AJ1498" s="60">
        <v>0.499717836901787</v>
      </c>
      <c r="AK1498" s="60">
        <v>43.8077036721686</v>
      </c>
      <c r="AL1498" s="60">
        <v>8.3086911713852005E-2</v>
      </c>
      <c r="AM1498" s="60">
        <v>16.6329263845833</v>
      </c>
      <c r="AN1498" s="60">
        <v>1.9174946982098501E-2</v>
      </c>
      <c r="AO1498" s="60">
        <v>4.3538951586158496E-3</v>
      </c>
      <c r="AP1498" s="60">
        <v>5.8631532945619203E-3</v>
      </c>
      <c r="AQ1498" s="60">
        <v>8.9578985289207498E-3</v>
      </c>
      <c r="AR1498" s="60">
        <v>1.42293157569208</v>
      </c>
    </row>
    <row r="1499" spans="1:44">
      <c r="A1499">
        <v>0</v>
      </c>
      <c r="B1499">
        <v>1494</v>
      </c>
      <c r="C1499" s="59" t="s">
        <v>2685</v>
      </c>
      <c r="D1499" t="s">
        <v>2625</v>
      </c>
      <c r="E1499" t="s">
        <v>424</v>
      </c>
      <c r="F1499" s="60">
        <v>6.9289435988333503</v>
      </c>
      <c r="G1499" s="60">
        <v>6.9258199643840603</v>
      </c>
      <c r="H1499" s="60">
        <v>3.12363444928909E-3</v>
      </c>
      <c r="I1499" s="60">
        <v>19555.569040245002</v>
      </c>
      <c r="J1499" s="60">
        <v>44133.5815463006</v>
      </c>
      <c r="K1499" s="60">
        <v>1.75850730504892E-3</v>
      </c>
      <c r="L1499" s="60">
        <v>19243.162228011701</v>
      </c>
      <c r="M1499" s="60">
        <v>3.9798716638811396E-3</v>
      </c>
      <c r="N1499" s="60">
        <v>43551.3209725341</v>
      </c>
      <c r="O1499" s="60">
        <v>8.5574542914414398E-6</v>
      </c>
      <c r="P1499" s="60">
        <v>104.376114566384</v>
      </c>
      <c r="Q1499" s="60">
        <v>2.0326538121152001E-4</v>
      </c>
      <c r="R1499" s="60">
        <v>32.545246534174503</v>
      </c>
      <c r="S1499" s="60">
        <v>1.88875681036689E-3</v>
      </c>
      <c r="T1499" s="60">
        <v>302.39900806735301</v>
      </c>
      <c r="U1499" s="60">
        <v>5.17356309530479E-4</v>
      </c>
      <c r="V1499" s="60">
        <v>3.7199321787243303E-4</v>
      </c>
      <c r="W1499" s="60">
        <v>4.8300998146809402E-5</v>
      </c>
      <c r="X1499" s="60">
        <v>9.7062093511236501E-5</v>
      </c>
      <c r="Y1499" s="60">
        <v>19.0733799982272</v>
      </c>
      <c r="Z1499" s="60">
        <v>4.7547386367889302E-4</v>
      </c>
      <c r="AA1499" s="60">
        <v>24.283000544434699</v>
      </c>
      <c r="AB1499" s="60">
        <v>2.0844549479424701E-3</v>
      </c>
      <c r="AC1499" s="60">
        <v>1.2862779545242</v>
      </c>
      <c r="AD1499" s="60">
        <v>3.7601799497776797E-2</v>
      </c>
      <c r="AE1499" s="60">
        <v>1.6065123500557199</v>
      </c>
      <c r="AF1499" s="60">
        <v>2.6476820257194798E-2</v>
      </c>
      <c r="AG1499" s="60">
        <v>0.71501827562486997</v>
      </c>
      <c r="AH1499" s="60">
        <v>8.1910731003243605E-4</v>
      </c>
      <c r="AI1499" s="60">
        <v>0.46148103971985599</v>
      </c>
      <c r="AJ1499" s="60">
        <v>1.0295869377026801</v>
      </c>
      <c r="AK1499" s="60">
        <v>90.258614243699498</v>
      </c>
      <c r="AL1499" s="60">
        <v>0.17413479111050401</v>
      </c>
      <c r="AM1499" s="60">
        <v>34.859535657201597</v>
      </c>
      <c r="AN1499" s="60">
        <v>3.9640430191987597E-2</v>
      </c>
      <c r="AO1499" s="60">
        <v>9.0008221559714392E-3</v>
      </c>
      <c r="AP1499" s="60">
        <v>1.2120918923402901E-2</v>
      </c>
      <c r="AQ1499" s="60">
        <v>1.8518689112613299E-2</v>
      </c>
      <c r="AR1499" s="60">
        <v>2.9416310692726402</v>
      </c>
    </row>
    <row r="1500" spans="1:44">
      <c r="A1500">
        <v>0</v>
      </c>
      <c r="B1500">
        <v>1495</v>
      </c>
      <c r="C1500" s="59" t="s">
        <v>2686</v>
      </c>
      <c r="D1500" t="s">
        <v>2625</v>
      </c>
      <c r="E1500" t="s">
        <v>2687</v>
      </c>
      <c r="F1500" s="60">
        <v>6.8465898062990496</v>
      </c>
      <c r="G1500" s="60">
        <v>6.8443125717900903</v>
      </c>
      <c r="H1500" s="60">
        <v>2.2772345089636702E-3</v>
      </c>
      <c r="I1500" s="60">
        <v>72253.327631121894</v>
      </c>
      <c r="J1500" s="60">
        <v>163249.06918707301</v>
      </c>
      <c r="K1500" s="60">
        <v>6.5082451646340201E-3</v>
      </c>
      <c r="L1500" s="60">
        <v>71219.048771162707</v>
      </c>
      <c r="M1500" s="60">
        <v>1.4749684093117599E-2</v>
      </c>
      <c r="N1500" s="60">
        <v>161404.25632629899</v>
      </c>
      <c r="O1500" s="60">
        <v>3.4308878178814103E-5</v>
      </c>
      <c r="P1500" s="60">
        <v>418.46877324457301</v>
      </c>
      <c r="Q1500" s="60">
        <v>6.0829104434276195E-4</v>
      </c>
      <c r="R1500" s="60">
        <v>97.752072695715498</v>
      </c>
      <c r="S1500" s="60">
        <v>5.6523353215853604E-3</v>
      </c>
      <c r="T1500" s="60">
        <v>908.28607351091603</v>
      </c>
      <c r="U1500" s="60">
        <v>1.5503185074344E-3</v>
      </c>
      <c r="V1500" s="60">
        <v>1.0901162613137401E-3</v>
      </c>
      <c r="W1500" s="60">
        <v>1.6016856774065999E-4</v>
      </c>
      <c r="X1500" s="60">
        <v>3.0003367837999297E-4</v>
      </c>
      <c r="Y1500" s="60">
        <v>56.6681786015725</v>
      </c>
      <c r="Z1500" s="60">
        <v>1.42265982158279E-3</v>
      </c>
      <c r="AA1500" s="60">
        <v>72.712914651651204</v>
      </c>
      <c r="AB1500" s="60">
        <v>6.9121943493887401E-3</v>
      </c>
      <c r="AC1500" s="60">
        <v>4.2653851635324003</v>
      </c>
      <c r="AD1500" s="60">
        <v>0.124435009924955</v>
      </c>
      <c r="AE1500" s="60">
        <v>5.3164046107837404</v>
      </c>
      <c r="AF1500" s="60">
        <v>8.7731971467422898E-2</v>
      </c>
      <c r="AG1500" s="60">
        <v>2.3692408055971499</v>
      </c>
      <c r="AH1500" s="60">
        <v>2.4998637624417401E-3</v>
      </c>
      <c r="AI1500" s="60">
        <v>1.4084109787669401</v>
      </c>
      <c r="AJ1500" s="60">
        <v>3.01826261405242</v>
      </c>
      <c r="AK1500" s="60">
        <v>264.59562664596302</v>
      </c>
      <c r="AL1500" s="60">
        <v>0.50652614815158903</v>
      </c>
      <c r="AM1500" s="60">
        <v>101.399991410046</v>
      </c>
      <c r="AN1500" s="60">
        <v>0.12561826330887599</v>
      </c>
      <c r="AO1500" s="60">
        <v>2.8523094336716098E-2</v>
      </c>
      <c r="AP1500" s="60">
        <v>3.8410512634713803E-2</v>
      </c>
      <c r="AQ1500" s="60">
        <v>5.8684656337446003E-2</v>
      </c>
      <c r="AR1500" s="60">
        <v>9.3218611510465195</v>
      </c>
    </row>
    <row r="1501" spans="1:44">
      <c r="A1501">
        <v>0</v>
      </c>
      <c r="B1501">
        <v>1496</v>
      </c>
      <c r="C1501" s="59" t="s">
        <v>2688</v>
      </c>
      <c r="D1501" t="s">
        <v>2625</v>
      </c>
      <c r="E1501" t="s">
        <v>2276</v>
      </c>
      <c r="F1501" s="60">
        <v>7.2531627142987496</v>
      </c>
      <c r="G1501" s="60">
        <v>7.2507782373446501</v>
      </c>
      <c r="H1501" s="60">
        <v>2.3844769540959398E-3</v>
      </c>
      <c r="I1501" s="60">
        <v>20250.503682821902</v>
      </c>
      <c r="J1501" s="60">
        <v>45617.729097363102</v>
      </c>
      <c r="K1501" s="60">
        <v>1.8288726573741801E-3</v>
      </c>
      <c r="L1501" s="60">
        <v>20013.162947450499</v>
      </c>
      <c r="M1501" s="60">
        <v>4.1259047881707601E-3</v>
      </c>
      <c r="N1501" s="60">
        <v>45149.346237086698</v>
      </c>
      <c r="O1501" s="60">
        <v>5.9628597718971697E-6</v>
      </c>
      <c r="P1501" s="60">
        <v>72.729589139293495</v>
      </c>
      <c r="Q1501" s="60">
        <v>1.73370371881889E-4</v>
      </c>
      <c r="R1501" s="60">
        <v>27.864183326443399</v>
      </c>
      <c r="S1501" s="60">
        <v>1.6109833090771301E-3</v>
      </c>
      <c r="T1501" s="60">
        <v>258.90630823149201</v>
      </c>
      <c r="U1501" s="60">
        <v>4.2770264009289499E-4</v>
      </c>
      <c r="V1501" s="60">
        <v>3.1091873822797699E-4</v>
      </c>
      <c r="W1501" s="60">
        <v>3.37117271296649E-5</v>
      </c>
      <c r="X1501" s="60">
        <v>8.3072174735252695E-5</v>
      </c>
      <c r="Y1501" s="60">
        <v>15.8610855741384</v>
      </c>
      <c r="Z1501" s="60">
        <v>4.0096189386024502E-4</v>
      </c>
      <c r="AA1501" s="60">
        <v>20.487561450042801</v>
      </c>
      <c r="AB1501" s="60">
        <v>1.50455976565589E-3</v>
      </c>
      <c r="AC1501" s="60">
        <v>0.92843554126106798</v>
      </c>
      <c r="AD1501" s="60">
        <v>2.7506453868617001E-2</v>
      </c>
      <c r="AE1501" s="60">
        <v>1.1751952948098601</v>
      </c>
      <c r="AF1501" s="60">
        <v>1.92070758198532E-2</v>
      </c>
      <c r="AG1501" s="60">
        <v>0.51869560238358603</v>
      </c>
      <c r="AH1501" s="60">
        <v>6.1103691277182397E-4</v>
      </c>
      <c r="AI1501" s="60">
        <v>0.34425519874773097</v>
      </c>
      <c r="AJ1501" s="60">
        <v>0.78854260382915498</v>
      </c>
      <c r="AK1501" s="60">
        <v>69.127491897426594</v>
      </c>
      <c r="AL1501" s="60">
        <v>0.130947700677257</v>
      </c>
      <c r="AM1501" s="60">
        <v>26.214038055672901</v>
      </c>
      <c r="AN1501" s="60">
        <v>2.8166889503623001E-2</v>
      </c>
      <c r="AO1501" s="60">
        <v>6.39562128874241E-3</v>
      </c>
      <c r="AP1501" s="60">
        <v>8.61263796537747E-3</v>
      </c>
      <c r="AQ1501" s="60">
        <v>1.31586302495031E-2</v>
      </c>
      <c r="AR1501" s="60">
        <v>2.0902042911071801</v>
      </c>
    </row>
    <row r="1502" spans="1:44">
      <c r="A1502">
        <v>0</v>
      </c>
      <c r="B1502">
        <v>1497</v>
      </c>
      <c r="C1502" s="59" t="s">
        <v>2689</v>
      </c>
      <c r="D1502" t="s">
        <v>2625</v>
      </c>
      <c r="E1502" t="s">
        <v>275</v>
      </c>
      <c r="F1502" s="60">
        <v>6.3889540446052404</v>
      </c>
      <c r="G1502" s="60">
        <v>6.3830186308013603</v>
      </c>
      <c r="H1502" s="60">
        <v>5.9354138038720796E-3</v>
      </c>
      <c r="I1502" s="60">
        <v>2175321.7987640598</v>
      </c>
      <c r="J1502" s="60">
        <v>4912798.5476014204</v>
      </c>
      <c r="K1502" s="60">
        <v>0.19499973204848201</v>
      </c>
      <c r="L1502" s="60">
        <v>2133861.75164246</v>
      </c>
      <c r="M1502" s="60">
        <v>0.44242801717470898</v>
      </c>
      <c r="N1502" s="60">
        <v>4841443.6973144095</v>
      </c>
      <c r="O1502" s="60">
        <v>1.23569813082561E-3</v>
      </c>
      <c r="P1502" s="60">
        <v>15071.9320582891</v>
      </c>
      <c r="Q1502" s="60">
        <v>2.1942613473514699E-2</v>
      </c>
      <c r="R1502" s="60">
        <v>3605.5283635532801</v>
      </c>
      <c r="S1502" s="60">
        <v>0.20388646178389699</v>
      </c>
      <c r="T1502" s="60">
        <v>33500.331528961302</v>
      </c>
      <c r="U1502" s="60">
        <v>5.50590690053534E-2</v>
      </c>
      <c r="V1502" s="60">
        <v>3.5271484995153597E-2</v>
      </c>
      <c r="W1502" s="60">
        <v>6.80681961547325E-3</v>
      </c>
      <c r="X1502" s="60">
        <v>1.2980764394726599E-2</v>
      </c>
      <c r="Y1502" s="60">
        <v>1950.9007200065801</v>
      </c>
      <c r="Z1502" s="60">
        <v>5.1057218337287803E-2</v>
      </c>
      <c r="AA1502" s="60">
        <v>2620.8587644493</v>
      </c>
      <c r="AB1502" s="60">
        <v>0.29193211606538799</v>
      </c>
      <c r="AC1502" s="60">
        <v>180.145819646121</v>
      </c>
      <c r="AD1502" s="60">
        <v>5.2704942088069702</v>
      </c>
      <c r="AE1502" s="60">
        <v>225.17842631031999</v>
      </c>
      <c r="AF1502" s="60">
        <v>3.7092440446900201</v>
      </c>
      <c r="AG1502" s="60">
        <v>100.169780772122</v>
      </c>
      <c r="AH1502" s="60">
        <v>0.109654086507826</v>
      </c>
      <c r="AI1502" s="60">
        <v>61.778574349134097</v>
      </c>
      <c r="AJ1502" s="60">
        <v>141.626300403274</v>
      </c>
      <c r="AK1502" s="60">
        <v>12415.652478443601</v>
      </c>
      <c r="AL1502" s="60">
        <v>24.116847729807098</v>
      </c>
      <c r="AM1502" s="60">
        <v>4827.8813671589296</v>
      </c>
      <c r="AN1502" s="60">
        <v>5.3905452385104597</v>
      </c>
      <c r="AO1502" s="60">
        <v>1.22398589124631</v>
      </c>
      <c r="AP1502" s="60">
        <v>1.6482741464019599</v>
      </c>
      <c r="AQ1502" s="60">
        <v>2.5182852008621901</v>
      </c>
      <c r="AR1502" s="60">
        <v>400.02076862241501</v>
      </c>
    </row>
    <row r="1503" spans="1:44">
      <c r="A1503">
        <v>0</v>
      </c>
      <c r="B1503">
        <v>1498</v>
      </c>
      <c r="C1503" s="59" t="s">
        <v>2690</v>
      </c>
      <c r="D1503" t="s">
        <v>2625</v>
      </c>
      <c r="E1503" t="s">
        <v>1016</v>
      </c>
      <c r="F1503" s="60">
        <v>7.2940220839877803</v>
      </c>
      <c r="G1503" s="60">
        <v>7.2905372548983802</v>
      </c>
      <c r="H1503" s="60">
        <v>3.48482908940362E-3</v>
      </c>
      <c r="I1503" s="60">
        <v>253106.62798361399</v>
      </c>
      <c r="J1503" s="60">
        <v>570366.37040486804</v>
      </c>
      <c r="K1503" s="60">
        <v>2.27192962528803E-2</v>
      </c>
      <c r="L1503" s="60">
        <v>248614.89187175801</v>
      </c>
      <c r="M1503" s="60">
        <v>5.1437475764264599E-2</v>
      </c>
      <c r="N1503" s="60">
        <v>562874.93824407202</v>
      </c>
      <c r="O1503" s="60">
        <v>1.5175040968599699E-4</v>
      </c>
      <c r="P1503" s="60">
        <v>1850.9147238709199</v>
      </c>
      <c r="Q1503" s="60">
        <v>2.2270994842160299E-3</v>
      </c>
      <c r="R1503" s="60">
        <v>361.774466488678</v>
      </c>
      <c r="S1503" s="60">
        <v>2.06943058163261E-2</v>
      </c>
      <c r="T1503" s="60">
        <v>3361.47051542794</v>
      </c>
      <c r="U1503" s="60">
        <v>5.7134830835936703E-3</v>
      </c>
      <c r="V1503" s="60">
        <v>3.6963552625463802E-3</v>
      </c>
      <c r="W1503" s="60">
        <v>7.5272010139514805E-4</v>
      </c>
      <c r="X1503" s="60">
        <v>1.2644077196521399E-3</v>
      </c>
      <c r="Y1503" s="60">
        <v>202.72685957933501</v>
      </c>
      <c r="Z1503" s="60">
        <v>5.1923251497965001E-3</v>
      </c>
      <c r="AA1503" s="60">
        <v>266.22202706335401</v>
      </c>
      <c r="AB1503" s="60">
        <v>3.1700730848259397E-2</v>
      </c>
      <c r="AC1503" s="60">
        <v>19.5619249399804</v>
      </c>
      <c r="AD1503" s="60">
        <v>0.56868999428048905</v>
      </c>
      <c r="AE1503" s="60">
        <v>24.296908960932601</v>
      </c>
      <c r="AF1503" s="60">
        <v>0.40183168883585302</v>
      </c>
      <c r="AG1503" s="60">
        <v>10.8516430013822</v>
      </c>
      <c r="AH1503" s="60">
        <v>1.1412822740742699E-2</v>
      </c>
      <c r="AI1503" s="60">
        <v>6.4299283378933501</v>
      </c>
      <c r="AJ1503" s="60">
        <v>14.0131084728087</v>
      </c>
      <c r="AK1503" s="60">
        <v>1228.45745773011</v>
      </c>
      <c r="AL1503" s="60">
        <v>2.3826182099184998</v>
      </c>
      <c r="AM1503" s="60">
        <v>476.96938628102703</v>
      </c>
      <c r="AN1503" s="60">
        <v>0.58660621514061195</v>
      </c>
      <c r="AO1503" s="60">
        <v>0.13319578088303</v>
      </c>
      <c r="AP1503" s="60">
        <v>0.179367515007989</v>
      </c>
      <c r="AQ1503" s="60">
        <v>0.27404291924959301</v>
      </c>
      <c r="AR1503" s="60">
        <v>43.530785602696199</v>
      </c>
    </row>
    <row r="1504" spans="1:44">
      <c r="A1504">
        <v>0</v>
      </c>
      <c r="B1504">
        <v>1499</v>
      </c>
      <c r="C1504" s="59" t="s">
        <v>2691</v>
      </c>
      <c r="D1504" t="s">
        <v>2625</v>
      </c>
      <c r="E1504" t="s">
        <v>277</v>
      </c>
      <c r="F1504" s="60">
        <v>7.78299025904548</v>
      </c>
      <c r="G1504" s="60">
        <v>7.77899353865386</v>
      </c>
      <c r="H1504" s="60">
        <v>3.9967203916271296E-3</v>
      </c>
      <c r="I1504" s="60">
        <v>561692.76393013401</v>
      </c>
      <c r="J1504" s="60">
        <v>1269227.8138105799</v>
      </c>
      <c r="K1504" s="60">
        <v>5.0526794635421403E-2</v>
      </c>
      <c r="L1504" s="60">
        <v>552909.44953100104</v>
      </c>
      <c r="M1504" s="60">
        <v>0.11447226375467601</v>
      </c>
      <c r="N1504" s="60">
        <v>1252658.05590594</v>
      </c>
      <c r="O1504" s="60">
        <v>1.9857219159162201E-4</v>
      </c>
      <c r="P1504" s="60">
        <v>2422.0046188261799</v>
      </c>
      <c r="Q1504" s="60">
        <v>5.6375666709651299E-3</v>
      </c>
      <c r="R1504" s="60">
        <v>939.07923635852399</v>
      </c>
      <c r="S1504" s="60">
        <v>5.2384254707704803E-2</v>
      </c>
      <c r="T1504" s="60">
        <v>8725.5227418629293</v>
      </c>
      <c r="U1504" s="60">
        <v>1.37446629310906E-2</v>
      </c>
      <c r="V1504" s="60">
        <v>8.8946062873714905E-3</v>
      </c>
      <c r="W1504" s="60">
        <v>1.5289230495086801E-3</v>
      </c>
      <c r="X1504" s="60">
        <v>3.3211335942103801E-3</v>
      </c>
      <c r="Y1504" s="60">
        <v>489.50807124833102</v>
      </c>
      <c r="Z1504" s="60">
        <v>1.29553552731702E-2</v>
      </c>
      <c r="AA1504" s="60">
        <v>665.28606152396901</v>
      </c>
      <c r="AB1504" s="60">
        <v>6.6897706891523995E-2</v>
      </c>
      <c r="AC1504" s="60">
        <v>41.281317050160702</v>
      </c>
      <c r="AD1504" s="60">
        <v>1.21039966735712</v>
      </c>
      <c r="AE1504" s="60">
        <v>51.713536056366699</v>
      </c>
      <c r="AF1504" s="60">
        <v>0.85068814251936598</v>
      </c>
      <c r="AG1504" s="60">
        <v>22.9732106367053</v>
      </c>
      <c r="AH1504" s="60">
        <v>2.5436403675386899E-2</v>
      </c>
      <c r="AI1504" s="60">
        <v>14.330745033274001</v>
      </c>
      <c r="AJ1504" s="60">
        <v>33.3412495299415</v>
      </c>
      <c r="AK1504" s="60">
        <v>2922.8566034847599</v>
      </c>
      <c r="AL1504" s="60">
        <v>5.6039814739421798</v>
      </c>
      <c r="AM1504" s="60">
        <v>1121.8446972449999</v>
      </c>
      <c r="AN1504" s="60">
        <v>1.24564048898404</v>
      </c>
      <c r="AO1504" s="60">
        <v>0.282837184533895</v>
      </c>
      <c r="AP1504" s="60">
        <v>0.38088140311038898</v>
      </c>
      <c r="AQ1504" s="60">
        <v>0.58192190133975596</v>
      </c>
      <c r="AR1504" s="60">
        <v>92.436301669603395</v>
      </c>
    </row>
    <row r="1505" spans="1:44">
      <c r="A1505">
        <v>0</v>
      </c>
      <c r="B1505">
        <v>1500</v>
      </c>
      <c r="C1505" s="59" t="s">
        <v>2692</v>
      </c>
      <c r="D1505" t="s">
        <v>2625</v>
      </c>
      <c r="E1505" t="s">
        <v>432</v>
      </c>
      <c r="F1505" s="60">
        <v>6.5508011968797</v>
      </c>
      <c r="G1505" s="60">
        <v>6.5473158736560002</v>
      </c>
      <c r="H1505" s="60">
        <v>3.4853232237006498E-3</v>
      </c>
      <c r="I1505" s="60">
        <v>82412.497131311597</v>
      </c>
      <c r="J1505" s="60">
        <v>185295.73110990899</v>
      </c>
      <c r="K1505" s="60">
        <v>7.3455579338300696E-3</v>
      </c>
      <c r="L1505" s="60">
        <v>80381.675168541798</v>
      </c>
      <c r="M1505" s="60">
        <v>1.6640272103575299E-2</v>
      </c>
      <c r="N1505" s="60">
        <v>182092.76395269201</v>
      </c>
      <c r="O1505" s="60">
        <v>6.4705375718349293E-5</v>
      </c>
      <c r="P1505" s="60">
        <v>789.21785370141004</v>
      </c>
      <c r="Q1505" s="60">
        <v>8.6540405482568204E-4</v>
      </c>
      <c r="R1505" s="60">
        <v>141.36503069455</v>
      </c>
      <c r="S1505" s="60">
        <v>8.0413738057872695E-3</v>
      </c>
      <c r="T1505" s="60">
        <v>1313.51022514174</v>
      </c>
      <c r="U1505" s="60">
        <v>2.2490304850676999E-3</v>
      </c>
      <c r="V1505" s="60">
        <v>1.4053496489875E-3</v>
      </c>
      <c r="W1505" s="60">
        <v>3.04778134714992E-4</v>
      </c>
      <c r="X1505" s="60">
        <v>5.3890270136520296E-4</v>
      </c>
      <c r="Y1505" s="60">
        <v>78.959594495683902</v>
      </c>
      <c r="Z1505" s="60">
        <v>2.04358747688165E-3</v>
      </c>
      <c r="AA1505" s="60">
        <v>104.92330890139201</v>
      </c>
      <c r="AB1505" s="60">
        <v>1.22598086307647E-2</v>
      </c>
      <c r="AC1505" s="60">
        <v>7.5652973857765904</v>
      </c>
      <c r="AD1505" s="60">
        <v>0.221196389702253</v>
      </c>
      <c r="AE1505" s="60">
        <v>9.4504714293106797</v>
      </c>
      <c r="AF1505" s="60">
        <v>0.15573491504824499</v>
      </c>
      <c r="AG1505" s="60">
        <v>4.2056904617208701</v>
      </c>
      <c r="AH1505" s="60">
        <v>5.2926146920334004E-3</v>
      </c>
      <c r="AI1505" s="60">
        <v>2.98183315056492</v>
      </c>
      <c r="AJ1505" s="60">
        <v>7.1791023456276797</v>
      </c>
      <c r="AK1505" s="60">
        <v>629.35513797006695</v>
      </c>
      <c r="AL1505" s="60">
        <v>1.2192165408422799</v>
      </c>
      <c r="AM1505" s="60">
        <v>244.07140128804301</v>
      </c>
      <c r="AN1505" s="60">
        <v>0.25234989925823897</v>
      </c>
      <c r="AO1505" s="60">
        <v>5.7298986984356801E-2</v>
      </c>
      <c r="AP1505" s="60">
        <v>7.7161429873877904E-2</v>
      </c>
      <c r="AQ1505" s="60">
        <v>0.11788948240000501</v>
      </c>
      <c r="AR1505" s="60">
        <v>18.726343291196201</v>
      </c>
    </row>
    <row r="1506" spans="1:44">
      <c r="A1506">
        <v>0</v>
      </c>
      <c r="B1506">
        <v>1501</v>
      </c>
      <c r="C1506" s="59" t="s">
        <v>2693</v>
      </c>
      <c r="D1506" t="s">
        <v>2625</v>
      </c>
      <c r="E1506" t="s">
        <v>1298</v>
      </c>
      <c r="F1506" s="60">
        <v>7.0175635194003396</v>
      </c>
      <c r="G1506" s="60">
        <v>7.0143628751150198</v>
      </c>
      <c r="H1506" s="60">
        <v>3.2006442853225198E-3</v>
      </c>
      <c r="I1506" s="60">
        <v>9455.4714494481104</v>
      </c>
      <c r="J1506" s="60">
        <v>21321.659618766698</v>
      </c>
      <c r="K1506" s="60">
        <v>8.5275623938352503E-4</v>
      </c>
      <c r="L1506" s="60">
        <v>9331.6226826534603</v>
      </c>
      <c r="M1506" s="60">
        <v>1.92692147868239E-3</v>
      </c>
      <c r="N1506" s="60">
        <v>21086.100983750999</v>
      </c>
      <c r="O1506" s="60">
        <v>3.5187062924620698E-6</v>
      </c>
      <c r="P1506" s="60">
        <v>42.918007926118101</v>
      </c>
      <c r="Q1506" s="60">
        <v>8.5101361210735405E-5</v>
      </c>
      <c r="R1506" s="60">
        <v>13.472596807066299</v>
      </c>
      <c r="S1506" s="60">
        <v>7.9076691502871202E-4</v>
      </c>
      <c r="T1506" s="60">
        <v>125.18246502820401</v>
      </c>
      <c r="U1506" s="60">
        <v>2.1937379813056801E-4</v>
      </c>
      <c r="V1506" s="60">
        <v>1.6338353190839601E-4</v>
      </c>
      <c r="W1506" s="60">
        <v>1.8765866848538199E-5</v>
      </c>
      <c r="X1506" s="60">
        <v>3.7224399373634398E-5</v>
      </c>
      <c r="Y1506" s="60">
        <v>8.1880163577784302</v>
      </c>
      <c r="Z1506" s="60">
        <v>2.0109140969429699E-4</v>
      </c>
      <c r="AA1506" s="60">
        <v>10.2500994148178</v>
      </c>
      <c r="AB1506" s="60">
        <v>8.6424425847367705E-4</v>
      </c>
      <c r="AC1506" s="60">
        <v>0.53330888158370005</v>
      </c>
      <c r="AD1506" s="60">
        <v>1.57785171016014E-2</v>
      </c>
      <c r="AE1506" s="60">
        <v>0.674126848391571</v>
      </c>
      <c r="AF1506" s="60">
        <v>1.10271602574537E-2</v>
      </c>
      <c r="AG1506" s="60">
        <v>0.2977933541767</v>
      </c>
      <c r="AH1506" s="60">
        <v>3.1313051853261101E-4</v>
      </c>
      <c r="AI1506" s="60">
        <v>0.17641619784208501</v>
      </c>
      <c r="AJ1506" s="60">
        <v>0.38112932377361503</v>
      </c>
      <c r="AK1506" s="60">
        <v>33.411656026058502</v>
      </c>
      <c r="AL1506" s="60">
        <v>6.3733644669128398E-2</v>
      </c>
      <c r="AM1506" s="60">
        <v>12.758652333278</v>
      </c>
      <c r="AN1506" s="60">
        <v>1.5740823360265301E-2</v>
      </c>
      <c r="AO1506" s="60">
        <v>3.5741375668123698E-3</v>
      </c>
      <c r="AP1506" s="60">
        <v>4.8130970721563396E-3</v>
      </c>
      <c r="AQ1506" s="60">
        <v>7.3535887212966304E-3</v>
      </c>
      <c r="AR1506" s="60">
        <v>1.1680926475376201</v>
      </c>
    </row>
    <row r="1507" spans="1:44">
      <c r="A1507">
        <v>0</v>
      </c>
      <c r="B1507">
        <v>1502</v>
      </c>
      <c r="C1507" s="59" t="s">
        <v>2694</v>
      </c>
      <c r="D1507" t="s">
        <v>2625</v>
      </c>
      <c r="E1507" t="s">
        <v>2695</v>
      </c>
      <c r="F1507" s="60">
        <v>6.8124590726754102</v>
      </c>
      <c r="G1507" s="60">
        <v>6.8097474853491002</v>
      </c>
      <c r="H1507" s="60">
        <v>2.7115873263010601E-3</v>
      </c>
      <c r="I1507" s="60">
        <v>71209.620225322404</v>
      </c>
      <c r="J1507" s="60">
        <v>160654.53976420299</v>
      </c>
      <c r="K1507" s="60">
        <v>6.4115507879914197E-3</v>
      </c>
      <c r="L1507" s="60">
        <v>70160.932281724396</v>
      </c>
      <c r="M1507" s="60">
        <v>1.4506952099834E-2</v>
      </c>
      <c r="N1507" s="60">
        <v>158748.065412975</v>
      </c>
      <c r="O1507" s="60">
        <v>3.22923037836988E-5</v>
      </c>
      <c r="P1507" s="60">
        <v>393.87241632255001</v>
      </c>
      <c r="Q1507" s="60">
        <v>6.3454709087683596E-4</v>
      </c>
      <c r="R1507" s="60">
        <v>103.45129911914999</v>
      </c>
      <c r="S1507" s="60">
        <v>5.8962859294760701E-3</v>
      </c>
      <c r="T1507" s="60">
        <v>961.23770674915295</v>
      </c>
      <c r="U1507" s="60">
        <v>1.58229936478761E-3</v>
      </c>
      <c r="V1507" s="60">
        <v>1.0928091555871199E-3</v>
      </c>
      <c r="W1507" s="60">
        <v>1.58842776515244E-4</v>
      </c>
      <c r="X1507" s="60">
        <v>3.3064743268523898E-4</v>
      </c>
      <c r="Y1507" s="60">
        <v>57.5525592742583</v>
      </c>
      <c r="Z1507" s="60">
        <v>1.4720381950565501E-3</v>
      </c>
      <c r="AA1507" s="60">
        <v>75.346591304655604</v>
      </c>
      <c r="AB1507" s="60">
        <v>6.9719023846493396E-3</v>
      </c>
      <c r="AC1507" s="60">
        <v>4.30222986940597</v>
      </c>
      <c r="AD1507" s="60">
        <v>0.12650882360013699</v>
      </c>
      <c r="AE1507" s="60">
        <v>5.4050069469855497</v>
      </c>
      <c r="AF1507" s="60">
        <v>8.8752376601979197E-2</v>
      </c>
      <c r="AG1507" s="60">
        <v>2.39679729888682</v>
      </c>
      <c r="AH1507" s="60">
        <v>2.5956270482694502E-3</v>
      </c>
      <c r="AI1507" s="60">
        <v>1.4623635441699101</v>
      </c>
      <c r="AJ1507" s="60">
        <v>3.2633740320286901</v>
      </c>
      <c r="AK1507" s="60">
        <v>286.08328942770902</v>
      </c>
      <c r="AL1507" s="60">
        <v>0.545680864868616</v>
      </c>
      <c r="AM1507" s="60">
        <v>109.238259884947</v>
      </c>
      <c r="AN1507" s="60">
        <v>0.12905818855627901</v>
      </c>
      <c r="AO1507" s="60">
        <v>2.9304168457627199E-2</v>
      </c>
      <c r="AP1507" s="60">
        <v>3.9462338383747103E-2</v>
      </c>
      <c r="AQ1507" s="60">
        <v>6.0291681714904698E-2</v>
      </c>
      <c r="AR1507" s="60">
        <v>9.5771306053568708</v>
      </c>
    </row>
    <row r="1508" spans="1:44">
      <c r="A1508">
        <v>0</v>
      </c>
      <c r="B1508">
        <v>1503</v>
      </c>
      <c r="C1508" s="59" t="s">
        <v>2696</v>
      </c>
      <c r="D1508" t="s">
        <v>2625</v>
      </c>
      <c r="E1508" t="s">
        <v>434</v>
      </c>
      <c r="F1508" s="60">
        <v>6.5941686161367201</v>
      </c>
      <c r="G1508" s="60">
        <v>6.5901630119986603</v>
      </c>
      <c r="H1508" s="60">
        <v>4.0056041380598399E-3</v>
      </c>
      <c r="I1508" s="60">
        <v>93936.088241496793</v>
      </c>
      <c r="J1508" s="60">
        <v>211689.09041818601</v>
      </c>
      <c r="K1508" s="60">
        <v>8.4626787209550903E-3</v>
      </c>
      <c r="L1508" s="60">
        <v>92606.211554151305</v>
      </c>
      <c r="M1508" s="60">
        <v>1.91129803565744E-2</v>
      </c>
      <c r="N1508" s="60">
        <v>209151.35274466701</v>
      </c>
      <c r="O1508" s="60">
        <v>3.6096405078054699E-5</v>
      </c>
      <c r="P1508" s="60">
        <v>440.27141525368398</v>
      </c>
      <c r="Q1508" s="60">
        <v>8.9470007131327702E-4</v>
      </c>
      <c r="R1508" s="60">
        <v>145.67349150575501</v>
      </c>
      <c r="S1508" s="60">
        <v>8.3135415477322804E-3</v>
      </c>
      <c r="T1508" s="60">
        <v>1353.5344776787499</v>
      </c>
      <c r="U1508" s="60">
        <v>2.22800695295939E-3</v>
      </c>
      <c r="V1508" s="60">
        <v>1.5681544324333799E-3</v>
      </c>
      <c r="W1508" s="60">
        <v>2.0726426360732301E-4</v>
      </c>
      <c r="X1508" s="60">
        <v>4.5258825691868898E-4</v>
      </c>
      <c r="Y1508" s="60">
        <v>81.608121868162797</v>
      </c>
      <c r="Z1508" s="60">
        <v>2.0820437576658198E-3</v>
      </c>
      <c r="AA1508" s="60">
        <v>106.494984636257</v>
      </c>
      <c r="AB1508" s="60">
        <v>8.9717798195060802E-3</v>
      </c>
      <c r="AC1508" s="60">
        <v>5.5363166309096599</v>
      </c>
      <c r="AD1508" s="60">
        <v>0.16139589390168099</v>
      </c>
      <c r="AE1508" s="60">
        <v>6.8955342633712</v>
      </c>
      <c r="AF1508" s="60">
        <v>0.113842096698624</v>
      </c>
      <c r="AG1508" s="60">
        <v>3.0743563193866001</v>
      </c>
      <c r="AH1508" s="60">
        <v>3.4445793069280699E-3</v>
      </c>
      <c r="AI1508" s="60">
        <v>1.9406590815454201</v>
      </c>
      <c r="AJ1508" s="60">
        <v>4.3466857002735697</v>
      </c>
      <c r="AK1508" s="60">
        <v>381.05167567004702</v>
      </c>
      <c r="AL1508" s="60">
        <v>0.723769593021794</v>
      </c>
      <c r="AM1508" s="60">
        <v>144.88932266</v>
      </c>
      <c r="AN1508" s="60">
        <v>0.16764816089193499</v>
      </c>
      <c r="AO1508" s="60">
        <v>3.8066467975808801E-2</v>
      </c>
      <c r="AP1508" s="60">
        <v>5.1262035162029901E-2</v>
      </c>
      <c r="AQ1508" s="60">
        <v>7.8319657754095801E-2</v>
      </c>
      <c r="AR1508" s="60">
        <v>12.4408094563468</v>
      </c>
    </row>
    <row r="1509" spans="1:44">
      <c r="A1509">
        <v>0</v>
      </c>
      <c r="B1509">
        <v>1504</v>
      </c>
      <c r="C1509" s="59" t="s">
        <v>2697</v>
      </c>
      <c r="D1509" t="s">
        <v>2625</v>
      </c>
      <c r="E1509" t="s">
        <v>283</v>
      </c>
      <c r="F1509" s="60">
        <v>6.9513553367401499</v>
      </c>
      <c r="G1509" s="60">
        <v>6.9482284107140098</v>
      </c>
      <c r="H1509" s="60">
        <v>3.1269260261446198E-3</v>
      </c>
      <c r="I1509" s="60">
        <v>90920.885900597597</v>
      </c>
      <c r="J1509" s="60">
        <v>205219.47629641899</v>
      </c>
      <c r="K1509" s="60">
        <v>8.1933549891995798E-3</v>
      </c>
      <c r="L1509" s="60">
        <v>89659.030017205398</v>
      </c>
      <c r="M1509" s="60">
        <v>1.85396002648982E-2</v>
      </c>
      <c r="N1509" s="60">
        <v>202876.91413940399</v>
      </c>
      <c r="O1509" s="60">
        <v>3.6772672299408201E-5</v>
      </c>
      <c r="P1509" s="60">
        <v>448.51991329638798</v>
      </c>
      <c r="Q1509" s="60">
        <v>8.0754850777677196E-4</v>
      </c>
      <c r="R1509" s="60">
        <v>130.336710043388</v>
      </c>
      <c r="S1509" s="60">
        <v>7.5037997665796802E-3</v>
      </c>
      <c r="T1509" s="60">
        <v>1211.04298366594</v>
      </c>
      <c r="U1509" s="60">
        <v>2.03376447771565E-3</v>
      </c>
      <c r="V1509" s="60">
        <v>1.4330059558833499E-3</v>
      </c>
      <c r="W1509" s="60">
        <v>1.9783785164375299E-4</v>
      </c>
      <c r="X1509" s="60">
        <v>4.0292067018854699E-4</v>
      </c>
      <c r="Y1509" s="60">
        <v>74.463647716022905</v>
      </c>
      <c r="Z1509" s="60">
        <v>1.88365305178139E-3</v>
      </c>
      <c r="AA1509" s="60">
        <v>96.306337219942904</v>
      </c>
      <c r="AB1509" s="60">
        <v>8.7470820132263E-3</v>
      </c>
      <c r="AC1509" s="60">
        <v>5.3976598396305198</v>
      </c>
      <c r="AD1509" s="60">
        <v>0.15835754269639599</v>
      </c>
      <c r="AE1509" s="60">
        <v>6.7657226905132299</v>
      </c>
      <c r="AF1509" s="60">
        <v>0.111254968123428</v>
      </c>
      <c r="AG1509" s="60">
        <v>3.00448976461578</v>
      </c>
      <c r="AH1509" s="60">
        <v>3.2166544819058102E-3</v>
      </c>
      <c r="AI1509" s="60">
        <v>1.81224735336623</v>
      </c>
      <c r="AJ1509" s="60">
        <v>3.9906017204033501</v>
      </c>
      <c r="AK1509" s="60">
        <v>349.83561668508997</v>
      </c>
      <c r="AL1509" s="60">
        <v>0.66688299220088398</v>
      </c>
      <c r="AM1509" s="60">
        <v>133.501360053062</v>
      </c>
      <c r="AN1509" s="60">
        <v>0.16052451115306901</v>
      </c>
      <c r="AO1509" s="60">
        <v>3.6448963069005698E-2</v>
      </c>
      <c r="AP1509" s="60">
        <v>4.9083841249762603E-2</v>
      </c>
      <c r="AQ1509" s="60">
        <v>7.4991706834300897E-2</v>
      </c>
      <c r="AR1509" s="60">
        <v>11.9121787301672</v>
      </c>
    </row>
    <row r="1510" spans="1:44">
      <c r="A1510">
        <v>0</v>
      </c>
      <c r="B1510">
        <v>1505</v>
      </c>
      <c r="C1510" s="59" t="s">
        <v>2698</v>
      </c>
      <c r="D1510" t="s">
        <v>2625</v>
      </c>
      <c r="E1510" t="s">
        <v>1200</v>
      </c>
      <c r="F1510" s="60">
        <v>7.2693021297982297</v>
      </c>
      <c r="G1510" s="60">
        <v>7.2660299650212297</v>
      </c>
      <c r="H1510" s="60">
        <v>3.2721647769991002E-3</v>
      </c>
      <c r="I1510" s="60">
        <v>21752.281223678201</v>
      </c>
      <c r="J1510" s="60">
        <v>49012.020888857303</v>
      </c>
      <c r="K1510" s="60">
        <v>1.9579119190431499E-3</v>
      </c>
      <c r="L1510" s="60">
        <v>21425.226143861099</v>
      </c>
      <c r="M1510" s="60">
        <v>4.42394235543884E-3</v>
      </c>
      <c r="N1510" s="60">
        <v>48410.740284478699</v>
      </c>
      <c r="O1510" s="60">
        <v>9.57620404266894E-6</v>
      </c>
      <c r="P1510" s="60">
        <v>116.801905827103</v>
      </c>
      <c r="Q1510" s="60">
        <v>2.06343983913361E-4</v>
      </c>
      <c r="R1510" s="60">
        <v>33.072558500874898</v>
      </c>
      <c r="S1510" s="60">
        <v>1.9173600799917501E-3</v>
      </c>
      <c r="T1510" s="60">
        <v>307.29808306244797</v>
      </c>
      <c r="U1510" s="60">
        <v>5.2868989409836202E-4</v>
      </c>
      <c r="V1510" s="60">
        <v>3.76796219020812E-4</v>
      </c>
      <c r="W1510" s="60">
        <v>5.2525680653295001E-5</v>
      </c>
      <c r="X1510" s="60">
        <v>9.9367994424255207E-5</v>
      </c>
      <c r="Y1510" s="60">
        <v>19.4181863487483</v>
      </c>
      <c r="Z1510" s="60">
        <v>4.8425039300155299E-4</v>
      </c>
      <c r="AA1510" s="60">
        <v>24.733786557349202</v>
      </c>
      <c r="AB1510" s="60">
        <v>2.16771212107769E-3</v>
      </c>
      <c r="AC1510" s="60">
        <v>1.33765439058752</v>
      </c>
      <c r="AD1510" s="60">
        <v>3.90393123399898E-2</v>
      </c>
      <c r="AE1510" s="60">
        <v>1.6679291483266501</v>
      </c>
      <c r="AF1510" s="60">
        <v>2.75174253216991E-2</v>
      </c>
      <c r="AG1510" s="60">
        <v>0.74312027698306604</v>
      </c>
      <c r="AH1510" s="60">
        <v>8.4622941184453796E-4</v>
      </c>
      <c r="AI1510" s="60">
        <v>0.47676149881341101</v>
      </c>
      <c r="AJ1510" s="60">
        <v>1.03685400109977</v>
      </c>
      <c r="AK1510" s="60">
        <v>90.895680476596596</v>
      </c>
      <c r="AL1510" s="60">
        <v>0.173774369013005</v>
      </c>
      <c r="AM1510" s="60">
        <v>34.7873838093183</v>
      </c>
      <c r="AN1510" s="60">
        <v>4.2045592379066202E-2</v>
      </c>
      <c r="AO1510" s="60">
        <v>9.5469421695780904E-3</v>
      </c>
      <c r="AP1510" s="60">
        <v>1.28563486026978E-2</v>
      </c>
      <c r="AQ1510" s="60">
        <v>1.9642301606790299E-2</v>
      </c>
      <c r="AR1510" s="60">
        <v>3.1201129823569298</v>
      </c>
    </row>
    <row r="1511" spans="1:44">
      <c r="A1511">
        <v>0</v>
      </c>
      <c r="B1511">
        <v>1506</v>
      </c>
      <c r="C1511" s="59" t="s">
        <v>2699</v>
      </c>
      <c r="D1511" t="s">
        <v>2625</v>
      </c>
      <c r="E1511" t="s">
        <v>438</v>
      </c>
      <c r="F1511" s="60">
        <v>7.65454545457309</v>
      </c>
      <c r="G1511" s="60">
        <v>7.6512153384549801</v>
      </c>
      <c r="H1511" s="60">
        <v>3.3301161181089598E-3</v>
      </c>
      <c r="I1511" s="60">
        <v>104079.065570918</v>
      </c>
      <c r="J1511" s="60">
        <v>234528.911847585</v>
      </c>
      <c r="K1511" s="60">
        <v>9.3110515570866293E-3</v>
      </c>
      <c r="L1511" s="60">
        <v>101889.867111706</v>
      </c>
      <c r="M1511" s="60">
        <v>2.1092626847288899E-2</v>
      </c>
      <c r="N1511" s="60">
        <v>230814.41804189901</v>
      </c>
      <c r="O1511" s="60">
        <v>7.4672992142739701E-5</v>
      </c>
      <c r="P1511" s="60">
        <v>910.79385497861995</v>
      </c>
      <c r="Q1511" s="60">
        <v>1.1044266218838499E-3</v>
      </c>
      <c r="R1511" s="60">
        <v>183.95583847744899</v>
      </c>
      <c r="S1511" s="60">
        <v>1.02624026709519E-2</v>
      </c>
      <c r="T1511" s="60">
        <v>1709.2511849513601</v>
      </c>
      <c r="U1511" s="60">
        <v>2.73326301731781E-3</v>
      </c>
      <c r="V1511" s="60">
        <v>1.7430585044026399E-3</v>
      </c>
      <c r="W1511" s="60">
        <v>3.3662152797316302E-4</v>
      </c>
      <c r="X1511" s="60">
        <v>6.5358298494200403E-4</v>
      </c>
      <c r="Y1511" s="60">
        <v>96.730184363603399</v>
      </c>
      <c r="Z1511" s="60">
        <v>2.5372374702336601E-3</v>
      </c>
      <c r="AA1511" s="60">
        <v>130.29906671187899</v>
      </c>
      <c r="AB1511" s="60">
        <v>1.42027105960435E-2</v>
      </c>
      <c r="AC1511" s="60">
        <v>8.7642256563092094</v>
      </c>
      <c r="AD1511" s="60">
        <v>0.25567796686935701</v>
      </c>
      <c r="AE1511" s="60">
        <v>10.9236743160935</v>
      </c>
      <c r="AF1511" s="60">
        <v>0.180264757346661</v>
      </c>
      <c r="AG1511" s="60">
        <v>4.8681297339290497</v>
      </c>
      <c r="AH1511" s="60">
        <v>5.3146642912792396E-3</v>
      </c>
      <c r="AI1511" s="60">
        <v>2.99425578659381</v>
      </c>
      <c r="AJ1511" s="60">
        <v>6.7553615925962296</v>
      </c>
      <c r="AK1511" s="60">
        <v>592.20795615700001</v>
      </c>
      <c r="AL1511" s="60">
        <v>1.13944009082966</v>
      </c>
      <c r="AM1511" s="60">
        <v>228.101186570555</v>
      </c>
      <c r="AN1511" s="60">
        <v>0.26358514158463597</v>
      </c>
      <c r="AO1511" s="60">
        <v>5.9850080553919598E-2</v>
      </c>
      <c r="AP1511" s="60">
        <v>8.0596852247327599E-2</v>
      </c>
      <c r="AQ1511" s="60">
        <v>0.12313820878338901</v>
      </c>
      <c r="AR1511" s="60">
        <v>19.560086460431901</v>
      </c>
    </row>
    <row r="1512" spans="1:44">
      <c r="A1512">
        <v>0</v>
      </c>
      <c r="B1512">
        <v>1507</v>
      </c>
      <c r="C1512" s="59" t="s">
        <v>2700</v>
      </c>
      <c r="D1512" t="s">
        <v>2625</v>
      </c>
      <c r="E1512" t="s">
        <v>1592</v>
      </c>
      <c r="F1512" s="60">
        <v>6.8195270738042302</v>
      </c>
      <c r="G1512" s="60">
        <v>6.8163467765744201</v>
      </c>
      <c r="H1512" s="60">
        <v>3.1802972298082799E-3</v>
      </c>
      <c r="I1512" s="60">
        <v>33521.785913559899</v>
      </c>
      <c r="J1512" s="60">
        <v>75511.638196669199</v>
      </c>
      <c r="K1512" s="60">
        <v>3.0278637052607899E-3</v>
      </c>
      <c r="L1512" s="60">
        <v>33133.597066871997</v>
      </c>
      <c r="M1512" s="60">
        <v>6.8305382709090501E-3</v>
      </c>
      <c r="N1512" s="60">
        <v>74745.868654829595</v>
      </c>
      <c r="O1512" s="60">
        <v>1.04503057619938E-5</v>
      </c>
      <c r="P1512" s="60">
        <v>127.46341076674</v>
      </c>
      <c r="Q1512" s="60">
        <v>2.8402351431847897E-4</v>
      </c>
      <c r="R1512" s="60">
        <v>45.537510513643198</v>
      </c>
      <c r="S1512" s="60">
        <v>2.6391649016985499E-3</v>
      </c>
      <c r="T1512" s="60">
        <v>423.11820566524301</v>
      </c>
      <c r="U1512" s="60">
        <v>7.1318594152687E-4</v>
      </c>
      <c r="V1512" s="60">
        <v>5.25771947233005E-4</v>
      </c>
      <c r="W1512" s="60">
        <v>5.76799066709766E-5</v>
      </c>
      <c r="X1512" s="60">
        <v>1.2973408762288901E-4</v>
      </c>
      <c r="Y1512" s="60">
        <v>26.554866863392199</v>
      </c>
      <c r="Z1512" s="60">
        <v>6.6350846180307705E-4</v>
      </c>
      <c r="AA1512" s="60">
        <v>33.8624091311884</v>
      </c>
      <c r="AB1512" s="60">
        <v>2.4530649711885701E-3</v>
      </c>
      <c r="AC1512" s="60">
        <v>1.5137402689225701</v>
      </c>
      <c r="AD1512" s="60">
        <v>4.4312697820487801E-2</v>
      </c>
      <c r="AE1512" s="60">
        <v>1.89323110233354</v>
      </c>
      <c r="AF1512" s="60">
        <v>3.11750801669794E-2</v>
      </c>
      <c r="AG1512" s="60">
        <v>0.84189686854120704</v>
      </c>
      <c r="AH1512" s="60">
        <v>9.7996644015070091E-4</v>
      </c>
      <c r="AI1512" s="60">
        <v>0.55210828441250404</v>
      </c>
      <c r="AJ1512" s="60">
        <v>1.2124115131412401</v>
      </c>
      <c r="AK1512" s="60">
        <v>106.28590851532</v>
      </c>
      <c r="AL1512" s="60">
        <v>0.20082306865536401</v>
      </c>
      <c r="AM1512" s="60">
        <v>40.202184054867203</v>
      </c>
      <c r="AN1512" s="60">
        <v>4.6916604539292799E-2</v>
      </c>
      <c r="AO1512" s="60">
        <v>1.0652962379843801E-2</v>
      </c>
      <c r="AP1512" s="60">
        <v>1.4345766318353201E-2</v>
      </c>
      <c r="AQ1512" s="60">
        <v>2.1917875841095801E-2</v>
      </c>
      <c r="AR1512" s="60">
        <v>3.48158031860758</v>
      </c>
    </row>
    <row r="1513" spans="1:44">
      <c r="A1513">
        <v>0</v>
      </c>
      <c r="B1513">
        <v>1508</v>
      </c>
      <c r="C1513" s="59" t="s">
        <v>2701</v>
      </c>
      <c r="D1513" t="s">
        <v>2625</v>
      </c>
      <c r="E1513" t="s">
        <v>1305</v>
      </c>
      <c r="F1513" s="60">
        <v>6.7566610548059503</v>
      </c>
      <c r="G1513" s="60">
        <v>6.7533704148056204</v>
      </c>
      <c r="H1513" s="60">
        <v>3.2906400003298599E-3</v>
      </c>
      <c r="I1513" s="60">
        <v>38930.376161138804</v>
      </c>
      <c r="J1513" s="60">
        <v>87656.288632466807</v>
      </c>
      <c r="K1513" s="60">
        <v>3.5118891131601399E-3</v>
      </c>
      <c r="L1513" s="60">
        <v>38430.236677036999</v>
      </c>
      <c r="M1513" s="60">
        <v>7.9221306374143308E-3</v>
      </c>
      <c r="N1513" s="60">
        <v>86691.050193291405</v>
      </c>
      <c r="O1513" s="60">
        <v>1.2848805752663101E-5</v>
      </c>
      <c r="P1513" s="60">
        <v>156.71815187169099</v>
      </c>
      <c r="Q1513" s="60">
        <v>3.50805198402365E-4</v>
      </c>
      <c r="R1513" s="60">
        <v>56.092582767526402</v>
      </c>
      <c r="S1513" s="60">
        <v>3.2597007859316101E-3</v>
      </c>
      <c r="T1513" s="60">
        <v>521.19153784116895</v>
      </c>
      <c r="U1513" s="60">
        <v>8.7281357490862196E-4</v>
      </c>
      <c r="V1513" s="60">
        <v>6.2995167322152498E-4</v>
      </c>
      <c r="W1513" s="60">
        <v>7.0628856377149901E-5</v>
      </c>
      <c r="X1513" s="60">
        <v>1.72233045309947E-4</v>
      </c>
      <c r="Y1513" s="60">
        <v>32.284191660093597</v>
      </c>
      <c r="Z1513" s="60">
        <v>8.2337946941819003E-4</v>
      </c>
      <c r="AA1513" s="60">
        <v>42.078907129788199</v>
      </c>
      <c r="AB1513" s="60">
        <v>3.0329907251106401E-3</v>
      </c>
      <c r="AC1513" s="60">
        <v>1.8716015473671299</v>
      </c>
      <c r="AD1513" s="60">
        <v>5.4725179101496498E-2</v>
      </c>
      <c r="AE1513" s="60">
        <v>2.3380975713878702</v>
      </c>
      <c r="AF1513" s="60">
        <v>3.8528458184878898E-2</v>
      </c>
      <c r="AG1513" s="60">
        <v>1.0404781037236099</v>
      </c>
      <c r="AH1513" s="60">
        <v>1.27330956934149E-3</v>
      </c>
      <c r="AI1513" s="60">
        <v>0.717376364182439</v>
      </c>
      <c r="AJ1513" s="60">
        <v>1.6729019772056</v>
      </c>
      <c r="AK1513" s="60">
        <v>146.654749296874</v>
      </c>
      <c r="AL1513" s="60">
        <v>0.28008859892910998</v>
      </c>
      <c r="AM1513" s="60">
        <v>56.0701192408415</v>
      </c>
      <c r="AN1513" s="60">
        <v>5.7584589628510603E-2</v>
      </c>
      <c r="AO1513" s="60">
        <v>1.30752527208129E-2</v>
      </c>
      <c r="AP1513" s="60">
        <v>1.7607732740294001E-2</v>
      </c>
      <c r="AQ1513" s="60">
        <v>2.6901604167403701E-2</v>
      </c>
      <c r="AR1513" s="60">
        <v>4.2732285482810104</v>
      </c>
    </row>
    <row r="1514" spans="1:44">
      <c r="A1514">
        <v>0</v>
      </c>
      <c r="B1514">
        <v>1509</v>
      </c>
      <c r="C1514" s="59" t="s">
        <v>2702</v>
      </c>
      <c r="D1514" t="s">
        <v>2625</v>
      </c>
      <c r="E1514" t="s">
        <v>2703</v>
      </c>
      <c r="F1514" s="60">
        <v>7.5222440506767496</v>
      </c>
      <c r="G1514" s="60">
        <v>7.5191885583284996</v>
      </c>
      <c r="H1514" s="60">
        <v>3.0554923482561899E-3</v>
      </c>
      <c r="I1514" s="60">
        <v>45710.5028878718</v>
      </c>
      <c r="J1514" s="60">
        <v>103246.595568986</v>
      </c>
      <c r="K1514" s="60">
        <v>4.1080097600319603E-3</v>
      </c>
      <c r="L1514" s="60">
        <v>44953.522808567999</v>
      </c>
      <c r="M1514" s="60">
        <v>9.3118130803116102E-3</v>
      </c>
      <c r="N1514" s="60">
        <v>101898.200381017</v>
      </c>
      <c r="O1514" s="60">
        <v>2.29677865479473E-5</v>
      </c>
      <c r="P1514" s="60">
        <v>280.14035931952299</v>
      </c>
      <c r="Q1514" s="60">
        <v>4.25349278561976E-4</v>
      </c>
      <c r="R1514" s="60">
        <v>71.326450742268193</v>
      </c>
      <c r="S1514" s="60">
        <v>3.9523842422849297E-3</v>
      </c>
      <c r="T1514" s="60">
        <v>662.74155940812898</v>
      </c>
      <c r="U1514" s="60">
        <v>1.02826112266931E-3</v>
      </c>
      <c r="V1514" s="60">
        <v>6.63951701722619E-4</v>
      </c>
      <c r="W1514" s="60">
        <v>1.1131670081098301E-4</v>
      </c>
      <c r="X1514" s="60">
        <v>2.5299272013570601E-4</v>
      </c>
      <c r="Y1514" s="60">
        <v>36.616968209264598</v>
      </c>
      <c r="Z1514" s="60">
        <v>9.7434956497512203E-4</v>
      </c>
      <c r="AA1514" s="60">
        <v>50.051794051384398</v>
      </c>
      <c r="AB1514" s="60">
        <v>4.9832578039399203E-3</v>
      </c>
      <c r="AC1514" s="60">
        <v>3.07507469098609</v>
      </c>
      <c r="AD1514" s="60">
        <v>9.0640910362795798E-2</v>
      </c>
      <c r="AE1514" s="60">
        <v>3.8725737561239502</v>
      </c>
      <c r="AF1514" s="60">
        <v>6.3493955224614096E-2</v>
      </c>
      <c r="AG1514" s="60">
        <v>1.7146824254687301</v>
      </c>
      <c r="AH1514" s="60">
        <v>1.8835015045512301E-3</v>
      </c>
      <c r="AI1514" s="60">
        <v>1.0611555067174501</v>
      </c>
      <c r="AJ1514" s="60">
        <v>2.4960042714458601</v>
      </c>
      <c r="AK1514" s="60">
        <v>218.811912270119</v>
      </c>
      <c r="AL1514" s="60">
        <v>0.41705751672941599</v>
      </c>
      <c r="AM1514" s="60">
        <v>83.489527180740893</v>
      </c>
      <c r="AN1514" s="60">
        <v>9.1898380250493697E-2</v>
      </c>
      <c r="AO1514" s="60">
        <v>2.0866599526954001E-2</v>
      </c>
      <c r="AP1514" s="60">
        <v>2.8099918136854501E-2</v>
      </c>
      <c r="AQ1514" s="60">
        <v>4.2931862586685202E-2</v>
      </c>
      <c r="AR1514" s="60">
        <v>6.8195811511481699</v>
      </c>
    </row>
    <row r="1515" spans="1:44">
      <c r="A1515">
        <v>0</v>
      </c>
      <c r="B1515">
        <v>1510</v>
      </c>
      <c r="C1515" s="59" t="s">
        <v>2704</v>
      </c>
      <c r="D1515" t="s">
        <v>2625</v>
      </c>
      <c r="E1515" t="s">
        <v>291</v>
      </c>
      <c r="F1515" s="60">
        <v>6.9507018360106203</v>
      </c>
      <c r="G1515" s="60">
        <v>6.9474995844652598</v>
      </c>
      <c r="H1515" s="60">
        <v>3.2022515453577999E-3</v>
      </c>
      <c r="I1515" s="60">
        <v>39043.4859093458</v>
      </c>
      <c r="J1515" s="60">
        <v>87950.309643098095</v>
      </c>
      <c r="K1515" s="60">
        <v>3.5215253226239902E-3</v>
      </c>
      <c r="L1515" s="60">
        <v>38535.684713245697</v>
      </c>
      <c r="M1515" s="60">
        <v>7.9479739017858705E-3</v>
      </c>
      <c r="N1515" s="60">
        <v>86973.850342813093</v>
      </c>
      <c r="O1515" s="60">
        <v>1.46880325651058E-5</v>
      </c>
      <c r="P1515" s="60">
        <v>179.15138282462601</v>
      </c>
      <c r="Q1515" s="60">
        <v>3.5594651828660802E-4</v>
      </c>
      <c r="R1515" s="60">
        <v>56.521780130286999</v>
      </c>
      <c r="S1515" s="60">
        <v>3.3074767951452801E-3</v>
      </c>
      <c r="T1515" s="60">
        <v>525.17988431527795</v>
      </c>
      <c r="U1515" s="60">
        <v>9.0582219018928395E-4</v>
      </c>
      <c r="V1515" s="60">
        <v>6.7110186468447995E-4</v>
      </c>
      <c r="W1515" s="60">
        <v>7.6221553020770197E-5</v>
      </c>
      <c r="X1515" s="60">
        <v>1.5849877248403399E-4</v>
      </c>
      <c r="Y1515" s="60">
        <v>33.761384688875403</v>
      </c>
      <c r="Z1515" s="60">
        <v>8.3559391800884899E-4</v>
      </c>
      <c r="AA1515" s="60">
        <v>42.616784529985502</v>
      </c>
      <c r="AB1515" s="60">
        <v>3.2249266044222201E-3</v>
      </c>
      <c r="AC1515" s="60">
        <v>1.9900415695342599</v>
      </c>
      <c r="AD1515" s="60">
        <v>5.83985002353802E-2</v>
      </c>
      <c r="AE1515" s="60">
        <v>2.4950378201558499</v>
      </c>
      <c r="AF1515" s="60">
        <v>4.1021901362966399E-2</v>
      </c>
      <c r="AG1515" s="60">
        <v>1.10781464278858</v>
      </c>
      <c r="AH1515" s="60">
        <v>1.26065089307779E-3</v>
      </c>
      <c r="AI1515" s="60">
        <v>0.71024452808125804</v>
      </c>
      <c r="AJ1515" s="60">
        <v>1.52834872241794</v>
      </c>
      <c r="AK1515" s="60">
        <v>133.98250571668399</v>
      </c>
      <c r="AL1515" s="60">
        <v>0.254442481334818</v>
      </c>
      <c r="AM1515" s="60">
        <v>50.936097802358901</v>
      </c>
      <c r="AN1515" s="60">
        <v>6.1019445925481898E-2</v>
      </c>
      <c r="AO1515" s="60">
        <v>1.38551770113018E-2</v>
      </c>
      <c r="AP1515" s="60">
        <v>1.8658014872537199E-2</v>
      </c>
      <c r="AQ1515" s="60">
        <v>2.8506254041642899E-2</v>
      </c>
      <c r="AR1515" s="60">
        <v>4.5281218466816897</v>
      </c>
    </row>
    <row r="1516" spans="1:44">
      <c r="A1516">
        <v>0</v>
      </c>
      <c r="B1516">
        <v>1511</v>
      </c>
      <c r="C1516" s="59" t="s">
        <v>2705</v>
      </c>
      <c r="D1516" t="s">
        <v>2625</v>
      </c>
      <c r="E1516" t="s">
        <v>293</v>
      </c>
      <c r="F1516" s="60">
        <v>7.2826917631856301</v>
      </c>
      <c r="G1516" s="60">
        <v>7.28017304101561</v>
      </c>
      <c r="H1516" s="60">
        <v>2.5187221700271301E-3</v>
      </c>
      <c r="I1516" s="60">
        <v>26599.300460557901</v>
      </c>
      <c r="J1516" s="60">
        <v>59966.958394700203</v>
      </c>
      <c r="K1516" s="60">
        <v>2.4014087958531801E-3</v>
      </c>
      <c r="L1516" s="60">
        <v>26278.366260805102</v>
      </c>
      <c r="M1516" s="60">
        <v>5.4242546988165601E-3</v>
      </c>
      <c r="N1516" s="60">
        <v>59357.0540399194</v>
      </c>
      <c r="O1516" s="60">
        <v>9.1036280191808801E-6</v>
      </c>
      <c r="P1516" s="60">
        <v>111.037849427965</v>
      </c>
      <c r="Q1516" s="60">
        <v>2.1780330789941899E-4</v>
      </c>
      <c r="R1516" s="60">
        <v>34.850497353692198</v>
      </c>
      <c r="S1516" s="60">
        <v>2.0238571592786701E-3</v>
      </c>
      <c r="T1516" s="60">
        <v>323.82065238174101</v>
      </c>
      <c r="U1516" s="60">
        <v>5.4914409333756402E-4</v>
      </c>
      <c r="V1516" s="60">
        <v>3.9540914573887501E-4</v>
      </c>
      <c r="W1516" s="60">
        <v>4.9909900546926201E-5</v>
      </c>
      <c r="X1516" s="60">
        <v>1.03825047051763E-4</v>
      </c>
      <c r="Y1516" s="60">
        <v>20.262747028442799</v>
      </c>
      <c r="Z1516" s="60">
        <v>5.0825714563999098E-4</v>
      </c>
      <c r="AA1516" s="60">
        <v>25.960957139964499</v>
      </c>
      <c r="AB1516" s="60">
        <v>2.2064458270313401E-3</v>
      </c>
      <c r="AC1516" s="60">
        <v>1.36155623222454</v>
      </c>
      <c r="AD1516" s="60">
        <v>3.9826682244414199E-2</v>
      </c>
      <c r="AE1516" s="60">
        <v>1.70156901376965</v>
      </c>
      <c r="AF1516" s="60">
        <v>2.80327577938673E-2</v>
      </c>
      <c r="AG1516" s="60">
        <v>0.75703705898497897</v>
      </c>
      <c r="AH1516" s="60">
        <v>8.1900131474804195E-4</v>
      </c>
      <c r="AI1516" s="60">
        <v>0.46142132249346302</v>
      </c>
      <c r="AJ1516" s="60">
        <v>1.0047944193337499</v>
      </c>
      <c r="AK1516" s="60">
        <v>88.085181122467603</v>
      </c>
      <c r="AL1516" s="60">
        <v>0.16709954272260699</v>
      </c>
      <c r="AM1516" s="60">
        <v>33.451169813299003</v>
      </c>
      <c r="AN1516" s="60">
        <v>4.0483779929576198E-2</v>
      </c>
      <c r="AO1516" s="60">
        <v>9.1923150316458001E-3</v>
      </c>
      <c r="AP1516" s="60">
        <v>1.2378794018757499E-2</v>
      </c>
      <c r="AQ1516" s="60">
        <v>1.8912670879172901E-2</v>
      </c>
      <c r="AR1516" s="60">
        <v>3.0042142394940101</v>
      </c>
    </row>
    <row r="1517" spans="1:44">
      <c r="A1517">
        <v>0</v>
      </c>
      <c r="B1517">
        <v>1512</v>
      </c>
      <c r="C1517" s="59" t="s">
        <v>2706</v>
      </c>
      <c r="D1517" t="s">
        <v>2625</v>
      </c>
      <c r="E1517" t="s">
        <v>2707</v>
      </c>
      <c r="F1517" s="60">
        <v>7.1066744792877996</v>
      </c>
      <c r="G1517" s="60">
        <v>7.1038586378323698</v>
      </c>
      <c r="H1517" s="60">
        <v>2.8158414554342302E-3</v>
      </c>
      <c r="I1517" s="60">
        <v>18753.6615721567</v>
      </c>
      <c r="J1517" s="60">
        <v>42284.204438569599</v>
      </c>
      <c r="K1517" s="60">
        <v>1.68909353204796E-3</v>
      </c>
      <c r="L1517" s="60">
        <v>18483.5745419778</v>
      </c>
      <c r="M1517" s="60">
        <v>3.8164746933281798E-3</v>
      </c>
      <c r="N1517" s="60">
        <v>41763.284947384403</v>
      </c>
      <c r="O1517" s="60">
        <v>7.4666032799057996E-6</v>
      </c>
      <c r="P1517" s="60">
        <v>91.070897117688503</v>
      </c>
      <c r="Q1517" s="60">
        <v>1.8794507217629599E-4</v>
      </c>
      <c r="R1517" s="60">
        <v>30.251105796037301</v>
      </c>
      <c r="S1517" s="60">
        <v>1.7464049850344501E-3</v>
      </c>
      <c r="T1517" s="60">
        <v>281.08356680223801</v>
      </c>
      <c r="U1517" s="60">
        <v>4.6945219056492E-4</v>
      </c>
      <c r="V1517" s="60">
        <v>3.4429381372596499E-4</v>
      </c>
      <c r="W1517" s="60">
        <v>3.7305193469746703E-5</v>
      </c>
      <c r="X1517" s="60">
        <v>8.7853183369208802E-5</v>
      </c>
      <c r="Y1517" s="60">
        <v>17.4553917947214</v>
      </c>
      <c r="Z1517" s="60">
        <v>4.3794230179019199E-4</v>
      </c>
      <c r="AA1517" s="60">
        <v>22.3610611297843</v>
      </c>
      <c r="AB1517" s="60">
        <v>1.47040994040774E-3</v>
      </c>
      <c r="AC1517" s="60">
        <v>0.90736232621705404</v>
      </c>
      <c r="AD1517" s="60">
        <v>2.63129199416587E-2</v>
      </c>
      <c r="AE1517" s="60">
        <v>1.1242023365078999</v>
      </c>
      <c r="AF1517" s="60">
        <v>1.86214639342644E-2</v>
      </c>
      <c r="AG1517" s="60">
        <v>0.50288089364772903</v>
      </c>
      <c r="AH1517" s="60">
        <v>6.6773438259149604E-4</v>
      </c>
      <c r="AI1517" s="60">
        <v>0.37619827507325698</v>
      </c>
      <c r="AJ1517" s="60">
        <v>0.85826617607966704</v>
      </c>
      <c r="AK1517" s="60">
        <v>75.239800417476005</v>
      </c>
      <c r="AL1517" s="60">
        <v>0.143021099022833</v>
      </c>
      <c r="AM1517" s="60">
        <v>28.630976436838399</v>
      </c>
      <c r="AN1517" s="60">
        <v>2.9203833230745602E-2</v>
      </c>
      <c r="AO1517" s="60">
        <v>6.6310712288611302E-3</v>
      </c>
      <c r="AP1517" s="60">
        <v>8.9297046477480203E-3</v>
      </c>
      <c r="AQ1517" s="60">
        <v>1.36430573541365E-2</v>
      </c>
      <c r="AR1517" s="60">
        <v>2.1671536549263299</v>
      </c>
    </row>
    <row r="1518" spans="1:44">
      <c r="A1518">
        <v>0</v>
      </c>
      <c r="B1518">
        <v>1513</v>
      </c>
      <c r="C1518" s="59" t="s">
        <v>2708</v>
      </c>
      <c r="D1518" t="s">
        <v>2625</v>
      </c>
      <c r="E1518" t="s">
        <v>297</v>
      </c>
      <c r="F1518" s="60">
        <v>7.3290368889855602</v>
      </c>
      <c r="G1518" s="60">
        <v>7.3256844493639601</v>
      </c>
      <c r="H1518" s="60">
        <v>3.3524396215991498E-3</v>
      </c>
      <c r="I1518" s="60">
        <v>64346.066588871901</v>
      </c>
      <c r="J1518" s="60">
        <v>145321.13906554101</v>
      </c>
      <c r="K1518" s="60">
        <v>5.7919195103598997E-3</v>
      </c>
      <c r="L1518" s="60">
        <v>63380.371767259203</v>
      </c>
      <c r="M1518" s="60">
        <v>1.31166514948594E-2</v>
      </c>
      <c r="N1518" s="60">
        <v>143534.15074204101</v>
      </c>
      <c r="O1518" s="60">
        <v>2.6896405458750699E-5</v>
      </c>
      <c r="P1518" s="60">
        <v>328.05811190767099</v>
      </c>
      <c r="Q1518" s="60">
        <v>6.1629129499126399E-4</v>
      </c>
      <c r="R1518" s="60">
        <v>99.050945815823994</v>
      </c>
      <c r="S1518" s="60">
        <v>5.7266102316040597E-3</v>
      </c>
      <c r="T1518" s="60">
        <v>920.34444770380401</v>
      </c>
      <c r="U1518" s="60">
        <v>1.5551930672247499E-3</v>
      </c>
      <c r="V1518" s="60">
        <v>1.0958087631296499E-3</v>
      </c>
      <c r="W1518" s="60">
        <v>1.5023386000606999E-4</v>
      </c>
      <c r="X1518" s="60">
        <v>3.0915044408903302E-4</v>
      </c>
      <c r="Y1518" s="60">
        <v>56.9481275030194</v>
      </c>
      <c r="Z1518" s="60">
        <v>1.44015913275254E-3</v>
      </c>
      <c r="AA1518" s="60">
        <v>73.632080641096493</v>
      </c>
      <c r="AB1518" s="60">
        <v>6.4491010073735198E-3</v>
      </c>
      <c r="AC1518" s="60">
        <v>3.97961896968441</v>
      </c>
      <c r="AD1518" s="60">
        <v>0.116424387802345</v>
      </c>
      <c r="AE1518" s="60">
        <v>4.9741560071666804</v>
      </c>
      <c r="AF1518" s="60">
        <v>8.1939836852439593E-2</v>
      </c>
      <c r="AG1518" s="60">
        <v>2.2128216410463302</v>
      </c>
      <c r="AH1518" s="60">
        <v>2.5163556580377702E-3</v>
      </c>
      <c r="AI1518" s="60">
        <v>1.41770243185005</v>
      </c>
      <c r="AJ1518" s="60">
        <v>3.18506422529122</v>
      </c>
      <c r="AK1518" s="60">
        <v>279.21826970087801</v>
      </c>
      <c r="AL1518" s="60">
        <v>0.53550588178699599</v>
      </c>
      <c r="AM1518" s="60">
        <v>107.20135971535299</v>
      </c>
      <c r="AN1518" s="60">
        <v>0.12130289943587</v>
      </c>
      <c r="AO1518" s="60">
        <v>2.7543238003064699E-2</v>
      </c>
      <c r="AP1518" s="60">
        <v>3.7090982163544201E-2</v>
      </c>
      <c r="AQ1518" s="60">
        <v>5.6668679269261002E-2</v>
      </c>
      <c r="AR1518" s="60">
        <v>9.0016272791493108</v>
      </c>
    </row>
    <row r="1519" spans="1:44">
      <c r="A1519">
        <v>0</v>
      </c>
      <c r="B1519">
        <v>1514</v>
      </c>
      <c r="C1519" s="59" t="s">
        <v>2709</v>
      </c>
      <c r="D1519" t="s">
        <v>2625</v>
      </c>
      <c r="E1519" t="s">
        <v>1326</v>
      </c>
      <c r="F1519" s="60">
        <v>6.7050174570618299</v>
      </c>
      <c r="G1519" s="60">
        <v>6.7016535456317898</v>
      </c>
      <c r="H1519" s="60">
        <v>3.3639114300481102E-3</v>
      </c>
      <c r="I1519" s="60">
        <v>8188.93913585887</v>
      </c>
      <c r="J1519" s="60">
        <v>18465.255873481001</v>
      </c>
      <c r="K1519" s="60">
        <v>7.3676114762462905E-4</v>
      </c>
      <c r="L1519" s="60">
        <v>8062.3004785540998</v>
      </c>
      <c r="M1519" s="60">
        <v>1.66582177140108E-3</v>
      </c>
      <c r="N1519" s="60">
        <v>18228.914089801299</v>
      </c>
      <c r="O1519" s="60">
        <v>3.8900785162734E-6</v>
      </c>
      <c r="P1519" s="60">
        <v>47.447671592340697</v>
      </c>
      <c r="Q1519" s="60">
        <v>8.4283703458389297E-5</v>
      </c>
      <c r="R1519" s="60">
        <v>13.2306041836568</v>
      </c>
      <c r="S1519" s="60">
        <v>7.8316775798845095E-4</v>
      </c>
      <c r="T1519" s="60">
        <v>122.93373055859701</v>
      </c>
      <c r="U1519" s="60">
        <v>2.1806288496404E-4</v>
      </c>
      <c r="V1519" s="60">
        <v>1.63888652545433E-4</v>
      </c>
      <c r="W1519" s="60">
        <v>1.8368208016597299E-5</v>
      </c>
      <c r="X1519" s="60">
        <v>3.5806024402009597E-5</v>
      </c>
      <c r="Y1519" s="60">
        <v>8.1643751126563799</v>
      </c>
      <c r="Z1519" s="60">
        <v>1.99007444807807E-4</v>
      </c>
      <c r="AA1519" s="60">
        <v>10.1378777505121</v>
      </c>
      <c r="AB1519" s="60">
        <v>7.5648912390961396E-4</v>
      </c>
      <c r="AC1519" s="60">
        <v>0.46681521415598398</v>
      </c>
      <c r="AD1519" s="60">
        <v>1.3679767198771699E-2</v>
      </c>
      <c r="AE1519" s="60">
        <v>0.58445912813330103</v>
      </c>
      <c r="AF1519" s="60">
        <v>9.6177147280843908E-3</v>
      </c>
      <c r="AG1519" s="60">
        <v>0.25973065245469201</v>
      </c>
      <c r="AH1519" s="60">
        <v>3.07474758772291E-4</v>
      </c>
      <c r="AI1519" s="60">
        <v>0.17322977054206901</v>
      </c>
      <c r="AJ1519" s="60">
        <v>0.372327643494959</v>
      </c>
      <c r="AK1519" s="60">
        <v>32.640057790031697</v>
      </c>
      <c r="AL1519" s="60">
        <v>6.2066204133059501E-2</v>
      </c>
      <c r="AM1519" s="60">
        <v>12.4248522784315</v>
      </c>
      <c r="AN1519" s="60">
        <v>1.4944292855014999E-2</v>
      </c>
      <c r="AO1519" s="60">
        <v>3.3932759760356098E-3</v>
      </c>
      <c r="AP1519" s="60">
        <v>4.5695403822753299E-3</v>
      </c>
      <c r="AQ1519" s="60">
        <v>6.9814764967041001E-3</v>
      </c>
      <c r="AR1519" s="60">
        <v>1.1089838318532399</v>
      </c>
    </row>
    <row r="1520" spans="1:44">
      <c r="A1520">
        <v>0</v>
      </c>
      <c r="B1520">
        <v>1515</v>
      </c>
      <c r="C1520" s="59" t="s">
        <v>2710</v>
      </c>
      <c r="D1520" t="s">
        <v>2625</v>
      </c>
      <c r="E1520" t="s">
        <v>448</v>
      </c>
      <c r="F1520" s="60">
        <v>6.9595368874668697</v>
      </c>
      <c r="G1520" s="60">
        <v>6.95685294888193</v>
      </c>
      <c r="H1520" s="60">
        <v>2.68393858493621E-3</v>
      </c>
      <c r="I1520" s="60">
        <v>50510.568551373297</v>
      </c>
      <c r="J1520" s="60">
        <v>113845.226551146</v>
      </c>
      <c r="K1520" s="60">
        <v>4.5515973304938702E-3</v>
      </c>
      <c r="L1520" s="60">
        <v>49807.655376695599</v>
      </c>
      <c r="M1520" s="60">
        <v>1.0280500441062001E-2</v>
      </c>
      <c r="N1520" s="60">
        <v>112498.445246435</v>
      </c>
      <c r="O1520" s="60">
        <v>1.8945491653498999E-5</v>
      </c>
      <c r="P1520" s="60">
        <v>231.080031513553</v>
      </c>
      <c r="Q1520" s="60">
        <v>4.7837066535409098E-4</v>
      </c>
      <c r="R1520" s="60">
        <v>77.652189091332403</v>
      </c>
      <c r="S1520" s="60">
        <v>4.4450762343600696E-3</v>
      </c>
      <c r="T1520" s="60">
        <v>721.52031912534801</v>
      </c>
      <c r="U1520" s="60">
        <v>1.1879257030768E-3</v>
      </c>
      <c r="V1520" s="60">
        <v>8.4761161836972301E-4</v>
      </c>
      <c r="W1520" s="60">
        <v>1.02808209636385E-4</v>
      </c>
      <c r="X1520" s="60">
        <v>2.3750587507069101E-4</v>
      </c>
      <c r="Y1520" s="60">
        <v>43.742695219932997</v>
      </c>
      <c r="Z1520" s="60">
        <v>1.11312568990135E-3</v>
      </c>
      <c r="AA1520" s="60">
        <v>56.911362719030301</v>
      </c>
      <c r="AB1520" s="60">
        <v>4.4267346102556402E-3</v>
      </c>
      <c r="AC1520" s="60">
        <v>2.7316546924276701</v>
      </c>
      <c r="AD1520" s="60">
        <v>7.9963131379647195E-2</v>
      </c>
      <c r="AE1520" s="60">
        <v>3.4163726158405501</v>
      </c>
      <c r="AF1520" s="60">
        <v>5.6257124057060799E-2</v>
      </c>
      <c r="AG1520" s="60">
        <v>1.5192485896777299</v>
      </c>
      <c r="AH1520" s="60">
        <v>1.78753952859258E-3</v>
      </c>
      <c r="AI1520" s="60">
        <v>1.0070910002728</v>
      </c>
      <c r="AJ1520" s="60">
        <v>2.3020147437276601</v>
      </c>
      <c r="AK1520" s="60">
        <v>201.805843808622</v>
      </c>
      <c r="AL1520" s="60">
        <v>0.38387657029487698</v>
      </c>
      <c r="AM1520" s="60">
        <v>76.847130345518593</v>
      </c>
      <c r="AN1520" s="60">
        <v>8.3543117624074195E-2</v>
      </c>
      <c r="AO1520" s="60">
        <v>1.8969440262740299E-2</v>
      </c>
      <c r="AP1520" s="60">
        <v>2.5545119195641699E-2</v>
      </c>
      <c r="AQ1520" s="60">
        <v>3.9028558165692201E-2</v>
      </c>
      <c r="AR1520" s="60">
        <v>6.1995550814317104</v>
      </c>
    </row>
    <row r="1521" spans="1:44">
      <c r="A1521">
        <v>0</v>
      </c>
      <c r="B1521">
        <v>1516</v>
      </c>
      <c r="C1521" s="59" t="s">
        <v>2711</v>
      </c>
      <c r="D1521" t="s">
        <v>2625</v>
      </c>
      <c r="E1521" t="s">
        <v>450</v>
      </c>
      <c r="F1521" s="60">
        <v>7.2069105248169603</v>
      </c>
      <c r="G1521" s="60">
        <v>7.2037482850761396</v>
      </c>
      <c r="H1521" s="60">
        <v>3.1622397408215298E-3</v>
      </c>
      <c r="I1521" s="60">
        <v>33799.154174066898</v>
      </c>
      <c r="J1521" s="60">
        <v>76173.305362258805</v>
      </c>
      <c r="K1521" s="60">
        <v>3.0465663273219201E-3</v>
      </c>
      <c r="L1521" s="60">
        <v>33338.257911542998</v>
      </c>
      <c r="M1521" s="60">
        <v>6.88444988337048E-3</v>
      </c>
      <c r="N1521" s="60">
        <v>75335.817813181493</v>
      </c>
      <c r="O1521" s="60">
        <v>1.37129582175604E-5</v>
      </c>
      <c r="P1521" s="60">
        <v>167.25830477313801</v>
      </c>
      <c r="Q1521" s="60">
        <v>2.7898339820179002E-4</v>
      </c>
      <c r="R1521" s="60">
        <v>45.418140678784397</v>
      </c>
      <c r="S1521" s="60">
        <v>2.5923342148139999E-3</v>
      </c>
      <c r="T1521" s="60">
        <v>422.00942723216002</v>
      </c>
      <c r="U1521" s="60">
        <v>6.8785108776452499E-4</v>
      </c>
      <c r="V1521" s="60">
        <v>4.6814198979389202E-4</v>
      </c>
      <c r="W1521" s="60">
        <v>6.7919066287312199E-5</v>
      </c>
      <c r="X1521" s="60">
        <v>1.5179003168332001E-4</v>
      </c>
      <c r="Y1521" s="60">
        <v>24.916468850171398</v>
      </c>
      <c r="Z1521" s="60">
        <v>6.4812207325878402E-4</v>
      </c>
      <c r="AA1521" s="60">
        <v>33.207837731297602</v>
      </c>
      <c r="AB1521" s="60">
        <v>3.0317650702697098E-3</v>
      </c>
      <c r="AC1521" s="60">
        <v>1.8708452188106901</v>
      </c>
      <c r="AD1521" s="60">
        <v>5.4928710828738202E-2</v>
      </c>
      <c r="AE1521" s="60">
        <v>2.34679333163895</v>
      </c>
      <c r="AF1521" s="60">
        <v>3.8572218887793601E-2</v>
      </c>
      <c r="AG1521" s="60">
        <v>1.04165988091719</v>
      </c>
      <c r="AH1521" s="60">
        <v>1.14508192796604E-3</v>
      </c>
      <c r="AI1521" s="60">
        <v>0.64513354014806301</v>
      </c>
      <c r="AJ1521" s="60">
        <v>1.4858901697736</v>
      </c>
      <c r="AK1521" s="60">
        <v>130.26038183948799</v>
      </c>
      <c r="AL1521" s="60">
        <v>0.24913871834422499</v>
      </c>
      <c r="AM1521" s="60">
        <v>49.874352967172101</v>
      </c>
      <c r="AN1521" s="60">
        <v>5.4661922579068899E-2</v>
      </c>
      <c r="AO1521" s="60">
        <v>1.2411627215609801E-2</v>
      </c>
      <c r="AP1521" s="60">
        <v>1.6714064893824199E-2</v>
      </c>
      <c r="AQ1521" s="60">
        <v>2.55362304696349E-2</v>
      </c>
      <c r="AR1521" s="60">
        <v>4.05634371236631</v>
      </c>
    </row>
    <row r="1522" spans="1:44">
      <c r="A1522">
        <v>0</v>
      </c>
      <c r="B1522">
        <v>1517</v>
      </c>
      <c r="C1522" s="59" t="s">
        <v>2712</v>
      </c>
      <c r="D1522" t="s">
        <v>2625</v>
      </c>
      <c r="E1522" t="s">
        <v>2713</v>
      </c>
      <c r="F1522" s="60">
        <v>6.9406526193143296</v>
      </c>
      <c r="G1522" s="60">
        <v>6.9377494941376403</v>
      </c>
      <c r="H1522" s="60">
        <v>2.90312517669555E-3</v>
      </c>
      <c r="I1522" s="60">
        <v>29374.907456082099</v>
      </c>
      <c r="J1522" s="60">
        <v>66175.440973370598</v>
      </c>
      <c r="K1522" s="60">
        <v>2.6382138383547402E-3</v>
      </c>
      <c r="L1522" s="60">
        <v>28869.699169224201</v>
      </c>
      <c r="M1522" s="60">
        <v>5.9649982881088302E-3</v>
      </c>
      <c r="N1522" s="60">
        <v>65274.354799849301</v>
      </c>
      <c r="O1522" s="60">
        <v>1.5094115667005099E-5</v>
      </c>
      <c r="P1522" s="60">
        <v>184.10441849665901</v>
      </c>
      <c r="Q1522" s="60">
        <v>2.90208521046304E-4</v>
      </c>
      <c r="R1522" s="60">
        <v>47.744015492471398</v>
      </c>
      <c r="S1522" s="60">
        <v>2.6966465098125299E-3</v>
      </c>
      <c r="T1522" s="60">
        <v>443.62190215585002</v>
      </c>
      <c r="U1522" s="60">
        <v>7.1746386479754705E-4</v>
      </c>
      <c r="V1522" s="60">
        <v>4.74734065598987E-4</v>
      </c>
      <c r="W1522" s="60">
        <v>7.7400110063105098E-5</v>
      </c>
      <c r="X1522" s="60">
        <v>1.65329689135454E-4</v>
      </c>
      <c r="Y1522" s="60">
        <v>25.7327715205037</v>
      </c>
      <c r="Z1522" s="60">
        <v>6.7467457835780197E-4</v>
      </c>
      <c r="AA1522" s="60">
        <v>34.603857921009002</v>
      </c>
      <c r="AB1522" s="60">
        <v>3.2587450437147301E-3</v>
      </c>
      <c r="AC1522" s="60">
        <v>2.0109102925360798</v>
      </c>
      <c r="AD1522" s="60">
        <v>5.8428271859367498E-2</v>
      </c>
      <c r="AE1522" s="60">
        <v>2.4963097933660601</v>
      </c>
      <c r="AF1522" s="60">
        <v>4.1298922978155003E-2</v>
      </c>
      <c r="AG1522" s="60">
        <v>1.11529573438791</v>
      </c>
      <c r="AH1522" s="60">
        <v>1.2800300781012899E-3</v>
      </c>
      <c r="AI1522" s="60">
        <v>0.72116266584146205</v>
      </c>
      <c r="AJ1522" s="60">
        <v>1.6675818160606899</v>
      </c>
      <c r="AK1522" s="60">
        <v>146.18835801420701</v>
      </c>
      <c r="AL1522" s="60">
        <v>0.27959444188197002</v>
      </c>
      <c r="AM1522" s="60">
        <v>55.971195383666398</v>
      </c>
      <c r="AN1522" s="60">
        <v>6.0909884692890499E-2</v>
      </c>
      <c r="AO1522" s="60">
        <v>1.3830300211085E-2</v>
      </c>
      <c r="AP1522" s="60">
        <v>1.8624516144676299E-2</v>
      </c>
      <c r="AQ1522" s="60">
        <v>2.84550683371292E-2</v>
      </c>
      <c r="AR1522" s="60">
        <v>4.5199915432460802</v>
      </c>
    </row>
    <row r="1523" spans="1:44">
      <c r="A1523">
        <v>0</v>
      </c>
      <c r="B1523">
        <v>1518</v>
      </c>
      <c r="C1523" s="59" t="s">
        <v>2714</v>
      </c>
      <c r="D1523" t="s">
        <v>2625</v>
      </c>
      <c r="E1523" t="s">
        <v>303</v>
      </c>
      <c r="F1523" s="60">
        <v>7.1693160010877302</v>
      </c>
      <c r="G1523" s="60">
        <v>7.1661161852884101</v>
      </c>
      <c r="H1523" s="60">
        <v>3.1998157993138299E-3</v>
      </c>
      <c r="I1523" s="60">
        <v>17086.113294713799</v>
      </c>
      <c r="J1523" s="60">
        <v>38530.3295002757</v>
      </c>
      <c r="K1523" s="60">
        <v>1.53582620177937E-3</v>
      </c>
      <c r="L1523" s="60">
        <v>16806.386115097299</v>
      </c>
      <c r="M1523" s="60">
        <v>3.4722002739789501E-3</v>
      </c>
      <c r="N1523" s="60">
        <v>37995.925844882797</v>
      </c>
      <c r="O1523" s="60">
        <v>7.9952341071437104E-6</v>
      </c>
      <c r="P1523" s="60">
        <v>97.518659490464401</v>
      </c>
      <c r="Q1523" s="60">
        <v>1.9476228251551699E-4</v>
      </c>
      <c r="R1523" s="60">
        <v>30.714859260356501</v>
      </c>
      <c r="S1523" s="60">
        <v>1.8097430956916299E-3</v>
      </c>
      <c r="T1523" s="60">
        <v>285.39133503678602</v>
      </c>
      <c r="U1523" s="60">
        <v>4.9892817825067501E-4</v>
      </c>
      <c r="V1523" s="60">
        <v>3.7446782276388498E-4</v>
      </c>
      <c r="W1523" s="60">
        <v>4.0586041386460103E-5</v>
      </c>
      <c r="X1523" s="60">
        <v>8.38743141003301E-5</v>
      </c>
      <c r="Y1523" s="60">
        <v>18.681110736192998</v>
      </c>
      <c r="Z1523" s="60">
        <v>4.5771858671839498E-4</v>
      </c>
      <c r="AA1523" s="60">
        <v>23.3268705883929</v>
      </c>
      <c r="AB1523" s="60">
        <v>1.6646766928743099E-3</v>
      </c>
      <c r="AC1523" s="60">
        <v>1.0272406863809</v>
      </c>
      <c r="AD1523" s="60">
        <v>2.9924920962395001E-2</v>
      </c>
      <c r="AE1523" s="60">
        <v>1.2785227234502801</v>
      </c>
      <c r="AF1523" s="60">
        <v>2.1117323485219899E-2</v>
      </c>
      <c r="AG1523" s="60">
        <v>0.57028268793385195</v>
      </c>
      <c r="AH1523" s="60">
        <v>6.9720059110444797E-4</v>
      </c>
      <c r="AI1523" s="60">
        <v>0.39279939238218597</v>
      </c>
      <c r="AJ1523" s="60">
        <v>0.856826299308033</v>
      </c>
      <c r="AK1523" s="60">
        <v>75.1135737946137</v>
      </c>
      <c r="AL1523" s="60">
        <v>0.14338179808170701</v>
      </c>
      <c r="AM1523" s="60">
        <v>28.703183728811101</v>
      </c>
      <c r="AN1523" s="60">
        <v>3.2342623464564298E-2</v>
      </c>
      <c r="AO1523" s="60">
        <v>7.34376994733017E-3</v>
      </c>
      <c r="AP1523" s="60">
        <v>9.8894564018332694E-3</v>
      </c>
      <c r="AQ1523" s="60">
        <v>1.51093971154008E-2</v>
      </c>
      <c r="AR1523" s="60">
        <v>2.40007652753423</v>
      </c>
    </row>
    <row r="1524" spans="1:44">
      <c r="A1524">
        <v>0</v>
      </c>
      <c r="B1524">
        <v>1519</v>
      </c>
      <c r="C1524" s="59" t="s">
        <v>2715</v>
      </c>
      <c r="D1524" t="s">
        <v>2625</v>
      </c>
      <c r="E1524" t="s">
        <v>305</v>
      </c>
      <c r="F1524" s="60">
        <v>7.4009544315682998</v>
      </c>
      <c r="G1524" s="60">
        <v>7.3973967354105303</v>
      </c>
      <c r="H1524" s="60">
        <v>3.55769615777657E-3</v>
      </c>
      <c r="I1524" s="60">
        <v>34510.384144192198</v>
      </c>
      <c r="J1524" s="60">
        <v>77765.512775501396</v>
      </c>
      <c r="K1524" s="60">
        <v>3.1163229071260999E-3</v>
      </c>
      <c r="L1524" s="60">
        <v>34101.596896709001</v>
      </c>
      <c r="M1524" s="60">
        <v>7.0314894127601101E-3</v>
      </c>
      <c r="N1524" s="60">
        <v>76944.856063890606</v>
      </c>
      <c r="O1524" s="60">
        <v>1.0040317322014001E-5</v>
      </c>
      <c r="P1524" s="60">
        <v>122.462741300703</v>
      </c>
      <c r="Q1524" s="60">
        <v>3.10672739814647E-4</v>
      </c>
      <c r="R1524" s="60">
        <v>49.6730826674575</v>
      </c>
      <c r="S1524" s="60">
        <v>2.8867792123847798E-3</v>
      </c>
      <c r="T1524" s="60">
        <v>461.54254679495602</v>
      </c>
      <c r="U1524" s="60">
        <v>7.7941119227470596E-4</v>
      </c>
      <c r="V1524" s="60">
        <v>5.7727441244808503E-4</v>
      </c>
      <c r="W1524" s="60">
        <v>6.0338789663856803E-5</v>
      </c>
      <c r="X1524" s="60">
        <v>1.4179799016276399E-4</v>
      </c>
      <c r="Y1524" s="60">
        <v>29.080216202361399</v>
      </c>
      <c r="Z1524" s="60">
        <v>7.2848480119570803E-4</v>
      </c>
      <c r="AA1524" s="60">
        <v>37.174868719034599</v>
      </c>
      <c r="AB1524" s="60">
        <v>2.6816511687513E-3</v>
      </c>
      <c r="AC1524" s="60">
        <v>1.6547965133492799</v>
      </c>
      <c r="AD1524" s="60">
        <v>4.8683725360448002E-2</v>
      </c>
      <c r="AE1524" s="60">
        <v>2.07998040207903</v>
      </c>
      <c r="AF1524" s="60">
        <v>3.4143646818965499E-2</v>
      </c>
      <c r="AG1524" s="60">
        <v>0.922064327773924</v>
      </c>
      <c r="AH1524" s="60">
        <v>1.0585347967172901E-3</v>
      </c>
      <c r="AI1524" s="60">
        <v>0.59637331102812796</v>
      </c>
      <c r="AJ1524" s="60">
        <v>1.3351188570458501</v>
      </c>
      <c r="AK1524" s="60">
        <v>117.043032962788</v>
      </c>
      <c r="AL1524" s="60">
        <v>0.221446995055917</v>
      </c>
      <c r="AM1524" s="60">
        <v>44.3308276944678</v>
      </c>
      <c r="AN1524" s="60">
        <v>5.0793324675429498E-2</v>
      </c>
      <c r="AO1524" s="60">
        <v>1.1533216537003701E-2</v>
      </c>
      <c r="AP1524" s="60">
        <v>1.5531155234993901E-2</v>
      </c>
      <c r="AQ1524" s="60">
        <v>2.37289529034319E-2</v>
      </c>
      <c r="AR1524" s="60">
        <v>3.7692633821894601</v>
      </c>
    </row>
    <row r="1525" spans="1:44">
      <c r="A1525">
        <v>0</v>
      </c>
      <c r="B1525">
        <v>1520</v>
      </c>
      <c r="C1525" s="59" t="s">
        <v>2716</v>
      </c>
      <c r="D1525" t="s">
        <v>2625</v>
      </c>
      <c r="E1525" t="s">
        <v>307</v>
      </c>
      <c r="F1525" s="60">
        <v>6.83871252444695</v>
      </c>
      <c r="G1525" s="60">
        <v>6.8360020546418596</v>
      </c>
      <c r="H1525" s="60">
        <v>2.71046980509837E-3</v>
      </c>
      <c r="I1525" s="60">
        <v>48565.892954458897</v>
      </c>
      <c r="J1525" s="60">
        <v>109412.869244393</v>
      </c>
      <c r="K1525" s="60">
        <v>4.3870898209786499E-3</v>
      </c>
      <c r="L1525" s="60">
        <v>48007.466839384098</v>
      </c>
      <c r="M1525" s="60">
        <v>9.8963753452648903E-3</v>
      </c>
      <c r="N1525" s="60">
        <v>108295.00434343101</v>
      </c>
      <c r="O1525" s="60">
        <v>1.4885324832276E-5</v>
      </c>
      <c r="P1525" s="60">
        <v>181.55777607896101</v>
      </c>
      <c r="Q1525" s="60">
        <v>4.2220715616803702E-4</v>
      </c>
      <c r="R1525" s="60">
        <v>67.469844936073301</v>
      </c>
      <c r="S1525" s="60">
        <v>3.9231952937886201E-3</v>
      </c>
      <c r="T1525" s="60">
        <v>626.90863082372198</v>
      </c>
      <c r="U1525" s="60">
        <v>1.0645190888306699E-3</v>
      </c>
      <c r="V1525" s="60">
        <v>7.9839289871033801E-4</v>
      </c>
      <c r="W1525" s="60">
        <v>8.1604201163362498E-5</v>
      </c>
      <c r="X1525" s="60">
        <v>1.84521988956973E-4</v>
      </c>
      <c r="Y1525" s="60">
        <v>39.880596746987102</v>
      </c>
      <c r="Z1525" s="60">
        <v>9.875759999647361E-4</v>
      </c>
      <c r="AA1525" s="60">
        <v>50.356874484193398</v>
      </c>
      <c r="AB1525" s="60">
        <v>3.5737656905995901E-3</v>
      </c>
      <c r="AC1525" s="60">
        <v>2.2053036104189698</v>
      </c>
      <c r="AD1525" s="60">
        <v>6.4631775691063001E-2</v>
      </c>
      <c r="AE1525" s="60">
        <v>2.7613504470673802</v>
      </c>
      <c r="AF1525" s="60">
        <v>4.5437260249956903E-2</v>
      </c>
      <c r="AG1525" s="60">
        <v>1.22705336809522</v>
      </c>
      <c r="AH1525" s="60">
        <v>1.39943029626451E-3</v>
      </c>
      <c r="AI1525" s="60">
        <v>0.78843216294490903</v>
      </c>
      <c r="AJ1525" s="60">
        <v>1.71510829920435</v>
      </c>
      <c r="AK1525" s="60">
        <v>150.354761405061</v>
      </c>
      <c r="AL1525" s="60">
        <v>0.28427212838094801</v>
      </c>
      <c r="AM1525" s="60">
        <v>56.907607793067299</v>
      </c>
      <c r="AN1525" s="60">
        <v>6.6253288423057499E-2</v>
      </c>
      <c r="AO1525" s="60">
        <v>1.5043582641292999E-2</v>
      </c>
      <c r="AP1525" s="60">
        <v>2.0258378930374799E-2</v>
      </c>
      <c r="AQ1525" s="60">
        <v>3.09513268513897E-2</v>
      </c>
      <c r="AR1525" s="60">
        <v>4.9165140419222899</v>
      </c>
    </row>
    <row r="1526" spans="1:44">
      <c r="A1526">
        <v>0</v>
      </c>
      <c r="B1526">
        <v>1521</v>
      </c>
      <c r="C1526" s="59" t="s">
        <v>2717</v>
      </c>
      <c r="D1526" t="s">
        <v>2625</v>
      </c>
      <c r="E1526" t="s">
        <v>2718</v>
      </c>
      <c r="F1526" s="60">
        <v>6.9512917319197296</v>
      </c>
      <c r="G1526" s="60">
        <v>6.9483143661536397</v>
      </c>
      <c r="H1526" s="60">
        <v>2.9773657660880901E-3</v>
      </c>
      <c r="I1526" s="60">
        <v>45853.447615382</v>
      </c>
      <c r="J1526" s="60">
        <v>103419.759043998</v>
      </c>
      <c r="K1526" s="60">
        <v>4.1423911033225402E-3</v>
      </c>
      <c r="L1526" s="60">
        <v>45329.754266156102</v>
      </c>
      <c r="M1526" s="60">
        <v>9.3589694791174297E-3</v>
      </c>
      <c r="N1526" s="60">
        <v>102414.227940132</v>
      </c>
      <c r="O1526" s="60">
        <v>1.4036626149224999E-5</v>
      </c>
      <c r="P1526" s="60">
        <v>171.206114479897</v>
      </c>
      <c r="Q1526" s="60">
        <v>3.5855544341404798E-4</v>
      </c>
      <c r="R1526" s="60">
        <v>58.1111030860475</v>
      </c>
      <c r="S1526" s="60">
        <v>3.33172876105336E-3</v>
      </c>
      <c r="T1526" s="60">
        <v>539.94885772613998</v>
      </c>
      <c r="U1526" s="60">
        <v>8.9085144111511905E-4</v>
      </c>
      <c r="V1526" s="60">
        <v>6.3120827825070098E-4</v>
      </c>
      <c r="W1526" s="60">
        <v>8.0023416321877596E-5</v>
      </c>
      <c r="X1526" s="60">
        <v>1.7961974654254E-4</v>
      </c>
      <c r="Y1526" s="60">
        <v>32.714846924448899</v>
      </c>
      <c r="Z1526" s="60">
        <v>8.3400085720346695E-4</v>
      </c>
      <c r="AA1526" s="60">
        <v>42.649804490803298</v>
      </c>
      <c r="AB1526" s="60">
        <v>3.4290322561075399E-3</v>
      </c>
      <c r="AC1526" s="60">
        <v>2.1159913294059201</v>
      </c>
      <c r="AD1526" s="60">
        <v>6.1861413913197501E-2</v>
      </c>
      <c r="AE1526" s="60">
        <v>2.6429885476448201</v>
      </c>
      <c r="AF1526" s="60">
        <v>4.3556901849713399E-2</v>
      </c>
      <c r="AG1526" s="60">
        <v>1.17627345540788</v>
      </c>
      <c r="AH1526" s="60">
        <v>1.35171249928216E-3</v>
      </c>
      <c r="AI1526" s="60">
        <v>0.76154819024308795</v>
      </c>
      <c r="AJ1526" s="60">
        <v>1.71483675465004</v>
      </c>
      <c r="AK1526" s="60">
        <v>150.330956484583</v>
      </c>
      <c r="AL1526" s="60">
        <v>0.285267398439909</v>
      </c>
      <c r="AM1526" s="60">
        <v>57.106848001687702</v>
      </c>
      <c r="AN1526" s="60">
        <v>6.5719115737049597E-2</v>
      </c>
      <c r="AO1526" s="60">
        <v>1.4922292154483799E-2</v>
      </c>
      <c r="AP1526" s="60">
        <v>2.0095042139360302E-2</v>
      </c>
      <c r="AQ1526" s="60">
        <v>3.0701781443205501E-2</v>
      </c>
      <c r="AR1526" s="60">
        <v>4.8768742357469499</v>
      </c>
    </row>
    <row r="1527" spans="1:44">
      <c r="A1527">
        <v>0</v>
      </c>
      <c r="B1527">
        <v>1522</v>
      </c>
      <c r="C1527" s="59" t="s">
        <v>2719</v>
      </c>
      <c r="D1527" t="s">
        <v>2625</v>
      </c>
      <c r="E1527" t="s">
        <v>456</v>
      </c>
      <c r="F1527" s="60">
        <v>7.4738072629443097</v>
      </c>
      <c r="G1527" s="60">
        <v>7.4705663144574901</v>
      </c>
      <c r="H1527" s="60">
        <v>3.2409484868196601E-3</v>
      </c>
      <c r="I1527" s="60">
        <v>141674.455210257</v>
      </c>
      <c r="J1527" s="60">
        <v>318940.29648131802</v>
      </c>
      <c r="K1527" s="60">
        <v>1.2745091657244099E-2</v>
      </c>
      <c r="L1527" s="60">
        <v>139468.21015020099</v>
      </c>
      <c r="M1527" s="60">
        <v>2.8784089505373801E-2</v>
      </c>
      <c r="N1527" s="60">
        <v>314981.29256967001</v>
      </c>
      <c r="O1527" s="60">
        <v>7.0104566574171305E-5</v>
      </c>
      <c r="P1527" s="60">
        <v>855.07231744031401</v>
      </c>
      <c r="Q1527" s="60">
        <v>1.3089419717075201E-3</v>
      </c>
      <c r="R1527" s="60">
        <v>211.38870081586001</v>
      </c>
      <c r="S1527" s="60">
        <v>1.2162771887088E-2</v>
      </c>
      <c r="T1527" s="60">
        <v>1964.14755240774</v>
      </c>
      <c r="U1527" s="60">
        <v>3.3127536450970399E-3</v>
      </c>
      <c r="V1527" s="60">
        <v>2.3094016180736599E-3</v>
      </c>
      <c r="W1527" s="60">
        <v>3.4174559935104602E-4</v>
      </c>
      <c r="X1527" s="60">
        <v>6.6160642767234103E-4</v>
      </c>
      <c r="Y1527" s="60">
        <v>120.77617779405399</v>
      </c>
      <c r="Z1527" s="60">
        <v>3.0503348326689499E-3</v>
      </c>
      <c r="AA1527" s="60">
        <v>155.997986785184</v>
      </c>
      <c r="AB1527" s="60">
        <v>1.47181706753351E-2</v>
      </c>
      <c r="AC1527" s="60">
        <v>9.0823063790826097</v>
      </c>
      <c r="AD1527" s="60">
        <v>0.26546155583995901</v>
      </c>
      <c r="AE1527" s="60">
        <v>11.341671771509599</v>
      </c>
      <c r="AF1527" s="60">
        <v>0.18693971253089101</v>
      </c>
      <c r="AG1527" s="60">
        <v>5.0483898595536498</v>
      </c>
      <c r="AH1527" s="60">
        <v>5.4573189167855304E-3</v>
      </c>
      <c r="AI1527" s="60">
        <v>3.0746267027012699</v>
      </c>
      <c r="AJ1527" s="60">
        <v>6.7137391916851001</v>
      </c>
      <c r="AK1527" s="60">
        <v>588.55913342026599</v>
      </c>
      <c r="AL1527" s="60">
        <v>1.1264268195595599</v>
      </c>
      <c r="AM1527" s="60">
        <v>225.496097771449</v>
      </c>
      <c r="AN1527" s="60">
        <v>0.27500664029791599</v>
      </c>
      <c r="AO1527" s="60">
        <v>6.24434655239186E-2</v>
      </c>
      <c r="AP1527" s="60">
        <v>8.4089224933531298E-2</v>
      </c>
      <c r="AQ1527" s="60">
        <v>0.12847394984046701</v>
      </c>
      <c r="AR1527" s="60">
        <v>20.4076513155538</v>
      </c>
    </row>
    <row r="1528" spans="1:44">
      <c r="A1528">
        <v>0</v>
      </c>
      <c r="B1528">
        <v>1523</v>
      </c>
      <c r="C1528" s="59" t="s">
        <v>2720</v>
      </c>
      <c r="D1528" t="s">
        <v>2625</v>
      </c>
      <c r="E1528" t="s">
        <v>2721</v>
      </c>
      <c r="F1528" s="60">
        <v>6.5246075110201698</v>
      </c>
      <c r="G1528" s="60">
        <v>6.5211015063144702</v>
      </c>
      <c r="H1528" s="60">
        <v>3.50600470569429E-3</v>
      </c>
      <c r="I1528" s="60">
        <v>37833.480307056001</v>
      </c>
      <c r="J1528" s="60">
        <v>85370.593208554797</v>
      </c>
      <c r="K1528" s="60">
        <v>3.3891022986296299E-3</v>
      </c>
      <c r="L1528" s="60">
        <v>37086.593358247599</v>
      </c>
      <c r="M1528" s="60">
        <v>7.68599079305446E-3</v>
      </c>
      <c r="N1528" s="60">
        <v>84106.996478832603</v>
      </c>
      <c r="O1528" s="60">
        <v>1.7834586219336101E-5</v>
      </c>
      <c r="P1528" s="60">
        <v>217.53020829281201</v>
      </c>
      <c r="Q1528" s="60">
        <v>3.8528357074427502E-4</v>
      </c>
      <c r="R1528" s="60">
        <v>62.317164010373098</v>
      </c>
      <c r="S1528" s="60">
        <v>3.5800690198646199E-3</v>
      </c>
      <c r="T1528" s="60">
        <v>579.02694492429305</v>
      </c>
      <c r="U1528" s="60">
        <v>1.0050982955407399E-3</v>
      </c>
      <c r="V1528" s="60">
        <v>6.7412104279503105E-4</v>
      </c>
      <c r="W1528" s="60">
        <v>1.11603112479447E-4</v>
      </c>
      <c r="X1528" s="60">
        <v>2.1937414026626501E-4</v>
      </c>
      <c r="Y1528" s="60">
        <v>36.172829374336096</v>
      </c>
      <c r="Z1528" s="60">
        <v>9.1860952195004105E-4</v>
      </c>
      <c r="AA1528" s="60">
        <v>47.036033854478397</v>
      </c>
      <c r="AB1528" s="60">
        <v>3.7181684178397198E-3</v>
      </c>
      <c r="AC1528" s="60">
        <v>2.2944118182051301</v>
      </c>
      <c r="AD1528" s="60">
        <v>6.6423094832230897E-2</v>
      </c>
      <c r="AE1528" s="60">
        <v>2.8378833886184198</v>
      </c>
      <c r="AF1528" s="60">
        <v>4.7057522598031802E-2</v>
      </c>
      <c r="AG1528" s="60">
        <v>1.27080927152043</v>
      </c>
      <c r="AH1528" s="60">
        <v>2.1588227911449802E-3</v>
      </c>
      <c r="AI1528" s="60">
        <v>1.21627016879304</v>
      </c>
      <c r="AJ1528" s="60">
        <v>3.0412742837065601</v>
      </c>
      <c r="AK1528" s="60">
        <v>266.61294188021702</v>
      </c>
      <c r="AL1528" s="60">
        <v>0.50970696066512</v>
      </c>
      <c r="AM1528" s="60">
        <v>102.036748984608</v>
      </c>
      <c r="AN1528" s="60">
        <v>0.101898220164843</v>
      </c>
      <c r="AO1528" s="60">
        <v>2.31371789630688E-2</v>
      </c>
      <c r="AP1528" s="60">
        <v>3.1157580545358901E-2</v>
      </c>
      <c r="AQ1528" s="60">
        <v>4.7603460656414999E-2</v>
      </c>
      <c r="AR1528" s="60">
        <v>7.5616477643845696</v>
      </c>
    </row>
    <row r="1529" spans="1:44">
      <c r="A1529">
        <v>0</v>
      </c>
      <c r="B1529">
        <v>1524</v>
      </c>
      <c r="C1529" s="59" t="s">
        <v>2722</v>
      </c>
      <c r="D1529" t="s">
        <v>2625</v>
      </c>
      <c r="E1529" t="s">
        <v>2723</v>
      </c>
      <c r="F1529" s="60">
        <v>7.0197409208751598</v>
      </c>
      <c r="G1529" s="60">
        <v>7.0175344828564103</v>
      </c>
      <c r="H1529" s="60">
        <v>2.2064380187485398E-3</v>
      </c>
      <c r="I1529" s="60">
        <v>20074.942551601202</v>
      </c>
      <c r="J1529" s="60">
        <v>45248.1755419685</v>
      </c>
      <c r="K1529" s="60">
        <v>1.8128374179643199E-3</v>
      </c>
      <c r="L1529" s="60">
        <v>19837.6909932294</v>
      </c>
      <c r="M1529" s="60">
        <v>4.0904928454871797E-3</v>
      </c>
      <c r="N1529" s="60">
        <v>44761.837037714802</v>
      </c>
      <c r="O1529" s="60">
        <v>5.8277075978927901E-6</v>
      </c>
      <c r="P1529" s="60">
        <v>71.081124734185806</v>
      </c>
      <c r="Q1529" s="60">
        <v>1.9003000526527001E-4</v>
      </c>
      <c r="R1529" s="60">
        <v>30.040391360457601</v>
      </c>
      <c r="S1529" s="60">
        <v>1.7657888708457301E-3</v>
      </c>
      <c r="T1529" s="60">
        <v>279.12733724246198</v>
      </c>
      <c r="U1529" s="60">
        <v>4.81841830092661E-4</v>
      </c>
      <c r="V1529" s="60">
        <v>3.6734993768726502E-4</v>
      </c>
      <c r="W1529" s="60">
        <v>3.4930515315759302E-5</v>
      </c>
      <c r="X1529" s="60">
        <v>7.9561377089636595E-5</v>
      </c>
      <c r="Y1529" s="60">
        <v>18.1587341219244</v>
      </c>
      <c r="Z1529" s="60">
        <v>4.4587791492133201E-4</v>
      </c>
      <c r="AA1529" s="60">
        <v>22.7151052827274</v>
      </c>
      <c r="AB1529" s="60">
        <v>1.5976807448776101E-3</v>
      </c>
      <c r="AC1529" s="60">
        <v>0.98589874659195398</v>
      </c>
      <c r="AD1529" s="60">
        <v>2.9082394685481301E-2</v>
      </c>
      <c r="AE1529" s="60">
        <v>1.24252633797973</v>
      </c>
      <c r="AF1529" s="60">
        <v>2.03625969795075E-2</v>
      </c>
      <c r="AG1529" s="60">
        <v>0.54990096386574905</v>
      </c>
      <c r="AH1529" s="60">
        <v>6.1094335212514596E-4</v>
      </c>
      <c r="AI1529" s="60">
        <v>0.344202487137725</v>
      </c>
      <c r="AJ1529" s="60">
        <v>0.74446659362636602</v>
      </c>
      <c r="AK1529" s="60">
        <v>65.2635737991925</v>
      </c>
      <c r="AL1529" s="60">
        <v>0.123362296020739</v>
      </c>
      <c r="AM1529" s="60">
        <v>24.695538033868601</v>
      </c>
      <c r="AN1529" s="60">
        <v>2.9303672384962801E-2</v>
      </c>
      <c r="AO1529" s="60">
        <v>6.6537412230351298E-3</v>
      </c>
      <c r="AP1529" s="60">
        <v>8.9602345802779395E-3</v>
      </c>
      <c r="AQ1529" s="60">
        <v>1.3689696581649801E-2</v>
      </c>
      <c r="AR1529" s="60">
        <v>2.1745625038352099</v>
      </c>
    </row>
    <row r="1530" spans="1:44">
      <c r="A1530">
        <v>0</v>
      </c>
      <c r="B1530">
        <v>1525</v>
      </c>
      <c r="C1530" s="59" t="s">
        <v>2724</v>
      </c>
      <c r="D1530" t="s">
        <v>2625</v>
      </c>
      <c r="E1530" t="s">
        <v>1768</v>
      </c>
      <c r="F1530" s="60">
        <v>7.1873325887884301</v>
      </c>
      <c r="G1530" s="60">
        <v>7.1843618113251804</v>
      </c>
      <c r="H1530" s="60">
        <v>2.9707774632496999E-3</v>
      </c>
      <c r="I1530" s="60">
        <v>26702.714821584799</v>
      </c>
      <c r="J1530" s="60">
        <v>60212.050684226902</v>
      </c>
      <c r="K1530" s="60">
        <v>2.4025200582479499E-3</v>
      </c>
      <c r="L1530" s="60">
        <v>26290.526689413498</v>
      </c>
      <c r="M1530" s="60">
        <v>5.4299381495286998E-3</v>
      </c>
      <c r="N1530" s="60">
        <v>59419.247448928501</v>
      </c>
      <c r="O1530" s="60">
        <v>1.02352054801555E-5</v>
      </c>
      <c r="P1530" s="60">
        <v>124.839811399944</v>
      </c>
      <c r="Q1530" s="60">
        <v>2.8042217813653E-4</v>
      </c>
      <c r="R1530" s="60">
        <v>45.903330070976097</v>
      </c>
      <c r="S1530" s="60">
        <v>2.60570820295533E-3</v>
      </c>
      <c r="T1530" s="60">
        <v>426.51843319810098</v>
      </c>
      <c r="U1530" s="60">
        <v>6.8837055471201297E-4</v>
      </c>
      <c r="V1530" s="60">
        <v>4.7985895005981202E-4</v>
      </c>
      <c r="W1530" s="60">
        <v>6.0511930464212898E-5</v>
      </c>
      <c r="X1530" s="60">
        <v>1.4799967418798799E-4</v>
      </c>
      <c r="Y1530" s="60">
        <v>25.162498208714499</v>
      </c>
      <c r="Z1530" s="60">
        <v>6.5170087690385504E-4</v>
      </c>
      <c r="AA1530" s="60">
        <v>33.365404377467897</v>
      </c>
      <c r="AB1530" s="60">
        <v>2.5939406708413199E-3</v>
      </c>
      <c r="AC1530" s="60">
        <v>1.60067201430299</v>
      </c>
      <c r="AD1530" s="60">
        <v>4.72179898578962E-2</v>
      </c>
      <c r="AE1530" s="60">
        <v>2.0173578090591402</v>
      </c>
      <c r="AF1530" s="60">
        <v>3.30601987130986E-2</v>
      </c>
      <c r="AG1530" s="60">
        <v>0.89280533107942905</v>
      </c>
      <c r="AH1530" s="60">
        <v>1.08258174726639E-3</v>
      </c>
      <c r="AI1530" s="60">
        <v>0.60992124498282196</v>
      </c>
      <c r="AJ1530" s="60">
        <v>1.4391458370618799</v>
      </c>
      <c r="AK1530" s="60">
        <v>126.162545571558</v>
      </c>
      <c r="AL1530" s="60">
        <v>0.238788188244069</v>
      </c>
      <c r="AM1530" s="60">
        <v>47.802310552234097</v>
      </c>
      <c r="AN1530" s="60">
        <v>5.1631675461224998E-2</v>
      </c>
      <c r="AO1530" s="60">
        <v>1.17235744486859E-2</v>
      </c>
      <c r="AP1530" s="60">
        <v>1.5787502387122201E-2</v>
      </c>
      <c r="AQ1530" s="60">
        <v>2.4120598625416899E-2</v>
      </c>
      <c r="AR1530" s="60">
        <v>3.8314755909495801</v>
      </c>
    </row>
    <row r="1531" spans="1:44">
      <c r="A1531">
        <v>0</v>
      </c>
      <c r="B1531">
        <v>1526</v>
      </c>
      <c r="C1531" s="59" t="s">
        <v>2725</v>
      </c>
      <c r="D1531" t="s">
        <v>2625</v>
      </c>
      <c r="E1531" t="s">
        <v>2726</v>
      </c>
      <c r="F1531" s="60">
        <v>6.5413088892708604</v>
      </c>
      <c r="G1531" s="60">
        <v>6.5391400545314902</v>
      </c>
      <c r="H1531" s="60">
        <v>2.1688347393675799E-3</v>
      </c>
      <c r="I1531" s="60">
        <v>18190.5775806395</v>
      </c>
      <c r="J1531" s="60">
        <v>41004.293449712102</v>
      </c>
      <c r="K1531" s="60">
        <v>1.6438004062467699E-3</v>
      </c>
      <c r="L1531" s="60">
        <v>17987.936585226798</v>
      </c>
      <c r="M1531" s="60">
        <v>3.7079786182488E-3</v>
      </c>
      <c r="N1531" s="60">
        <v>40576.023701519502</v>
      </c>
      <c r="O1531" s="60">
        <v>4.8447739158938901E-6</v>
      </c>
      <c r="P1531" s="60">
        <v>59.092185604697001</v>
      </c>
      <c r="Q1531" s="60">
        <v>1.7303337817917901E-4</v>
      </c>
      <c r="R1531" s="60">
        <v>27.2112784207747</v>
      </c>
      <c r="S1531" s="60">
        <v>1.6078539073434599E-3</v>
      </c>
      <c r="T1531" s="60">
        <v>252.84003120062101</v>
      </c>
      <c r="U1531" s="60">
        <v>4.3870220785491E-4</v>
      </c>
      <c r="V1531" s="60">
        <v>3.43267239031496E-4</v>
      </c>
      <c r="W1531" s="60">
        <v>2.7855134409919599E-5</v>
      </c>
      <c r="X1531" s="60">
        <v>6.7579834413495097E-5</v>
      </c>
      <c r="Y1531" s="60">
        <v>16.6974947387295</v>
      </c>
      <c r="Z1531" s="60">
        <v>4.05756214114478E-4</v>
      </c>
      <c r="AA1531" s="60">
        <v>20.646428796683001</v>
      </c>
      <c r="AB1531" s="60">
        <v>1.19678598732479E-3</v>
      </c>
      <c r="AC1531" s="60">
        <v>0.738514129700371</v>
      </c>
      <c r="AD1531" s="60">
        <v>2.1574846459073298E-2</v>
      </c>
      <c r="AE1531" s="60">
        <v>0.92177123834476404</v>
      </c>
      <c r="AF1531" s="60">
        <v>1.5197916355498499E-2</v>
      </c>
      <c r="AG1531" s="60">
        <v>0.41042647266703403</v>
      </c>
      <c r="AH1531" s="60">
        <v>5.1003955529242999E-4</v>
      </c>
      <c r="AI1531" s="60">
        <v>0.28735378306287601</v>
      </c>
      <c r="AJ1531" s="60">
        <v>0.62067160659418597</v>
      </c>
      <c r="AK1531" s="60">
        <v>54.411101248624703</v>
      </c>
      <c r="AL1531" s="60">
        <v>0.102552904376514</v>
      </c>
      <c r="AM1531" s="60">
        <v>20.529766648378001</v>
      </c>
      <c r="AN1531" s="60">
        <v>2.2836860889601001E-2</v>
      </c>
      <c r="AO1531" s="60">
        <v>5.1853761260817199E-3</v>
      </c>
      <c r="AP1531" s="60">
        <v>6.9828665397738002E-3</v>
      </c>
      <c r="AQ1531" s="60">
        <v>1.0668618223745501E-2</v>
      </c>
      <c r="AR1531" s="60">
        <v>1.69467433103403</v>
      </c>
    </row>
    <row r="1532" spans="1:44">
      <c r="A1532">
        <v>0</v>
      </c>
      <c r="B1532">
        <v>1527</v>
      </c>
      <c r="C1532" s="59" t="s">
        <v>2727</v>
      </c>
      <c r="D1532" t="s">
        <v>2625</v>
      </c>
      <c r="E1532" t="s">
        <v>2728</v>
      </c>
      <c r="F1532" s="60">
        <v>6.8710950819566303</v>
      </c>
      <c r="G1532" s="60">
        <v>6.8681052924373702</v>
      </c>
      <c r="H1532" s="60">
        <v>2.9897895192636499E-3</v>
      </c>
      <c r="I1532" s="60">
        <v>40885.0379981601</v>
      </c>
      <c r="J1532" s="60">
        <v>92202.346358700801</v>
      </c>
      <c r="K1532" s="60">
        <v>3.6878892963570701E-3</v>
      </c>
      <c r="L1532" s="60">
        <v>40356.188345076298</v>
      </c>
      <c r="M1532" s="60">
        <v>8.3406996271166208E-3</v>
      </c>
      <c r="N1532" s="60">
        <v>91271.407038742094</v>
      </c>
      <c r="O1532" s="60">
        <v>1.71541220102892E-5</v>
      </c>
      <c r="P1532" s="60">
        <v>209.230519176992</v>
      </c>
      <c r="Q1532" s="60">
        <v>2.9806910848916398E-4</v>
      </c>
      <c r="R1532" s="60">
        <v>48.493231096091797</v>
      </c>
      <c r="S1532" s="60">
        <v>2.7696850234680999E-3</v>
      </c>
      <c r="T1532" s="60">
        <v>450.582897971043</v>
      </c>
      <c r="U1532" s="60">
        <v>7.5707074303397201E-4</v>
      </c>
      <c r="V1532" s="60">
        <v>5.0861715876749205E-4</v>
      </c>
      <c r="W1532" s="60">
        <v>8.9460406347929806E-5</v>
      </c>
      <c r="X1532" s="60">
        <v>1.5899317791855E-4</v>
      </c>
      <c r="Y1532" s="60">
        <v>27.225876036607598</v>
      </c>
      <c r="Z1532" s="60">
        <v>6.9246679322484798E-4</v>
      </c>
      <c r="AA1532" s="60">
        <v>35.458955519875502</v>
      </c>
      <c r="AB1532" s="60">
        <v>3.8834687070922001E-3</v>
      </c>
      <c r="AC1532" s="60">
        <v>2.3964155185738201</v>
      </c>
      <c r="AD1532" s="60">
        <v>6.9846470839302593E-2</v>
      </c>
      <c r="AE1532" s="60">
        <v>2.9841448949213398</v>
      </c>
      <c r="AF1532" s="60">
        <v>4.9273278924251401E-2</v>
      </c>
      <c r="AG1532" s="60">
        <v>1.33064675397446</v>
      </c>
      <c r="AH1532" s="60">
        <v>1.34574524828805E-3</v>
      </c>
      <c r="AI1532" s="60">
        <v>0.75818627030932595</v>
      </c>
      <c r="AJ1532" s="60">
        <v>1.615323312084</v>
      </c>
      <c r="AK1532" s="60">
        <v>141.607122589921</v>
      </c>
      <c r="AL1532" s="60">
        <v>0.27051089766637099</v>
      </c>
      <c r="AM1532" s="60">
        <v>54.152787175530101</v>
      </c>
      <c r="AN1532" s="60">
        <v>7.0232032071895503E-2</v>
      </c>
      <c r="AO1532" s="60">
        <v>1.5947002455249899E-2</v>
      </c>
      <c r="AP1532" s="60">
        <v>2.1474963896821499E-2</v>
      </c>
      <c r="AQ1532" s="60">
        <v>3.2810065719824102E-2</v>
      </c>
      <c r="AR1532" s="60">
        <v>5.2117680509582103</v>
      </c>
    </row>
    <row r="1533" spans="1:44">
      <c r="A1533">
        <v>0</v>
      </c>
      <c r="B1533">
        <v>1528</v>
      </c>
      <c r="C1533" s="59" t="s">
        <v>2729</v>
      </c>
      <c r="D1533" t="s">
        <v>2625</v>
      </c>
      <c r="E1533" t="s">
        <v>309</v>
      </c>
      <c r="F1533" s="60">
        <v>7.4946195101214901</v>
      </c>
      <c r="G1533" s="60">
        <v>7.4915809436403702</v>
      </c>
      <c r="H1533" s="60">
        <v>3.0385664811172202E-3</v>
      </c>
      <c r="I1533" s="60">
        <v>38319.3647873023</v>
      </c>
      <c r="J1533" s="60">
        <v>86402.2306242247</v>
      </c>
      <c r="K1533" s="60">
        <v>3.4487880834817301E-3</v>
      </c>
      <c r="L1533" s="60">
        <v>37739.728683484798</v>
      </c>
      <c r="M1533" s="60">
        <v>7.7947464815333002E-3</v>
      </c>
      <c r="N1533" s="60">
        <v>85297.098647079896</v>
      </c>
      <c r="O1533" s="60">
        <v>1.51096595038399E-5</v>
      </c>
      <c r="P1533" s="60">
        <v>184.294008208626</v>
      </c>
      <c r="Q1533" s="60">
        <v>3.88704254770409E-4</v>
      </c>
      <c r="R1533" s="60">
        <v>63.376442414424702</v>
      </c>
      <c r="S1533" s="60">
        <v>3.6118722977366599E-3</v>
      </c>
      <c r="T1533" s="60">
        <v>588.87231574177201</v>
      </c>
      <c r="U1533" s="60">
        <v>9.5964819787970699E-4</v>
      </c>
      <c r="V1533" s="60">
        <v>6.7019143381827405E-4</v>
      </c>
      <c r="W1533" s="60">
        <v>8.7435356990110005E-5</v>
      </c>
      <c r="X1533" s="60">
        <v>2.02021407071323E-4</v>
      </c>
      <c r="Y1533" s="60">
        <v>35.0787348067106</v>
      </c>
      <c r="Z1533" s="60">
        <v>9.0287948910794196E-4</v>
      </c>
      <c r="AA1533" s="60">
        <v>46.210827455174403</v>
      </c>
      <c r="AB1533" s="60">
        <v>3.8232641347666998E-3</v>
      </c>
      <c r="AC1533" s="60">
        <v>2.3592644090138402</v>
      </c>
      <c r="AD1533" s="60">
        <v>6.9332590637101704E-2</v>
      </c>
      <c r="AE1533" s="60">
        <v>2.9621896985660801</v>
      </c>
      <c r="AF1533" s="60">
        <v>4.8658977678882602E-2</v>
      </c>
      <c r="AG1533" s="60">
        <v>1.31405727635173</v>
      </c>
      <c r="AH1533" s="60">
        <v>1.5110783129068401E-3</v>
      </c>
      <c r="AI1533" s="60">
        <v>0.851334107749809</v>
      </c>
      <c r="AJ1533" s="60">
        <v>1.9639148648478699</v>
      </c>
      <c r="AK1533" s="60">
        <v>172.166358859692</v>
      </c>
      <c r="AL1533" s="60">
        <v>0.327828880935503</v>
      </c>
      <c r="AM1533" s="60">
        <v>65.627106975880807</v>
      </c>
      <c r="AN1533" s="60">
        <v>7.2711709842969804E-2</v>
      </c>
      <c r="AO1533" s="60">
        <v>1.65100421600579E-2</v>
      </c>
      <c r="AP1533" s="60">
        <v>2.2233178658433599E-2</v>
      </c>
      <c r="AQ1533" s="60">
        <v>3.3968489024478299E-2</v>
      </c>
      <c r="AR1533" s="60">
        <v>5.3957796052690297</v>
      </c>
    </row>
    <row r="1534" spans="1:44">
      <c r="A1534">
        <v>0</v>
      </c>
      <c r="B1534">
        <v>1529</v>
      </c>
      <c r="C1534" s="59" t="s">
        <v>2730</v>
      </c>
      <c r="D1534" t="s">
        <v>2625</v>
      </c>
      <c r="E1534" t="s">
        <v>2731</v>
      </c>
      <c r="F1534" s="60">
        <v>6.71588564358259</v>
      </c>
      <c r="G1534" s="60">
        <v>6.7127156313519798</v>
      </c>
      <c r="H1534" s="60">
        <v>3.17001223060576E-3</v>
      </c>
      <c r="I1534" s="60">
        <v>81533.000777207897</v>
      </c>
      <c r="J1534" s="60">
        <v>183631.956194742</v>
      </c>
      <c r="K1534" s="60">
        <v>7.3171599760889798E-3</v>
      </c>
      <c r="L1534" s="60">
        <v>80070.9192756392</v>
      </c>
      <c r="M1534" s="60">
        <v>1.6548732769893E-2</v>
      </c>
      <c r="N1534" s="60">
        <v>181091.05856128599</v>
      </c>
      <c r="O1534" s="60">
        <v>4.7411626705450898E-5</v>
      </c>
      <c r="P1534" s="60">
        <v>578.28429019317605</v>
      </c>
      <c r="Q1534" s="60">
        <v>7.9940157801150003E-4</v>
      </c>
      <c r="R1534" s="60">
        <v>130.10877597488201</v>
      </c>
      <c r="S1534" s="60">
        <v>7.4280969316800798E-3</v>
      </c>
      <c r="T1534" s="60">
        <v>1208.9249078620601</v>
      </c>
      <c r="U1534" s="60">
        <v>2.0236940684143301E-3</v>
      </c>
      <c r="V1534" s="60">
        <v>1.36588690943564E-3</v>
      </c>
      <c r="W1534" s="60">
        <v>2.2835895023869999E-4</v>
      </c>
      <c r="X1534" s="60">
        <v>4.2944820873999298E-4</v>
      </c>
      <c r="Y1534" s="60">
        <v>72.944582824399603</v>
      </c>
      <c r="Z1534" s="60">
        <v>1.8640444681066099E-3</v>
      </c>
      <c r="AA1534" s="60">
        <v>95.458755893601307</v>
      </c>
      <c r="AB1534" s="60">
        <v>9.8587980614246104E-3</v>
      </c>
      <c r="AC1534" s="60">
        <v>6.0836789094596604</v>
      </c>
      <c r="AD1534" s="60">
        <v>0.17808996527521401</v>
      </c>
      <c r="AE1534" s="60">
        <v>7.6087775706729603</v>
      </c>
      <c r="AF1534" s="60">
        <v>0.125291363886155</v>
      </c>
      <c r="AG1534" s="60">
        <v>3.3835488584480902</v>
      </c>
      <c r="AH1534" s="60">
        <v>3.6312561067299502E-3</v>
      </c>
      <c r="AI1534" s="60">
        <v>2.0458318746496098</v>
      </c>
      <c r="AJ1534" s="60">
        <v>4.5441305512756003</v>
      </c>
      <c r="AK1534" s="60">
        <v>398.36065462889201</v>
      </c>
      <c r="AL1534" s="60">
        <v>0.77019564826042297</v>
      </c>
      <c r="AM1534" s="60">
        <v>154.18321917369099</v>
      </c>
      <c r="AN1534" s="60">
        <v>0.18353025721712801</v>
      </c>
      <c r="AO1534" s="60">
        <v>4.1672685964261297E-2</v>
      </c>
      <c r="AP1534" s="60">
        <v>5.6118344834161601E-2</v>
      </c>
      <c r="AQ1534" s="60">
        <v>8.57392264187056E-2</v>
      </c>
      <c r="AR1534" s="60">
        <v>13.6193856667738</v>
      </c>
    </row>
    <row r="1535" spans="1:44">
      <c r="A1535">
        <v>0</v>
      </c>
      <c r="B1535">
        <v>1530</v>
      </c>
      <c r="C1535" s="59" t="s">
        <v>2732</v>
      </c>
      <c r="D1535" t="s">
        <v>2625</v>
      </c>
      <c r="E1535" t="s">
        <v>2733</v>
      </c>
      <c r="F1535" s="60">
        <v>7.0818104394497903</v>
      </c>
      <c r="G1535" s="60">
        <v>7.0790425482265604</v>
      </c>
      <c r="H1535" s="60">
        <v>2.7678912232280699E-3</v>
      </c>
      <c r="I1535" s="60">
        <v>77063.429195558594</v>
      </c>
      <c r="J1535" s="60">
        <v>174239.548306899</v>
      </c>
      <c r="K1535" s="60">
        <v>6.9219109470994196E-3</v>
      </c>
      <c r="L1535" s="60">
        <v>75745.750330663694</v>
      </c>
      <c r="M1535" s="60">
        <v>1.57152105061369E-2</v>
      </c>
      <c r="N1535" s="60">
        <v>171969.91127002001</v>
      </c>
      <c r="O1535" s="60">
        <v>3.79180395209293E-5</v>
      </c>
      <c r="P1535" s="60">
        <v>462.49007033872601</v>
      </c>
      <c r="Q1535" s="60">
        <v>7.1035976344315205E-4</v>
      </c>
      <c r="R1535" s="60">
        <v>114.808770522533</v>
      </c>
      <c r="S1535" s="60">
        <v>6.6007404045190501E-3</v>
      </c>
      <c r="T1535" s="60">
        <v>1066.7669425071499</v>
      </c>
      <c r="U1535" s="60">
        <v>1.8205638873860701E-3</v>
      </c>
      <c r="V1535" s="60">
        <v>1.2455162831566599E-3</v>
      </c>
      <c r="W1535" s="60">
        <v>1.9159568399703799E-4</v>
      </c>
      <c r="X1535" s="60">
        <v>3.8345192023236398E-4</v>
      </c>
      <c r="Y1535" s="60">
        <v>65.9752949275221</v>
      </c>
      <c r="Z1535" s="60">
        <v>1.67762037077396E-3</v>
      </c>
      <c r="AA1535" s="60">
        <v>85.8590353088765</v>
      </c>
      <c r="AB1535" s="60">
        <v>7.7473535186676204E-3</v>
      </c>
      <c r="AC1535" s="60">
        <v>4.7807461834587599</v>
      </c>
      <c r="AD1535" s="60">
        <v>0.139898615311285</v>
      </c>
      <c r="AE1535" s="60">
        <v>5.9770770616060904</v>
      </c>
      <c r="AF1535" s="60">
        <v>9.84447839924628E-2</v>
      </c>
      <c r="AG1535" s="60">
        <v>2.6585450598217499</v>
      </c>
      <c r="AH1535" s="60">
        <v>3.4348805268925998E-3</v>
      </c>
      <c r="AI1535" s="60">
        <v>1.9351948364304801</v>
      </c>
      <c r="AJ1535" s="60">
        <v>4.6183323597508501</v>
      </c>
      <c r="AK1535" s="60">
        <v>404.86554718541203</v>
      </c>
      <c r="AL1535" s="60">
        <v>0.78138467182589599</v>
      </c>
      <c r="AM1535" s="60">
        <v>156.42311714848699</v>
      </c>
      <c r="AN1535" s="60">
        <v>0.160434056999886</v>
      </c>
      <c r="AO1535" s="60">
        <v>3.6428425525628298E-2</v>
      </c>
      <c r="AP1535" s="60">
        <v>4.9056189219002802E-2</v>
      </c>
      <c r="AQ1535" s="60">
        <v>7.4949442255255405E-2</v>
      </c>
      <c r="AR1535" s="60">
        <v>11.905466322000599</v>
      </c>
    </row>
    <row r="1536" spans="1:44">
      <c r="A1536">
        <v>0</v>
      </c>
      <c r="B1536">
        <v>1531</v>
      </c>
      <c r="C1536" s="59" t="s">
        <v>2734</v>
      </c>
      <c r="D1536" t="s">
        <v>2625</v>
      </c>
      <c r="E1536" t="s">
        <v>313</v>
      </c>
      <c r="F1536" s="60">
        <v>7.4998645614390398</v>
      </c>
      <c r="G1536" s="60">
        <v>7.4962878498903303</v>
      </c>
      <c r="H1536" s="60">
        <v>3.5767115487184099E-3</v>
      </c>
      <c r="I1536" s="60">
        <v>44039.137370459503</v>
      </c>
      <c r="J1536" s="60">
        <v>99187.7186978174</v>
      </c>
      <c r="K1536" s="60">
        <v>3.9616795205920201E-3</v>
      </c>
      <c r="L1536" s="60">
        <v>43352.246243880603</v>
      </c>
      <c r="M1536" s="60">
        <v>8.9490724164597805E-3</v>
      </c>
      <c r="N1536" s="60">
        <v>97928.767088840104</v>
      </c>
      <c r="O1536" s="60">
        <v>1.9233815104256101E-5</v>
      </c>
      <c r="P1536" s="60">
        <v>234.59674109837599</v>
      </c>
      <c r="Q1536" s="60">
        <v>4.2075641348783798E-4</v>
      </c>
      <c r="R1536" s="60">
        <v>68.992694638336104</v>
      </c>
      <c r="S1536" s="60">
        <v>3.9096828345613699E-3</v>
      </c>
      <c r="T1536" s="60">
        <v>641.05317703665901</v>
      </c>
      <c r="U1536" s="60">
        <v>1.03137884483142E-3</v>
      </c>
      <c r="V1536" s="60">
        <v>6.9908189968635802E-4</v>
      </c>
      <c r="W1536" s="60">
        <v>9.9622745557708197E-5</v>
      </c>
      <c r="X1536" s="60">
        <v>2.32674199587349E-4</v>
      </c>
      <c r="Y1536" s="60">
        <v>37.328933231419903</v>
      </c>
      <c r="Z1536" s="60">
        <v>9.7636393337613501E-4</v>
      </c>
      <c r="AA1536" s="60">
        <v>50.046813414641598</v>
      </c>
      <c r="AB1536" s="60">
        <v>4.3155299717564403E-3</v>
      </c>
      <c r="AC1536" s="60">
        <v>2.6630324009823498</v>
      </c>
      <c r="AD1536" s="60">
        <v>7.7858790658871593E-2</v>
      </c>
      <c r="AE1536" s="60">
        <v>3.3264660315332999</v>
      </c>
      <c r="AF1536" s="60">
        <v>5.4818683682087602E-2</v>
      </c>
      <c r="AG1536" s="60">
        <v>1.4804028692886699</v>
      </c>
      <c r="AH1536" s="60">
        <v>1.7411430132083601E-3</v>
      </c>
      <c r="AI1536" s="60">
        <v>0.98095143114861605</v>
      </c>
      <c r="AJ1536" s="60">
        <v>2.3193756936805001</v>
      </c>
      <c r="AK1536" s="60">
        <v>203.32778938438199</v>
      </c>
      <c r="AL1536" s="60">
        <v>0.39093539815621497</v>
      </c>
      <c r="AM1536" s="60">
        <v>78.260216495397799</v>
      </c>
      <c r="AN1536" s="60">
        <v>7.9332383840485604E-2</v>
      </c>
      <c r="AO1536" s="60">
        <v>1.8013342610796401E-2</v>
      </c>
      <c r="AP1536" s="60">
        <v>2.42575883372095E-2</v>
      </c>
      <c r="AQ1536" s="60">
        <v>3.70614528924798E-2</v>
      </c>
      <c r="AR1536" s="60">
        <v>5.8870855834406504</v>
      </c>
    </row>
    <row r="1537" spans="1:44">
      <c r="A1537">
        <v>0</v>
      </c>
      <c r="B1537">
        <v>1532</v>
      </c>
      <c r="C1537" s="59" t="s">
        <v>2735</v>
      </c>
      <c r="D1537" t="s">
        <v>2625</v>
      </c>
      <c r="E1537" t="s">
        <v>2736</v>
      </c>
      <c r="F1537" s="60">
        <v>6.9877867078751699</v>
      </c>
      <c r="G1537" s="60">
        <v>6.98232486513698</v>
      </c>
      <c r="H1537" s="60">
        <v>5.46184273819161E-3</v>
      </c>
      <c r="I1537" s="60">
        <v>284493.23560491903</v>
      </c>
      <c r="J1537" s="60">
        <v>640456.41479476495</v>
      </c>
      <c r="K1537" s="60">
        <v>2.54198691065649E-2</v>
      </c>
      <c r="L1537" s="60">
        <v>278166.979248825</v>
      </c>
      <c r="M1537" s="60">
        <v>5.75091434912492E-2</v>
      </c>
      <c r="N1537" s="60">
        <v>629316.56560012</v>
      </c>
      <c r="O1537" s="60">
        <v>1.90059923769804E-4</v>
      </c>
      <c r="P1537" s="60">
        <v>2318.17964808944</v>
      </c>
      <c r="Q1537" s="60">
        <v>3.5356460243178298E-3</v>
      </c>
      <c r="R1537" s="60">
        <v>580.55077094616797</v>
      </c>
      <c r="S1537" s="60">
        <v>3.2852688116482599E-2</v>
      </c>
      <c r="T1537" s="60">
        <v>5394.1436094978499</v>
      </c>
      <c r="U1537" s="60">
        <v>8.74328439628674E-3</v>
      </c>
      <c r="V1537" s="60">
        <v>5.7833151061865802E-3</v>
      </c>
      <c r="W1537" s="60">
        <v>9.3607916632051696E-4</v>
      </c>
      <c r="X1537" s="60">
        <v>2.0238901237796402E-3</v>
      </c>
      <c r="Y1537" s="60">
        <v>313.60305444514597</v>
      </c>
      <c r="Z1537" s="60">
        <v>8.22130210445241E-3</v>
      </c>
      <c r="AA1537" s="60">
        <v>421.69711146150598</v>
      </c>
      <c r="AB1537" s="60">
        <v>4.00113626339067E-2</v>
      </c>
      <c r="AC1537" s="60">
        <v>24.690259550713002</v>
      </c>
      <c r="AD1537" s="60">
        <v>0.71950120064309597</v>
      </c>
      <c r="AE1537" s="60">
        <v>30.740219355230501</v>
      </c>
      <c r="AF1537" s="60">
        <v>0.507627304824396</v>
      </c>
      <c r="AG1537" s="60">
        <v>13.7087005399377</v>
      </c>
      <c r="AH1537" s="60">
        <v>1.5914156813554001E-2</v>
      </c>
      <c r="AI1537" s="60">
        <v>8.9659578700229705</v>
      </c>
      <c r="AJ1537" s="60">
        <v>21.070101599934599</v>
      </c>
      <c r="AK1537" s="60">
        <v>1847.1079058437299</v>
      </c>
      <c r="AL1537" s="60">
        <v>3.5573283922588201</v>
      </c>
      <c r="AM1537" s="60">
        <v>712.13118954287199</v>
      </c>
      <c r="AN1537" s="60">
        <v>0.73956514004634899</v>
      </c>
      <c r="AO1537" s="60">
        <v>0.16792685969684101</v>
      </c>
      <c r="AP1537" s="60">
        <v>0.22613784913169199</v>
      </c>
      <c r="AQ1537" s="60">
        <v>0.34550043121781598</v>
      </c>
      <c r="AR1537" s="60">
        <v>54.881538448870003</v>
      </c>
    </row>
    <row r="1538" spans="1:44">
      <c r="A1538">
        <v>0</v>
      </c>
      <c r="B1538">
        <v>1533</v>
      </c>
      <c r="C1538" s="59" t="s">
        <v>2737</v>
      </c>
      <c r="D1538" t="s">
        <v>2625</v>
      </c>
      <c r="E1538" t="s">
        <v>466</v>
      </c>
      <c r="F1538" s="60">
        <v>6.7188933705123501</v>
      </c>
      <c r="G1538" s="60">
        <v>6.7159688487411797</v>
      </c>
      <c r="H1538" s="60">
        <v>2.92452177117397E-3</v>
      </c>
      <c r="I1538" s="60">
        <v>68598.446132078694</v>
      </c>
      <c r="J1538" s="60">
        <v>154977.06722368699</v>
      </c>
      <c r="K1538" s="60">
        <v>6.1745090558984203E-3</v>
      </c>
      <c r="L1538" s="60">
        <v>67567.009303765706</v>
      </c>
      <c r="M1538" s="60">
        <v>1.39909886283659E-2</v>
      </c>
      <c r="N1538" s="60">
        <v>153101.93090066299</v>
      </c>
      <c r="O1538" s="60">
        <v>3.03383884288947E-5</v>
      </c>
      <c r="P1538" s="60">
        <v>370.04031789930599</v>
      </c>
      <c r="Q1538" s="60">
        <v>6.28534853766098E-4</v>
      </c>
      <c r="R1538" s="60">
        <v>101.75266834097501</v>
      </c>
      <c r="S1538" s="60">
        <v>5.8404045728230004E-3</v>
      </c>
      <c r="T1538" s="60">
        <v>945.45216305199301</v>
      </c>
      <c r="U1538" s="60">
        <v>1.59176413420691E-3</v>
      </c>
      <c r="V1538" s="60">
        <v>1.1143507233047801E-3</v>
      </c>
      <c r="W1538" s="60">
        <v>1.58478178868504E-4</v>
      </c>
      <c r="X1538" s="60">
        <v>3.18935232033619E-4</v>
      </c>
      <c r="Y1538" s="60">
        <v>58.142994047761398</v>
      </c>
      <c r="Z1538" s="60">
        <v>1.4702313599841E-3</v>
      </c>
      <c r="AA1538" s="60">
        <v>75.182411284878199</v>
      </c>
      <c r="AB1538" s="60">
        <v>6.5677560629170701E-3</v>
      </c>
      <c r="AC1538" s="60">
        <v>4.0528387733981699</v>
      </c>
      <c r="AD1538" s="60">
        <v>0.118223837345012</v>
      </c>
      <c r="AE1538" s="60">
        <v>5.0510363148170798</v>
      </c>
      <c r="AF1538" s="60">
        <v>8.3357401186410898E-2</v>
      </c>
      <c r="AG1538" s="60">
        <v>2.2511035946879501</v>
      </c>
      <c r="AH1538" s="60">
        <v>2.6333042756912098E-3</v>
      </c>
      <c r="AI1538" s="60">
        <v>1.4835907092486</v>
      </c>
      <c r="AJ1538" s="60">
        <v>3.3337318509947602</v>
      </c>
      <c r="AK1538" s="60">
        <v>292.25119910929197</v>
      </c>
      <c r="AL1538" s="60">
        <v>0.55826149357308197</v>
      </c>
      <c r="AM1538" s="60">
        <v>111.756739231415</v>
      </c>
      <c r="AN1538" s="60">
        <v>0.12764052722772901</v>
      </c>
      <c r="AO1538" s="60">
        <v>2.8982271371047499E-2</v>
      </c>
      <c r="AP1538" s="60">
        <v>3.9028854740024502E-2</v>
      </c>
      <c r="AQ1538" s="60">
        <v>5.9629401116657203E-2</v>
      </c>
      <c r="AR1538" s="60">
        <v>9.4719290071509192</v>
      </c>
    </row>
    <row r="1539" spans="1:44">
      <c r="A1539">
        <v>0</v>
      </c>
      <c r="B1539">
        <v>1534</v>
      </c>
      <c r="C1539" s="59" t="s">
        <v>2738</v>
      </c>
      <c r="D1539" t="s">
        <v>2625</v>
      </c>
      <c r="E1539" t="s">
        <v>472</v>
      </c>
      <c r="F1539" s="60">
        <v>6.9447755007104197</v>
      </c>
      <c r="G1539" s="60">
        <v>6.94212704471986</v>
      </c>
      <c r="H1539" s="60">
        <v>2.6484559905624E-3</v>
      </c>
      <c r="I1539" s="60">
        <v>44117.148699960802</v>
      </c>
      <c r="J1539" s="60">
        <v>98892.990917125193</v>
      </c>
      <c r="K1539" s="60">
        <v>3.8682768498459301E-3</v>
      </c>
      <c r="L1539" s="60">
        <v>42330.150549119498</v>
      </c>
      <c r="M1539" s="60">
        <v>8.8183169106233993E-3</v>
      </c>
      <c r="N1539" s="60">
        <v>96497.923211313406</v>
      </c>
      <c r="O1539" s="60">
        <v>7.5439581445539198E-5</v>
      </c>
      <c r="P1539" s="60">
        <v>920.14402036301203</v>
      </c>
      <c r="Q1539" s="60">
        <v>4.4029058102303901E-4</v>
      </c>
      <c r="R1539" s="60">
        <v>73.334602597455401</v>
      </c>
      <c r="S1539" s="60">
        <v>4.09124211916126E-3</v>
      </c>
      <c r="T1539" s="60">
        <v>681.40415756792095</v>
      </c>
      <c r="U1539" s="60">
        <v>1.1937874182405999E-3</v>
      </c>
      <c r="V1539" s="60">
        <v>5.9032371118894304E-4</v>
      </c>
      <c r="W1539" s="60">
        <v>2.4499089889351198E-4</v>
      </c>
      <c r="X1539" s="60">
        <v>3.58472808158149E-4</v>
      </c>
      <c r="Y1539" s="60">
        <v>38.919347891756402</v>
      </c>
      <c r="Z1539" s="60">
        <v>1.0512754609553099E-3</v>
      </c>
      <c r="AA1539" s="60">
        <v>54.361020444414599</v>
      </c>
      <c r="AB1539" s="60">
        <v>9.0601657983128605E-3</v>
      </c>
      <c r="AC1539" s="60">
        <v>5.5908579565163397</v>
      </c>
      <c r="AD1539" s="60">
        <v>0.16177461898408499</v>
      </c>
      <c r="AE1539" s="60">
        <v>6.9117150454157796</v>
      </c>
      <c r="AF1539" s="60">
        <v>0.11464538965343</v>
      </c>
      <c r="AG1539" s="60">
        <v>3.0960496019555501</v>
      </c>
      <c r="AH1539" s="60">
        <v>4.0143400826279799E-3</v>
      </c>
      <c r="AI1539" s="60">
        <v>2.26165950714622</v>
      </c>
      <c r="AJ1539" s="60">
        <v>5.4519013391764499</v>
      </c>
      <c r="AK1539" s="60">
        <v>477.94027084824802</v>
      </c>
      <c r="AL1539" s="60">
        <v>0.94578514500490596</v>
      </c>
      <c r="AM1539" s="60">
        <v>189.333968106512</v>
      </c>
      <c r="AN1539" s="60">
        <v>0.203545024205492</v>
      </c>
      <c r="AO1539" s="60">
        <v>4.6217274372367702E-2</v>
      </c>
      <c r="AP1539" s="60">
        <v>6.2238304228010501E-2</v>
      </c>
      <c r="AQ1539" s="60">
        <v>9.5089445605113496E-2</v>
      </c>
      <c r="AR1539" s="60">
        <v>15.104638478917201</v>
      </c>
    </row>
    <row r="1540" spans="1:44">
      <c r="A1540">
        <v>0</v>
      </c>
      <c r="B1540">
        <v>1535</v>
      </c>
      <c r="C1540" s="59" t="s">
        <v>2739</v>
      </c>
      <c r="D1540" t="s">
        <v>2625</v>
      </c>
      <c r="E1540" t="s">
        <v>855</v>
      </c>
      <c r="F1540" s="60">
        <v>6.7708847112217398</v>
      </c>
      <c r="G1540" s="60">
        <v>6.7677088981116897</v>
      </c>
      <c r="H1540" s="60">
        <v>3.17581311004211E-3</v>
      </c>
      <c r="I1540" s="60">
        <v>12134.382989990199</v>
      </c>
      <c r="J1540" s="60">
        <v>27344.110966489901</v>
      </c>
      <c r="K1540" s="60">
        <v>1.0950462963545901E-3</v>
      </c>
      <c r="L1540" s="60">
        <v>11982.9775329529</v>
      </c>
      <c r="M1540" s="60">
        <v>2.4718147036813E-3</v>
      </c>
      <c r="N1540" s="60">
        <v>27048.810774886399</v>
      </c>
      <c r="O1540" s="60">
        <v>4.2337632793464097E-6</v>
      </c>
      <c r="P1540" s="60">
        <v>51.6396285673381</v>
      </c>
      <c r="Q1540" s="60">
        <v>1.1147553029592899E-4</v>
      </c>
      <c r="R1540" s="60">
        <v>17.354204163738</v>
      </c>
      <c r="S1540" s="60">
        <v>1.03583723493593E-3</v>
      </c>
      <c r="T1540" s="60">
        <v>161.24893872996</v>
      </c>
      <c r="U1540" s="60">
        <v>2.8856383839895799E-4</v>
      </c>
      <c r="V1540" s="60">
        <v>2.22531580868918E-4</v>
      </c>
      <c r="W1540" s="60">
        <v>2.14321927517312E-5</v>
      </c>
      <c r="X1540" s="60">
        <v>4.4600064778308897E-5</v>
      </c>
      <c r="Y1540" s="60">
        <v>10.9117820699558</v>
      </c>
      <c r="Z1540" s="60">
        <v>2.6424441181513301E-4</v>
      </c>
      <c r="AA1540" s="60">
        <v>13.4463974244035</v>
      </c>
      <c r="AB1540" s="60">
        <v>8.6235550524809996E-4</v>
      </c>
      <c r="AC1540" s="60">
        <v>0.53214336748228297</v>
      </c>
      <c r="AD1540" s="60">
        <v>1.5485726442086799E-2</v>
      </c>
      <c r="AE1540" s="60">
        <v>0.661617558496578</v>
      </c>
      <c r="AF1540" s="60">
        <v>1.09351514732759E-2</v>
      </c>
      <c r="AG1540" s="60">
        <v>0.29530861614675302</v>
      </c>
      <c r="AH1540" s="60">
        <v>3.7416917996577198E-4</v>
      </c>
      <c r="AI1540" s="60">
        <v>0.210805080222116</v>
      </c>
      <c r="AJ1540" s="60">
        <v>0.45489014015100399</v>
      </c>
      <c r="AK1540" s="60">
        <v>39.877889063709702</v>
      </c>
      <c r="AL1540" s="60">
        <v>7.5989778806672903E-2</v>
      </c>
      <c r="AM1540" s="60">
        <v>15.212172059362199</v>
      </c>
      <c r="AN1540" s="60">
        <v>1.7026622905628098E-2</v>
      </c>
      <c r="AO1540" s="60">
        <v>3.8660933611763802E-3</v>
      </c>
      <c r="AP1540" s="60">
        <v>5.2062581293932904E-3</v>
      </c>
      <c r="AQ1540" s="60">
        <v>7.9542714150584795E-3</v>
      </c>
      <c r="AR1540" s="60">
        <v>1.2635090664104001</v>
      </c>
    </row>
    <row r="1541" spans="1:44">
      <c r="A1541">
        <v>0</v>
      </c>
      <c r="B1541">
        <v>1536</v>
      </c>
      <c r="C1541" s="59" t="s">
        <v>2740</v>
      </c>
      <c r="D1541" t="s">
        <v>2625</v>
      </c>
      <c r="E1541" t="s">
        <v>2741</v>
      </c>
      <c r="F1541" s="60">
        <v>7.37066778546329</v>
      </c>
      <c r="G1541" s="60">
        <v>7.3674082263472904</v>
      </c>
      <c r="H1541" s="60">
        <v>3.2595591160040601E-3</v>
      </c>
      <c r="I1541" s="60">
        <v>23827.5848788158</v>
      </c>
      <c r="J1541" s="60">
        <v>53755.535373252598</v>
      </c>
      <c r="K1541" s="60">
        <v>2.1478419909258298E-3</v>
      </c>
      <c r="L1541" s="60">
        <v>23503.6111324948</v>
      </c>
      <c r="M1541" s="60">
        <v>4.85160719467776E-3</v>
      </c>
      <c r="N1541" s="60">
        <v>53090.6320637522</v>
      </c>
      <c r="O1541" s="60">
        <v>7.2652951776603802E-6</v>
      </c>
      <c r="P1541" s="60">
        <v>88.615522326598594</v>
      </c>
      <c r="Q1541" s="60">
        <v>2.57308491286953E-4</v>
      </c>
      <c r="R1541" s="60">
        <v>41.117287141071003</v>
      </c>
      <c r="S1541" s="60">
        <v>2.3909259333891402E-3</v>
      </c>
      <c r="T1541" s="60">
        <v>382.046850320489</v>
      </c>
      <c r="U1541" s="60">
        <v>6.3721258316689505E-4</v>
      </c>
      <c r="V1541" s="60">
        <v>4.7606315040225601E-4</v>
      </c>
      <c r="W1541" s="60">
        <v>4.4402161781244298E-5</v>
      </c>
      <c r="X1541" s="60">
        <v>1.1674727098339399E-4</v>
      </c>
      <c r="Y1541" s="60">
        <v>23.870950886574398</v>
      </c>
      <c r="Z1541" s="60">
        <v>5.9797940384317201E-4</v>
      </c>
      <c r="AA1541" s="60">
        <v>30.516841463138402</v>
      </c>
      <c r="AB1541" s="60">
        <v>2.0079537080270101E-3</v>
      </c>
      <c r="AC1541" s="60">
        <v>1.2390704778194901</v>
      </c>
      <c r="AD1541" s="60">
        <v>3.6959818411960201E-2</v>
      </c>
      <c r="AE1541" s="60">
        <v>1.57908412702806</v>
      </c>
      <c r="AF1541" s="60">
        <v>2.5699126086899102E-2</v>
      </c>
      <c r="AG1541" s="60">
        <v>0.69401629958670696</v>
      </c>
      <c r="AH1541" s="60">
        <v>8.4602061879229102E-4</v>
      </c>
      <c r="AI1541" s="60">
        <v>0.47664386583268198</v>
      </c>
      <c r="AJ1541" s="60">
        <v>1.10026502499068</v>
      </c>
      <c r="AK1541" s="60">
        <v>96.454600208949401</v>
      </c>
      <c r="AL1541" s="60">
        <v>0.182394230604429</v>
      </c>
      <c r="AM1541" s="60">
        <v>36.5129687460798</v>
      </c>
      <c r="AN1541" s="60">
        <v>3.9035773253785301E-2</v>
      </c>
      <c r="AO1541" s="60">
        <v>8.8635276398268507E-3</v>
      </c>
      <c r="AP1541" s="60">
        <v>1.19360314074675E-2</v>
      </c>
      <c r="AQ1541" s="60">
        <v>1.8236214206490901E-2</v>
      </c>
      <c r="AR1541" s="60">
        <v>2.8967607783334999</v>
      </c>
    </row>
    <row r="1542" spans="1:44">
      <c r="A1542">
        <v>0</v>
      </c>
      <c r="B1542">
        <v>1537</v>
      </c>
      <c r="C1542" s="59" t="s">
        <v>2742</v>
      </c>
      <c r="D1542" t="s">
        <v>2625</v>
      </c>
      <c r="E1542" t="s">
        <v>315</v>
      </c>
      <c r="F1542" s="60">
        <v>7.0139853538963504</v>
      </c>
      <c r="G1542" s="60">
        <v>7.0108189649784203</v>
      </c>
      <c r="H1542" s="60">
        <v>3.1663889179345301E-3</v>
      </c>
      <c r="I1542" s="60">
        <v>55263.1356461408</v>
      </c>
      <c r="J1542" s="60">
        <v>124820.471893689</v>
      </c>
      <c r="K1542" s="60">
        <v>4.9758992419694703E-3</v>
      </c>
      <c r="L1542" s="60">
        <v>54450.746987823899</v>
      </c>
      <c r="M1542" s="60">
        <v>1.1272178012575001E-2</v>
      </c>
      <c r="N1542" s="60">
        <v>123350.26959297901</v>
      </c>
      <c r="O1542" s="60">
        <v>2.2202739185488699E-5</v>
      </c>
      <c r="P1542" s="60">
        <v>270.809001133648</v>
      </c>
      <c r="Q1542" s="60">
        <v>4.81200740648947E-4</v>
      </c>
      <c r="R1542" s="60">
        <v>79.334448558564304</v>
      </c>
      <c r="S1542" s="60">
        <v>4.47135420664725E-3</v>
      </c>
      <c r="T1542" s="60">
        <v>737.14809095187502</v>
      </c>
      <c r="U1542" s="60">
        <v>1.17355128055093E-3</v>
      </c>
      <c r="V1542" s="60">
        <v>7.7825178215212604E-4</v>
      </c>
      <c r="W1542" s="60">
        <v>1.17990923728319E-4</v>
      </c>
      <c r="X1542" s="60">
        <v>2.7730857467048799E-4</v>
      </c>
      <c r="Y1542" s="60">
        <v>42.172738746099</v>
      </c>
      <c r="Z1542" s="60">
        <v>1.11264395785641E-3</v>
      </c>
      <c r="AA1542" s="60">
        <v>57.090419696081497</v>
      </c>
      <c r="AB1542" s="60">
        <v>5.0138408630158804E-3</v>
      </c>
      <c r="AC1542" s="60">
        <v>3.0939469216908901</v>
      </c>
      <c r="AD1542" s="60">
        <v>9.0245615896217296E-2</v>
      </c>
      <c r="AE1542" s="60">
        <v>3.85568505795128</v>
      </c>
      <c r="AF1542" s="60">
        <v>6.3633445872682506E-2</v>
      </c>
      <c r="AG1542" s="60">
        <v>1.7184494322950301</v>
      </c>
      <c r="AH1542" s="60">
        <v>2.1014637285979099E-3</v>
      </c>
      <c r="AI1542" s="60">
        <v>1.1839543543679301</v>
      </c>
      <c r="AJ1542" s="60">
        <v>2.8524721017246302</v>
      </c>
      <c r="AK1542" s="60">
        <v>250.061621454668</v>
      </c>
      <c r="AL1542" s="60">
        <v>0.48044402379616902</v>
      </c>
      <c r="AM1542" s="60">
        <v>96.178687050446399</v>
      </c>
      <c r="AN1542" s="60">
        <v>9.2843357913130101E-2</v>
      </c>
      <c r="AO1542" s="60">
        <v>2.1081167529844801E-2</v>
      </c>
      <c r="AP1542" s="60">
        <v>2.8388864380451701E-2</v>
      </c>
      <c r="AQ1542" s="60">
        <v>4.3373326002833598E-2</v>
      </c>
      <c r="AR1542" s="60">
        <v>6.8897059111146302</v>
      </c>
    </row>
    <row r="1543" spans="1:44">
      <c r="A1543">
        <v>0</v>
      </c>
      <c r="B1543">
        <v>1538</v>
      </c>
      <c r="C1543" s="59" t="s">
        <v>2743</v>
      </c>
      <c r="D1543" t="s">
        <v>2625</v>
      </c>
      <c r="E1543" t="s">
        <v>2744</v>
      </c>
      <c r="F1543" s="60">
        <v>6.6297428664040403</v>
      </c>
      <c r="G1543" s="60">
        <v>6.6257265491728399</v>
      </c>
      <c r="H1543" s="60">
        <v>4.016317231196E-3</v>
      </c>
      <c r="I1543" s="60">
        <v>71790.273333850593</v>
      </c>
      <c r="J1543" s="60">
        <v>162038.22516438499</v>
      </c>
      <c r="K1543" s="60">
        <v>6.4715446406754902E-3</v>
      </c>
      <c r="L1543" s="60">
        <v>70817.438761150595</v>
      </c>
      <c r="M1543" s="60">
        <v>1.46376493596426E-2</v>
      </c>
      <c r="N1543" s="60">
        <v>160178.27191028799</v>
      </c>
      <c r="O1543" s="60">
        <v>2.65708519646277E-5</v>
      </c>
      <c r="P1543" s="60">
        <v>324.087303809513</v>
      </c>
      <c r="Q1543" s="60">
        <v>6.5510079580515304E-4</v>
      </c>
      <c r="R1543" s="60">
        <v>106.99051084274301</v>
      </c>
      <c r="S1543" s="60">
        <v>6.0871888807595498E-3</v>
      </c>
      <c r="T1543" s="60">
        <v>994.10919223952499</v>
      </c>
      <c r="U1543" s="60">
        <v>1.6127800551000401E-3</v>
      </c>
      <c r="V1543" s="60">
        <v>1.1371742966709199E-3</v>
      </c>
      <c r="W1543" s="60">
        <v>1.4111339444150699E-4</v>
      </c>
      <c r="X1543" s="60">
        <v>3.3449236398760799E-4</v>
      </c>
      <c r="Y1543" s="60">
        <v>59.162008878696398</v>
      </c>
      <c r="Z1543" s="60">
        <v>1.5182604388820999E-3</v>
      </c>
      <c r="AA1543" s="60">
        <v>77.683575443139603</v>
      </c>
      <c r="AB1543" s="60">
        <v>6.2279461915312698E-3</v>
      </c>
      <c r="AC1543" s="60">
        <v>3.8431484911856901</v>
      </c>
      <c r="AD1543" s="60">
        <v>0.11273672883590501</v>
      </c>
      <c r="AE1543" s="60">
        <v>4.8166031838575503</v>
      </c>
      <c r="AF1543" s="60">
        <v>7.9209986540970695E-2</v>
      </c>
      <c r="AG1543" s="60">
        <v>2.139100822479</v>
      </c>
      <c r="AH1543" s="60">
        <v>2.4519675200238601E-3</v>
      </c>
      <c r="AI1543" s="60">
        <v>1.3814264708088</v>
      </c>
      <c r="AJ1543" s="60">
        <v>3.1748169244495701</v>
      </c>
      <c r="AK1543" s="60">
        <v>278.319941313215</v>
      </c>
      <c r="AL1543" s="60">
        <v>0.529067663003713</v>
      </c>
      <c r="AM1543" s="60">
        <v>105.91251148569501</v>
      </c>
      <c r="AN1543" s="60">
        <v>0.11452214341962499</v>
      </c>
      <c r="AO1543" s="60">
        <v>2.6003586783676699E-2</v>
      </c>
      <c r="AP1543" s="60">
        <v>3.5017611223412397E-2</v>
      </c>
      <c r="AQ1543" s="60">
        <v>5.3500945412536402E-2</v>
      </c>
      <c r="AR1543" s="60">
        <v>8.4984419586586704</v>
      </c>
    </row>
    <row r="1544" spans="1:44">
      <c r="A1544">
        <v>0</v>
      </c>
      <c r="B1544">
        <v>1539</v>
      </c>
      <c r="C1544" s="59" t="s">
        <v>2745</v>
      </c>
      <c r="D1544" t="s">
        <v>2625</v>
      </c>
      <c r="E1544" t="s">
        <v>2746</v>
      </c>
      <c r="F1544" s="60">
        <v>7.1449899620094097</v>
      </c>
      <c r="G1544" s="60">
        <v>7.1426806314870799</v>
      </c>
      <c r="H1544" s="60">
        <v>2.3093305223289601E-3</v>
      </c>
      <c r="I1544" s="60">
        <v>11744.913724718999</v>
      </c>
      <c r="J1544" s="60">
        <v>26472.771947152502</v>
      </c>
      <c r="K1544" s="60">
        <v>1.05967587219011E-3</v>
      </c>
      <c r="L1544" s="60">
        <v>11595.922666409801</v>
      </c>
      <c r="M1544" s="60">
        <v>2.39226523631069E-3</v>
      </c>
      <c r="N1544" s="60">
        <v>26178.309241358798</v>
      </c>
      <c r="O1544" s="60">
        <v>3.9364371989831297E-6</v>
      </c>
      <c r="P1544" s="60">
        <v>48.013113020698398</v>
      </c>
      <c r="Q1544" s="60">
        <v>1.11019873070007E-4</v>
      </c>
      <c r="R1544" s="60">
        <v>17.544196287388399</v>
      </c>
      <c r="S1544" s="60">
        <v>1.0316131701154901E-3</v>
      </c>
      <c r="T1544" s="60">
        <v>163.01584377190699</v>
      </c>
      <c r="U1544" s="60">
        <v>2.8268440810574099E-4</v>
      </c>
      <c r="V1544" s="60">
        <v>2.1319047920796401E-4</v>
      </c>
      <c r="W1544" s="60">
        <v>2.17919821464274E-5</v>
      </c>
      <c r="X1544" s="60">
        <v>4.7701946751349799E-5</v>
      </c>
      <c r="Y1544" s="60">
        <v>10.608221865029501</v>
      </c>
      <c r="Z1544" s="60">
        <v>2.6099099443618998E-4</v>
      </c>
      <c r="AA1544" s="60">
        <v>13.301124025283601</v>
      </c>
      <c r="AB1544" s="60">
        <v>9.0748473696439301E-4</v>
      </c>
      <c r="AC1544" s="60">
        <v>0.559991767812825</v>
      </c>
      <c r="AD1544" s="60">
        <v>1.6299202830331299E-2</v>
      </c>
      <c r="AE1544" s="60">
        <v>0.696372806427485</v>
      </c>
      <c r="AF1544" s="60">
        <v>1.15082365011334E-2</v>
      </c>
      <c r="AG1544" s="60">
        <v>0.31078503153291498</v>
      </c>
      <c r="AH1544" s="60">
        <v>3.7889035307442999E-4</v>
      </c>
      <c r="AI1544" s="60">
        <v>0.213464965986121</v>
      </c>
      <c r="AJ1544" s="60">
        <v>0.46700522224038998</v>
      </c>
      <c r="AK1544" s="60">
        <v>40.9399562683273</v>
      </c>
      <c r="AL1544" s="60">
        <v>7.7538953453961904E-2</v>
      </c>
      <c r="AM1544" s="60">
        <v>15.5222968110675</v>
      </c>
      <c r="AN1544" s="60">
        <v>1.7269540513156899E-2</v>
      </c>
      <c r="AO1544" s="60">
        <v>3.9212509302704998E-3</v>
      </c>
      <c r="AP1544" s="60">
        <v>5.2805370731085297E-3</v>
      </c>
      <c r="AQ1544" s="60">
        <v>8.0677525097778494E-3</v>
      </c>
      <c r="AR1544" s="60">
        <v>1.28153545961852</v>
      </c>
    </row>
    <row r="1545" spans="1:44">
      <c r="A1545">
        <v>0</v>
      </c>
      <c r="B1545">
        <v>1540</v>
      </c>
      <c r="C1545" s="59" t="s">
        <v>2747</v>
      </c>
      <c r="D1545" t="s">
        <v>2625</v>
      </c>
      <c r="E1545" t="s">
        <v>1475</v>
      </c>
      <c r="F1545" s="60">
        <v>7.0827280178486101</v>
      </c>
      <c r="G1545" s="60">
        <v>7.0806618419123097</v>
      </c>
      <c r="H1545" s="60">
        <v>2.06617593630298E-3</v>
      </c>
      <c r="I1545" s="60">
        <v>23009.778343873699</v>
      </c>
      <c r="J1545" s="60">
        <v>51817.701326968403</v>
      </c>
      <c r="K1545" s="60">
        <v>2.07532606257776E-3</v>
      </c>
      <c r="L1545" s="60">
        <v>22710.076883697398</v>
      </c>
      <c r="M1545" s="60">
        <v>4.6832696288035703E-3</v>
      </c>
      <c r="N1545" s="60">
        <v>51248.531618741297</v>
      </c>
      <c r="O1545" s="60">
        <v>8.4945485306524697E-6</v>
      </c>
      <c r="P1545" s="60">
        <v>103.608846793588</v>
      </c>
      <c r="Q1545" s="60">
        <v>1.9959848703764599E-4</v>
      </c>
      <c r="R1545" s="60">
        <v>32.498336109858698</v>
      </c>
      <c r="S1545" s="60">
        <v>1.85470491980927E-3</v>
      </c>
      <c r="T1545" s="60">
        <v>301.96658416072802</v>
      </c>
      <c r="U1545" s="60">
        <v>4.9867143180095698E-4</v>
      </c>
      <c r="V1545" s="60">
        <v>3.4972708272521002E-4</v>
      </c>
      <c r="W1545" s="60">
        <v>4.8589738060257901E-5</v>
      </c>
      <c r="X1545" s="60">
        <v>1.00354611015489E-4</v>
      </c>
      <c r="Y1545" s="60">
        <v>18.231689112565899</v>
      </c>
      <c r="Z1545" s="60">
        <v>4.6330026545632097E-4</v>
      </c>
      <c r="AA1545" s="60">
        <v>23.696691311425099</v>
      </c>
      <c r="AB1545" s="60">
        <v>2.2172536263275798E-3</v>
      </c>
      <c r="AC1545" s="60">
        <v>1.3682255219520001</v>
      </c>
      <c r="AD1545" s="60">
        <v>4.0128089042859999E-2</v>
      </c>
      <c r="AE1545" s="60">
        <v>1.7144464225788401</v>
      </c>
      <c r="AF1545" s="60">
        <v>2.81980417546349E-2</v>
      </c>
      <c r="AG1545" s="60">
        <v>0.76150062566211396</v>
      </c>
      <c r="AH1545" s="60">
        <v>7.7348786652039895E-4</v>
      </c>
      <c r="AI1545" s="60">
        <v>0.43577926906061698</v>
      </c>
      <c r="AJ1545" s="60">
        <v>0.94640972699743497</v>
      </c>
      <c r="AK1545" s="60">
        <v>82.966894137320907</v>
      </c>
      <c r="AL1545" s="60">
        <v>0.15761760209661799</v>
      </c>
      <c r="AM1545" s="60">
        <v>31.553007790401502</v>
      </c>
      <c r="AN1545" s="60">
        <v>3.8621831915165501E-2</v>
      </c>
      <c r="AO1545" s="60">
        <v>8.7695383316081406E-3</v>
      </c>
      <c r="AP1545" s="60">
        <v>1.1809464924928299E-2</v>
      </c>
      <c r="AQ1545" s="60">
        <v>1.80428286586291E-2</v>
      </c>
      <c r="AR1545" s="60">
        <v>2.86604308186444</v>
      </c>
    </row>
    <row r="1546" spans="1:44">
      <c r="A1546">
        <v>0</v>
      </c>
      <c r="B1546">
        <v>1541</v>
      </c>
      <c r="C1546" s="59" t="s">
        <v>2748</v>
      </c>
      <c r="D1546" t="s">
        <v>2625</v>
      </c>
      <c r="E1546" t="s">
        <v>2084</v>
      </c>
      <c r="F1546" s="60">
        <v>7.8774779941105297</v>
      </c>
      <c r="G1546" s="60">
        <v>7.8721504679931398</v>
      </c>
      <c r="H1546" s="60">
        <v>5.3275261173908496E-3</v>
      </c>
      <c r="I1546" s="60">
        <v>1141531.84751277</v>
      </c>
      <c r="J1546" s="60">
        <v>2576959.43556887</v>
      </c>
      <c r="K1546" s="60">
        <v>0.10247898003282301</v>
      </c>
      <c r="L1546" s="60">
        <v>1121416.8016651601</v>
      </c>
      <c r="M1546" s="60">
        <v>0.23197661762093</v>
      </c>
      <c r="N1546" s="60">
        <v>2538495.9580027401</v>
      </c>
      <c r="O1546" s="60">
        <v>4.2418653001175801E-4</v>
      </c>
      <c r="P1546" s="60">
        <v>5173.8449714308999</v>
      </c>
      <c r="Q1546" s="60">
        <v>1.3592577914035399E-2</v>
      </c>
      <c r="R1546" s="60">
        <v>2212.9378822496801</v>
      </c>
      <c r="S1546" s="60">
        <v>0.12630032663030499</v>
      </c>
      <c r="T1546" s="60">
        <v>20561.369600767201</v>
      </c>
      <c r="U1546" s="60">
        <v>3.3871665093125801E-2</v>
      </c>
      <c r="V1546" s="60">
        <v>2.3094360718293301E-2</v>
      </c>
      <c r="W1546" s="60">
        <v>3.4038947145616002E-3</v>
      </c>
      <c r="X1546" s="60">
        <v>7.3734096602708996E-3</v>
      </c>
      <c r="Y1546" s="60">
        <v>1227.24252069572</v>
      </c>
      <c r="Z1546" s="60">
        <v>3.1707348682165001E-2</v>
      </c>
      <c r="AA1546" s="60">
        <v>1624.09772781994</v>
      </c>
      <c r="AB1546" s="60">
        <v>0.14560493308587699</v>
      </c>
      <c r="AC1546" s="60">
        <v>89.850066408585306</v>
      </c>
      <c r="AD1546" s="60">
        <v>2.6295561383382799</v>
      </c>
      <c r="AE1546" s="60">
        <v>112.346070343124</v>
      </c>
      <c r="AF1546" s="60">
        <v>1.85025310211268</v>
      </c>
      <c r="AG1546" s="60">
        <v>49.966905757222499</v>
      </c>
      <c r="AH1546" s="60">
        <v>5.8680005515964202E-2</v>
      </c>
      <c r="AI1546" s="60">
        <v>33.060027209233603</v>
      </c>
      <c r="AJ1546" s="60">
        <v>77.255405104378198</v>
      </c>
      <c r="AK1546" s="60">
        <v>6772.5857353198699</v>
      </c>
      <c r="AL1546" s="60">
        <v>13.0676874290657</v>
      </c>
      <c r="AM1546" s="60">
        <v>2615.98221116884</v>
      </c>
      <c r="AN1546" s="60">
        <v>2.7373348124658601</v>
      </c>
      <c r="AO1546" s="60">
        <v>0.62154368750185196</v>
      </c>
      <c r="AP1546" s="60">
        <v>0.836998667186033</v>
      </c>
      <c r="AQ1546" s="60">
        <v>1.2787924577779699</v>
      </c>
      <c r="AR1546" s="60">
        <v>203.13172920557099</v>
      </c>
    </row>
    <row r="1547" spans="1:44">
      <c r="A1547">
        <v>0</v>
      </c>
      <c r="B1547">
        <v>1542</v>
      </c>
      <c r="C1547" s="59" t="s">
        <v>2749</v>
      </c>
      <c r="D1547" t="s">
        <v>2625</v>
      </c>
      <c r="E1547" t="s">
        <v>319</v>
      </c>
      <c r="F1547" s="60">
        <v>6.6112938412633104</v>
      </c>
      <c r="G1547" s="60">
        <v>6.6083774362777801</v>
      </c>
      <c r="H1547" s="60">
        <v>2.9164049855303601E-3</v>
      </c>
      <c r="I1547" s="60">
        <v>26182.4097413823</v>
      </c>
      <c r="J1547" s="60">
        <v>59024.238053642897</v>
      </c>
      <c r="K1547" s="60">
        <v>2.36921596373716E-3</v>
      </c>
      <c r="L1547" s="60">
        <v>25926.083452989002</v>
      </c>
      <c r="M1547" s="60">
        <v>5.3429533821622698E-3</v>
      </c>
      <c r="N1547" s="60">
        <v>58467.382202197899</v>
      </c>
      <c r="O1547" s="60">
        <v>5.2481485973338104E-6</v>
      </c>
      <c r="P1547" s="60">
        <v>64.012186405082304</v>
      </c>
      <c r="Q1547" s="60">
        <v>2.32124833291692E-4</v>
      </c>
      <c r="R1547" s="60">
        <v>36.244798020979502</v>
      </c>
      <c r="S1547" s="60">
        <v>2.1569235008145702E-3</v>
      </c>
      <c r="T1547" s="60">
        <v>336.77436107267999</v>
      </c>
      <c r="U1547" s="60">
        <v>5.9273760762809896E-4</v>
      </c>
      <c r="V1547" s="60">
        <v>4.6602587470753802E-4</v>
      </c>
      <c r="W1547" s="60">
        <v>3.7183788759617299E-5</v>
      </c>
      <c r="X1547" s="60">
        <v>8.9527944160943003E-5</v>
      </c>
      <c r="Y1547" s="60">
        <v>22.598489030388301</v>
      </c>
      <c r="Z1547" s="60">
        <v>5.4869325845101704E-4</v>
      </c>
      <c r="AA1547" s="60">
        <v>27.909352297477199</v>
      </c>
      <c r="AB1547" s="60">
        <v>1.64354809195309E-3</v>
      </c>
      <c r="AC1547" s="60">
        <v>1.01420262403193</v>
      </c>
      <c r="AD1547" s="60">
        <v>2.9537372780942501E-2</v>
      </c>
      <c r="AE1547" s="60">
        <v>1.26196498025552</v>
      </c>
      <c r="AF1547" s="60">
        <v>2.0847271451324201E-2</v>
      </c>
      <c r="AG1547" s="60">
        <v>0.56298981296890505</v>
      </c>
      <c r="AH1547" s="60">
        <v>6.8102502514521201E-4</v>
      </c>
      <c r="AI1547" s="60">
        <v>0.38368615788127802</v>
      </c>
      <c r="AJ1547" s="60">
        <v>0.82853999997401895</v>
      </c>
      <c r="AK1547" s="60">
        <v>72.633858788062398</v>
      </c>
      <c r="AL1547" s="60">
        <v>0.13731848996243601</v>
      </c>
      <c r="AM1547" s="60">
        <v>27.489387770884701</v>
      </c>
      <c r="AN1547" s="60">
        <v>2.98536142280196E-2</v>
      </c>
      <c r="AO1547" s="60">
        <v>6.7786115301155898E-3</v>
      </c>
      <c r="AP1547" s="60">
        <v>9.1283889362249807E-3</v>
      </c>
      <c r="AQ1547" s="60">
        <v>1.3946613761678999E-2</v>
      </c>
      <c r="AR1547" s="60">
        <v>2.2153725052401798</v>
      </c>
    </row>
    <row r="1548" spans="1:44">
      <c r="A1548">
        <v>0</v>
      </c>
      <c r="B1548">
        <v>1543</v>
      </c>
      <c r="C1548" s="59" t="s">
        <v>2750</v>
      </c>
      <c r="D1548" t="s">
        <v>2625</v>
      </c>
      <c r="E1548" t="s">
        <v>2751</v>
      </c>
      <c r="F1548" s="60">
        <v>7.5771351232750304</v>
      </c>
      <c r="G1548" s="60">
        <v>7.5740316062803501</v>
      </c>
      <c r="H1548" s="60">
        <v>3.1035169946846998E-3</v>
      </c>
      <c r="I1548" s="60">
        <v>41140.819268259504</v>
      </c>
      <c r="J1548" s="60">
        <v>92739.599088408198</v>
      </c>
      <c r="K1548" s="60">
        <v>3.7101771147343599E-3</v>
      </c>
      <c r="L1548" s="60">
        <v>40600.081619509299</v>
      </c>
      <c r="M1548" s="60">
        <v>8.3756585625579302E-3</v>
      </c>
      <c r="N1548" s="60">
        <v>91653.959027058605</v>
      </c>
      <c r="O1548" s="60">
        <v>1.2577072507584401E-5</v>
      </c>
      <c r="P1548" s="60">
        <v>153.40379466288999</v>
      </c>
      <c r="Q1548" s="60">
        <v>4.0238629517184499E-4</v>
      </c>
      <c r="R1548" s="60">
        <v>65.716975290351499</v>
      </c>
      <c r="S1548" s="60">
        <v>3.7390048382650201E-3</v>
      </c>
      <c r="T1548" s="60">
        <v>610.61938788976397</v>
      </c>
      <c r="U1548" s="60">
        <v>9.8196465039416397E-4</v>
      </c>
      <c r="V1548" s="60">
        <v>7.0161682559130697E-4</v>
      </c>
      <c r="W1548" s="60">
        <v>7.8772278577812495E-5</v>
      </c>
      <c r="X1548" s="60">
        <v>2.0157554622504399E-4</v>
      </c>
      <c r="Y1548" s="60">
        <v>36.213101107926398</v>
      </c>
      <c r="Z1548" s="60">
        <v>9.2895652208308899E-4</v>
      </c>
      <c r="AA1548" s="60">
        <v>47.517354242327599</v>
      </c>
      <c r="AB1548" s="60">
        <v>3.6365154762720698E-3</v>
      </c>
      <c r="AC1548" s="60">
        <v>2.2440253232779201</v>
      </c>
      <c r="AD1548" s="60">
        <v>6.6263121958030705E-2</v>
      </c>
      <c r="AE1548" s="60">
        <v>2.8310486519433402</v>
      </c>
      <c r="AF1548" s="60">
        <v>4.6365577012127797E-2</v>
      </c>
      <c r="AG1548" s="60">
        <v>1.2521229740400901</v>
      </c>
      <c r="AH1548" s="60">
        <v>1.42534513633871E-3</v>
      </c>
      <c r="AI1548" s="60">
        <v>0.80303245670145196</v>
      </c>
      <c r="AJ1548" s="60">
        <v>1.8681214467754399</v>
      </c>
      <c r="AK1548" s="60">
        <v>163.768640461888</v>
      </c>
      <c r="AL1548" s="60">
        <v>0.31000992459515803</v>
      </c>
      <c r="AM1548" s="60">
        <v>62.059982106926903</v>
      </c>
      <c r="AN1548" s="60">
        <v>6.6402294628087805E-2</v>
      </c>
      <c r="AO1548" s="60">
        <v>1.50774157296672E-2</v>
      </c>
      <c r="AP1548" s="60">
        <v>2.0303937959645298E-2</v>
      </c>
      <c r="AQ1548" s="60">
        <v>3.1020940938775301E-2</v>
      </c>
      <c r="AR1548" s="60">
        <v>4.9275714719276804</v>
      </c>
    </row>
    <row r="1549" spans="1:44">
      <c r="A1549">
        <v>0</v>
      </c>
      <c r="B1549">
        <v>1544</v>
      </c>
      <c r="C1549" s="59" t="s">
        <v>2752</v>
      </c>
      <c r="D1549" t="s">
        <v>2625</v>
      </c>
      <c r="E1549" t="s">
        <v>2753</v>
      </c>
      <c r="F1549" s="60">
        <v>7.50604741372132</v>
      </c>
      <c r="G1549" s="60">
        <v>7.5032473605853296</v>
      </c>
      <c r="H1549" s="60">
        <v>2.8000531359904102E-3</v>
      </c>
      <c r="I1549" s="60">
        <v>142183.294964064</v>
      </c>
      <c r="J1549" s="60">
        <v>321243.56703524699</v>
      </c>
      <c r="K1549" s="60">
        <v>1.2806222677449099E-2</v>
      </c>
      <c r="L1549" s="60">
        <v>140137.16053533199</v>
      </c>
      <c r="M1549" s="60">
        <v>2.9022392974160201E-2</v>
      </c>
      <c r="N1549" s="60">
        <v>317589.02260080999</v>
      </c>
      <c r="O1549" s="60">
        <v>5.7627949866121802E-5</v>
      </c>
      <c r="P1549" s="60">
        <v>702.89379207878596</v>
      </c>
      <c r="Q1549" s="60">
        <v>1.1775782915057801E-3</v>
      </c>
      <c r="R1549" s="60">
        <v>193.97859679459299</v>
      </c>
      <c r="S1549" s="60">
        <v>1.09421901790851E-2</v>
      </c>
      <c r="T1549" s="60">
        <v>1802.38860249975</v>
      </c>
      <c r="U1549" s="60">
        <v>2.8606312013289099E-3</v>
      </c>
      <c r="V1549" s="60">
        <v>1.8978077586000899E-3</v>
      </c>
      <c r="W1549" s="60">
        <v>2.7770969056868601E-4</v>
      </c>
      <c r="X1549" s="60">
        <v>6.8511375216014005E-4</v>
      </c>
      <c r="Y1549" s="60">
        <v>102.874064125331</v>
      </c>
      <c r="Z1549" s="60">
        <v>2.72820863579146E-3</v>
      </c>
      <c r="AA1549" s="60">
        <v>140.011164597998</v>
      </c>
      <c r="AB1549" s="60">
        <v>1.1609717409736001E-2</v>
      </c>
      <c r="AC1549" s="60">
        <v>7.1641383168965396</v>
      </c>
      <c r="AD1549" s="60">
        <v>0.20889871303308999</v>
      </c>
      <c r="AE1549" s="60">
        <v>8.9250612173028596</v>
      </c>
      <c r="AF1549" s="60">
        <v>0.14732757331250701</v>
      </c>
      <c r="AG1549" s="60">
        <v>3.9786464688213501</v>
      </c>
      <c r="AH1549" s="60">
        <v>5.1395362194039699E-3</v>
      </c>
      <c r="AI1549" s="60">
        <v>2.89558949010764</v>
      </c>
      <c r="AJ1549" s="60">
        <v>7.1341387204463196</v>
      </c>
      <c r="AK1549" s="60">
        <v>625.41340721219797</v>
      </c>
      <c r="AL1549" s="60">
        <v>1.2057160977038499</v>
      </c>
      <c r="AM1549" s="60">
        <v>241.368786974323</v>
      </c>
      <c r="AN1549" s="60">
        <v>0.22411620355575801</v>
      </c>
      <c r="AO1549" s="60">
        <v>5.08882001778889E-2</v>
      </c>
      <c r="AP1549" s="60">
        <v>6.8528384611399096E-2</v>
      </c>
      <c r="AQ1549" s="60">
        <v>0.10469961876647001</v>
      </c>
      <c r="AR1549" s="60">
        <v>16.631181455752799</v>
      </c>
    </row>
    <row r="1550" spans="1:44">
      <c r="A1550">
        <v>0</v>
      </c>
      <c r="B1550">
        <v>1545</v>
      </c>
      <c r="C1550" s="59" t="s">
        <v>2754</v>
      </c>
      <c r="D1550" t="s">
        <v>2625</v>
      </c>
      <c r="E1550" t="s">
        <v>2476</v>
      </c>
      <c r="F1550" s="60">
        <v>8.0524230389937799</v>
      </c>
      <c r="G1550" s="60">
        <v>8.0440433002986609</v>
      </c>
      <c r="H1550" s="60">
        <v>8.3797386951189896E-3</v>
      </c>
      <c r="I1550" s="60">
        <v>5224873.0830507902</v>
      </c>
      <c r="J1550" s="60">
        <v>11800246.3549102</v>
      </c>
      <c r="K1550" s="60">
        <v>0.46982272330101499</v>
      </c>
      <c r="L1550" s="60">
        <v>5141221.1123206904</v>
      </c>
      <c r="M1550" s="60">
        <v>1.06414448141651</v>
      </c>
      <c r="N1550" s="60">
        <v>11644822.191609601</v>
      </c>
      <c r="O1550" s="60">
        <v>2.2159630005899999E-3</v>
      </c>
      <c r="P1550" s="60">
        <v>27028.3194215566</v>
      </c>
      <c r="Q1550" s="60">
        <v>5.3852136411817998E-2</v>
      </c>
      <c r="R1550" s="60">
        <v>8656.5023225075493</v>
      </c>
      <c r="S1550" s="60">
        <v>0.50037005443156102</v>
      </c>
      <c r="T1550" s="60">
        <v>80428.694892985906</v>
      </c>
      <c r="U1550" s="60">
        <v>0.13557708591520701</v>
      </c>
      <c r="V1550" s="60">
        <v>9.5775435072779594E-2</v>
      </c>
      <c r="W1550" s="60">
        <v>1.2510127801399399E-2</v>
      </c>
      <c r="X1550" s="60">
        <v>2.7291523041028099E-2</v>
      </c>
      <c r="Y1550" s="60">
        <v>4972.1718900789801</v>
      </c>
      <c r="Z1550" s="60">
        <v>0.12660457770185601</v>
      </c>
      <c r="AA1550" s="60">
        <v>6473.6983255108698</v>
      </c>
      <c r="AB1550" s="60">
        <v>0.55041720746731904</v>
      </c>
      <c r="AC1550" s="60">
        <v>339.65210927433702</v>
      </c>
      <c r="AD1550" s="60">
        <v>9.9705940406543405</v>
      </c>
      <c r="AE1550" s="60">
        <v>425.98712502177602</v>
      </c>
      <c r="AF1550" s="60">
        <v>7.0022853945467904</v>
      </c>
      <c r="AG1550" s="60">
        <v>189.09982315121599</v>
      </c>
      <c r="AH1550" s="60">
        <v>0.21843101664490799</v>
      </c>
      <c r="AI1550" s="60">
        <v>123.062963106052</v>
      </c>
      <c r="AJ1550" s="60">
        <v>285.26991272902501</v>
      </c>
      <c r="AK1550" s="60">
        <v>25008.152362339399</v>
      </c>
      <c r="AL1550" s="60">
        <v>48.333763302256301</v>
      </c>
      <c r="AM1550" s="60">
        <v>9675.7950237097502</v>
      </c>
      <c r="AN1550" s="60">
        <v>10.2351620638648</v>
      </c>
      <c r="AO1550" s="60">
        <v>2.3240119082543802</v>
      </c>
      <c r="AP1550" s="60">
        <v>3.1296163104604999</v>
      </c>
      <c r="AQ1550" s="60">
        <v>4.7815338451499603</v>
      </c>
      <c r="AR1550" s="60">
        <v>759.529363841041</v>
      </c>
    </row>
    <row r="1551" spans="1:44">
      <c r="A1551">
        <v>0</v>
      </c>
      <c r="B1551">
        <v>1546</v>
      </c>
      <c r="C1551" s="59" t="s">
        <v>2755</v>
      </c>
      <c r="D1551" t="s">
        <v>2625</v>
      </c>
      <c r="E1551" t="s">
        <v>477</v>
      </c>
      <c r="F1551" s="60">
        <v>6.75837791513616</v>
      </c>
      <c r="G1551" s="60">
        <v>6.7548404932443198</v>
      </c>
      <c r="H1551" s="60">
        <v>3.5374218918411398E-3</v>
      </c>
      <c r="I1551" s="60">
        <v>55115.218031293101</v>
      </c>
      <c r="J1551" s="60">
        <v>124240.55332377899</v>
      </c>
      <c r="K1551" s="60">
        <v>4.9621515712326598E-3</v>
      </c>
      <c r="L1551" s="60">
        <v>54300.307659260303</v>
      </c>
      <c r="M1551" s="60">
        <v>1.1217366551911599E-2</v>
      </c>
      <c r="N1551" s="60">
        <v>122750.473489504</v>
      </c>
      <c r="O1551" s="60">
        <v>2.2619007015198299E-5</v>
      </c>
      <c r="P1551" s="60">
        <v>275.88626093596099</v>
      </c>
      <c r="Q1551" s="60">
        <v>5.0612354023858003E-4</v>
      </c>
      <c r="R1551" s="60">
        <v>81.428049040171501</v>
      </c>
      <c r="S1551" s="60">
        <v>4.7029160376293204E-3</v>
      </c>
      <c r="T1551" s="60">
        <v>756.59751128282505</v>
      </c>
      <c r="U1551" s="60">
        <v>1.2857465185946201E-3</v>
      </c>
      <c r="V1551" s="60">
        <v>8.9738933467345796E-4</v>
      </c>
      <c r="W1551" s="60">
        <v>1.3015845896736599E-4</v>
      </c>
      <c r="X1551" s="60">
        <v>2.5819872495379199E-4</v>
      </c>
      <c r="Y1551" s="60">
        <v>46.9081866639414</v>
      </c>
      <c r="Z1551" s="60">
        <v>1.1883519582151301E-3</v>
      </c>
      <c r="AA1551" s="60">
        <v>60.771490792861101</v>
      </c>
      <c r="AB1551" s="60">
        <v>5.6228960022004001E-3</v>
      </c>
      <c r="AC1551" s="60">
        <v>3.46978339606324</v>
      </c>
      <c r="AD1551" s="60">
        <v>0.10159257539099199</v>
      </c>
      <c r="AE1551" s="60">
        <v>4.3404764989836497</v>
      </c>
      <c r="AF1551" s="60">
        <v>7.1464324479154503E-2</v>
      </c>
      <c r="AG1551" s="60">
        <v>1.92992578268139</v>
      </c>
      <c r="AH1551" s="60">
        <v>2.15336119519647E-3</v>
      </c>
      <c r="AI1551" s="60">
        <v>1.2131931324318901</v>
      </c>
      <c r="AJ1551" s="60">
        <v>2.7261485109972199</v>
      </c>
      <c r="AK1551" s="60">
        <v>238.98747916729101</v>
      </c>
      <c r="AL1551" s="60">
        <v>0.45990771586364299</v>
      </c>
      <c r="AM1551" s="60">
        <v>92.067583496264305</v>
      </c>
      <c r="AN1551" s="60">
        <v>0.10656477990398699</v>
      </c>
      <c r="AO1551" s="60">
        <v>2.4196775696847701E-2</v>
      </c>
      <c r="AP1551" s="60">
        <v>3.2584481559103297E-2</v>
      </c>
      <c r="AQ1551" s="60">
        <v>4.9783522648035497E-2</v>
      </c>
      <c r="AR1551" s="60">
        <v>7.9079431261855797</v>
      </c>
    </row>
    <row r="1552" spans="1:44">
      <c r="A1552">
        <v>0</v>
      </c>
      <c r="B1552">
        <v>1547</v>
      </c>
      <c r="C1552" s="59" t="s">
        <v>2756</v>
      </c>
      <c r="D1552" t="s">
        <v>2625</v>
      </c>
      <c r="E1552" t="s">
        <v>1353</v>
      </c>
      <c r="F1552" s="60">
        <v>6.8205603695651398</v>
      </c>
      <c r="G1552" s="60">
        <v>6.8174811231210901</v>
      </c>
      <c r="H1552" s="60">
        <v>3.0792464440478899E-3</v>
      </c>
      <c r="I1552" s="60">
        <v>9901.5410367585591</v>
      </c>
      <c r="J1552" s="60">
        <v>22307.585606904599</v>
      </c>
      <c r="K1552" s="60">
        <v>8.9171728841650703E-4</v>
      </c>
      <c r="L1552" s="60">
        <v>9757.9693830410997</v>
      </c>
      <c r="M1552" s="60">
        <v>2.0151509289618201E-3</v>
      </c>
      <c r="N1552" s="60">
        <v>22051.5866659206</v>
      </c>
      <c r="O1552" s="60">
        <v>4.6807123559020401E-6</v>
      </c>
      <c r="P1552" s="60">
        <v>57.091110565502802</v>
      </c>
      <c r="Q1552" s="60">
        <v>8.5305104003578398E-5</v>
      </c>
      <c r="R1552" s="60">
        <v>13.5590988975106</v>
      </c>
      <c r="S1552" s="60">
        <v>7.9266120321158304E-4</v>
      </c>
      <c r="T1552" s="60">
        <v>125.986386164123</v>
      </c>
      <c r="U1552" s="60">
        <v>2.2327398869047E-4</v>
      </c>
      <c r="V1552" s="60">
        <v>1.5999384317763799E-4</v>
      </c>
      <c r="W1552" s="60">
        <v>2.3595073977722501E-5</v>
      </c>
      <c r="X1552" s="60">
        <v>3.9685071535109403E-5</v>
      </c>
      <c r="Y1552" s="60">
        <v>8.2054331965510894</v>
      </c>
      <c r="Z1552" s="60">
        <v>2.0182085540889599E-4</v>
      </c>
      <c r="AA1552" s="60">
        <v>10.2983387774297</v>
      </c>
      <c r="AB1552" s="60">
        <v>9.4850932324788998E-4</v>
      </c>
      <c r="AC1552" s="60">
        <v>0.58530726862613203</v>
      </c>
      <c r="AD1552" s="60">
        <v>1.6784968235601699E-2</v>
      </c>
      <c r="AE1552" s="60">
        <v>0.71712681642753495</v>
      </c>
      <c r="AF1552" s="60">
        <v>1.1962467700506E-2</v>
      </c>
      <c r="AG1552" s="60">
        <v>0.32305174655969898</v>
      </c>
      <c r="AH1552" s="60">
        <v>3.5946061191246501E-4</v>
      </c>
      <c r="AI1552" s="60">
        <v>0.20251834514447201</v>
      </c>
      <c r="AJ1552" s="60">
        <v>0.42305074000683202</v>
      </c>
      <c r="AK1552" s="60">
        <v>37.0866919048025</v>
      </c>
      <c r="AL1552" s="60">
        <v>7.0811259748460906E-2</v>
      </c>
      <c r="AM1552" s="60">
        <v>14.175499441501</v>
      </c>
      <c r="AN1552" s="60">
        <v>1.78886299790742E-2</v>
      </c>
      <c r="AO1552" s="60">
        <v>4.0618221571525701E-3</v>
      </c>
      <c r="AP1552" s="60">
        <v>5.4698356202236799E-3</v>
      </c>
      <c r="AQ1552" s="60">
        <v>8.3569722016979195E-3</v>
      </c>
      <c r="AR1552" s="60">
        <v>1.32747675739914</v>
      </c>
    </row>
    <row r="1553" spans="1:44">
      <c r="A1553">
        <v>0</v>
      </c>
      <c r="B1553">
        <v>1548</v>
      </c>
      <c r="C1553" s="59" t="s">
        <v>2757</v>
      </c>
      <c r="D1553" t="s">
        <v>2625</v>
      </c>
      <c r="E1553" t="s">
        <v>2758</v>
      </c>
      <c r="F1553" s="60">
        <v>6.8397926283820301</v>
      </c>
      <c r="G1553" s="60">
        <v>6.8366329937781103</v>
      </c>
      <c r="H1553" s="60">
        <v>3.15963460391711E-3</v>
      </c>
      <c r="I1553" s="60">
        <v>9248.2975859483795</v>
      </c>
      <c r="J1553" s="60">
        <v>20837.024678154601</v>
      </c>
      <c r="K1553" s="60">
        <v>8.3030292311627504E-4</v>
      </c>
      <c r="L1553" s="60">
        <v>9085.9183820531798</v>
      </c>
      <c r="M1553" s="60">
        <v>1.87872345452219E-3</v>
      </c>
      <c r="N1553" s="60">
        <v>20558.675026905999</v>
      </c>
      <c r="O1553" s="60">
        <v>5.7221071898662398E-6</v>
      </c>
      <c r="P1553" s="60">
        <v>69.793106135306502</v>
      </c>
      <c r="Q1553" s="60">
        <v>8.8514769451564598E-5</v>
      </c>
      <c r="R1553" s="60">
        <v>13.9864331762096</v>
      </c>
      <c r="S1553" s="60">
        <v>8.2248470294483305E-4</v>
      </c>
      <c r="T1553" s="60">
        <v>129.95688052964101</v>
      </c>
      <c r="U1553" s="60">
        <v>2.38723282562924E-4</v>
      </c>
      <c r="V1553" s="60">
        <v>1.69513493972899E-4</v>
      </c>
      <c r="W1553" s="60">
        <v>2.8932228220576199E-5</v>
      </c>
      <c r="X1553" s="60">
        <v>4.0277560369448998E-5</v>
      </c>
      <c r="Y1553" s="60">
        <v>8.7252386897516594</v>
      </c>
      <c r="Z1553" s="60">
        <v>2.11169813478365E-4</v>
      </c>
      <c r="AA1553" s="60">
        <v>10.768226622410801</v>
      </c>
      <c r="AB1553" s="60">
        <v>1.2363483649990301E-3</v>
      </c>
      <c r="AC1553" s="60">
        <v>0.76292732907470195</v>
      </c>
      <c r="AD1553" s="60">
        <v>2.2382192693587901E-2</v>
      </c>
      <c r="AE1553" s="60">
        <v>0.95626457945721199</v>
      </c>
      <c r="AF1553" s="60">
        <v>1.5725044948311801E-2</v>
      </c>
      <c r="AG1553" s="60">
        <v>0.424661814139488</v>
      </c>
      <c r="AH1553" s="60">
        <v>4.07722484603631E-4</v>
      </c>
      <c r="AI1553" s="60">
        <v>0.22970884743348299</v>
      </c>
      <c r="AJ1553" s="60">
        <v>0.45288478771379498</v>
      </c>
      <c r="AK1553" s="60">
        <v>39.7020900850857</v>
      </c>
      <c r="AL1553" s="60">
        <v>7.6541682923591897E-2</v>
      </c>
      <c r="AM1553" s="60">
        <v>15.322656133913901</v>
      </c>
      <c r="AN1553" s="60">
        <v>2.30149572972566E-2</v>
      </c>
      <c r="AO1553" s="60">
        <v>5.2258145512527297E-3</v>
      </c>
      <c r="AP1553" s="60">
        <v>7.0373208991520797E-3</v>
      </c>
      <c r="AQ1553" s="60">
        <v>1.07518218468518E-2</v>
      </c>
      <c r="AR1553" s="60">
        <v>1.7078904824115</v>
      </c>
    </row>
    <row r="1554" spans="1:44">
      <c r="A1554">
        <v>0</v>
      </c>
      <c r="B1554">
        <v>1549</v>
      </c>
      <c r="C1554" s="59" t="s">
        <v>2759</v>
      </c>
      <c r="D1554" t="s">
        <v>2625</v>
      </c>
      <c r="E1554" t="s">
        <v>479</v>
      </c>
      <c r="F1554" s="60">
        <v>7.0285754980871697</v>
      </c>
      <c r="G1554" s="60">
        <v>7.0258108480863504</v>
      </c>
      <c r="H1554" s="60">
        <v>2.7646500008220399E-3</v>
      </c>
      <c r="I1554" s="60">
        <v>77192.476204541905</v>
      </c>
      <c r="J1554" s="60">
        <v>173644.04061533199</v>
      </c>
      <c r="K1554" s="60">
        <v>6.9193518523080503E-3</v>
      </c>
      <c r="L1554" s="60">
        <v>75717.7464229826</v>
      </c>
      <c r="M1554" s="60">
        <v>1.5649919285655602E-2</v>
      </c>
      <c r="N1554" s="60">
        <v>171255.43624669799</v>
      </c>
      <c r="O1554" s="60">
        <v>6.3320734462604E-5</v>
      </c>
      <c r="P1554" s="60">
        <v>772.32924764860797</v>
      </c>
      <c r="Q1554" s="60">
        <v>6.7910506514639105E-4</v>
      </c>
      <c r="R1554" s="60">
        <v>110.215757967291</v>
      </c>
      <c r="S1554" s="60">
        <v>6.3103199321562697E-3</v>
      </c>
      <c r="T1554" s="60">
        <v>1024.0903450421199</v>
      </c>
      <c r="U1554" s="60">
        <v>1.70163717050895E-3</v>
      </c>
      <c r="V1554" s="60">
        <v>1.1743149184019501E-3</v>
      </c>
      <c r="W1554" s="60">
        <v>1.7554620981569699E-4</v>
      </c>
      <c r="X1554" s="60">
        <v>3.5177604229131101E-4</v>
      </c>
      <c r="Y1554" s="60">
        <v>61.8489006687848</v>
      </c>
      <c r="Z1554" s="60">
        <v>1.57671889556445E-3</v>
      </c>
      <c r="AA1554" s="60">
        <v>80.6928764330479</v>
      </c>
      <c r="AB1554" s="60">
        <v>7.8985357149802694E-3</v>
      </c>
      <c r="AC1554" s="60">
        <v>4.8740378741357198</v>
      </c>
      <c r="AD1554" s="60">
        <v>0.143481167948844</v>
      </c>
      <c r="AE1554" s="60">
        <v>6.1301392855909702</v>
      </c>
      <c r="AF1554" s="60">
        <v>0.100589983431012</v>
      </c>
      <c r="AG1554" s="60">
        <v>2.7164771222266402</v>
      </c>
      <c r="AH1554" s="60">
        <v>2.8148690739405301E-3</v>
      </c>
      <c r="AI1554" s="60">
        <v>1.58588342577504</v>
      </c>
      <c r="AJ1554" s="60">
        <v>3.492388526279</v>
      </c>
      <c r="AK1554" s="60">
        <v>306.15981733984199</v>
      </c>
      <c r="AL1554" s="60">
        <v>0.58728353978985004</v>
      </c>
      <c r="AM1554" s="60">
        <v>117.566577968904</v>
      </c>
      <c r="AN1554" s="60">
        <v>0.142977675910582</v>
      </c>
      <c r="AO1554" s="60">
        <v>3.2464750423418301E-2</v>
      </c>
      <c r="AP1554" s="60">
        <v>4.3718522508348699E-2</v>
      </c>
      <c r="AQ1554" s="60">
        <v>6.6794402978814907E-2</v>
      </c>
      <c r="AR1554" s="60">
        <v>10.610065825067</v>
      </c>
    </row>
    <row r="1555" spans="1:44">
      <c r="A1555">
        <v>0</v>
      </c>
      <c r="B1555">
        <v>1550</v>
      </c>
      <c r="C1555" s="59" t="s">
        <v>2760</v>
      </c>
      <c r="D1555" t="s">
        <v>2625</v>
      </c>
      <c r="E1555" t="s">
        <v>2761</v>
      </c>
      <c r="F1555" s="60">
        <v>7.0051203935636703</v>
      </c>
      <c r="G1555" s="60">
        <v>7.0027854159413199</v>
      </c>
      <c r="H1555" s="60">
        <v>2.3349776223531302E-3</v>
      </c>
      <c r="I1555" s="60">
        <v>14191.696614946701</v>
      </c>
      <c r="J1555" s="60">
        <v>31983.085188536501</v>
      </c>
      <c r="K1555" s="60">
        <v>1.27901944115118E-3</v>
      </c>
      <c r="L1555" s="60">
        <v>13996.176489109501</v>
      </c>
      <c r="M1555" s="60">
        <v>2.8884749916275802E-3</v>
      </c>
      <c r="N1555" s="60">
        <v>31608.2808958805</v>
      </c>
      <c r="O1555" s="60">
        <v>5.5283132655545798E-6</v>
      </c>
      <c r="P1555" s="60">
        <v>67.429382514082704</v>
      </c>
      <c r="Q1555" s="60">
        <v>1.3530423013633099E-4</v>
      </c>
      <c r="R1555" s="60">
        <v>21.622055063500898</v>
      </c>
      <c r="S1555" s="60">
        <v>1.2572673167426699E-3</v>
      </c>
      <c r="T1555" s="60">
        <v>200.906221882258</v>
      </c>
      <c r="U1555" s="60">
        <v>3.4374161567990203E-4</v>
      </c>
      <c r="V1555" s="60">
        <v>2.5234381651585101E-4</v>
      </c>
      <c r="W1555" s="60">
        <v>3.0242443234997E-5</v>
      </c>
      <c r="X1555" s="60">
        <v>6.1155355929053801E-5</v>
      </c>
      <c r="Y1555" s="60">
        <v>12.7665859394075</v>
      </c>
      <c r="Z1555" s="60">
        <v>3.1548327319020199E-4</v>
      </c>
      <c r="AA1555" s="60">
        <v>16.0969993507079</v>
      </c>
      <c r="AB1555" s="60">
        <v>1.27691612505751E-3</v>
      </c>
      <c r="AC1555" s="60">
        <v>0.78796093101422005</v>
      </c>
      <c r="AD1555" s="60">
        <v>2.2883776294438701E-2</v>
      </c>
      <c r="AE1555" s="60">
        <v>0.97769441154276904</v>
      </c>
      <c r="AF1555" s="60">
        <v>1.6179830021701501E-2</v>
      </c>
      <c r="AG1555" s="60">
        <v>0.436943486779791</v>
      </c>
      <c r="AH1555" s="60">
        <v>4.9949980889103503E-4</v>
      </c>
      <c r="AI1555" s="60">
        <v>0.281415741651378</v>
      </c>
      <c r="AJ1555" s="60">
        <v>0.60515646609270202</v>
      </c>
      <c r="AK1555" s="60">
        <v>53.050968334948799</v>
      </c>
      <c r="AL1555" s="60">
        <v>0.101361813636743</v>
      </c>
      <c r="AM1555" s="60">
        <v>20.2913256691272</v>
      </c>
      <c r="AN1555" s="60">
        <v>2.3970434550978598E-2</v>
      </c>
      <c r="AO1555" s="60">
        <v>5.4427671946635703E-3</v>
      </c>
      <c r="AP1555" s="60">
        <v>7.3294808888202598E-3</v>
      </c>
      <c r="AQ1555" s="60">
        <v>1.11981864674948E-2</v>
      </c>
      <c r="AR1555" s="60">
        <v>1.77879439445078</v>
      </c>
    </row>
    <row r="1556" spans="1:44">
      <c r="A1556">
        <v>0</v>
      </c>
      <c r="B1556">
        <v>1551</v>
      </c>
      <c r="C1556" s="59" t="s">
        <v>2762</v>
      </c>
      <c r="D1556" t="s">
        <v>2625</v>
      </c>
      <c r="E1556" t="s">
        <v>321</v>
      </c>
      <c r="F1556" s="60">
        <v>7.1267297878482099</v>
      </c>
      <c r="G1556" s="60">
        <v>7.1235503213826101</v>
      </c>
      <c r="H1556" s="60">
        <v>3.1794664655970801E-3</v>
      </c>
      <c r="I1556" s="60">
        <v>15156.672143257299</v>
      </c>
      <c r="J1556" s="60">
        <v>34158.136285279303</v>
      </c>
      <c r="K1556" s="60">
        <v>1.36783555551546E-3</v>
      </c>
      <c r="L1556" s="60">
        <v>14968.081975237599</v>
      </c>
      <c r="M1556" s="60">
        <v>3.08859716848982E-3</v>
      </c>
      <c r="N1556" s="60">
        <v>33798.197027434901</v>
      </c>
      <c r="O1556" s="60">
        <v>5.2534661624450799E-6</v>
      </c>
      <c r="P1556" s="60">
        <v>64.077045271558802</v>
      </c>
      <c r="Q1556" s="60">
        <v>1.3174912468919001E-4</v>
      </c>
      <c r="R1556" s="60">
        <v>20.665291746857399</v>
      </c>
      <c r="S1556" s="60">
        <v>1.22422081069837E-3</v>
      </c>
      <c r="T1556" s="60">
        <v>192.01438157148201</v>
      </c>
      <c r="U1556" s="60">
        <v>3.4026041994745197E-4</v>
      </c>
      <c r="V1556" s="60">
        <v>2.5548863058303002E-4</v>
      </c>
      <c r="W1556" s="60">
        <v>2.82597123955725E-5</v>
      </c>
      <c r="X1556" s="60">
        <v>5.6512076968850202E-5</v>
      </c>
      <c r="Y1556" s="60">
        <v>12.738243934475699</v>
      </c>
      <c r="Z1556" s="60">
        <v>3.11822562830916E-4</v>
      </c>
      <c r="AA1556" s="60">
        <v>15.8876088484842</v>
      </c>
      <c r="AB1556" s="60">
        <v>1.2199674556228001E-3</v>
      </c>
      <c r="AC1556" s="60">
        <v>0.75281897790764696</v>
      </c>
      <c r="AD1556" s="60">
        <v>2.2253801359007602E-2</v>
      </c>
      <c r="AE1556" s="60">
        <v>0.95077914345685199</v>
      </c>
      <c r="AF1556" s="60">
        <v>1.5560906481944499E-2</v>
      </c>
      <c r="AG1556" s="60">
        <v>0.42022918204675003</v>
      </c>
      <c r="AH1556" s="60">
        <v>4.7932845585761598E-4</v>
      </c>
      <c r="AI1556" s="60">
        <v>0.27005130032094898</v>
      </c>
      <c r="AJ1556" s="60">
        <v>0.586586324800075</v>
      </c>
      <c r="AK1556" s="60">
        <v>51.42301914678</v>
      </c>
      <c r="AL1556" s="60">
        <v>9.8216567448901199E-2</v>
      </c>
      <c r="AM1556" s="60">
        <v>19.661688013512698</v>
      </c>
      <c r="AN1556" s="60">
        <v>2.3493369921005199E-2</v>
      </c>
      <c r="AO1556" s="60">
        <v>5.3344437098397602E-3</v>
      </c>
      <c r="AP1556" s="60">
        <v>7.1836058538202203E-3</v>
      </c>
      <c r="AQ1556" s="60">
        <v>1.0975320357345299E-2</v>
      </c>
      <c r="AR1556" s="60">
        <v>1.7433924542906001</v>
      </c>
    </row>
    <row r="1557" spans="1:44">
      <c r="A1557">
        <v>0</v>
      </c>
      <c r="B1557">
        <v>1552</v>
      </c>
      <c r="C1557" s="59" t="s">
        <v>2763</v>
      </c>
      <c r="D1557" t="s">
        <v>2625</v>
      </c>
      <c r="E1557" t="s">
        <v>2764</v>
      </c>
      <c r="F1557" s="60">
        <v>6.9341689526817802</v>
      </c>
      <c r="G1557" s="60">
        <v>6.9316328490982198</v>
      </c>
      <c r="H1557" s="60">
        <v>2.5361035835596E-3</v>
      </c>
      <c r="I1557" s="60">
        <v>59652.671700239101</v>
      </c>
      <c r="J1557" s="60">
        <v>134597.18886093801</v>
      </c>
      <c r="K1557" s="60">
        <v>5.3833030883420297E-3</v>
      </c>
      <c r="L1557" s="60">
        <v>58908.924833064499</v>
      </c>
      <c r="M1557" s="60">
        <v>1.21682883954604E-2</v>
      </c>
      <c r="N1557" s="60">
        <v>133156.312151096</v>
      </c>
      <c r="O1557" s="60">
        <v>1.8449587315402799E-5</v>
      </c>
      <c r="P1557" s="60">
        <v>225.03143735876299</v>
      </c>
      <c r="Q1557" s="60">
        <v>5.2457055595317903E-4</v>
      </c>
      <c r="R1557" s="60">
        <v>84.075565054428097</v>
      </c>
      <c r="S1557" s="60">
        <v>4.8743775584139497E-3</v>
      </c>
      <c r="T1557" s="60">
        <v>781.20540772165702</v>
      </c>
      <c r="U1557" s="60">
        <v>1.3090862688920799E-3</v>
      </c>
      <c r="V1557" s="60">
        <v>9.4404550527264102E-4</v>
      </c>
      <c r="W1557" s="60">
        <v>1.08885881363308E-4</v>
      </c>
      <c r="X1557" s="60">
        <v>2.5615488225613103E-4</v>
      </c>
      <c r="Y1557" s="60">
        <v>48.390243234447397</v>
      </c>
      <c r="Z1557" s="60">
        <v>1.2278590951461E-3</v>
      </c>
      <c r="AA1557" s="60">
        <v>62.7441439094857</v>
      </c>
      <c r="AB1557" s="60">
        <v>4.6930983385880297E-3</v>
      </c>
      <c r="AC1557" s="60">
        <v>2.8960227407642498</v>
      </c>
      <c r="AD1557" s="60">
        <v>8.5148708309229798E-2</v>
      </c>
      <c r="AE1557" s="60">
        <v>3.6379230068007198</v>
      </c>
      <c r="AF1557" s="60">
        <v>5.9740562216712201E-2</v>
      </c>
      <c r="AG1557" s="60">
        <v>1.6133203823614799</v>
      </c>
      <c r="AH1557" s="60">
        <v>1.94763525105858E-3</v>
      </c>
      <c r="AI1557" s="60">
        <v>1.0972881448369101</v>
      </c>
      <c r="AJ1557" s="60">
        <v>2.5364615031167799</v>
      </c>
      <c r="AK1557" s="60">
        <v>222.358590586475</v>
      </c>
      <c r="AL1557" s="60">
        <v>0.42509517959580601</v>
      </c>
      <c r="AM1557" s="60">
        <v>85.098563453760704</v>
      </c>
      <c r="AN1557" s="60">
        <v>9.1685305099793599E-2</v>
      </c>
      <c r="AO1557" s="60">
        <v>2.08182192579182E-2</v>
      </c>
      <c r="AP1557" s="60">
        <v>2.8034770994182698E-2</v>
      </c>
      <c r="AQ1557" s="60">
        <v>4.28323148476926E-2</v>
      </c>
      <c r="AR1557" s="60">
        <v>6.8037693024786803</v>
      </c>
    </row>
    <row r="1558" spans="1:44">
      <c r="A1558">
        <v>0</v>
      </c>
      <c r="B1558">
        <v>1553</v>
      </c>
      <c r="C1558" s="59" t="s">
        <v>2765</v>
      </c>
      <c r="D1558" t="s">
        <v>2625</v>
      </c>
      <c r="E1558" t="s">
        <v>489</v>
      </c>
      <c r="F1558" s="60">
        <v>6.6925042340309604</v>
      </c>
      <c r="G1558" s="60">
        <v>6.6899403356294203</v>
      </c>
      <c r="H1558" s="60">
        <v>2.5638984015463602E-3</v>
      </c>
      <c r="I1558" s="60">
        <v>75403.497009881306</v>
      </c>
      <c r="J1558" s="60">
        <v>170255.55732373701</v>
      </c>
      <c r="K1558" s="60">
        <v>6.8155877486099801E-3</v>
      </c>
      <c r="L1558" s="60">
        <v>74582.266646940101</v>
      </c>
      <c r="M1558" s="60">
        <v>1.53910838950532E-2</v>
      </c>
      <c r="N1558" s="60">
        <v>168423.02753425701</v>
      </c>
      <c r="O1558" s="60">
        <v>1.69849128745235E-5</v>
      </c>
      <c r="P1558" s="60">
        <v>207.16665864804699</v>
      </c>
      <c r="Q1558" s="60">
        <v>7.6761913565980195E-4</v>
      </c>
      <c r="R1558" s="60">
        <v>121.96526862388799</v>
      </c>
      <c r="S1558" s="60">
        <v>7.1328121546100302E-3</v>
      </c>
      <c r="T1558" s="60">
        <v>1133.2646951627</v>
      </c>
      <c r="U1558" s="60">
        <v>1.89863599783243E-3</v>
      </c>
      <c r="V1558" s="60">
        <v>1.49406502726691E-3</v>
      </c>
      <c r="W1558" s="60">
        <v>9.8034785883606703E-5</v>
      </c>
      <c r="X1558" s="60">
        <v>3.0653618468191602E-4</v>
      </c>
      <c r="Y1558" s="60">
        <v>72.5403587180909</v>
      </c>
      <c r="Z1558" s="60">
        <v>1.78532150641399E-3</v>
      </c>
      <c r="AA1558" s="60">
        <v>90.900623808448998</v>
      </c>
      <c r="AB1558" s="60">
        <v>4.2700255021346197E-3</v>
      </c>
      <c r="AC1558" s="60">
        <v>2.63495244839587</v>
      </c>
      <c r="AD1558" s="60">
        <v>7.6888580944062104E-2</v>
      </c>
      <c r="AE1558" s="60">
        <v>3.28501445448636</v>
      </c>
      <c r="AF1558" s="60">
        <v>5.4201498829141298E-2</v>
      </c>
      <c r="AG1558" s="60">
        <v>1.4637355185642</v>
      </c>
      <c r="AH1558" s="60">
        <v>2.0320596905894399E-3</v>
      </c>
      <c r="AI1558" s="60">
        <v>1.14485245986224</v>
      </c>
      <c r="AJ1558" s="60">
        <v>2.61150910184816</v>
      </c>
      <c r="AK1558" s="60">
        <v>228.93762924340101</v>
      </c>
      <c r="AL1558" s="60">
        <v>0.42603779259083402</v>
      </c>
      <c r="AM1558" s="60">
        <v>85.287262398420395</v>
      </c>
      <c r="AN1558" s="60">
        <v>7.9560406028286595E-2</v>
      </c>
      <c r="AO1558" s="60">
        <v>1.8065119282061701E-2</v>
      </c>
      <c r="AP1558" s="60">
        <v>2.43273198323182E-2</v>
      </c>
      <c r="AQ1558" s="60">
        <v>3.7167966913906697E-2</v>
      </c>
      <c r="AR1558" s="60">
        <v>5.9040066195865704</v>
      </c>
    </row>
    <row r="1559" spans="1:44">
      <c r="A1559">
        <v>0</v>
      </c>
      <c r="B1559">
        <v>1554</v>
      </c>
      <c r="C1559" s="59" t="s">
        <v>2766</v>
      </c>
      <c r="D1559" t="s">
        <v>2625</v>
      </c>
      <c r="E1559" t="s">
        <v>1489</v>
      </c>
      <c r="F1559" s="60">
        <v>6.7918297589428098</v>
      </c>
      <c r="G1559" s="60">
        <v>6.7887452728957101</v>
      </c>
      <c r="H1559" s="60">
        <v>3.0844860470962102E-3</v>
      </c>
      <c r="I1559" s="60">
        <v>14307.8941123242</v>
      </c>
      <c r="J1559" s="60">
        <v>32249.918146335702</v>
      </c>
      <c r="K1559" s="60">
        <v>1.2898152030961199E-3</v>
      </c>
      <c r="L1559" s="60">
        <v>14114.31338731</v>
      </c>
      <c r="M1559" s="60">
        <v>2.9142396319146902E-3</v>
      </c>
      <c r="N1559" s="60">
        <v>31890.220670237901</v>
      </c>
      <c r="O1559" s="60">
        <v>5.5175420352457499E-6</v>
      </c>
      <c r="P1559" s="60">
        <v>67.298004754944898</v>
      </c>
      <c r="Q1559" s="60">
        <v>1.2395139032461499E-4</v>
      </c>
      <c r="R1559" s="60">
        <v>20.0342101746418</v>
      </c>
      <c r="S1559" s="60">
        <v>1.1517660879389201E-3</v>
      </c>
      <c r="T1559" s="60">
        <v>186.15096125836101</v>
      </c>
      <c r="U1559" s="60">
        <v>3.11620370618751E-4</v>
      </c>
      <c r="V1559" s="60">
        <v>2.2007004850760399E-4</v>
      </c>
      <c r="W1559" s="60">
        <v>2.95823584023024E-5</v>
      </c>
      <c r="X1559" s="60">
        <v>6.19679637088444E-5</v>
      </c>
      <c r="Y1559" s="60">
        <v>11.422114431390501</v>
      </c>
      <c r="Z1559" s="60">
        <v>2.8875183332932499E-4</v>
      </c>
      <c r="AA1559" s="60">
        <v>14.7632368087485</v>
      </c>
      <c r="AB1559" s="60">
        <v>1.2698661462319299E-3</v>
      </c>
      <c r="AC1559" s="60">
        <v>0.78361052164118405</v>
      </c>
      <c r="AD1559" s="60">
        <v>2.2819449125983701E-2</v>
      </c>
      <c r="AE1559" s="60">
        <v>0.97494607524111898</v>
      </c>
      <c r="AF1559" s="60">
        <v>1.6106786956188002E-2</v>
      </c>
      <c r="AG1559" s="60">
        <v>0.43497092639517998</v>
      </c>
      <c r="AH1559" s="60">
        <v>4.9618569573927501E-4</v>
      </c>
      <c r="AI1559" s="60">
        <v>0.27954858656395298</v>
      </c>
      <c r="AJ1559" s="60">
        <v>0.62630379600489505</v>
      </c>
      <c r="AK1559" s="60">
        <v>54.904846451436804</v>
      </c>
      <c r="AL1559" s="60">
        <v>0.10444649795203099</v>
      </c>
      <c r="AM1559" s="60">
        <v>20.908839620212099</v>
      </c>
      <c r="AN1559" s="60">
        <v>2.3938123528402099E-2</v>
      </c>
      <c r="AO1559" s="60">
        <v>5.4354302489538096E-3</v>
      </c>
      <c r="AP1559" s="60">
        <v>7.3195991344531999E-3</v>
      </c>
      <c r="AQ1559" s="60">
        <v>1.11830941449951E-2</v>
      </c>
      <c r="AR1559" s="60">
        <v>1.7763966629571899</v>
      </c>
    </row>
    <row r="1560" spans="1:44">
      <c r="A1560">
        <v>0</v>
      </c>
      <c r="B1560">
        <v>1555</v>
      </c>
      <c r="C1560" s="59" t="s">
        <v>2767</v>
      </c>
      <c r="D1560" t="s">
        <v>2625</v>
      </c>
      <c r="E1560" t="s">
        <v>2768</v>
      </c>
      <c r="F1560" s="60">
        <v>6.2011309786995996</v>
      </c>
      <c r="G1560" s="60">
        <v>6.1988663352201501</v>
      </c>
      <c r="H1560" s="60">
        <v>2.2646434794584302E-3</v>
      </c>
      <c r="I1560" s="60">
        <v>82346.466571005294</v>
      </c>
      <c r="J1560" s="60">
        <v>186060.395078225</v>
      </c>
      <c r="K1560" s="60">
        <v>7.3883922207675697E-3</v>
      </c>
      <c r="L1560" s="60">
        <v>80850.406307782905</v>
      </c>
      <c r="M1560" s="60">
        <v>1.67581497932731E-2</v>
      </c>
      <c r="N1560" s="60">
        <v>183382.68722989701</v>
      </c>
      <c r="O1560" s="60">
        <v>4.7957389162356998E-5</v>
      </c>
      <c r="P1560" s="60">
        <v>584.94100874381195</v>
      </c>
      <c r="Q1560" s="60">
        <v>8.8451333973458201E-4</v>
      </c>
      <c r="R1560" s="60">
        <v>142.509084317679</v>
      </c>
      <c r="S1560" s="60">
        <v>8.2190390004380099E-3</v>
      </c>
      <c r="T1560" s="60">
        <v>1324.1566694233099</v>
      </c>
      <c r="U1560" s="60">
        <v>2.2232438071700801E-3</v>
      </c>
      <c r="V1560" s="60">
        <v>1.5776177156143899E-3</v>
      </c>
      <c r="W1560" s="60">
        <v>2.0533978825485E-4</v>
      </c>
      <c r="X1560" s="60">
        <v>4.4028630330083802E-4</v>
      </c>
      <c r="Y1560" s="60">
        <v>81.646179061054895</v>
      </c>
      <c r="Z1560" s="60">
        <v>2.06216845235206E-3</v>
      </c>
      <c r="AA1560" s="60">
        <v>105.42006146145199</v>
      </c>
      <c r="AB1560" s="60">
        <v>8.4418213304391799E-3</v>
      </c>
      <c r="AC1560" s="60">
        <v>5.2092892120764596</v>
      </c>
      <c r="AD1560" s="60">
        <v>0.15127438958688899</v>
      </c>
      <c r="AE1560" s="60">
        <v>6.46309959534908</v>
      </c>
      <c r="AF1560" s="60">
        <v>0.106963196040381</v>
      </c>
      <c r="AG1560" s="60">
        <v>2.8885885557702098</v>
      </c>
      <c r="AH1560" s="60">
        <v>3.5454916155372202E-3</v>
      </c>
      <c r="AI1560" s="60">
        <v>1.9975125810749901</v>
      </c>
      <c r="AJ1560" s="60">
        <v>4.5601144850913098</v>
      </c>
      <c r="AK1560" s="60">
        <v>399.76188425170301</v>
      </c>
      <c r="AL1560" s="60">
        <v>0.76684381665308199</v>
      </c>
      <c r="AM1560" s="60">
        <v>153.51222578582301</v>
      </c>
      <c r="AN1560" s="60">
        <v>0.157817936639295</v>
      </c>
      <c r="AO1560" s="60">
        <v>3.5834406409338701E-2</v>
      </c>
      <c r="AP1560" s="60">
        <v>4.82562623988506E-2</v>
      </c>
      <c r="AQ1560" s="60">
        <v>7.3727267831105295E-2</v>
      </c>
      <c r="AR1560" s="60">
        <v>11.7113296565708</v>
      </c>
    </row>
    <row r="1561" spans="1:44">
      <c r="A1561">
        <v>0</v>
      </c>
      <c r="B1561">
        <v>1556</v>
      </c>
      <c r="C1561" s="59" t="s">
        <v>2769</v>
      </c>
      <c r="D1561" t="s">
        <v>2625</v>
      </c>
      <c r="E1561" t="s">
        <v>2770</v>
      </c>
      <c r="F1561" s="60">
        <v>6.8750085001429202</v>
      </c>
      <c r="G1561" s="60">
        <v>6.87257702181157</v>
      </c>
      <c r="H1561" s="60">
        <v>2.4314783313510399E-3</v>
      </c>
      <c r="I1561" s="60">
        <v>46835.4365071504</v>
      </c>
      <c r="J1561" s="60">
        <v>105717.43207624801</v>
      </c>
      <c r="K1561" s="60">
        <v>4.2204879572194896E-3</v>
      </c>
      <c r="L1561" s="60">
        <v>46184.360001782698</v>
      </c>
      <c r="M1561" s="60">
        <v>9.5457213607249604E-3</v>
      </c>
      <c r="N1561" s="60">
        <v>104457.834323706</v>
      </c>
      <c r="O1561" s="60">
        <v>1.7488748770521802E-5</v>
      </c>
      <c r="P1561" s="60">
        <v>213.31199479737001</v>
      </c>
      <c r="Q1561" s="60">
        <v>4.54799861508157E-4</v>
      </c>
      <c r="R1561" s="60">
        <v>73.389049295902694</v>
      </c>
      <c r="S1561" s="60">
        <v>4.22606451940575E-3</v>
      </c>
      <c r="T1561" s="60">
        <v>681.91029647054404</v>
      </c>
      <c r="U1561" s="60">
        <v>1.1272690452896301E-3</v>
      </c>
      <c r="V1561" s="60">
        <v>8.1531897334342603E-4</v>
      </c>
      <c r="W1561" s="60">
        <v>9.1558220616826206E-5</v>
      </c>
      <c r="X1561" s="60">
        <v>2.20391851329373E-4</v>
      </c>
      <c r="Y1561" s="60">
        <v>41.721199408398299</v>
      </c>
      <c r="Z1561" s="60">
        <v>1.05891196620849E-3</v>
      </c>
      <c r="AA1561" s="60">
        <v>54.1131778369882</v>
      </c>
      <c r="AB1561" s="60">
        <v>4.0580852093604798E-3</v>
      </c>
      <c r="AC1561" s="60">
        <v>2.5041680788224898</v>
      </c>
      <c r="AD1561" s="60">
        <v>7.3257035037305004E-2</v>
      </c>
      <c r="AE1561" s="60">
        <v>3.1298590250409002</v>
      </c>
      <c r="AF1561" s="60">
        <v>5.1559826255044197E-2</v>
      </c>
      <c r="AG1561" s="60">
        <v>1.3923959789084399</v>
      </c>
      <c r="AH1561" s="60">
        <v>1.62729614584447E-3</v>
      </c>
      <c r="AI1561" s="60">
        <v>0.91681066462597804</v>
      </c>
      <c r="AJ1561" s="60">
        <v>2.1052633319578802</v>
      </c>
      <c r="AK1561" s="60">
        <v>184.55765511611901</v>
      </c>
      <c r="AL1561" s="60">
        <v>0.3525273025624</v>
      </c>
      <c r="AM1561" s="60">
        <v>70.5714119242989</v>
      </c>
      <c r="AN1561" s="60">
        <v>7.3695482269253001E-2</v>
      </c>
      <c r="AO1561" s="60">
        <v>1.6733420043485901E-2</v>
      </c>
      <c r="AP1561" s="60">
        <v>2.25339932463306E-2</v>
      </c>
      <c r="AQ1561" s="60">
        <v>3.4428068979436399E-2</v>
      </c>
      <c r="AR1561" s="60">
        <v>5.4687832412092101</v>
      </c>
    </row>
    <row r="1562" spans="1:44">
      <c r="A1562">
        <v>0</v>
      </c>
      <c r="B1562">
        <v>1557</v>
      </c>
      <c r="C1562" s="59" t="s">
        <v>2771</v>
      </c>
      <c r="D1562" t="s">
        <v>2625</v>
      </c>
      <c r="E1562" t="s">
        <v>2108</v>
      </c>
      <c r="F1562" s="60">
        <v>6.6933818906219003</v>
      </c>
      <c r="G1562" s="60">
        <v>6.6901298381698</v>
      </c>
      <c r="H1562" s="60">
        <v>3.2520524521020299E-3</v>
      </c>
      <c r="I1562" s="60">
        <v>53878.322412091999</v>
      </c>
      <c r="J1562" s="60">
        <v>121402.420599891</v>
      </c>
      <c r="K1562" s="60">
        <v>4.8619084124268E-3</v>
      </c>
      <c r="L1562" s="60">
        <v>53203.357216341501</v>
      </c>
      <c r="M1562" s="60">
        <v>1.09769945427096E-2</v>
      </c>
      <c r="N1562" s="60">
        <v>120120.107636108</v>
      </c>
      <c r="O1562" s="60">
        <v>1.8504801784522901E-5</v>
      </c>
      <c r="P1562" s="60">
        <v>225.70489368798599</v>
      </c>
      <c r="Q1562" s="60">
        <v>4.5519224367807098E-4</v>
      </c>
      <c r="R1562" s="60">
        <v>73.248239867924994</v>
      </c>
      <c r="S1562" s="60">
        <v>4.2296737849998401E-3</v>
      </c>
      <c r="T1562" s="60">
        <v>680.59600789956005</v>
      </c>
      <c r="U1562" s="60">
        <v>1.15018071091903E-3</v>
      </c>
      <c r="V1562" s="60">
        <v>8.1906792253451399E-4</v>
      </c>
      <c r="W1562" s="60">
        <v>1.10192396044922E-4</v>
      </c>
      <c r="X1562" s="60">
        <v>2.20920392339598E-4</v>
      </c>
      <c r="Y1562" s="60">
        <v>42.260063291221201</v>
      </c>
      <c r="Z1562" s="60">
        <v>1.0611716719185001E-3</v>
      </c>
      <c r="AA1562" s="60">
        <v>54.223114529685802</v>
      </c>
      <c r="AB1562" s="60">
        <v>4.6512388111904996E-3</v>
      </c>
      <c r="AC1562" s="60">
        <v>2.8701920134888099</v>
      </c>
      <c r="AD1562" s="60">
        <v>8.3814015063393602E-2</v>
      </c>
      <c r="AE1562" s="60">
        <v>3.5808991086998199</v>
      </c>
      <c r="AF1562" s="60">
        <v>5.90564251387539E-2</v>
      </c>
      <c r="AG1562" s="60">
        <v>1.5948449571019201</v>
      </c>
      <c r="AH1562" s="60">
        <v>1.78098085312381E-3</v>
      </c>
      <c r="AI1562" s="60">
        <v>1.00339587469833</v>
      </c>
      <c r="AJ1562" s="60">
        <v>2.1787068584246998</v>
      </c>
      <c r="AK1562" s="60">
        <v>190.99607297217401</v>
      </c>
      <c r="AL1562" s="60">
        <v>0.363332449543319</v>
      </c>
      <c r="AM1562" s="60">
        <v>72.734462765894506</v>
      </c>
      <c r="AN1562" s="60">
        <v>9.0947477209942701E-2</v>
      </c>
      <c r="AO1562" s="60">
        <v>2.06506855474387E-2</v>
      </c>
      <c r="AP1562" s="60">
        <v>2.7809157007606E-2</v>
      </c>
      <c r="AQ1562" s="60">
        <v>4.2487634654898E-2</v>
      </c>
      <c r="AR1562" s="60">
        <v>6.74901668163049</v>
      </c>
    </row>
    <row r="1563" spans="1:44">
      <c r="A1563">
        <v>0</v>
      </c>
      <c r="B1563">
        <v>1558</v>
      </c>
      <c r="C1563" s="59" t="s">
        <v>2772</v>
      </c>
      <c r="D1563" t="s">
        <v>2625</v>
      </c>
      <c r="E1563" t="s">
        <v>1129</v>
      </c>
      <c r="F1563" s="60">
        <v>7.5764017464371696</v>
      </c>
      <c r="G1563" s="60">
        <v>7.5727358797893398</v>
      </c>
      <c r="H1563" s="60">
        <v>3.66586664782176E-3</v>
      </c>
      <c r="I1563" s="60">
        <v>73322.233264681097</v>
      </c>
      <c r="J1563" s="60">
        <v>165605.56341245101</v>
      </c>
      <c r="K1563" s="60">
        <v>6.5769941170480198E-3</v>
      </c>
      <c r="L1563" s="60">
        <v>71971.3613947782</v>
      </c>
      <c r="M1563" s="60">
        <v>1.49051289365875E-2</v>
      </c>
      <c r="N1563" s="60">
        <v>163105.273053276</v>
      </c>
      <c r="O1563" s="60">
        <v>3.9801903512719401E-5</v>
      </c>
      <c r="P1563" s="60">
        <v>485.467745373605</v>
      </c>
      <c r="Q1563" s="60">
        <v>8.4076643380108301E-4</v>
      </c>
      <c r="R1563" s="60">
        <v>138.624431269459</v>
      </c>
      <c r="S1563" s="60">
        <v>7.8124231558794601E-3</v>
      </c>
      <c r="T1563" s="60">
        <v>1288.04292054148</v>
      </c>
      <c r="U1563" s="60">
        <v>2.0716268640223398E-3</v>
      </c>
      <c r="V1563" s="60">
        <v>1.41902560296943E-3</v>
      </c>
      <c r="W1563" s="60">
        <v>2.05507429163078E-4</v>
      </c>
      <c r="X1563" s="60">
        <v>4.4709383188982999E-4</v>
      </c>
      <c r="Y1563" s="60">
        <v>75.180192924664794</v>
      </c>
      <c r="Z1563" s="60">
        <v>1.93828336080976E-3</v>
      </c>
      <c r="AA1563" s="60">
        <v>99.279428438016097</v>
      </c>
      <c r="AB1563" s="60">
        <v>8.6246605992185699E-3</v>
      </c>
      <c r="AC1563" s="60">
        <v>5.3221158869270697</v>
      </c>
      <c r="AD1563" s="60">
        <v>0.15551047042930199</v>
      </c>
      <c r="AE1563" s="60">
        <v>6.6440833854885097</v>
      </c>
      <c r="AF1563" s="60">
        <v>0.10953196795738999</v>
      </c>
      <c r="AG1563" s="60">
        <v>2.9579593808440698</v>
      </c>
      <c r="AH1563" s="60">
        <v>3.3960337894023101E-3</v>
      </c>
      <c r="AI1563" s="60">
        <v>1.91330877514047</v>
      </c>
      <c r="AJ1563" s="60">
        <v>4.3233526240323199</v>
      </c>
      <c r="AK1563" s="60">
        <v>379.00618436624598</v>
      </c>
      <c r="AL1563" s="60">
        <v>0.72117444515346796</v>
      </c>
      <c r="AM1563" s="60">
        <v>144.369807581625</v>
      </c>
      <c r="AN1563" s="60">
        <v>0.16314463547401301</v>
      </c>
      <c r="AO1563" s="60">
        <v>3.7043891146340102E-2</v>
      </c>
      <c r="AP1563" s="60">
        <v>4.9884991339201899E-2</v>
      </c>
      <c r="AQ1563" s="60">
        <v>7.6215752988470706E-2</v>
      </c>
      <c r="AR1563" s="60">
        <v>12.106612520883299</v>
      </c>
    </row>
    <row r="1564" spans="1:44">
      <c r="A1564">
        <v>0</v>
      </c>
      <c r="B1564">
        <v>1559</v>
      </c>
      <c r="C1564" s="59" t="s">
        <v>2773</v>
      </c>
      <c r="D1564" t="s">
        <v>2625</v>
      </c>
      <c r="E1564" t="s">
        <v>333</v>
      </c>
      <c r="F1564" s="60">
        <v>7.4452290232375997</v>
      </c>
      <c r="G1564" s="60">
        <v>7.4423716842069503</v>
      </c>
      <c r="H1564" s="60">
        <v>2.8573390306521102E-3</v>
      </c>
      <c r="I1564" s="60">
        <v>53013.338628593599</v>
      </c>
      <c r="J1564" s="60">
        <v>119981.731612039</v>
      </c>
      <c r="K1564" s="60">
        <v>4.7782214649477297E-3</v>
      </c>
      <c r="L1564" s="60">
        <v>52287.5796690528</v>
      </c>
      <c r="M1564" s="60">
        <v>1.0838724375132801E-2</v>
      </c>
      <c r="N1564" s="60">
        <v>118607.03159807601</v>
      </c>
      <c r="O1564" s="60">
        <v>1.8816730973512101E-5</v>
      </c>
      <c r="P1564" s="60">
        <v>229.50952479178201</v>
      </c>
      <c r="Q1564" s="60">
        <v>4.75723611414781E-4</v>
      </c>
      <c r="R1564" s="60">
        <v>78.264086182684395</v>
      </c>
      <c r="S1564" s="60">
        <v>4.42047564277653E-3</v>
      </c>
      <c r="T1564" s="60">
        <v>727.20514060544201</v>
      </c>
      <c r="U1564" s="60">
        <v>1.1457480929571999E-3</v>
      </c>
      <c r="V1564" s="60">
        <v>7.8023498820745303E-4</v>
      </c>
      <c r="W1564" s="60">
        <v>1.0391003315893601E-4</v>
      </c>
      <c r="X1564" s="60">
        <v>2.6160307159081E-4</v>
      </c>
      <c r="Y1564" s="60">
        <v>41.568561687735901</v>
      </c>
      <c r="Z1564" s="60">
        <v>1.0880262198243299E-3</v>
      </c>
      <c r="AA1564" s="60">
        <v>55.783789341937499</v>
      </c>
      <c r="AB1564" s="60">
        <v>4.5717683456601701E-3</v>
      </c>
      <c r="AC1564" s="60">
        <v>2.82115228348728</v>
      </c>
      <c r="AD1564" s="60">
        <v>8.3127856099763101E-2</v>
      </c>
      <c r="AE1564" s="60">
        <v>3.5515834146666401</v>
      </c>
      <c r="AF1564" s="60">
        <v>5.8243521411747899E-2</v>
      </c>
      <c r="AG1564" s="60">
        <v>1.57289213136655</v>
      </c>
      <c r="AH1564" s="60">
        <v>1.8806595359741999E-3</v>
      </c>
      <c r="AI1564" s="60">
        <v>1.05955435556272</v>
      </c>
      <c r="AJ1564" s="60">
        <v>2.5223215467628601</v>
      </c>
      <c r="AK1564" s="60">
        <v>221.11901302460399</v>
      </c>
      <c r="AL1564" s="60">
        <v>0.420025527008344</v>
      </c>
      <c r="AM1564" s="60">
        <v>84.083684496975195</v>
      </c>
      <c r="AN1564" s="60">
        <v>8.6582725303510494E-2</v>
      </c>
      <c r="AO1564" s="60">
        <v>1.9659618382765E-2</v>
      </c>
      <c r="AP1564" s="60">
        <v>2.6474543495913699E-2</v>
      </c>
      <c r="AQ1564" s="60">
        <v>4.0448563424831899E-2</v>
      </c>
      <c r="AR1564" s="60">
        <v>6.4251178299923204</v>
      </c>
    </row>
    <row r="1565" spans="1:44">
      <c r="A1565">
        <v>0</v>
      </c>
      <c r="B1565">
        <v>1560</v>
      </c>
      <c r="C1565" s="59" t="s">
        <v>2774</v>
      </c>
      <c r="D1565" t="s">
        <v>2625</v>
      </c>
      <c r="E1565" t="s">
        <v>1132</v>
      </c>
      <c r="F1565" s="60">
        <v>7.04243916737994</v>
      </c>
      <c r="G1565" s="60">
        <v>7.0401468519028096</v>
      </c>
      <c r="H1565" s="60">
        <v>2.29231547712505E-3</v>
      </c>
      <c r="I1565" s="60">
        <v>30503.526664378402</v>
      </c>
      <c r="J1565" s="60">
        <v>68711.197196106397</v>
      </c>
      <c r="K1565" s="60">
        <v>2.75856919690357E-3</v>
      </c>
      <c r="L1565" s="60">
        <v>30186.735318528899</v>
      </c>
      <c r="M1565" s="60">
        <v>6.2193277185758501E-3</v>
      </c>
      <c r="N1565" s="60">
        <v>68057.455259985494</v>
      </c>
      <c r="O1565" s="60">
        <v>7.74330837629235E-6</v>
      </c>
      <c r="P1565" s="60">
        <v>94.445896487586296</v>
      </c>
      <c r="Q1565" s="60">
        <v>2.4973023154347302E-4</v>
      </c>
      <c r="R1565" s="60">
        <v>40.636941384030798</v>
      </c>
      <c r="S1565" s="60">
        <v>2.3205319742555502E-3</v>
      </c>
      <c r="T1565" s="60">
        <v>377.58753165546301</v>
      </c>
      <c r="U1565" s="60">
        <v>6.1357429440499298E-4</v>
      </c>
      <c r="V1565" s="60">
        <v>4.5223200864503299E-4</v>
      </c>
      <c r="W1565" s="60">
        <v>4.4956610638114097E-5</v>
      </c>
      <c r="X1565" s="60">
        <v>1.16385675121845E-4</v>
      </c>
      <c r="Y1565" s="60">
        <v>22.8737017332394</v>
      </c>
      <c r="Z1565" s="60">
        <v>5.7859143375203401E-4</v>
      </c>
      <c r="AA1565" s="60">
        <v>29.549946351881101</v>
      </c>
      <c r="AB1565" s="60">
        <v>2.0478382171207499E-3</v>
      </c>
      <c r="AC1565" s="60">
        <v>1.26368245843578</v>
      </c>
      <c r="AD1565" s="60">
        <v>3.7226790223651898E-2</v>
      </c>
      <c r="AE1565" s="60">
        <v>1.5904903234954599</v>
      </c>
      <c r="AF1565" s="60">
        <v>2.6086810350113801E-2</v>
      </c>
      <c r="AG1565" s="60">
        <v>0.70448588508368004</v>
      </c>
      <c r="AH1565" s="60">
        <v>8.0030641205824698E-4</v>
      </c>
      <c r="AI1565" s="60">
        <v>0.45088870603932402</v>
      </c>
      <c r="AJ1565" s="60">
        <v>1.0162321919072399</v>
      </c>
      <c r="AK1565" s="60">
        <v>89.087872070374303</v>
      </c>
      <c r="AL1565" s="60">
        <v>0.167016333261542</v>
      </c>
      <c r="AM1565" s="60">
        <v>33.434512354117501</v>
      </c>
      <c r="AN1565" s="60">
        <v>3.7097532427794302E-2</v>
      </c>
      <c r="AO1565" s="60">
        <v>8.4234281530509002E-3</v>
      </c>
      <c r="AP1565" s="60">
        <v>1.1343376295947999E-2</v>
      </c>
      <c r="AQ1565" s="60">
        <v>1.73307279787954E-2</v>
      </c>
      <c r="AR1565" s="60">
        <v>2.7529280952406698</v>
      </c>
    </row>
    <row r="1566" spans="1:44">
      <c r="A1566">
        <v>0</v>
      </c>
      <c r="B1566">
        <v>1561</v>
      </c>
      <c r="C1566" s="59" t="s">
        <v>2775</v>
      </c>
      <c r="D1566" t="s">
        <v>2625</v>
      </c>
      <c r="E1566" t="s">
        <v>1134</v>
      </c>
      <c r="F1566" s="60">
        <v>6.6815686228053597</v>
      </c>
      <c r="G1566" s="60">
        <v>6.6789127545974996</v>
      </c>
      <c r="H1566" s="60">
        <v>2.6558682078547898E-3</v>
      </c>
      <c r="I1566" s="60">
        <v>57226.416023533202</v>
      </c>
      <c r="J1566" s="60">
        <v>129271.236528204</v>
      </c>
      <c r="K1566" s="60">
        <v>5.1290608116291003E-3</v>
      </c>
      <c r="L1566" s="60">
        <v>56126.7780873792</v>
      </c>
      <c r="M1566" s="60">
        <v>1.16363312940116E-2</v>
      </c>
      <c r="N1566" s="60">
        <v>127335.161012211</v>
      </c>
      <c r="O1566" s="60">
        <v>3.4899751461936201E-5</v>
      </c>
      <c r="P1566" s="60">
        <v>425.67571299475702</v>
      </c>
      <c r="Q1566" s="60">
        <v>6.1056594464261899E-4</v>
      </c>
      <c r="R1566" s="60">
        <v>100.87646186215601</v>
      </c>
      <c r="S1566" s="60">
        <v>5.67345621321696E-3</v>
      </c>
      <c r="T1566" s="60">
        <v>937.31404170094095</v>
      </c>
      <c r="U1566" s="60">
        <v>1.5173051679925301E-3</v>
      </c>
      <c r="V1566" s="60">
        <v>9.9611830865181097E-4</v>
      </c>
      <c r="W1566" s="60">
        <v>1.7595634890023201E-4</v>
      </c>
      <c r="X1566" s="60">
        <v>3.4523051044048402E-4</v>
      </c>
      <c r="Y1566" s="60">
        <v>54.218128436243198</v>
      </c>
      <c r="Z1566" s="60">
        <v>1.4080239713036001E-3</v>
      </c>
      <c r="AA1566" s="60">
        <v>72.217779517285294</v>
      </c>
      <c r="AB1566" s="60">
        <v>7.5954236182411801E-3</v>
      </c>
      <c r="AC1566" s="60">
        <v>4.6869930986322004</v>
      </c>
      <c r="AD1566" s="60">
        <v>0.137061423742669</v>
      </c>
      <c r="AE1566" s="60">
        <v>5.8558599029771603</v>
      </c>
      <c r="AF1566" s="60">
        <v>9.6489607892445997E-2</v>
      </c>
      <c r="AG1566" s="60">
        <v>2.60574466196441</v>
      </c>
      <c r="AH1566" s="60">
        <v>2.7737306382772499E-3</v>
      </c>
      <c r="AI1566" s="60">
        <v>1.56270623295597</v>
      </c>
      <c r="AJ1566" s="60">
        <v>3.47824085094397</v>
      </c>
      <c r="AK1566" s="60">
        <v>304.91956309442702</v>
      </c>
      <c r="AL1566" s="60">
        <v>0.581649667504614</v>
      </c>
      <c r="AM1566" s="60">
        <v>116.438749517376</v>
      </c>
      <c r="AN1566" s="60">
        <v>0.14257571048373099</v>
      </c>
      <c r="AO1566" s="60">
        <v>3.23734797828708E-2</v>
      </c>
      <c r="AP1566" s="60">
        <v>4.3595614560913501E-2</v>
      </c>
      <c r="AQ1566" s="60">
        <v>6.6606616139946798E-2</v>
      </c>
      <c r="AR1566" s="60">
        <v>10.580236835253601</v>
      </c>
    </row>
    <row r="1567" spans="1:44">
      <c r="A1567">
        <v>0</v>
      </c>
      <c r="B1567">
        <v>1562</v>
      </c>
      <c r="C1567" s="59" t="s">
        <v>2776</v>
      </c>
      <c r="D1567" t="s">
        <v>2625</v>
      </c>
      <c r="E1567" t="s">
        <v>1146</v>
      </c>
      <c r="F1567" s="60">
        <v>6.5600153385878599</v>
      </c>
      <c r="G1567" s="60">
        <v>6.5566650930931898</v>
      </c>
      <c r="H1567" s="60">
        <v>3.35024549466922E-3</v>
      </c>
      <c r="I1567" s="60">
        <v>4846.5944759836902</v>
      </c>
      <c r="J1567" s="60">
        <v>10931.361913001399</v>
      </c>
      <c r="K1567" s="60">
        <v>4.37041770857829E-4</v>
      </c>
      <c r="L1567" s="60">
        <v>4782.5025650381003</v>
      </c>
      <c r="M1567" s="60">
        <v>9.8690535233112494E-4</v>
      </c>
      <c r="N1567" s="60">
        <v>10799.6024492332</v>
      </c>
      <c r="O1567" s="60">
        <v>1.5138634679852901E-6</v>
      </c>
      <c r="P1567" s="60">
        <v>18.464742129014599</v>
      </c>
      <c r="Q1567" s="60">
        <v>5.2060495675838699E-5</v>
      </c>
      <c r="R1567" s="60">
        <v>8.1609591319746198</v>
      </c>
      <c r="S1567" s="60">
        <v>4.8374826331719101E-4</v>
      </c>
      <c r="T1567" s="60">
        <v>75.828511954586602</v>
      </c>
      <c r="U1567" s="60">
        <v>1.3308455781216801E-4</v>
      </c>
      <c r="V1567" s="60">
        <v>1.0411530965936501E-4</v>
      </c>
      <c r="W1567" s="60">
        <v>8.3808959380817497E-6</v>
      </c>
      <c r="X1567" s="60">
        <v>2.05883522147215E-5</v>
      </c>
      <c r="Y1567" s="60">
        <v>5.0654959602841103</v>
      </c>
      <c r="Z1567" s="60">
        <v>1.23372831022261E-4</v>
      </c>
      <c r="AA1567" s="60">
        <v>6.2772614506592204</v>
      </c>
      <c r="AB1567" s="60">
        <v>4.0375435811546999E-4</v>
      </c>
      <c r="AC1567" s="60">
        <v>0.24914922262993999</v>
      </c>
      <c r="AD1567" s="60">
        <v>7.4022729110279203E-3</v>
      </c>
      <c r="AE1567" s="60">
        <v>0.31625728047277102</v>
      </c>
      <c r="AF1567" s="60">
        <v>5.1597561210203896E-3</v>
      </c>
      <c r="AG1567" s="60">
        <v>0.139341502811099</v>
      </c>
      <c r="AH1567" s="60">
        <v>1.6110566601943501E-4</v>
      </c>
      <c r="AI1567" s="60">
        <v>9.0766141809593207E-2</v>
      </c>
      <c r="AJ1567" s="60">
        <v>0.20463540848787401</v>
      </c>
      <c r="AK1567" s="60">
        <v>17.939338310295</v>
      </c>
      <c r="AL1567" s="60">
        <v>3.4252241830801299E-2</v>
      </c>
      <c r="AM1567" s="60">
        <v>6.8568563342531803</v>
      </c>
      <c r="AN1567" s="60">
        <v>7.1655961802960903E-3</v>
      </c>
      <c r="AO1567" s="60">
        <v>1.6270321813091999E-3</v>
      </c>
      <c r="AP1567" s="60">
        <v>2.1910358413179901E-3</v>
      </c>
      <c r="AQ1567" s="60">
        <v>3.3475281576688999E-3</v>
      </c>
      <c r="AR1567" s="60">
        <v>0.53174348138333005</v>
      </c>
    </row>
    <row r="1568" spans="1:44">
      <c r="A1568">
        <v>0</v>
      </c>
      <c r="B1568">
        <v>1563</v>
      </c>
      <c r="C1568" s="59" t="s">
        <v>2777</v>
      </c>
      <c r="D1568" t="s">
        <v>2625</v>
      </c>
      <c r="E1568" t="s">
        <v>1657</v>
      </c>
      <c r="F1568" s="60">
        <v>6.7208692962966596</v>
      </c>
      <c r="G1568" s="60">
        <v>6.7183940767510002</v>
      </c>
      <c r="H1568" s="60">
        <v>2.4752195456656501E-3</v>
      </c>
      <c r="I1568" s="60">
        <v>36257.513034775497</v>
      </c>
      <c r="J1568" s="60">
        <v>81787.558624343699</v>
      </c>
      <c r="K1568" s="60">
        <v>3.27091405168201E-3</v>
      </c>
      <c r="L1568" s="60">
        <v>35793.271685413201</v>
      </c>
      <c r="M1568" s="60">
        <v>7.3926137110486801E-3</v>
      </c>
      <c r="N1568" s="60">
        <v>80896.601636110805</v>
      </c>
      <c r="O1568" s="60">
        <v>1.31908159255698E-5</v>
      </c>
      <c r="P1568" s="60">
        <v>160.88968370515701</v>
      </c>
      <c r="Q1568" s="60">
        <v>3.19214086488436E-4</v>
      </c>
      <c r="R1568" s="60">
        <v>51.462909592664801</v>
      </c>
      <c r="S1568" s="60">
        <v>2.9661807405538402E-3</v>
      </c>
      <c r="T1568" s="60">
        <v>478.17854846328697</v>
      </c>
      <c r="U1568" s="60">
        <v>8.0357789079925801E-4</v>
      </c>
      <c r="V1568" s="60">
        <v>5.81267959549517E-4</v>
      </c>
      <c r="W1568" s="60">
        <v>7.1744947739897394E-5</v>
      </c>
      <c r="X1568" s="60">
        <v>1.5056498350984299E-4</v>
      </c>
      <c r="Y1568" s="60">
        <v>29.701267614158201</v>
      </c>
      <c r="Z1568" s="60">
        <v>7.4397101591988396E-4</v>
      </c>
      <c r="AA1568" s="60">
        <v>37.9948686893133</v>
      </c>
      <c r="AB1568" s="60">
        <v>3.0962994811536198E-3</v>
      </c>
      <c r="AC1568" s="60">
        <v>1.91066819033143</v>
      </c>
      <c r="AD1568" s="60">
        <v>5.6065179084133797E-2</v>
      </c>
      <c r="AE1568" s="60">
        <v>2.3953481963561898</v>
      </c>
      <c r="AF1568" s="60">
        <v>3.9384699503584003E-2</v>
      </c>
      <c r="AG1568" s="60">
        <v>1.06360128034649</v>
      </c>
      <c r="AH1568" s="60">
        <v>1.1752855950353199E-3</v>
      </c>
      <c r="AI1568" s="60">
        <v>0.66215013798276001</v>
      </c>
      <c r="AJ1568" s="60">
        <v>1.43808172163018</v>
      </c>
      <c r="AK1568" s="60">
        <v>126.069260021067</v>
      </c>
      <c r="AL1568" s="60">
        <v>0.23873721596912501</v>
      </c>
      <c r="AM1568" s="60">
        <v>47.792106561264802</v>
      </c>
      <c r="AN1568" s="60">
        <v>5.7938417770131097E-2</v>
      </c>
      <c r="AO1568" s="60">
        <v>1.3155594449826899E-2</v>
      </c>
      <c r="AP1568" s="60">
        <v>1.7715928496252299E-2</v>
      </c>
      <c r="AQ1568" s="60">
        <v>2.7066894824051901E-2</v>
      </c>
      <c r="AR1568" s="60">
        <v>4.2994853736871201</v>
      </c>
    </row>
    <row r="1569" spans="1:44">
      <c r="A1569">
        <v>0</v>
      </c>
      <c r="B1569">
        <v>1564</v>
      </c>
      <c r="C1569" s="59" t="s">
        <v>2778</v>
      </c>
      <c r="D1569" t="s">
        <v>2625</v>
      </c>
      <c r="E1569" t="s">
        <v>2779</v>
      </c>
      <c r="F1569" s="60">
        <v>8.3302380891022292</v>
      </c>
      <c r="G1569" s="60">
        <v>8.3195192904538207</v>
      </c>
      <c r="H1569" s="60">
        <v>1.0718798648410299E-2</v>
      </c>
      <c r="I1569" s="60">
        <v>1606735.28867442</v>
      </c>
      <c r="J1569" s="60">
        <v>3631945.6435976801</v>
      </c>
      <c r="K1569" s="60">
        <v>0.14327133163635999</v>
      </c>
      <c r="L1569" s="60">
        <v>1567803.25528703</v>
      </c>
      <c r="M1569" s="60">
        <v>0.32638823154235702</v>
      </c>
      <c r="N1569" s="60">
        <v>3571632.41281428</v>
      </c>
      <c r="O1569" s="60">
        <v>1.4426969877464699E-3</v>
      </c>
      <c r="P1569" s="60">
        <v>17596.717545801599</v>
      </c>
      <c r="Q1569" s="60">
        <v>1.5468399632841001E-2</v>
      </c>
      <c r="R1569" s="60">
        <v>2578.8703935973999</v>
      </c>
      <c r="S1569" s="60">
        <v>0.14372218748188401</v>
      </c>
      <c r="T1569" s="60">
        <v>23960.0677896214</v>
      </c>
      <c r="U1569" s="60">
        <v>3.76766572181624E-2</v>
      </c>
      <c r="V1569" s="60">
        <v>2.2385385028446898E-2</v>
      </c>
      <c r="W1569" s="60">
        <v>4.8188310283054396E-3</v>
      </c>
      <c r="X1569" s="60">
        <v>1.0472441161410001E-2</v>
      </c>
      <c r="Y1569" s="60">
        <v>1306.2211482197799</v>
      </c>
      <c r="Z1569" s="60">
        <v>3.5747016539982503E-2</v>
      </c>
      <c r="AA1569" s="60">
        <v>1841.93669381052</v>
      </c>
      <c r="AB1569" s="60">
        <v>0.20678466282354699</v>
      </c>
      <c r="AC1569" s="60">
        <v>127.60292727180099</v>
      </c>
      <c r="AD1569" s="60">
        <v>3.7267909644408399</v>
      </c>
      <c r="AE1569" s="60">
        <v>159.22471239187101</v>
      </c>
      <c r="AF1569" s="60">
        <v>2.6256561907267901</v>
      </c>
      <c r="AG1569" s="60">
        <v>70.907010118296597</v>
      </c>
      <c r="AH1569" s="60">
        <v>8.6702348800557202E-2</v>
      </c>
      <c r="AI1569" s="60">
        <v>48.847677934302602</v>
      </c>
      <c r="AJ1569" s="60">
        <v>122.157995361517</v>
      </c>
      <c r="AK1569" s="60">
        <v>10708.965873946299</v>
      </c>
      <c r="AL1569" s="60">
        <v>21.0180446147243</v>
      </c>
      <c r="AM1569" s="60">
        <v>4207.5410147457997</v>
      </c>
      <c r="AN1569" s="60">
        <v>3.8432375051307801</v>
      </c>
      <c r="AO1569" s="60">
        <v>0.87265134399076205</v>
      </c>
      <c r="AP1569" s="60">
        <v>1.1751498088195</v>
      </c>
      <c r="AQ1569" s="60">
        <v>1.7954363523205099</v>
      </c>
      <c r="AR1569" s="60">
        <v>285.19838954653198</v>
      </c>
    </row>
    <row r="1570" spans="1:44">
      <c r="A1570">
        <v>0</v>
      </c>
      <c r="B1570">
        <v>1565</v>
      </c>
      <c r="C1570" s="59" t="s">
        <v>2780</v>
      </c>
      <c r="D1570" t="s">
        <v>2781</v>
      </c>
      <c r="E1570" t="s">
        <v>2782</v>
      </c>
      <c r="F1570" s="60">
        <v>5.8273529397798898</v>
      </c>
      <c r="G1570" s="60">
        <v>5.8240983486317397</v>
      </c>
      <c r="H1570" s="60">
        <v>3.2545911481500801E-3</v>
      </c>
      <c r="I1570" s="60">
        <v>18904.287311407101</v>
      </c>
      <c r="J1570" s="60">
        <v>42748.477414012297</v>
      </c>
      <c r="K1570" s="60">
        <v>1.69971033417513E-3</v>
      </c>
      <c r="L1570" s="60">
        <v>18599.753101537499</v>
      </c>
      <c r="M1570" s="60">
        <v>3.85254316191432E-3</v>
      </c>
      <c r="N1570" s="60">
        <v>42157.978441307503</v>
      </c>
      <c r="O1570" s="60">
        <v>7.9293009590820896E-6</v>
      </c>
      <c r="P1570" s="60">
        <v>96.714466376317802</v>
      </c>
      <c r="Q1570" s="60">
        <v>2.2071659070718901E-4</v>
      </c>
      <c r="R1570" s="60">
        <v>34.488355885074</v>
      </c>
      <c r="S1570" s="60">
        <v>2.0509110805552902E-3</v>
      </c>
      <c r="T1570" s="60">
        <v>320.45311872022398</v>
      </c>
      <c r="U1570" s="60">
        <v>5.6533507780754798E-4</v>
      </c>
      <c r="V1570" s="60">
        <v>4.3040811755738599E-4</v>
      </c>
      <c r="W1570" s="60">
        <v>4.2336387017791901E-5</v>
      </c>
      <c r="X1570" s="60">
        <v>9.2590573232370404E-5</v>
      </c>
      <c r="Y1570" s="60">
        <v>21.287281555495301</v>
      </c>
      <c r="Z1570" s="60">
        <v>5.1878182335465405E-4</v>
      </c>
      <c r="AA1570" s="60">
        <v>26.4244907926679</v>
      </c>
      <c r="AB1570" s="60">
        <v>1.7273328013991699E-3</v>
      </c>
      <c r="AC1570" s="60">
        <v>1.0659045928334501</v>
      </c>
      <c r="AD1570" s="60">
        <v>3.0724934022122799E-2</v>
      </c>
      <c r="AE1570" s="60">
        <v>1.31270275945453</v>
      </c>
      <c r="AF1570" s="60">
        <v>2.1826357971160198E-2</v>
      </c>
      <c r="AG1570" s="60">
        <v>0.58943047873995702</v>
      </c>
      <c r="AH1570" s="60">
        <v>7.7887774665769897E-4</v>
      </c>
      <c r="AI1570" s="60">
        <v>0.438815901092104</v>
      </c>
      <c r="AJ1570" s="60">
        <v>0.98394214530909296</v>
      </c>
      <c r="AK1570" s="60">
        <v>86.257169044638502</v>
      </c>
      <c r="AL1570" s="60">
        <v>0.16717729938544301</v>
      </c>
      <c r="AM1570" s="60">
        <v>33.466735692715901</v>
      </c>
      <c r="AN1570" s="60">
        <v>3.3538996407971998E-2</v>
      </c>
      <c r="AO1570" s="60">
        <v>7.6154203444055201E-3</v>
      </c>
      <c r="AP1570" s="60">
        <v>1.02552730955826E-2</v>
      </c>
      <c r="AQ1570" s="60">
        <v>1.5668302967983799E-2</v>
      </c>
      <c r="AR1570" s="60">
        <v>2.4888567906070702</v>
      </c>
    </row>
    <row r="1571" spans="1:44">
      <c r="A1571">
        <v>0</v>
      </c>
      <c r="B1571">
        <v>1566</v>
      </c>
      <c r="C1571" s="59" t="s">
        <v>2783</v>
      </c>
      <c r="D1571" t="s">
        <v>2781</v>
      </c>
      <c r="E1571" t="s">
        <v>2784</v>
      </c>
      <c r="F1571" s="60">
        <v>4.0979081005612601</v>
      </c>
      <c r="G1571" s="60">
        <v>4.09598431016411</v>
      </c>
      <c r="H1571" s="60">
        <v>1.9237903971500701E-3</v>
      </c>
      <c r="I1571" s="60">
        <v>16035.0773492469</v>
      </c>
      <c r="J1571" s="60">
        <v>36388.627562727001</v>
      </c>
      <c r="K1571" s="60">
        <v>1.439679541801E-3</v>
      </c>
      <c r="L1571" s="60">
        <v>15754.2632320514</v>
      </c>
      <c r="M1571" s="60">
        <v>3.2977795215521398E-3</v>
      </c>
      <c r="N1571" s="60">
        <v>36087.257723207003</v>
      </c>
      <c r="O1571" s="60">
        <v>1.2829795097509599E-5</v>
      </c>
      <c r="P1571" s="60">
        <v>156.48627703453701</v>
      </c>
      <c r="Q1571" s="60">
        <v>1.6020630915916302E-5</v>
      </c>
      <c r="R1571" s="60">
        <v>2.47902448390025</v>
      </c>
      <c r="S1571" s="60">
        <v>1.48868359327682E-4</v>
      </c>
      <c r="T1571" s="60">
        <v>23.0347468085318</v>
      </c>
      <c r="U1571" s="60">
        <v>3.56150192412516E-4</v>
      </c>
      <c r="V1571" s="60">
        <v>9.6371374408195598E-5</v>
      </c>
      <c r="W1571" s="60">
        <v>9.6052914757857103E-5</v>
      </c>
      <c r="X1571" s="60">
        <v>1.6372590324646301E-4</v>
      </c>
      <c r="Y1571" s="60">
        <v>10.2019390576073</v>
      </c>
      <c r="Z1571" s="60">
        <v>1.76120915988765E-4</v>
      </c>
      <c r="AA1571" s="60">
        <v>9.0252407187517196</v>
      </c>
      <c r="AB1571" s="60">
        <v>2.56175920829809E-3</v>
      </c>
      <c r="AC1571" s="60">
        <v>1.58081343887321</v>
      </c>
      <c r="AD1571" s="60">
        <v>4.6029448955758299E-2</v>
      </c>
      <c r="AE1571" s="60">
        <v>1.9665781744849</v>
      </c>
      <c r="AF1571" s="60">
        <v>3.2491627234979399E-2</v>
      </c>
      <c r="AG1571" s="60">
        <v>0.87745080610606796</v>
      </c>
      <c r="AH1571" s="60">
        <v>6.1309903272706095E-4</v>
      </c>
      <c r="AI1571" s="60">
        <v>0.34541698701215701</v>
      </c>
      <c r="AJ1571" s="60">
        <v>0.77740337699485995</v>
      </c>
      <c r="AK1571" s="60">
        <v>68.150972925601806</v>
      </c>
      <c r="AL1571" s="60">
        <v>0.131279430987916</v>
      </c>
      <c r="AM1571" s="60">
        <v>26.2804461784797</v>
      </c>
      <c r="AN1571" s="60">
        <v>4.6086194695642999E-2</v>
      </c>
      <c r="AO1571" s="60">
        <v>1.04644092688706E-2</v>
      </c>
      <c r="AP1571" s="60">
        <v>1.4091856870455499E-2</v>
      </c>
      <c r="AQ1571" s="60">
        <v>2.1529928556317E-2</v>
      </c>
      <c r="AR1571" s="60">
        <v>3.4199573900853801</v>
      </c>
    </row>
    <row r="1572" spans="1:44">
      <c r="A1572">
        <v>0</v>
      </c>
      <c r="B1572">
        <v>1567</v>
      </c>
      <c r="C1572" s="59" t="s">
        <v>2785</v>
      </c>
      <c r="D1572" t="s">
        <v>2781</v>
      </c>
      <c r="E1572" t="s">
        <v>1160</v>
      </c>
      <c r="F1572" s="60">
        <v>3.7322150085466301</v>
      </c>
      <c r="G1572" s="60">
        <v>3.73047168821833</v>
      </c>
      <c r="H1572" s="60">
        <v>1.7433203282974899E-3</v>
      </c>
      <c r="I1572" s="60">
        <v>6474.5083548124203</v>
      </c>
      <c r="J1572" s="60">
        <v>14540.742465442199</v>
      </c>
      <c r="K1572" s="60">
        <v>5.8097068837383102E-4</v>
      </c>
      <c r="L1572" s="60">
        <v>6357.5017140950804</v>
      </c>
      <c r="M1572" s="60">
        <v>1.3171805820425501E-3</v>
      </c>
      <c r="N1572" s="60">
        <v>14413.7698780424</v>
      </c>
      <c r="O1572" s="60">
        <v>4.9680658306564199E-6</v>
      </c>
      <c r="P1572" s="60">
        <v>60.595989257289403</v>
      </c>
      <c r="Q1572" s="60">
        <v>7.8992029111118005E-6</v>
      </c>
      <c r="R1572" s="60">
        <v>1.2018929041014701</v>
      </c>
      <c r="S1572" s="60">
        <v>7.3401818995171903E-5</v>
      </c>
      <c r="T1572" s="60">
        <v>11.1678395866219</v>
      </c>
      <c r="U1572" s="60">
        <v>1.60856895927954E-4</v>
      </c>
      <c r="V1572" s="60">
        <v>4.9555675924575502E-5</v>
      </c>
      <c r="W1572" s="60">
        <v>3.7426703724774401E-5</v>
      </c>
      <c r="X1572" s="60">
        <v>7.3874516278604494E-5</v>
      </c>
      <c r="Y1572" s="60">
        <v>4.7409177578672503</v>
      </c>
      <c r="Z1572" s="60">
        <v>8.8465061237687299E-5</v>
      </c>
      <c r="AA1572" s="60">
        <v>4.5194875593492299</v>
      </c>
      <c r="AB1572" s="60">
        <v>1.0146111771629301E-3</v>
      </c>
      <c r="AC1572" s="60">
        <v>0.62609747976886798</v>
      </c>
      <c r="AD1572" s="60">
        <v>1.84304926210925E-2</v>
      </c>
      <c r="AE1572" s="60">
        <v>0.78743077216681201</v>
      </c>
      <c r="AF1572" s="60">
        <v>1.29212432715387E-2</v>
      </c>
      <c r="AG1572" s="60">
        <v>0.348943906148794</v>
      </c>
      <c r="AH1572" s="60">
        <v>2.6036478410092402E-4</v>
      </c>
      <c r="AI1572" s="60">
        <v>0.146688241943635</v>
      </c>
      <c r="AJ1572" s="60">
        <v>0.35064682164535299</v>
      </c>
      <c r="AK1572" s="60">
        <v>30.7394111674393</v>
      </c>
      <c r="AL1572" s="60">
        <v>5.9486317931032401E-2</v>
      </c>
      <c r="AM1572" s="60">
        <v>11.9083923884948</v>
      </c>
      <c r="AN1572" s="60">
        <v>1.8749893659273601E-2</v>
      </c>
      <c r="AO1572" s="60">
        <v>4.2573826138759801E-3</v>
      </c>
      <c r="AP1572" s="60">
        <v>5.7331883557960404E-3</v>
      </c>
      <c r="AQ1572" s="60">
        <v>8.7593226896015702E-3</v>
      </c>
      <c r="AR1572" s="60">
        <v>1.3913892827738701</v>
      </c>
    </row>
    <row r="1573" spans="1:44">
      <c r="A1573">
        <v>0</v>
      </c>
      <c r="B1573">
        <v>1568</v>
      </c>
      <c r="C1573" s="59" t="s">
        <v>2786</v>
      </c>
      <c r="D1573" t="s">
        <v>2781</v>
      </c>
      <c r="E1573" t="s">
        <v>2787</v>
      </c>
      <c r="F1573" s="60">
        <v>4.3016798613556899</v>
      </c>
      <c r="G1573" s="60">
        <v>4.2995592285013098</v>
      </c>
      <c r="H1573" s="60">
        <v>2.12063285438369E-3</v>
      </c>
      <c r="I1573" s="60">
        <v>7353.0550962662601</v>
      </c>
      <c r="J1573" s="60">
        <v>16531.8120057165</v>
      </c>
      <c r="K1573" s="60">
        <v>6.6233311370592096E-4</v>
      </c>
      <c r="L1573" s="60">
        <v>7247.8422577110496</v>
      </c>
      <c r="M1573" s="60">
        <v>1.49967076233315E-3</v>
      </c>
      <c r="N1573" s="60">
        <v>16410.740908113501</v>
      </c>
      <c r="O1573" s="60">
        <v>3.1801566217136999E-6</v>
      </c>
      <c r="P1573" s="60">
        <v>38.788684179009699</v>
      </c>
      <c r="Q1573" s="60">
        <v>1.26982110103109E-5</v>
      </c>
      <c r="R1573" s="60">
        <v>1.91251415726159</v>
      </c>
      <c r="S1573" s="60">
        <v>1.1799520748255501E-4</v>
      </c>
      <c r="T1573" s="60">
        <v>17.770773205123401</v>
      </c>
      <c r="U1573" s="60">
        <v>2.0175252990717001E-4</v>
      </c>
      <c r="V1573" s="60">
        <v>8.7546936822551695E-5</v>
      </c>
      <c r="W1573" s="60">
        <v>2.9986796755180601E-5</v>
      </c>
      <c r="X1573" s="60">
        <v>8.4218796329437503E-5</v>
      </c>
      <c r="Y1573" s="60">
        <v>6.4557752380261899</v>
      </c>
      <c r="Z1573" s="60">
        <v>1.3983263631717899E-4</v>
      </c>
      <c r="AA1573" s="60">
        <v>7.1227906250962896</v>
      </c>
      <c r="AB1573" s="60">
        <v>7.8618307768483098E-4</v>
      </c>
      <c r="AC1573" s="60">
        <v>0.48513879469747001</v>
      </c>
      <c r="AD1573" s="60">
        <v>1.40728733864947E-2</v>
      </c>
      <c r="AE1573" s="60">
        <v>0.60125433351961999</v>
      </c>
      <c r="AF1573" s="60">
        <v>9.9574294499641808E-3</v>
      </c>
      <c r="AG1573" s="60">
        <v>0.26890479920960197</v>
      </c>
      <c r="AH1573" s="60">
        <v>2.72101624880008E-4</v>
      </c>
      <c r="AI1573" s="60">
        <v>0.15330072045542401</v>
      </c>
      <c r="AJ1573" s="60">
        <v>0.400567147490697</v>
      </c>
      <c r="AK1573" s="60">
        <v>35.115670488918497</v>
      </c>
      <c r="AL1573" s="60">
        <v>6.5931048981324403E-2</v>
      </c>
      <c r="AM1573" s="60">
        <v>13.1985442898812</v>
      </c>
      <c r="AN1573" s="60">
        <v>1.4961502588073499E-2</v>
      </c>
      <c r="AO1573" s="60">
        <v>3.3971840102676302E-3</v>
      </c>
      <c r="AP1573" s="60">
        <v>4.5748046593361803E-3</v>
      </c>
      <c r="AQ1573" s="60">
        <v>6.9895139184696902E-3</v>
      </c>
      <c r="AR1573" s="60">
        <v>1.1102609291302801</v>
      </c>
    </row>
    <row r="1574" spans="1:44">
      <c r="A1574">
        <v>0</v>
      </c>
      <c r="B1574">
        <v>1569</v>
      </c>
      <c r="C1574" s="59" t="s">
        <v>2788</v>
      </c>
      <c r="D1574" t="s">
        <v>2781</v>
      </c>
      <c r="E1574" t="s">
        <v>2789</v>
      </c>
      <c r="F1574" s="60">
        <v>3.5737794055049998</v>
      </c>
      <c r="G1574" s="60">
        <v>3.5721651146709701</v>
      </c>
      <c r="H1574" s="60">
        <v>1.6142908340217601E-3</v>
      </c>
      <c r="I1574" s="60">
        <v>12265.6155322335</v>
      </c>
      <c r="J1574" s="60">
        <v>27595.0782887231</v>
      </c>
      <c r="K1574" s="60">
        <v>1.1088334107080999E-3</v>
      </c>
      <c r="L1574" s="60">
        <v>12133.848488904499</v>
      </c>
      <c r="M1574" s="60">
        <v>2.5073811095872199E-3</v>
      </c>
      <c r="N1574" s="60">
        <v>27438.010249207699</v>
      </c>
      <c r="O1574" s="60">
        <v>3.1755286180807601E-6</v>
      </c>
      <c r="P1574" s="60">
        <v>38.732235961940297</v>
      </c>
      <c r="Q1574" s="60">
        <v>2.0595993742383299E-5</v>
      </c>
      <c r="R1574" s="60">
        <v>3.0512950952336602</v>
      </c>
      <c r="S1574" s="60">
        <v>1.9138454620767399E-4</v>
      </c>
      <c r="T1574" s="60">
        <v>28.352291281609201</v>
      </c>
      <c r="U1574" s="60">
        <v>2.8982349262186402E-4</v>
      </c>
      <c r="V1574" s="60">
        <v>1.4479501159064999E-4</v>
      </c>
      <c r="W1574" s="60">
        <v>3.0123969586603499E-5</v>
      </c>
      <c r="X1574" s="60">
        <v>1.1490451144460999E-4</v>
      </c>
      <c r="Y1574" s="60">
        <v>9.6573569775763399</v>
      </c>
      <c r="Z1574" s="60">
        <v>2.2681751651888499E-4</v>
      </c>
      <c r="AA1574" s="60">
        <v>11.530475031168701</v>
      </c>
      <c r="AB1574" s="60">
        <v>8.4972186579830198E-4</v>
      </c>
      <c r="AC1574" s="60">
        <v>0.524347386127194</v>
      </c>
      <c r="AD1574" s="60">
        <v>1.5484896248266799E-2</v>
      </c>
      <c r="AE1574" s="60">
        <v>0.66158208900728199</v>
      </c>
      <c r="AF1574" s="60">
        <v>1.0834400657658399E-2</v>
      </c>
      <c r="AG1574" s="60">
        <v>0.292587795679987</v>
      </c>
      <c r="AH1574" s="60">
        <v>3.4874038569692801E-4</v>
      </c>
      <c r="AI1574" s="60">
        <v>0.19647862228889701</v>
      </c>
      <c r="AJ1574" s="60">
        <v>0.54656229763770903</v>
      </c>
      <c r="AK1574" s="60">
        <v>47.9143176512192</v>
      </c>
      <c r="AL1574" s="60">
        <v>9.0022057668039696E-2</v>
      </c>
      <c r="AM1574" s="60">
        <v>18.0212530144093</v>
      </c>
      <c r="AN1574" s="60">
        <v>1.5970193393012401E-2</v>
      </c>
      <c r="AO1574" s="60">
        <v>3.6262192031058099E-3</v>
      </c>
      <c r="AP1574" s="60">
        <v>4.8832346831414897E-3</v>
      </c>
      <c r="AQ1574" s="60">
        <v>7.4607395067650996E-3</v>
      </c>
      <c r="AR1574" s="60">
        <v>1.1851137043581701</v>
      </c>
    </row>
    <row r="1575" spans="1:44">
      <c r="A1575">
        <v>0</v>
      </c>
      <c r="B1575">
        <v>1570</v>
      </c>
      <c r="C1575" s="59" t="s">
        <v>2790</v>
      </c>
      <c r="D1575" t="s">
        <v>2781</v>
      </c>
      <c r="E1575" t="s">
        <v>1868</v>
      </c>
      <c r="F1575" s="60">
        <v>3.8867561775554802</v>
      </c>
      <c r="G1575" s="60">
        <v>3.88506864159389</v>
      </c>
      <c r="H1575" s="60">
        <v>1.6875359615910999E-3</v>
      </c>
      <c r="I1575" s="60">
        <v>1414.1859499647801</v>
      </c>
      <c r="J1575" s="60">
        <v>3177.0514796152602</v>
      </c>
      <c r="K1575" s="60">
        <v>1.2784247602542901E-4</v>
      </c>
      <c r="L1575" s="60">
        <v>1398.9668958012001</v>
      </c>
      <c r="M1575" s="60">
        <v>2.8869733436742798E-4</v>
      </c>
      <c r="N1575" s="60">
        <v>3159.1848518777701</v>
      </c>
      <c r="O1575" s="60">
        <v>4.8469370053868099E-7</v>
      </c>
      <c r="P1575" s="60">
        <v>5.9118569020727296</v>
      </c>
      <c r="Q1575" s="60">
        <v>2.1600615335367101E-6</v>
      </c>
      <c r="R1575" s="60">
        <v>0.31929715875776798</v>
      </c>
      <c r="S1575" s="60">
        <v>2.0071963256939902E-5</v>
      </c>
      <c r="T1575" s="60">
        <v>2.9668707326752699</v>
      </c>
      <c r="U1575" s="60">
        <v>3.01473496125666E-5</v>
      </c>
      <c r="V1575" s="60">
        <v>1.5372293593184599E-5</v>
      </c>
      <c r="W1575" s="60">
        <v>3.62660667648068E-6</v>
      </c>
      <c r="X1575" s="60">
        <v>1.1148449342901299E-5</v>
      </c>
      <c r="Y1575" s="60">
        <v>1.00637045745459</v>
      </c>
      <c r="Z1575" s="60">
        <v>2.3946710269125101E-5</v>
      </c>
      <c r="AA1575" s="60">
        <v>1.2154712014211599</v>
      </c>
      <c r="AB1575" s="60">
        <v>1.0888890296429699E-4</v>
      </c>
      <c r="AC1575" s="60">
        <v>6.7193294589337399E-2</v>
      </c>
      <c r="AD1575" s="60">
        <v>2.00289431641001E-3</v>
      </c>
      <c r="AE1575" s="60">
        <v>8.5572352869956195E-2</v>
      </c>
      <c r="AF1575" s="60">
        <v>1.3932698409166301E-3</v>
      </c>
      <c r="AG1575" s="60">
        <v>3.7625870080136799E-2</v>
      </c>
      <c r="AH1575" s="60">
        <v>3.6457427567600303E-5</v>
      </c>
      <c r="AI1575" s="60">
        <v>2.0539935821794E-2</v>
      </c>
      <c r="AJ1575" s="60">
        <v>5.2938779633815998E-2</v>
      </c>
      <c r="AK1575" s="60">
        <v>4.64087170740763</v>
      </c>
      <c r="AL1575" s="60">
        <v>8.8752174105139903E-3</v>
      </c>
      <c r="AM1575" s="60">
        <v>1.77670387298364</v>
      </c>
      <c r="AN1575" s="60">
        <v>1.8535965054901401E-3</v>
      </c>
      <c r="AO1575" s="60">
        <v>4.2088076426056097E-4</v>
      </c>
      <c r="AP1575" s="60">
        <v>5.66777513890979E-4</v>
      </c>
      <c r="AQ1575" s="60">
        <v>8.6593822733860195E-4</v>
      </c>
      <c r="AR1575" s="60">
        <v>0.13755141011429101</v>
      </c>
    </row>
    <row r="1576" spans="1:44">
      <c r="A1576">
        <v>0</v>
      </c>
      <c r="B1576">
        <v>1571</v>
      </c>
      <c r="C1576" s="59" t="s">
        <v>2791</v>
      </c>
      <c r="D1576" t="s">
        <v>2781</v>
      </c>
      <c r="E1576" t="s">
        <v>2792</v>
      </c>
      <c r="F1576" s="60">
        <v>4.1862478549036304</v>
      </c>
      <c r="G1576" s="60">
        <v>4.1840710774870402</v>
      </c>
      <c r="H1576" s="60">
        <v>2.17677741658928E-3</v>
      </c>
      <c r="I1576" s="60">
        <v>113553.78567439799</v>
      </c>
      <c r="J1576" s="60">
        <v>255003.67525539</v>
      </c>
      <c r="K1576" s="60">
        <v>1.0237652190735001E-2</v>
      </c>
      <c r="L1576" s="60">
        <v>112029.56130727701</v>
      </c>
      <c r="M1576" s="60">
        <v>2.3147063994142899E-2</v>
      </c>
      <c r="N1576" s="60">
        <v>253295.909697155</v>
      </c>
      <c r="O1576" s="60">
        <v>4.8947605848330398E-5</v>
      </c>
      <c r="P1576" s="60">
        <v>597.018779391571</v>
      </c>
      <c r="Q1576" s="60">
        <v>1.4657925301835299E-4</v>
      </c>
      <c r="R1576" s="60">
        <v>22.135177623578301</v>
      </c>
      <c r="S1576" s="60">
        <v>1.3620531226562901E-3</v>
      </c>
      <c r="T1576" s="60">
        <v>205.676368737177</v>
      </c>
      <c r="U1576" s="60">
        <v>2.61657264160029E-3</v>
      </c>
      <c r="V1576" s="60">
        <v>9.3936169213682604E-4</v>
      </c>
      <c r="W1576" s="60">
        <v>4.6657358919140001E-4</v>
      </c>
      <c r="X1576" s="60">
        <v>1.2106373602720601E-3</v>
      </c>
      <c r="Y1576" s="60">
        <v>80.128131202822601</v>
      </c>
      <c r="Z1576" s="60">
        <v>1.6415086609757499E-3</v>
      </c>
      <c r="AA1576" s="60">
        <v>83.757045702578694</v>
      </c>
      <c r="AB1576" s="60">
        <v>1.2874103240458399E-2</v>
      </c>
      <c r="AC1576" s="60">
        <v>7.9443670388827696</v>
      </c>
      <c r="AD1576" s="60">
        <v>0.23159424475672299</v>
      </c>
      <c r="AE1576" s="60">
        <v>9.8947130023790599</v>
      </c>
      <c r="AF1576" s="60">
        <v>0.16335831239622001</v>
      </c>
      <c r="AG1576" s="60">
        <v>4.4115636886870302</v>
      </c>
      <c r="AH1576" s="60">
        <v>3.8511076275290499E-3</v>
      </c>
      <c r="AI1576" s="60">
        <v>2.1696951428053302</v>
      </c>
      <c r="AJ1576" s="60">
        <v>5.7456239691665196</v>
      </c>
      <c r="AK1576" s="60">
        <v>503.68942964592298</v>
      </c>
      <c r="AL1576" s="60">
        <v>0.978826380848414</v>
      </c>
      <c r="AM1576" s="60">
        <v>195.94839668623101</v>
      </c>
      <c r="AN1576" s="60">
        <v>0.23079860365479599</v>
      </c>
      <c r="AO1576" s="60">
        <v>5.2405519932436598E-2</v>
      </c>
      <c r="AP1576" s="60">
        <v>7.0571688909231003E-2</v>
      </c>
      <c r="AQ1576" s="60">
        <v>0.107821394813129</v>
      </c>
      <c r="AR1576" s="60">
        <v>17.127067995163198</v>
      </c>
    </row>
    <row r="1577" spans="1:44">
      <c r="A1577">
        <v>0</v>
      </c>
      <c r="B1577">
        <v>1572</v>
      </c>
      <c r="C1577" s="59" t="s">
        <v>2793</v>
      </c>
      <c r="D1577" t="s">
        <v>2781</v>
      </c>
      <c r="E1577" t="s">
        <v>2794</v>
      </c>
      <c r="F1577" s="60">
        <v>4.0234899199317402</v>
      </c>
      <c r="G1577" s="60">
        <v>4.0214931589831604</v>
      </c>
      <c r="H1577" s="60">
        <v>1.99676094857448E-3</v>
      </c>
      <c r="I1577" s="60">
        <v>8612.3476623780607</v>
      </c>
      <c r="J1577" s="60">
        <v>19355.957102256001</v>
      </c>
      <c r="K1577" s="60">
        <v>7.7665749943332297E-4</v>
      </c>
      <c r="L1577" s="60">
        <v>8498.8820997712792</v>
      </c>
      <c r="M1577" s="60">
        <v>1.7572826566100801E-3</v>
      </c>
      <c r="N1577" s="60">
        <v>19229.761027736098</v>
      </c>
      <c r="O1577" s="60">
        <v>4.34989286380565E-6</v>
      </c>
      <c r="P1577" s="60">
        <v>53.056072570338699</v>
      </c>
      <c r="Q1577" s="60">
        <v>1.03792563780296E-5</v>
      </c>
      <c r="R1577" s="60">
        <v>1.53530418448773</v>
      </c>
      <c r="S1577" s="60">
        <v>9.64469706247278E-5</v>
      </c>
      <c r="T1577" s="60">
        <v>14.265816097581601</v>
      </c>
      <c r="U1577" s="60">
        <v>1.7622752790342799E-4</v>
      </c>
      <c r="V1577" s="60">
        <v>7.0003291162295297E-5</v>
      </c>
      <c r="W1577" s="60">
        <v>2.7775952511399301E-5</v>
      </c>
      <c r="X1577" s="60">
        <v>7.8448284229732895E-5</v>
      </c>
      <c r="Y1577" s="60">
        <v>5.52649204694431</v>
      </c>
      <c r="Z1577" s="60">
        <v>1.1459757364355499E-4</v>
      </c>
      <c r="AA1577" s="60">
        <v>5.8331067540064199</v>
      </c>
      <c r="AB1577" s="60">
        <v>6.3465705969916798E-4</v>
      </c>
      <c r="AC1577" s="60">
        <v>0.39163493813094502</v>
      </c>
      <c r="AD1577" s="60">
        <v>1.13079309759161E-2</v>
      </c>
      <c r="AE1577" s="60">
        <v>0.48312397302849902</v>
      </c>
      <c r="AF1577" s="60">
        <v>8.0244467929458298E-3</v>
      </c>
      <c r="AG1577" s="60">
        <v>0.21670374512500301</v>
      </c>
      <c r="AH1577" s="60">
        <v>2.48816388587586E-4</v>
      </c>
      <c r="AI1577" s="60">
        <v>0.14018193257151301</v>
      </c>
      <c r="AJ1577" s="60">
        <v>0.372690188456542</v>
      </c>
      <c r="AK1577" s="60">
        <v>32.671840250196297</v>
      </c>
      <c r="AL1577" s="60">
        <v>6.2909551628664698E-2</v>
      </c>
      <c r="AM1577" s="60">
        <v>12.593679552447099</v>
      </c>
      <c r="AN1577" s="60">
        <v>1.3710445314315299E-2</v>
      </c>
      <c r="AO1577" s="60">
        <v>3.11311686872409E-3</v>
      </c>
      <c r="AP1577" s="60">
        <v>4.1922668870911402E-3</v>
      </c>
      <c r="AQ1577" s="60">
        <v>6.4050615585000501E-3</v>
      </c>
      <c r="AR1577" s="60">
        <v>1.01742265951254</v>
      </c>
    </row>
    <row r="1578" spans="1:44">
      <c r="A1578">
        <v>0</v>
      </c>
      <c r="B1578">
        <v>1573</v>
      </c>
      <c r="C1578" s="59" t="s">
        <v>2795</v>
      </c>
      <c r="D1578" t="s">
        <v>2781</v>
      </c>
      <c r="E1578" t="s">
        <v>646</v>
      </c>
      <c r="F1578" s="60">
        <v>3.72603173466947</v>
      </c>
      <c r="G1578" s="60">
        <v>3.7243364977522999</v>
      </c>
      <c r="H1578" s="60">
        <v>1.69523691716522E-3</v>
      </c>
      <c r="I1578" s="60">
        <v>15875.7049138642</v>
      </c>
      <c r="J1578" s="60">
        <v>35651.389998785999</v>
      </c>
      <c r="K1578" s="60">
        <v>1.43423179196308E-3</v>
      </c>
      <c r="L1578" s="60">
        <v>15694.649073152201</v>
      </c>
      <c r="M1578" s="60">
        <v>3.2392068625795101E-3</v>
      </c>
      <c r="N1578" s="60">
        <v>35446.303218497102</v>
      </c>
      <c r="O1578" s="60">
        <v>6.0502060892126202E-6</v>
      </c>
      <c r="P1578" s="60">
        <v>73.794960792191205</v>
      </c>
      <c r="Q1578" s="60">
        <v>1.93267020733499E-5</v>
      </c>
      <c r="R1578" s="60">
        <v>2.89812932739519</v>
      </c>
      <c r="S1578" s="60">
        <v>1.7958972486429599E-4</v>
      </c>
      <c r="T1578" s="60">
        <v>26.929068904369601</v>
      </c>
      <c r="U1578" s="60">
        <v>3.1539101033621099E-4</v>
      </c>
      <c r="V1578" s="60">
        <v>1.26398168075508E-4</v>
      </c>
      <c r="W1578" s="60">
        <v>5.2025021998147598E-5</v>
      </c>
      <c r="X1578" s="60">
        <v>1.36967820262556E-4</v>
      </c>
      <c r="Y1578" s="60">
        <v>9.8937203401031493</v>
      </c>
      <c r="Z1578" s="60">
        <v>2.15327913256494E-4</v>
      </c>
      <c r="AA1578" s="60">
        <v>10.973208103137001</v>
      </c>
      <c r="AB1578" s="60">
        <v>1.4438750096238901E-3</v>
      </c>
      <c r="AC1578" s="60">
        <v>0.89098811936466604</v>
      </c>
      <c r="AD1578" s="60">
        <v>2.5923177719898698E-2</v>
      </c>
      <c r="AE1578" s="60">
        <v>1.1075508543725101</v>
      </c>
      <c r="AF1578" s="60">
        <v>1.8307824039984402E-2</v>
      </c>
      <c r="AG1578" s="60">
        <v>0.49441090917841601</v>
      </c>
      <c r="AH1578" s="60">
        <v>4.42286552993608E-4</v>
      </c>
      <c r="AI1578" s="60">
        <v>0.24918207398141301</v>
      </c>
      <c r="AJ1578" s="60">
        <v>0.64948339382289599</v>
      </c>
      <c r="AK1578" s="60">
        <v>56.936883087844997</v>
      </c>
      <c r="AL1578" s="60">
        <v>0.109459768243581</v>
      </c>
      <c r="AM1578" s="60">
        <v>21.9124315697185</v>
      </c>
      <c r="AN1578" s="60">
        <v>2.5662723728598201E-2</v>
      </c>
      <c r="AO1578" s="60">
        <v>5.8270215428705098E-3</v>
      </c>
      <c r="AP1578" s="60">
        <v>7.8469368445808398E-3</v>
      </c>
      <c r="AQ1578" s="60">
        <v>1.19887653411468E-2</v>
      </c>
      <c r="AR1578" s="60">
        <v>1.90437553468992</v>
      </c>
    </row>
    <row r="1579" spans="1:44">
      <c r="A1579">
        <v>0</v>
      </c>
      <c r="B1579">
        <v>1574</v>
      </c>
      <c r="C1579" s="59" t="s">
        <v>2796</v>
      </c>
      <c r="D1579" t="s">
        <v>2781</v>
      </c>
      <c r="E1579" t="s">
        <v>2797</v>
      </c>
      <c r="F1579" s="60">
        <v>3.3185659683431199</v>
      </c>
      <c r="G1579" s="60">
        <v>3.317009274958</v>
      </c>
      <c r="H1579" s="60">
        <v>1.55669338511855E-3</v>
      </c>
      <c r="I1579" s="60">
        <v>2044.2896623414399</v>
      </c>
      <c r="J1579" s="60">
        <v>4590.8670453816403</v>
      </c>
      <c r="K1579" s="60">
        <v>1.8475555369261399E-4</v>
      </c>
      <c r="L1579" s="60">
        <v>2021.76077519006</v>
      </c>
      <c r="M1579" s="60">
        <v>4.1715166085708102E-4</v>
      </c>
      <c r="N1579" s="60">
        <v>4564.8471635629603</v>
      </c>
      <c r="O1579" s="60">
        <v>8.0728702738593303E-7</v>
      </c>
      <c r="P1579" s="60">
        <v>9.8465595478157493</v>
      </c>
      <c r="Q1579" s="60">
        <v>2.9030381736843601E-6</v>
      </c>
      <c r="R1579" s="60">
        <v>0.421013091940872</v>
      </c>
      <c r="S1579" s="60">
        <v>2.69759666103182E-5</v>
      </c>
      <c r="T1579" s="60">
        <v>3.9120077592494198</v>
      </c>
      <c r="U1579" s="60">
        <v>4.1769637810188703E-5</v>
      </c>
      <c r="V1579" s="60">
        <v>2.0407634289116499E-5</v>
      </c>
      <c r="W1579" s="60">
        <v>6.2753497748111901E-6</v>
      </c>
      <c r="X1579" s="60">
        <v>1.5086653746260999E-5</v>
      </c>
      <c r="Y1579" s="60">
        <v>1.3723268455503099</v>
      </c>
      <c r="Z1579" s="60">
        <v>3.2757019729370703E-5</v>
      </c>
      <c r="AA1579" s="60">
        <v>1.66065399024543</v>
      </c>
      <c r="AB1579" s="60">
        <v>1.7408583670295799E-4</v>
      </c>
      <c r="AC1579" s="60">
        <v>0.10742509650637699</v>
      </c>
      <c r="AD1579" s="60">
        <v>3.16797335573183E-3</v>
      </c>
      <c r="AE1579" s="60">
        <v>0.13534959466319099</v>
      </c>
      <c r="AF1579" s="60">
        <v>2.21850890804877E-3</v>
      </c>
      <c r="AG1579" s="60">
        <v>5.9911817147317498E-2</v>
      </c>
      <c r="AH1579" s="60">
        <v>5.3678764284663399E-5</v>
      </c>
      <c r="AI1579" s="60">
        <v>3.0242352435676901E-2</v>
      </c>
      <c r="AJ1579" s="60">
        <v>7.1559826453866604E-2</v>
      </c>
      <c r="AK1579" s="60">
        <v>6.2732835224749302</v>
      </c>
      <c r="AL1579" s="60">
        <v>1.19252194764981E-2</v>
      </c>
      <c r="AM1579" s="60">
        <v>2.3872748857931501</v>
      </c>
      <c r="AN1579" s="60">
        <v>3.1647111332135701E-3</v>
      </c>
      <c r="AO1579" s="60">
        <v>7.1858468203521799E-4</v>
      </c>
      <c r="AP1579" s="60">
        <v>9.6767942031044404E-4</v>
      </c>
      <c r="AQ1579" s="60">
        <v>1.4784470308679099E-3</v>
      </c>
      <c r="AR1579" s="60">
        <v>0.23484640680352001</v>
      </c>
    </row>
    <row r="1580" spans="1:44">
      <c r="A1580">
        <v>0</v>
      </c>
      <c r="B1580">
        <v>1575</v>
      </c>
      <c r="C1580" s="59" t="s">
        <v>2798</v>
      </c>
      <c r="D1580" t="s">
        <v>2781</v>
      </c>
      <c r="E1580" t="s">
        <v>952</v>
      </c>
      <c r="F1580" s="60">
        <v>3.5402081300288999</v>
      </c>
      <c r="G1580" s="60">
        <v>3.5384958383946898</v>
      </c>
      <c r="H1580" s="60">
        <v>1.7122916342064999E-3</v>
      </c>
      <c r="I1580" s="60">
        <v>10452.782296130499</v>
      </c>
      <c r="J1580" s="60">
        <v>23474.826650387899</v>
      </c>
      <c r="K1580" s="60">
        <v>9.4266708615725495E-4</v>
      </c>
      <c r="L1580" s="60">
        <v>10315.5077114829</v>
      </c>
      <c r="M1580" s="60">
        <v>2.1310951053587499E-3</v>
      </c>
      <c r="N1580" s="60">
        <v>23320.351708518599</v>
      </c>
      <c r="O1580" s="60">
        <v>4.4829333954936E-6</v>
      </c>
      <c r="P1580" s="60">
        <v>54.6787810657055</v>
      </c>
      <c r="Q1580" s="60">
        <v>1.3820364182097E-5</v>
      </c>
      <c r="R1580" s="60">
        <v>2.0743619894974699</v>
      </c>
      <c r="S1580" s="60">
        <v>1.2842310346636101E-4</v>
      </c>
      <c r="T1580" s="60">
        <v>19.2747192112151</v>
      </c>
      <c r="U1580" s="60">
        <v>2.3680528815761599E-4</v>
      </c>
      <c r="V1580" s="60">
        <v>8.9401767439102996E-5</v>
      </c>
      <c r="W1580" s="60">
        <v>4.0333735113206399E-5</v>
      </c>
      <c r="X1580" s="60">
        <v>1.07069785605307E-4</v>
      </c>
      <c r="Y1580" s="60">
        <v>7.3332611278165096</v>
      </c>
      <c r="Z1580" s="60">
        <v>1.52204215799976E-4</v>
      </c>
      <c r="AA1580" s="60">
        <v>7.7621678692417699</v>
      </c>
      <c r="AB1580" s="60">
        <v>1.1196902174952399E-3</v>
      </c>
      <c r="AC1580" s="60">
        <v>0.69093977976457099</v>
      </c>
      <c r="AD1580" s="60">
        <v>2.0318399039644199E-2</v>
      </c>
      <c r="AE1580" s="60">
        <v>0.86809034212521496</v>
      </c>
      <c r="AF1580" s="60">
        <v>1.4253958141557801E-2</v>
      </c>
      <c r="AG1580" s="60">
        <v>0.38493446237888801</v>
      </c>
      <c r="AH1580" s="60">
        <v>3.4089668449012602E-4</v>
      </c>
      <c r="AI1580" s="60">
        <v>0.19205951951216599</v>
      </c>
      <c r="AJ1580" s="60">
        <v>0.50797223119380497</v>
      </c>
      <c r="AK1580" s="60">
        <v>44.531324148435502</v>
      </c>
      <c r="AL1580" s="60">
        <v>8.6090796544231005E-2</v>
      </c>
      <c r="AM1580" s="60">
        <v>17.234265322580299</v>
      </c>
      <c r="AN1580" s="60">
        <v>2.0542288116945799E-2</v>
      </c>
      <c r="AO1580" s="60">
        <v>4.6643667481670002E-3</v>
      </c>
      <c r="AP1580" s="60">
        <v>6.28125206888512E-3</v>
      </c>
      <c r="AQ1580" s="60">
        <v>9.5966692998937404E-3</v>
      </c>
      <c r="AR1580" s="60">
        <v>1.52439902054777</v>
      </c>
    </row>
    <row r="1581" spans="1:44">
      <c r="A1581">
        <v>0</v>
      </c>
      <c r="B1581">
        <v>1576</v>
      </c>
      <c r="C1581" s="59" t="s">
        <v>2799</v>
      </c>
      <c r="D1581" t="s">
        <v>2781</v>
      </c>
      <c r="E1581" t="s">
        <v>2800</v>
      </c>
      <c r="F1581" s="60">
        <v>5.4867914230586896</v>
      </c>
      <c r="G1581" s="60">
        <v>5.4841480144435302</v>
      </c>
      <c r="H1581" s="60">
        <v>2.64340861515677E-3</v>
      </c>
      <c r="I1581" s="60">
        <v>20604.281442926</v>
      </c>
      <c r="J1581" s="60">
        <v>46364.9396584676</v>
      </c>
      <c r="K1581" s="60">
        <v>1.8665557684111999E-3</v>
      </c>
      <c r="L1581" s="60">
        <v>20425.525305490999</v>
      </c>
      <c r="M1581" s="60">
        <v>4.2179790913284198E-3</v>
      </c>
      <c r="N1581" s="60">
        <v>46156.905743724499</v>
      </c>
      <c r="O1581" s="60">
        <v>4.7188791590107498E-6</v>
      </c>
      <c r="P1581" s="60">
        <v>57.556634829873303</v>
      </c>
      <c r="Q1581" s="60">
        <v>2.3638480276262201E-5</v>
      </c>
      <c r="R1581" s="60">
        <v>3.5309370569177498</v>
      </c>
      <c r="S1581" s="60">
        <v>2.1965391668638199E-4</v>
      </c>
      <c r="T1581" s="60">
        <v>32.808714365110099</v>
      </c>
      <c r="U1581" s="60">
        <v>3.55180192926932E-4</v>
      </c>
      <c r="V1581" s="60">
        <v>1.5953139144014199E-4</v>
      </c>
      <c r="W1581" s="60">
        <v>4.0844552828079203E-5</v>
      </c>
      <c r="X1581" s="60">
        <v>1.5480424865871E-4</v>
      </c>
      <c r="Y1581" s="60">
        <v>11.5263319759501</v>
      </c>
      <c r="Z1581" s="60">
        <v>2.5893289322049097E-4</v>
      </c>
      <c r="AA1581" s="60">
        <v>13.186929435529199</v>
      </c>
      <c r="AB1581" s="60">
        <v>1.1230335600969799E-3</v>
      </c>
      <c r="AC1581" s="60">
        <v>0.69300289361948098</v>
      </c>
      <c r="AD1581" s="60">
        <v>2.02114912388324E-2</v>
      </c>
      <c r="AE1581" s="60">
        <v>0.86352277608807304</v>
      </c>
      <c r="AF1581" s="60">
        <v>1.4252443634244501E-2</v>
      </c>
      <c r="AG1581" s="60">
        <v>0.384893562437087</v>
      </c>
      <c r="AH1581" s="60">
        <v>4.5367801227922999E-4</v>
      </c>
      <c r="AI1581" s="60">
        <v>0.25559996625648401</v>
      </c>
      <c r="AJ1581" s="60">
        <v>0.73667631500008901</v>
      </c>
      <c r="AK1581" s="60">
        <v>64.580639966573102</v>
      </c>
      <c r="AL1581" s="60">
        <v>0.123152777808166</v>
      </c>
      <c r="AM1581" s="60">
        <v>24.653595194327799</v>
      </c>
      <c r="AN1581" s="60">
        <v>2.0537581833009001E-2</v>
      </c>
      <c r="AO1581" s="60">
        <v>4.6632977579804504E-3</v>
      </c>
      <c r="AP1581" s="60">
        <v>6.2798109336589403E-3</v>
      </c>
      <c r="AQ1581" s="60">
        <v>9.5944731413696097E-3</v>
      </c>
      <c r="AR1581" s="60">
        <v>1.5240497773386901</v>
      </c>
    </row>
    <row r="1582" spans="1:44">
      <c r="A1582">
        <v>0</v>
      </c>
      <c r="B1582">
        <v>1577</v>
      </c>
      <c r="C1582" s="59" t="s">
        <v>2801</v>
      </c>
      <c r="D1582" t="s">
        <v>2781</v>
      </c>
      <c r="E1582" t="s">
        <v>2802</v>
      </c>
      <c r="F1582" s="60">
        <v>3.5726565585976999</v>
      </c>
      <c r="G1582" s="60">
        <v>3.57103741890589</v>
      </c>
      <c r="H1582" s="60">
        <v>1.6191396918103799E-3</v>
      </c>
      <c r="I1582" s="60">
        <v>2807.9193082616398</v>
      </c>
      <c r="J1582" s="60">
        <v>6295.9649586575097</v>
      </c>
      <c r="K1582" s="60">
        <v>2.5229576484585401E-4</v>
      </c>
      <c r="L1582" s="60">
        <v>2760.84626912255</v>
      </c>
      <c r="M1582" s="60">
        <v>5.7061308627334001E-4</v>
      </c>
      <c r="N1582" s="60">
        <v>6244.1595534224098</v>
      </c>
      <c r="O1582" s="60">
        <v>1.91856323065235E-6</v>
      </c>
      <c r="P1582" s="60">
        <v>23.400905075905399</v>
      </c>
      <c r="Q1582" s="60">
        <v>3.80335421637817E-6</v>
      </c>
      <c r="R1582" s="60">
        <v>0.570722395072227</v>
      </c>
      <c r="S1582" s="60">
        <v>3.5341981553388E-5</v>
      </c>
      <c r="T1582" s="60">
        <v>5.3030884910884497</v>
      </c>
      <c r="U1582" s="60">
        <v>6.9617449214323597E-5</v>
      </c>
      <c r="V1582" s="60">
        <v>2.44856731752931E-5</v>
      </c>
      <c r="W1582" s="60">
        <v>1.45434411369006E-5</v>
      </c>
      <c r="X1582" s="60">
        <v>3.0588334902129899E-5</v>
      </c>
      <c r="Y1582" s="60">
        <v>2.1104368985379698</v>
      </c>
      <c r="Z1582" s="60">
        <v>4.1048021769003901E-5</v>
      </c>
      <c r="AA1582" s="60">
        <v>2.09477142448281</v>
      </c>
      <c r="AB1582" s="60">
        <v>3.9985711453268302E-4</v>
      </c>
      <c r="AC1582" s="60">
        <v>0.24674430689458399</v>
      </c>
      <c r="AD1582" s="60">
        <v>7.2399753019028101E-3</v>
      </c>
      <c r="AE1582" s="60">
        <v>0.30932322101480703</v>
      </c>
      <c r="AF1582" s="60">
        <v>5.0860801874663504E-3</v>
      </c>
      <c r="AG1582" s="60">
        <v>0.137351851544325</v>
      </c>
      <c r="AH1582" s="60">
        <v>1.0695385308219101E-4</v>
      </c>
      <c r="AI1582" s="60">
        <v>6.0257276082418799E-2</v>
      </c>
      <c r="AJ1582" s="60">
        <v>0.145027079170953</v>
      </c>
      <c r="AK1582" s="60">
        <v>12.7137813373868</v>
      </c>
      <c r="AL1582" s="60">
        <v>2.4456959513790202E-2</v>
      </c>
      <c r="AM1582" s="60">
        <v>4.8959673526508798</v>
      </c>
      <c r="AN1582" s="60">
        <v>7.1795369984598897E-3</v>
      </c>
      <c r="AO1582" s="60">
        <v>1.63019784937547E-3</v>
      </c>
      <c r="AP1582" s="60">
        <v>2.1952999037111402E-3</v>
      </c>
      <c r="AQ1582" s="60">
        <v>3.3540392453732799E-3</v>
      </c>
      <c r="AR1582" s="60">
        <v>0.53277799951653604</v>
      </c>
    </row>
    <row r="1583" spans="1:44">
      <c r="A1583">
        <v>0</v>
      </c>
      <c r="B1583">
        <v>1578</v>
      </c>
      <c r="C1583" s="59" t="s">
        <v>2803</v>
      </c>
      <c r="D1583" t="s">
        <v>2781</v>
      </c>
      <c r="E1583" t="s">
        <v>2804</v>
      </c>
      <c r="F1583" s="60">
        <v>3.4540297159460001</v>
      </c>
      <c r="G1583" s="60">
        <v>3.4524587048484801</v>
      </c>
      <c r="H1583" s="60">
        <v>1.57101109751867E-3</v>
      </c>
      <c r="I1583" s="60">
        <v>15930.915351465201</v>
      </c>
      <c r="J1583" s="60">
        <v>35782.897678868503</v>
      </c>
      <c r="K1583" s="60">
        <v>1.4432080920319099E-3</v>
      </c>
      <c r="L1583" s="60">
        <v>15792.875789604201</v>
      </c>
      <c r="M1583" s="60">
        <v>3.2552177014302901E-3</v>
      </c>
      <c r="N1583" s="60">
        <v>35621.508159942401</v>
      </c>
      <c r="O1583" s="60">
        <v>3.8685684303772801E-6</v>
      </c>
      <c r="P1583" s="60">
        <v>47.1853109517387</v>
      </c>
      <c r="Q1583" s="60">
        <v>1.88729529112916E-5</v>
      </c>
      <c r="R1583" s="60">
        <v>2.8159988266299401</v>
      </c>
      <c r="S1583" s="60">
        <v>1.7537357300748E-4</v>
      </c>
      <c r="T1583" s="60">
        <v>26.1659558917531</v>
      </c>
      <c r="U1583" s="60">
        <v>2.79295879710476E-4</v>
      </c>
      <c r="V1583" s="60">
        <v>1.28130642685655E-4</v>
      </c>
      <c r="W1583" s="60">
        <v>3.8386107654808999E-5</v>
      </c>
      <c r="X1583" s="60">
        <v>1.12779129370012E-4</v>
      </c>
      <c r="Y1583" s="60">
        <v>9.0667168795544306</v>
      </c>
      <c r="Z1583" s="60">
        <v>2.1217008230859299E-4</v>
      </c>
      <c r="AA1583" s="60">
        <v>10.796082199518301</v>
      </c>
      <c r="AB1583" s="60">
        <v>1.07591348179635E-3</v>
      </c>
      <c r="AC1583" s="60">
        <v>0.66392597929548303</v>
      </c>
      <c r="AD1583" s="60">
        <v>1.9376877260654901E-2</v>
      </c>
      <c r="AE1583" s="60">
        <v>0.82786443841860702</v>
      </c>
      <c r="AF1583" s="60">
        <v>1.3657989859375001E-2</v>
      </c>
      <c r="AG1583" s="60">
        <v>0.36884007455912599</v>
      </c>
      <c r="AH1583" s="60">
        <v>3.61277917422304E-4</v>
      </c>
      <c r="AI1583" s="60">
        <v>0.20354220615023899</v>
      </c>
      <c r="AJ1583" s="60">
        <v>0.53553800602587898</v>
      </c>
      <c r="AK1583" s="60">
        <v>46.947874461756697</v>
      </c>
      <c r="AL1583" s="60">
        <v>8.8460741620009303E-2</v>
      </c>
      <c r="AM1583" s="60">
        <v>17.708697711121602</v>
      </c>
      <c r="AN1583" s="60">
        <v>1.9603157162764898E-2</v>
      </c>
      <c r="AO1583" s="60">
        <v>4.4511261362454599E-3</v>
      </c>
      <c r="AP1583" s="60">
        <v>5.9940926247253404E-3</v>
      </c>
      <c r="AQ1583" s="60">
        <v>9.1579384017941405E-3</v>
      </c>
      <c r="AR1583" s="60">
        <v>1.4547081322412001</v>
      </c>
    </row>
    <row r="1584" spans="1:44">
      <c r="A1584">
        <v>0</v>
      </c>
      <c r="B1584">
        <v>1579</v>
      </c>
      <c r="C1584" s="59" t="s">
        <v>2805</v>
      </c>
      <c r="D1584" t="s">
        <v>2781</v>
      </c>
      <c r="E1584" t="s">
        <v>2806</v>
      </c>
      <c r="F1584" s="60">
        <v>4.3706065000835803</v>
      </c>
      <c r="G1584" s="60">
        <v>4.3687229585030503</v>
      </c>
      <c r="H1584" s="60">
        <v>1.88354158052917E-3</v>
      </c>
      <c r="I1584" s="60">
        <v>130474.23647084599</v>
      </c>
      <c r="J1584" s="60">
        <v>293347.53649094398</v>
      </c>
      <c r="K1584" s="60">
        <v>1.1784889459960099E-2</v>
      </c>
      <c r="L1584" s="60">
        <v>128960.81754456399</v>
      </c>
      <c r="M1584" s="60">
        <v>2.6647623148732501E-2</v>
      </c>
      <c r="N1584" s="60">
        <v>291602.16381797398</v>
      </c>
      <c r="O1584" s="60">
        <v>3.79723374177385E-5</v>
      </c>
      <c r="P1584" s="60">
        <v>463.15234714501099</v>
      </c>
      <c r="Q1584" s="60">
        <v>1.8614212212816501E-4</v>
      </c>
      <c r="R1584" s="60">
        <v>27.973662365427501</v>
      </c>
      <c r="S1584" s="60">
        <v>1.72968720244881E-3</v>
      </c>
      <c r="T1584" s="60">
        <v>259.92740905367498</v>
      </c>
      <c r="U1584" s="60">
        <v>3.06992230634253E-3</v>
      </c>
      <c r="V1584" s="60">
        <v>1.2313052480781401E-3</v>
      </c>
      <c r="W1584" s="60">
        <v>4.8772408695549801E-4</v>
      </c>
      <c r="X1584" s="60">
        <v>1.3508929713088899E-3</v>
      </c>
      <c r="Y1584" s="60">
        <v>96.435933764522503</v>
      </c>
      <c r="Z1584" s="60">
        <v>2.0380802821508702E-3</v>
      </c>
      <c r="AA1584" s="60">
        <v>103.92387828489299</v>
      </c>
      <c r="AB1584" s="60">
        <v>1.32147132336896E-2</v>
      </c>
      <c r="AC1584" s="60">
        <v>8.1545510612414098</v>
      </c>
      <c r="AD1584" s="60">
        <v>0.23784553462389299</v>
      </c>
      <c r="AE1584" s="60">
        <v>10.1617952832678</v>
      </c>
      <c r="AF1584" s="60">
        <v>0.167712952445949</v>
      </c>
      <c r="AG1584" s="60">
        <v>4.5291626748598004</v>
      </c>
      <c r="AH1584" s="60">
        <v>4.2939261016702798E-3</v>
      </c>
      <c r="AI1584" s="60">
        <v>2.4191768985457802</v>
      </c>
      <c r="AJ1584" s="60">
        <v>6.4179962539302897</v>
      </c>
      <c r="AK1584" s="60">
        <v>562.63286458698803</v>
      </c>
      <c r="AL1584" s="60">
        <v>1.0790910854551801</v>
      </c>
      <c r="AM1584" s="60">
        <v>216.02009530032501</v>
      </c>
      <c r="AN1584" s="60">
        <v>0.24277026069989699</v>
      </c>
      <c r="AO1584" s="60">
        <v>5.5123825948665398E-2</v>
      </c>
      <c r="AP1584" s="60">
        <v>7.4232290991886898E-2</v>
      </c>
      <c r="AQ1584" s="60">
        <v>0.113414143759345</v>
      </c>
      <c r="AR1584" s="60">
        <v>18.0154589168557</v>
      </c>
    </row>
    <row r="1585" spans="1:44">
      <c r="A1585">
        <v>0</v>
      </c>
      <c r="B1585">
        <v>1580</v>
      </c>
      <c r="C1585" s="59" t="s">
        <v>2807</v>
      </c>
      <c r="D1585" t="s">
        <v>2781</v>
      </c>
      <c r="E1585" t="s">
        <v>1270</v>
      </c>
      <c r="F1585" s="60">
        <v>5.1941358807225804</v>
      </c>
      <c r="G1585" s="60">
        <v>5.1915214943061896</v>
      </c>
      <c r="H1585" s="60">
        <v>2.61438641639256E-3</v>
      </c>
      <c r="I1585" s="60">
        <v>120709.440911768</v>
      </c>
      <c r="J1585" s="60">
        <v>270603.94737294101</v>
      </c>
      <c r="K1585" s="60">
        <v>1.08051295274915E-2</v>
      </c>
      <c r="L1585" s="60">
        <v>118239.40668043699</v>
      </c>
      <c r="M1585" s="60">
        <v>2.4479516530232299E-2</v>
      </c>
      <c r="N1585" s="60">
        <v>267876.79897721403</v>
      </c>
      <c r="O1585" s="60">
        <v>6.2405685593262402E-5</v>
      </c>
      <c r="P1585" s="60">
        <v>761.16830627895797</v>
      </c>
      <c r="Q1585" s="60">
        <v>2.03667353278894E-4</v>
      </c>
      <c r="R1585" s="60">
        <v>31.0082791616584</v>
      </c>
      <c r="S1585" s="60">
        <v>1.8925222971008101E-3</v>
      </c>
      <c r="T1585" s="60">
        <v>288.12244355697197</v>
      </c>
      <c r="U1585" s="60">
        <v>4.2978581285596099E-3</v>
      </c>
      <c r="V1585" s="60">
        <v>1.2073185082634901E-3</v>
      </c>
      <c r="W1585" s="60">
        <v>7.1287936562574802E-4</v>
      </c>
      <c r="X1585" s="60">
        <v>2.3776602546703701E-3</v>
      </c>
      <c r="Y1585" s="60">
        <v>126.631212685139</v>
      </c>
      <c r="Z1585" s="60">
        <v>2.2528512465935101E-3</v>
      </c>
      <c r="AA1585" s="60">
        <v>115.39495323482301</v>
      </c>
      <c r="AB1585" s="60">
        <v>1.8070604739491101E-2</v>
      </c>
      <c r="AC1585" s="60">
        <v>11.151030404505301</v>
      </c>
      <c r="AD1585" s="60">
        <v>0.32408742240725302</v>
      </c>
      <c r="AE1585" s="60">
        <v>13.8464236698502</v>
      </c>
      <c r="AF1585" s="60">
        <v>0.22903648237945801</v>
      </c>
      <c r="AG1585" s="60">
        <v>6.1852318025856903</v>
      </c>
      <c r="AH1585" s="60">
        <v>6.6856376594684403E-3</v>
      </c>
      <c r="AI1585" s="60">
        <v>3.7666554558713998</v>
      </c>
      <c r="AJ1585" s="60">
        <v>11.281878137262201</v>
      </c>
      <c r="AK1585" s="60">
        <v>989.02448102894596</v>
      </c>
      <c r="AL1585" s="60">
        <v>1.92682532800814</v>
      </c>
      <c r="AM1585" s="60">
        <v>385.72553938560799</v>
      </c>
      <c r="AN1585" s="60">
        <v>0.352147629605362</v>
      </c>
      <c r="AO1585" s="60">
        <v>7.9959231277404494E-2</v>
      </c>
      <c r="AP1585" s="60">
        <v>0.10767677399967999</v>
      </c>
      <c r="AQ1585" s="60">
        <v>0.16451162432827801</v>
      </c>
      <c r="AR1585" s="60">
        <v>26.132118223763101</v>
      </c>
    </row>
    <row r="1586" spans="1:44">
      <c r="A1586">
        <v>0</v>
      </c>
      <c r="B1586">
        <v>1581</v>
      </c>
      <c r="C1586" s="59" t="s">
        <v>2808</v>
      </c>
      <c r="D1586" t="s">
        <v>2781</v>
      </c>
      <c r="E1586" t="s">
        <v>664</v>
      </c>
      <c r="F1586" s="60">
        <v>3.57235238166639</v>
      </c>
      <c r="G1586" s="60">
        <v>3.5706166633475398</v>
      </c>
      <c r="H1586" s="60">
        <v>1.7357183188497799E-3</v>
      </c>
      <c r="I1586" s="60">
        <v>1257.4312317997301</v>
      </c>
      <c r="J1586" s="60">
        <v>2823.6716959011801</v>
      </c>
      <c r="K1586" s="60">
        <v>1.12975280013985E-4</v>
      </c>
      <c r="L1586" s="60">
        <v>1236.2767187956999</v>
      </c>
      <c r="M1586" s="60">
        <v>2.5586916728573299E-4</v>
      </c>
      <c r="N1586" s="60">
        <v>2799.94963972506</v>
      </c>
      <c r="O1586" s="60">
        <v>8.7882473629889496E-7</v>
      </c>
      <c r="P1586" s="60">
        <v>10.7191120438056</v>
      </c>
      <c r="Q1586" s="60">
        <v>2.1425704705695901E-6</v>
      </c>
      <c r="R1586" s="60">
        <v>0.30964565861857202</v>
      </c>
      <c r="S1586" s="60">
        <v>1.9909422336246899E-5</v>
      </c>
      <c r="T1586" s="60">
        <v>2.87718883070495</v>
      </c>
      <c r="U1586" s="60">
        <v>3.4429245542069301E-5</v>
      </c>
      <c r="V1586" s="60">
        <v>1.5663051810347901E-5</v>
      </c>
      <c r="W1586" s="60">
        <v>6.0952439022061398E-6</v>
      </c>
      <c r="X1586" s="60">
        <v>1.26709498295152E-5</v>
      </c>
      <c r="Y1586" s="60">
        <v>1.1069764563181701</v>
      </c>
      <c r="Z1586" s="60">
        <v>2.3517304704037899E-5</v>
      </c>
      <c r="AA1586" s="60">
        <v>1.19313893004575</v>
      </c>
      <c r="AB1586" s="60">
        <v>1.6235055552111E-4</v>
      </c>
      <c r="AC1586" s="60">
        <v>0.100183475146676</v>
      </c>
      <c r="AD1586" s="60">
        <v>2.9188242432941999E-3</v>
      </c>
      <c r="AE1586" s="60">
        <v>0.124704861392908</v>
      </c>
      <c r="AF1586" s="60">
        <v>2.0595990105604601E-3</v>
      </c>
      <c r="AG1586" s="60">
        <v>5.5620384876444801E-2</v>
      </c>
      <c r="AH1586" s="60">
        <v>4.7403172734414303E-5</v>
      </c>
      <c r="AI1586" s="60">
        <v>2.6706714946027998E-2</v>
      </c>
      <c r="AJ1586" s="60">
        <v>6.0024396829083802E-2</v>
      </c>
      <c r="AK1586" s="60">
        <v>5.2620314809894602</v>
      </c>
      <c r="AL1586" s="60">
        <v>1.0168723359443899E-2</v>
      </c>
      <c r="AM1586" s="60">
        <v>2.0356470540789702</v>
      </c>
      <c r="AN1586" s="60">
        <v>2.97469803988903E-3</v>
      </c>
      <c r="AO1586" s="60">
        <v>6.7543997609079501E-4</v>
      </c>
      <c r="AP1586" s="60">
        <v>9.0957871662785599E-4</v>
      </c>
      <c r="AQ1586" s="60">
        <v>1.3896793471703799E-3</v>
      </c>
      <c r="AR1586" s="60">
        <v>0.22074594381195001</v>
      </c>
    </row>
    <row r="1587" spans="1:44">
      <c r="A1587">
        <v>0</v>
      </c>
      <c r="B1587">
        <v>1582</v>
      </c>
      <c r="C1587" s="59" t="s">
        <v>2809</v>
      </c>
      <c r="D1587" t="s">
        <v>2781</v>
      </c>
      <c r="E1587" t="s">
        <v>2810</v>
      </c>
      <c r="F1587" s="60">
        <v>4.2197465725444099</v>
      </c>
      <c r="G1587" s="60">
        <v>4.2178736073319198</v>
      </c>
      <c r="H1587" s="60">
        <v>1.8729652124864801E-3</v>
      </c>
      <c r="I1587" s="60">
        <v>15346.3432045635</v>
      </c>
      <c r="J1587" s="60">
        <v>34850.0373981019</v>
      </c>
      <c r="K1587" s="60">
        <v>1.37826844279657E-3</v>
      </c>
      <c r="L1587" s="60">
        <v>15082.247973798199</v>
      </c>
      <c r="M1587" s="60">
        <v>3.1586641684164299E-3</v>
      </c>
      <c r="N1587" s="60">
        <v>34564.9329076594</v>
      </c>
      <c r="O1587" s="60">
        <v>1.09753680584148E-5</v>
      </c>
      <c r="P1587" s="60">
        <v>133.86764741694799</v>
      </c>
      <c r="Q1587" s="60">
        <v>1.6328600713101299E-5</v>
      </c>
      <c r="R1587" s="60">
        <v>2.5337197190053899</v>
      </c>
      <c r="S1587" s="60">
        <v>1.5173018143234301E-4</v>
      </c>
      <c r="T1587" s="60">
        <v>23.5429793961009</v>
      </c>
      <c r="U1587" s="60">
        <v>3.5521908695211802E-4</v>
      </c>
      <c r="V1587" s="60">
        <v>9.5353537212057194E-5</v>
      </c>
      <c r="W1587" s="60">
        <v>8.5458630021807301E-5</v>
      </c>
      <c r="X1587" s="60">
        <v>1.74406919718254E-4</v>
      </c>
      <c r="Y1587" s="60">
        <v>10.2283889127321</v>
      </c>
      <c r="Z1587" s="60">
        <v>1.8098401636619901E-4</v>
      </c>
      <c r="AA1587" s="60">
        <v>9.2798894447833895</v>
      </c>
      <c r="AB1587" s="60">
        <v>2.3387060808366901E-3</v>
      </c>
      <c r="AC1587" s="60">
        <v>1.44317154796812</v>
      </c>
      <c r="AD1587" s="60">
        <v>4.2274537119763603E-2</v>
      </c>
      <c r="AE1587" s="60">
        <v>1.8061520162035001</v>
      </c>
      <c r="AF1587" s="60">
        <v>2.97290591766739E-2</v>
      </c>
      <c r="AG1587" s="60">
        <v>0.80284643027248503</v>
      </c>
      <c r="AH1587" s="60">
        <v>5.9463335985764098E-4</v>
      </c>
      <c r="AI1587" s="60">
        <v>0.33501351751497899</v>
      </c>
      <c r="AJ1587" s="60">
        <v>0.82749069991128898</v>
      </c>
      <c r="AK1587" s="60">
        <v>72.541872025099906</v>
      </c>
      <c r="AL1587" s="60">
        <v>0.14051619983696401</v>
      </c>
      <c r="AM1587" s="60">
        <v>28.129527978832801</v>
      </c>
      <c r="AN1587" s="60">
        <v>4.2138423174484699E-2</v>
      </c>
      <c r="AO1587" s="60">
        <v>9.5680216351203204E-3</v>
      </c>
      <c r="AP1587" s="60">
        <v>1.2884740057471001E-2</v>
      </c>
      <c r="AQ1587" s="60">
        <v>1.96856614818934E-2</v>
      </c>
      <c r="AR1587" s="60">
        <v>3.1270017560323402</v>
      </c>
    </row>
    <row r="1588" spans="1:44">
      <c r="A1588">
        <v>0</v>
      </c>
      <c r="B1588">
        <v>1583</v>
      </c>
      <c r="C1588" s="59" t="s">
        <v>2811</v>
      </c>
      <c r="D1588" t="s">
        <v>2781</v>
      </c>
      <c r="E1588" t="s">
        <v>2812</v>
      </c>
      <c r="F1588" s="60">
        <v>4.0040397488637396</v>
      </c>
      <c r="G1588" s="60">
        <v>4.0020575964189096</v>
      </c>
      <c r="H1588" s="60">
        <v>1.9821524448335702E-3</v>
      </c>
      <c r="I1588" s="60">
        <v>1070.7128740046101</v>
      </c>
      <c r="J1588" s="60">
        <v>2411.02670030749</v>
      </c>
      <c r="K1588" s="60">
        <v>9.6838696794780495E-5</v>
      </c>
      <c r="L1588" s="60">
        <v>1059.6957698275601</v>
      </c>
      <c r="M1588" s="60">
        <v>2.19108458951887E-4</v>
      </c>
      <c r="N1588" s="60">
        <v>2397.6810383642401</v>
      </c>
      <c r="O1588" s="60">
        <v>2.18966559849541E-7</v>
      </c>
      <c r="P1588" s="60">
        <v>2.67075674128</v>
      </c>
      <c r="Q1588" s="60">
        <v>1.9055916891458E-6</v>
      </c>
      <c r="R1588" s="60">
        <v>0.28082483639523498</v>
      </c>
      <c r="S1588" s="60">
        <v>1.77072966813219E-5</v>
      </c>
      <c r="T1588" s="60">
        <v>2.6093826025981102</v>
      </c>
      <c r="U1588" s="60">
        <v>2.6596432580059901E-5</v>
      </c>
      <c r="V1588" s="60">
        <v>1.38117047994E-5</v>
      </c>
      <c r="W1588" s="60">
        <v>2.6241473696259101E-6</v>
      </c>
      <c r="X1588" s="60">
        <v>1.0160580411034001E-5</v>
      </c>
      <c r="Y1588" s="60">
        <v>0.89542883132848095</v>
      </c>
      <c r="Z1588" s="60">
        <v>2.0969722753264601E-5</v>
      </c>
      <c r="AA1588" s="60">
        <v>1.0645156232630899</v>
      </c>
      <c r="AB1588" s="60">
        <v>7.1985041122308205E-5</v>
      </c>
      <c r="AC1588" s="60">
        <v>4.4420615347211E-2</v>
      </c>
      <c r="AD1588" s="60">
        <v>1.34771630324506E-3</v>
      </c>
      <c r="AE1588" s="60">
        <v>5.7580299731736E-2</v>
      </c>
      <c r="AF1588" s="60">
        <v>9.2728438991446401E-4</v>
      </c>
      <c r="AG1588" s="60">
        <v>2.5041726274148399E-2</v>
      </c>
      <c r="AH1588" s="60">
        <v>3.1164416734345303E-5</v>
      </c>
      <c r="AI1588" s="60">
        <v>1.75578794873197E-2</v>
      </c>
      <c r="AJ1588" s="60">
        <v>4.8378167650039099E-2</v>
      </c>
      <c r="AK1588" s="60">
        <v>4.2410662099938898</v>
      </c>
      <c r="AL1588" s="60">
        <v>7.9999243903354292E-3</v>
      </c>
      <c r="AM1588" s="60">
        <v>1.6014815176299</v>
      </c>
      <c r="AN1588" s="60">
        <v>1.59592142157316E-3</v>
      </c>
      <c r="AO1588" s="60">
        <v>3.6237261378282602E-4</v>
      </c>
      <c r="AP1588" s="60">
        <v>4.8798769197408502E-4</v>
      </c>
      <c r="AQ1588" s="60">
        <v>7.4556111581624695E-4</v>
      </c>
      <c r="AR1588" s="60">
        <v>0.118429896322525</v>
      </c>
    </row>
    <row r="1589" spans="1:44">
      <c r="A1589">
        <v>0</v>
      </c>
      <c r="B1589">
        <v>1584</v>
      </c>
      <c r="C1589" s="59" t="s">
        <v>2813</v>
      </c>
      <c r="D1589" t="s">
        <v>2781</v>
      </c>
      <c r="E1589" t="s">
        <v>2814</v>
      </c>
      <c r="F1589" s="60">
        <v>5.6261789502767101</v>
      </c>
      <c r="G1589" s="60">
        <v>5.6239216631268798</v>
      </c>
      <c r="H1589" s="60">
        <v>2.2572871498312001E-3</v>
      </c>
      <c r="I1589" s="60">
        <v>4982.8525851779696</v>
      </c>
      <c r="J1589" s="60">
        <v>11206.795352671001</v>
      </c>
      <c r="K1589" s="60">
        <v>4.5061478853261302E-4</v>
      </c>
      <c r="L1589" s="60">
        <v>4931.0306833402701</v>
      </c>
      <c r="M1589" s="60">
        <v>1.0183827970538901E-3</v>
      </c>
      <c r="N1589" s="60">
        <v>11144.056847338001</v>
      </c>
      <c r="O1589" s="60">
        <v>1.30914160106987E-6</v>
      </c>
      <c r="P1589" s="60">
        <v>15.967729313325</v>
      </c>
      <c r="Q1589" s="60">
        <v>9.1007420110946703E-6</v>
      </c>
      <c r="R1589" s="60">
        <v>1.3165503886497101</v>
      </c>
      <c r="S1589" s="60">
        <v>8.4566416598676905E-5</v>
      </c>
      <c r="T1589" s="60">
        <v>12.2331538839528</v>
      </c>
      <c r="U1589" s="60">
        <v>1.2319361534922401E-4</v>
      </c>
      <c r="V1589" s="60">
        <v>6.8491295222636693E-5</v>
      </c>
      <c r="W1589" s="60">
        <v>1.2729413897484801E-5</v>
      </c>
      <c r="X1589" s="60">
        <v>4.1972906229102099E-5</v>
      </c>
      <c r="Y1589" s="60">
        <v>4.2155611716602799</v>
      </c>
      <c r="Z1589" s="60">
        <v>1.01075757959357E-4</v>
      </c>
      <c r="AA1589" s="60">
        <v>5.1203903750453996</v>
      </c>
      <c r="AB1589" s="60">
        <v>3.3052172173191898E-4</v>
      </c>
      <c r="AC1589" s="60">
        <v>0.203958739705457</v>
      </c>
      <c r="AD1589" s="60">
        <v>5.9683057328966801E-3</v>
      </c>
      <c r="AE1589" s="60">
        <v>0.25499196838634802</v>
      </c>
      <c r="AF1589" s="60">
        <v>4.1998743996560098E-3</v>
      </c>
      <c r="AG1589" s="60">
        <v>0.11341947114163201</v>
      </c>
      <c r="AH1589" s="60">
        <v>1.41105324130289E-4</v>
      </c>
      <c r="AI1589" s="60">
        <v>7.9498047315471901E-2</v>
      </c>
      <c r="AJ1589" s="60">
        <v>0.199568477623593</v>
      </c>
      <c r="AK1589" s="60">
        <v>17.495146429520901</v>
      </c>
      <c r="AL1589" s="60">
        <v>3.2816961788282403E-2</v>
      </c>
      <c r="AM1589" s="60">
        <v>6.5695318110996999</v>
      </c>
      <c r="AN1589" s="60">
        <v>6.5373693823907297E-3</v>
      </c>
      <c r="AO1589" s="60">
        <v>1.48438609972457E-3</v>
      </c>
      <c r="AP1589" s="60">
        <v>1.9989427049215101E-3</v>
      </c>
      <c r="AQ1589" s="60">
        <v>3.0540405777446599E-3</v>
      </c>
      <c r="AR1589" s="60">
        <v>0.485124121847681</v>
      </c>
    </row>
    <row r="1590" spans="1:44">
      <c r="A1590">
        <v>0</v>
      </c>
      <c r="B1590">
        <v>1585</v>
      </c>
      <c r="C1590" s="59" t="s">
        <v>2815</v>
      </c>
      <c r="D1590" t="s">
        <v>2781</v>
      </c>
      <c r="E1590" t="s">
        <v>2816</v>
      </c>
      <c r="F1590" s="60">
        <v>3.9387273924128099</v>
      </c>
      <c r="G1590" s="60">
        <v>3.9368604727084699</v>
      </c>
      <c r="H1590" s="60">
        <v>1.86691970434216E-3</v>
      </c>
      <c r="I1590" s="60">
        <v>17631.869633981201</v>
      </c>
      <c r="J1590" s="60">
        <v>39581.188859211798</v>
      </c>
      <c r="K1590" s="60">
        <v>1.5852716091024001E-3</v>
      </c>
      <c r="L1590" s="60">
        <v>17347.4620559338</v>
      </c>
      <c r="M1590" s="60">
        <v>3.5884862989802599E-3</v>
      </c>
      <c r="N1590" s="60">
        <v>39268.431701142799</v>
      </c>
      <c r="O1590" s="60">
        <v>1.0602390038514E-5</v>
      </c>
      <c r="P1590" s="60">
        <v>129.31839769733901</v>
      </c>
      <c r="Q1590" s="60">
        <v>2.25470558320439E-5</v>
      </c>
      <c r="R1590" s="60">
        <v>3.4189633896168701</v>
      </c>
      <c r="S1590" s="60">
        <v>2.0951390664956799E-4</v>
      </c>
      <c r="T1590" s="60">
        <v>31.768543411200302</v>
      </c>
      <c r="U1590" s="60">
        <v>4.40218573350629E-4</v>
      </c>
      <c r="V1590" s="60">
        <v>1.4254016870092999E-4</v>
      </c>
      <c r="W1590" s="60">
        <v>9.4003454743291797E-5</v>
      </c>
      <c r="X1590" s="60">
        <v>2.03674949906408E-4</v>
      </c>
      <c r="Y1590" s="60">
        <v>13.1373765802014</v>
      </c>
      <c r="Z1590" s="60">
        <v>2.4839482511839102E-4</v>
      </c>
      <c r="AA1590" s="60">
        <v>12.695514042213899</v>
      </c>
      <c r="AB1590" s="60">
        <v>2.62574664011331E-3</v>
      </c>
      <c r="AC1590" s="60">
        <v>1.6202988798954701</v>
      </c>
      <c r="AD1590" s="60">
        <v>4.7407643672019301E-2</v>
      </c>
      <c r="AE1590" s="60">
        <v>2.0254606445269401</v>
      </c>
      <c r="AF1590" s="60">
        <v>3.33632708398778E-2</v>
      </c>
      <c r="AG1590" s="60">
        <v>0.90098992829973601</v>
      </c>
      <c r="AH1590" s="60">
        <v>6.91782947580541E-4</v>
      </c>
      <c r="AI1590" s="60">
        <v>0.38974711859657502</v>
      </c>
      <c r="AJ1590" s="60">
        <v>0.96627971371677601</v>
      </c>
      <c r="AK1590" s="60">
        <v>84.708794117452896</v>
      </c>
      <c r="AL1590" s="60">
        <v>0.16340128406471999</v>
      </c>
      <c r="AM1590" s="60">
        <v>32.710826205155001</v>
      </c>
      <c r="AN1590" s="60">
        <v>4.6911606759855701E-2</v>
      </c>
      <c r="AO1590" s="60">
        <v>1.06518287793554E-2</v>
      </c>
      <c r="AP1590" s="60">
        <v>1.43442448611456E-2</v>
      </c>
      <c r="AQ1590" s="60">
        <v>2.1915533119354701E-2</v>
      </c>
      <c r="AR1590" s="60">
        <v>3.48120944414435</v>
      </c>
    </row>
    <row r="1591" spans="1:44">
      <c r="A1591">
        <v>0</v>
      </c>
      <c r="B1591">
        <v>1586</v>
      </c>
      <c r="C1591" s="59" t="s">
        <v>2817</v>
      </c>
      <c r="D1591" t="s">
        <v>2781</v>
      </c>
      <c r="E1591" t="s">
        <v>277</v>
      </c>
      <c r="F1591" s="60">
        <v>5.2418368839217004</v>
      </c>
      <c r="G1591" s="60">
        <v>5.2390540846034801</v>
      </c>
      <c r="H1591" s="60">
        <v>2.7827993182230099E-3</v>
      </c>
      <c r="I1591" s="60">
        <v>24957.605947768399</v>
      </c>
      <c r="J1591" s="60">
        <v>56135.7640060786</v>
      </c>
      <c r="K1591" s="60">
        <v>2.25505903093174E-3</v>
      </c>
      <c r="L1591" s="60">
        <v>24676.8760308079</v>
      </c>
      <c r="M1591" s="60">
        <v>5.1001004553196802E-3</v>
      </c>
      <c r="N1591" s="60">
        <v>55809.867925537197</v>
      </c>
      <c r="O1591" s="60">
        <v>8.1057440864092696E-6</v>
      </c>
      <c r="P1591" s="60">
        <v>98.866560614293604</v>
      </c>
      <c r="Q1591" s="60">
        <v>3.6200548700621999E-5</v>
      </c>
      <c r="R1591" s="60">
        <v>5.4471050430190902</v>
      </c>
      <c r="S1591" s="60">
        <v>3.3638293358950202E-4</v>
      </c>
      <c r="T1591" s="60">
        <v>50.613268623957502</v>
      </c>
      <c r="U1591" s="60">
        <v>5.5228501054833501E-4</v>
      </c>
      <c r="V1591" s="60">
        <v>2.4884566244169301E-4</v>
      </c>
      <c r="W1591" s="60">
        <v>7.2825801459762795E-5</v>
      </c>
      <c r="X1591" s="60">
        <v>2.30613546646879E-4</v>
      </c>
      <c r="Y1591" s="60">
        <v>17.876436058831398</v>
      </c>
      <c r="Z1591" s="60">
        <v>3.9037894163017599E-4</v>
      </c>
      <c r="AA1591" s="60">
        <v>19.8925288364909</v>
      </c>
      <c r="AB1591" s="60">
        <v>1.9031061403735701E-3</v>
      </c>
      <c r="AC1591" s="60">
        <v>1.1743710152615601</v>
      </c>
      <c r="AD1591" s="60">
        <v>3.4091687850648499E-2</v>
      </c>
      <c r="AE1591" s="60">
        <v>1.4565451201224999</v>
      </c>
      <c r="AF1591" s="60">
        <v>2.41105691085324E-2</v>
      </c>
      <c r="AG1591" s="60">
        <v>0.65111661373432705</v>
      </c>
      <c r="AH1591" s="60">
        <v>7.21999741765832E-4</v>
      </c>
      <c r="AI1591" s="60">
        <v>0.40677111219393403</v>
      </c>
      <c r="AJ1591" s="60">
        <v>1.09790327670989</v>
      </c>
      <c r="AK1591" s="60">
        <v>96.247557831846507</v>
      </c>
      <c r="AL1591" s="60">
        <v>0.17980359394711101</v>
      </c>
      <c r="AM1591" s="60">
        <v>35.994356753871202</v>
      </c>
      <c r="AN1591" s="60">
        <v>3.6607555494619699E-2</v>
      </c>
      <c r="AO1591" s="60">
        <v>8.3121728153169594E-3</v>
      </c>
      <c r="AP1591" s="60">
        <v>1.1193553247358301E-2</v>
      </c>
      <c r="AQ1591" s="60">
        <v>1.7101829431944399E-2</v>
      </c>
      <c r="AR1591" s="60">
        <v>2.7165679608305999</v>
      </c>
    </row>
    <row r="1592" spans="1:44">
      <c r="A1592">
        <v>0</v>
      </c>
      <c r="B1592">
        <v>1587</v>
      </c>
      <c r="C1592" s="59" t="s">
        <v>2818</v>
      </c>
      <c r="D1592" t="s">
        <v>2781</v>
      </c>
      <c r="E1592" t="s">
        <v>2819</v>
      </c>
      <c r="F1592" s="60">
        <v>3.83890363185946</v>
      </c>
      <c r="G1592" s="60">
        <v>3.8370714444641201</v>
      </c>
      <c r="H1592" s="60">
        <v>1.8321873953470701E-3</v>
      </c>
      <c r="I1592" s="60">
        <v>2662.4595035563102</v>
      </c>
      <c r="J1592" s="60">
        <v>5984.2586608209904</v>
      </c>
      <c r="K1592" s="60">
        <v>2.4086569397003499E-4</v>
      </c>
      <c r="L1592" s="60">
        <v>2635.76819437724</v>
      </c>
      <c r="M1592" s="60">
        <v>5.43979852216735E-4</v>
      </c>
      <c r="N1592" s="60">
        <v>5952.7148479404304</v>
      </c>
      <c r="O1592" s="60">
        <v>6.8816039927052904E-7</v>
      </c>
      <c r="P1592" s="60">
        <v>8.3935603075491692</v>
      </c>
      <c r="Q1592" s="60">
        <v>3.8684188364931403E-6</v>
      </c>
      <c r="R1592" s="60">
        <v>0.58521245223166596</v>
      </c>
      <c r="S1592" s="60">
        <v>3.5946501022451599E-5</v>
      </c>
      <c r="T1592" s="60">
        <v>5.4377161537182799</v>
      </c>
      <c r="U1592" s="60">
        <v>5.6079844709074697E-5</v>
      </c>
      <c r="V1592" s="60">
        <v>2.6848319038312198E-5</v>
      </c>
      <c r="W1592" s="60">
        <v>6.4284473477188397E-6</v>
      </c>
      <c r="X1592" s="60">
        <v>2.2803078323043599E-5</v>
      </c>
      <c r="Y1592" s="60">
        <v>1.84634897994707</v>
      </c>
      <c r="Z1592" s="60">
        <v>4.27074056191043E-5</v>
      </c>
      <c r="AA1592" s="60">
        <v>2.1738439741495301</v>
      </c>
      <c r="AB1592" s="60">
        <v>1.7563529798480301E-4</v>
      </c>
      <c r="AC1592" s="60">
        <v>0.10838123992899901</v>
      </c>
      <c r="AD1592" s="60">
        <v>3.2075427195790598E-3</v>
      </c>
      <c r="AE1592" s="60">
        <v>0.137040169916329</v>
      </c>
      <c r="AF1592" s="60">
        <v>2.2412439230634399E-3</v>
      </c>
      <c r="AG1592" s="60">
        <v>6.05257863125791E-2</v>
      </c>
      <c r="AH1592" s="60">
        <v>6.9405990588995099E-5</v>
      </c>
      <c r="AI1592" s="60">
        <v>3.9102994573744901E-2</v>
      </c>
      <c r="AJ1592" s="60">
        <v>0.10863475469808501</v>
      </c>
      <c r="AK1592" s="60">
        <v>9.5234526184178705</v>
      </c>
      <c r="AL1592" s="60">
        <v>1.7835515658899001E-2</v>
      </c>
      <c r="AM1592" s="60">
        <v>3.5704398306104199</v>
      </c>
      <c r="AN1592" s="60">
        <v>3.41474423350876E-3</v>
      </c>
      <c r="AO1592" s="60">
        <v>7.7535760386155002E-4</v>
      </c>
      <c r="AP1592" s="60">
        <v>1.0441323888482001E-3</v>
      </c>
      <c r="AQ1592" s="60">
        <v>1.59525424079901E-3</v>
      </c>
      <c r="AR1592" s="60">
        <v>0.25340082542644299</v>
      </c>
    </row>
    <row r="1593" spans="1:44">
      <c r="A1593">
        <v>0</v>
      </c>
      <c r="B1593">
        <v>1588</v>
      </c>
      <c r="C1593" s="59" t="s">
        <v>2820</v>
      </c>
      <c r="D1593" t="s">
        <v>2781</v>
      </c>
      <c r="E1593" t="s">
        <v>535</v>
      </c>
      <c r="F1593" s="60">
        <v>4.2284321157859903</v>
      </c>
      <c r="G1593" s="60">
        <v>4.2267072673569999</v>
      </c>
      <c r="H1593" s="60">
        <v>1.7248484289869E-3</v>
      </c>
      <c r="I1593" s="60">
        <v>34937.985746184801</v>
      </c>
      <c r="J1593" s="60">
        <v>78542.476871437699</v>
      </c>
      <c r="K1593" s="60">
        <v>3.1499045366831899E-3</v>
      </c>
      <c r="L1593" s="60">
        <v>34469.077170229997</v>
      </c>
      <c r="M1593" s="60">
        <v>7.1288884911972598E-3</v>
      </c>
      <c r="N1593" s="60">
        <v>78010.684031646902</v>
      </c>
      <c r="O1593" s="60">
        <v>1.7003869371490101E-5</v>
      </c>
      <c r="P1593" s="60">
        <v>207.39787291245099</v>
      </c>
      <c r="Q1593" s="60">
        <v>5.0955138202554099E-5</v>
      </c>
      <c r="R1593" s="60">
        <v>7.5838392801646801</v>
      </c>
      <c r="S1593" s="60">
        <v>4.7349086959616398E-4</v>
      </c>
      <c r="T1593" s="60">
        <v>70.468103116282705</v>
      </c>
      <c r="U1593" s="60">
        <v>8.1315408580697704E-4</v>
      </c>
      <c r="V1593" s="60">
        <v>3.51251345443822E-4</v>
      </c>
      <c r="W1593" s="60">
        <v>1.3549172287909801E-4</v>
      </c>
      <c r="X1593" s="60">
        <v>3.2641101748405698E-4</v>
      </c>
      <c r="Y1593" s="60">
        <v>25.9019725686078</v>
      </c>
      <c r="Z1593" s="60">
        <v>5.5750699540875904E-4</v>
      </c>
      <c r="AA1593" s="60">
        <v>28.374065455075499</v>
      </c>
      <c r="AB1593" s="60">
        <v>3.6257249841998899E-3</v>
      </c>
      <c r="AC1593" s="60">
        <v>2.2373667135129902</v>
      </c>
      <c r="AD1593" s="60">
        <v>6.5268641967059296E-2</v>
      </c>
      <c r="AE1593" s="60">
        <v>2.7885601431826599</v>
      </c>
      <c r="AF1593" s="60">
        <v>4.6018328034434501E-2</v>
      </c>
      <c r="AG1593" s="60">
        <v>1.2427453613649</v>
      </c>
      <c r="AH1593" s="60">
        <v>1.1217371466352799E-3</v>
      </c>
      <c r="AI1593" s="60">
        <v>0.631981204874414</v>
      </c>
      <c r="AJ1593" s="60">
        <v>1.55152254231731</v>
      </c>
      <c r="AK1593" s="60">
        <v>136.01403583255501</v>
      </c>
      <c r="AL1593" s="60">
        <v>0.258576191069186</v>
      </c>
      <c r="AM1593" s="60">
        <v>51.763613090732797</v>
      </c>
      <c r="AN1593" s="60">
        <v>6.7008051575981997E-2</v>
      </c>
      <c r="AO1593" s="60">
        <v>1.5214961717075801E-2</v>
      </c>
      <c r="AP1593" s="60">
        <v>2.0489171329399501E-2</v>
      </c>
      <c r="AQ1593" s="60">
        <v>3.1303918529506702E-2</v>
      </c>
      <c r="AR1593" s="60">
        <v>4.9725233922202499</v>
      </c>
    </row>
    <row r="1594" spans="1:44">
      <c r="A1594">
        <v>0</v>
      </c>
      <c r="B1594">
        <v>1589</v>
      </c>
      <c r="C1594" s="59" t="s">
        <v>2821</v>
      </c>
      <c r="D1594" t="s">
        <v>2781</v>
      </c>
      <c r="E1594" t="s">
        <v>2822</v>
      </c>
      <c r="F1594" s="60">
        <v>3.8630579515429102</v>
      </c>
      <c r="G1594" s="60">
        <v>3.8613924588669999</v>
      </c>
      <c r="H1594" s="60">
        <v>1.6654926759072099E-3</v>
      </c>
      <c r="I1594" s="60">
        <v>74858.025677677695</v>
      </c>
      <c r="J1594" s="60">
        <v>168069.128514276</v>
      </c>
      <c r="K1594" s="60">
        <v>6.7578948916499799E-3</v>
      </c>
      <c r="L1594" s="60">
        <v>73950.939723991702</v>
      </c>
      <c r="M1594" s="60">
        <v>1.5263421861008999E-2</v>
      </c>
      <c r="N1594" s="60">
        <v>167026.035196257</v>
      </c>
      <c r="O1594" s="60">
        <v>2.1979010459805101E-5</v>
      </c>
      <c r="P1594" s="60">
        <v>268.08015978569</v>
      </c>
      <c r="Q1594" s="60">
        <v>1.08548832247602E-4</v>
      </c>
      <c r="R1594" s="60">
        <v>16.402469847215901</v>
      </c>
      <c r="S1594" s="60">
        <v>1.0086698892857199E-3</v>
      </c>
      <c r="T1594" s="60">
        <v>152.40983418033599</v>
      </c>
      <c r="U1594" s="60">
        <v>1.8208982699398301E-3</v>
      </c>
      <c r="V1594" s="60">
        <v>7.0094040735263095E-4</v>
      </c>
      <c r="W1594" s="60">
        <v>2.8733730842700998E-4</v>
      </c>
      <c r="X1594" s="60">
        <v>8.3262055416018395E-4</v>
      </c>
      <c r="Y1594" s="60">
        <v>56.746408932494901</v>
      </c>
      <c r="Z1594" s="60">
        <v>1.1937829104033599E-3</v>
      </c>
      <c r="AA1594" s="60">
        <v>60.911294722269901</v>
      </c>
      <c r="AB1594" s="60">
        <v>7.8446472019307496E-3</v>
      </c>
      <c r="AC1594" s="60">
        <v>4.8407842859945598</v>
      </c>
      <c r="AD1594" s="60">
        <v>0.141741737220139</v>
      </c>
      <c r="AE1594" s="60">
        <v>6.05582324260756</v>
      </c>
      <c r="AF1594" s="60">
        <v>9.9703912257936095E-2</v>
      </c>
      <c r="AG1594" s="60">
        <v>2.69254837715456</v>
      </c>
      <c r="AH1594" s="60">
        <v>2.57366509481319E-3</v>
      </c>
      <c r="AI1594" s="60">
        <v>1.4499902873336299</v>
      </c>
      <c r="AJ1594" s="60">
        <v>3.9515144022684399</v>
      </c>
      <c r="AK1594" s="60">
        <v>346.40903167301599</v>
      </c>
      <c r="AL1594" s="60">
        <v>0.66260505125622604</v>
      </c>
      <c r="AM1594" s="60">
        <v>132.64497153960801</v>
      </c>
      <c r="AN1594" s="60">
        <v>0.14624424635923</v>
      </c>
      <c r="AO1594" s="60">
        <v>3.3206466520118501E-2</v>
      </c>
      <c r="AP1594" s="60">
        <v>4.4717364740580898E-2</v>
      </c>
      <c r="AQ1594" s="60">
        <v>6.8320415098530402E-2</v>
      </c>
      <c r="AR1594" s="60">
        <v>10.8524709925985</v>
      </c>
    </row>
    <row r="1595" spans="1:44">
      <c r="A1595">
        <v>0</v>
      </c>
      <c r="B1595">
        <v>1590</v>
      </c>
      <c r="C1595" s="59" t="s">
        <v>2823</v>
      </c>
      <c r="D1595" t="s">
        <v>2781</v>
      </c>
      <c r="E1595" t="s">
        <v>828</v>
      </c>
      <c r="F1595" s="60">
        <v>4.1207874304239498</v>
      </c>
      <c r="G1595" s="60">
        <v>4.1189184393508302</v>
      </c>
      <c r="H1595" s="60">
        <v>1.8689910731195501E-3</v>
      </c>
      <c r="I1595" s="60">
        <v>2669.48522242938</v>
      </c>
      <c r="J1595" s="60">
        <v>5997.2822546549796</v>
      </c>
      <c r="K1595" s="60">
        <v>2.4036741372502701E-4</v>
      </c>
      <c r="L1595" s="60">
        <v>2630.3155655697501</v>
      </c>
      <c r="M1595" s="60">
        <v>5.4400673952307102E-4</v>
      </c>
      <c r="N1595" s="60">
        <v>5953.0090729324102</v>
      </c>
      <c r="O1595" s="60">
        <v>1.3758300966317099E-6</v>
      </c>
      <c r="P1595" s="60">
        <v>16.7811354754805</v>
      </c>
      <c r="Q1595" s="60">
        <v>4.0886374279887903E-6</v>
      </c>
      <c r="R1595" s="60">
        <v>0.61548598215364803</v>
      </c>
      <c r="S1595" s="60">
        <v>3.7992817877283597E-5</v>
      </c>
      <c r="T1595" s="60">
        <v>5.7190108450965402</v>
      </c>
      <c r="U1595" s="60">
        <v>6.5584748573892002E-5</v>
      </c>
      <c r="V1595" s="60">
        <v>2.6709222017487099E-5</v>
      </c>
      <c r="W1595" s="60">
        <v>1.03099656897373E-5</v>
      </c>
      <c r="X1595" s="60">
        <v>2.8565560866667602E-5</v>
      </c>
      <c r="Y1595" s="60">
        <v>2.0673207829703601</v>
      </c>
      <c r="Z1595" s="60">
        <v>4.5808833418201597E-5</v>
      </c>
      <c r="AA1595" s="60">
        <v>2.3330741592393802</v>
      </c>
      <c r="AB1595" s="60">
        <v>2.8266197505834301E-4</v>
      </c>
      <c r="AC1595" s="60">
        <v>0.17442538993644499</v>
      </c>
      <c r="AD1595" s="60">
        <v>5.0910834234751904E-3</v>
      </c>
      <c r="AE1595" s="60">
        <v>0.21751321756450601</v>
      </c>
      <c r="AF1595" s="60">
        <v>3.5883121318497002E-3</v>
      </c>
      <c r="AG1595" s="60">
        <v>9.6903960822930499E-2</v>
      </c>
      <c r="AH1595" s="60">
        <v>9.0696632164087598E-5</v>
      </c>
      <c r="AI1595" s="60">
        <v>5.1098037579613599E-2</v>
      </c>
      <c r="AJ1595" s="60">
        <v>0.135660210587423</v>
      </c>
      <c r="AK1595" s="60">
        <v>11.892635937039501</v>
      </c>
      <c r="AL1595" s="60">
        <v>2.2820902919372998E-2</v>
      </c>
      <c r="AM1595" s="60">
        <v>4.5684499574963597</v>
      </c>
      <c r="AN1595" s="60">
        <v>5.0077446378827498E-3</v>
      </c>
      <c r="AO1595" s="60">
        <v>1.13706696763128E-3</v>
      </c>
      <c r="AP1595" s="60">
        <v>1.5312269221958699E-3</v>
      </c>
      <c r="AQ1595" s="60">
        <v>2.33945074805559E-3</v>
      </c>
      <c r="AR1595" s="60">
        <v>0.371613959344894</v>
      </c>
    </row>
    <row r="1596" spans="1:44">
      <c r="A1596">
        <v>0</v>
      </c>
      <c r="B1596">
        <v>1591</v>
      </c>
      <c r="C1596" s="59" t="s">
        <v>2824</v>
      </c>
      <c r="D1596" t="s">
        <v>2781</v>
      </c>
      <c r="E1596" t="s">
        <v>438</v>
      </c>
      <c r="F1596" s="60">
        <v>6.1522400189009501</v>
      </c>
      <c r="G1596" s="60">
        <v>6.1498437397651102</v>
      </c>
      <c r="H1596" s="60">
        <v>2.39627913584606E-3</v>
      </c>
      <c r="I1596" s="60">
        <v>45594.063497795803</v>
      </c>
      <c r="J1596" s="60">
        <v>102397.23939639299</v>
      </c>
      <c r="K1596" s="60">
        <v>4.1349478569384299E-3</v>
      </c>
      <c r="L1596" s="60">
        <v>45248.303596453799</v>
      </c>
      <c r="M1596" s="60">
        <v>9.3193918010897499E-3</v>
      </c>
      <c r="N1596" s="60">
        <v>101981.133532899</v>
      </c>
      <c r="O1596" s="60">
        <v>9.6535093429013796E-6</v>
      </c>
      <c r="P1596" s="60">
        <v>117.74480620364599</v>
      </c>
      <c r="Q1596" s="60">
        <v>5.7364123771222297E-5</v>
      </c>
      <c r="R1596" s="60">
        <v>8.4837876856853001</v>
      </c>
      <c r="S1596" s="60">
        <v>5.3304133400050395E-4</v>
      </c>
      <c r="T1596" s="60">
        <v>78.829749837906206</v>
      </c>
      <c r="U1596" s="60">
        <v>7.6637533532903301E-4</v>
      </c>
      <c r="V1596" s="60">
        <v>4.1210705029749099E-4</v>
      </c>
      <c r="W1596" s="60">
        <v>8.46649653172691E-5</v>
      </c>
      <c r="X1596" s="60">
        <v>2.69603319714273E-4</v>
      </c>
      <c r="Y1596" s="60">
        <v>25.968551097649499</v>
      </c>
      <c r="Z1596" s="60">
        <v>6.2198597645096796E-4</v>
      </c>
      <c r="AA1596" s="60">
        <v>31.595155156163401</v>
      </c>
      <c r="AB1596" s="60">
        <v>2.3619884073589402E-3</v>
      </c>
      <c r="AC1596" s="60">
        <v>1.4575386338891501</v>
      </c>
      <c r="AD1596" s="60">
        <v>4.28973606407448E-2</v>
      </c>
      <c r="AE1596" s="60">
        <v>1.83276174477302</v>
      </c>
      <c r="AF1596" s="60">
        <v>3.0078095248123202E-2</v>
      </c>
      <c r="AG1596" s="60">
        <v>0.81227230420728203</v>
      </c>
      <c r="AH1596" s="60">
        <v>8.9715479534818005E-4</v>
      </c>
      <c r="AI1596" s="60">
        <v>0.50545261002445996</v>
      </c>
      <c r="AJ1596" s="60">
        <v>1.28243500328947</v>
      </c>
      <c r="AK1596" s="60">
        <v>112.424509301562</v>
      </c>
      <c r="AL1596" s="60">
        <v>0.20828655102773</v>
      </c>
      <c r="AM1596" s="60">
        <v>41.696276810411298</v>
      </c>
      <c r="AN1596" s="60">
        <v>4.3644841148727999E-2</v>
      </c>
      <c r="AO1596" s="60">
        <v>9.9100710028874502E-3</v>
      </c>
      <c r="AP1596" s="60">
        <v>1.3345357649247901E-2</v>
      </c>
      <c r="AQ1596" s="60">
        <v>2.0389412496592599E-2</v>
      </c>
      <c r="AR1596" s="60">
        <v>3.2387897940249299</v>
      </c>
    </row>
    <row r="1597" spans="1:44">
      <c r="A1597">
        <v>0</v>
      </c>
      <c r="B1597">
        <v>1592</v>
      </c>
      <c r="C1597" s="59" t="s">
        <v>2825</v>
      </c>
      <c r="D1597" t="s">
        <v>2781</v>
      </c>
      <c r="E1597" t="s">
        <v>2826</v>
      </c>
      <c r="F1597" s="60">
        <v>3.5413615961719902</v>
      </c>
      <c r="G1597" s="60">
        <v>3.5397119584687902</v>
      </c>
      <c r="H1597" s="60">
        <v>1.6496377032000401E-3</v>
      </c>
      <c r="I1597" s="60">
        <v>1978.78699865823</v>
      </c>
      <c r="J1597" s="60">
        <v>4454.2147127868402</v>
      </c>
      <c r="K1597" s="60">
        <v>1.7908233231742399E-4</v>
      </c>
      <c r="L1597" s="60">
        <v>1959.67930474933</v>
      </c>
      <c r="M1597" s="60">
        <v>4.0496510070129802E-4</v>
      </c>
      <c r="N1597" s="60">
        <v>4431.4909054423097</v>
      </c>
      <c r="O1597" s="60">
        <v>4.4829583497745801E-7</v>
      </c>
      <c r="P1597" s="60">
        <v>5.4679085435533397</v>
      </c>
      <c r="Q1597" s="60">
        <v>2.9517294549543499E-6</v>
      </c>
      <c r="R1597" s="60">
        <v>0.43610277656608099</v>
      </c>
      <c r="S1597" s="60">
        <v>2.74283996441803E-5</v>
      </c>
      <c r="T1597" s="60">
        <v>4.0522162121918299</v>
      </c>
      <c r="U1597" s="60">
        <v>4.1708320298835599E-5</v>
      </c>
      <c r="V1597" s="60">
        <v>2.0416824334596699E-5</v>
      </c>
      <c r="W1597" s="60">
        <v>4.3032827834753403E-6</v>
      </c>
      <c r="X1597" s="60">
        <v>1.6988213180763499E-5</v>
      </c>
      <c r="Y1597" s="60">
        <v>1.38331817495238</v>
      </c>
      <c r="Z1597" s="60">
        <v>3.2353771617215198E-5</v>
      </c>
      <c r="AA1597" s="60">
        <v>1.64415684626537</v>
      </c>
      <c r="AB1597" s="60">
        <v>1.11476085597723E-4</v>
      </c>
      <c r="AC1597" s="60">
        <v>6.8789796345822302E-2</v>
      </c>
      <c r="AD1597" s="60">
        <v>2.0690231281450398E-3</v>
      </c>
      <c r="AE1597" s="60">
        <v>8.8397663205253205E-2</v>
      </c>
      <c r="AF1597" s="60">
        <v>1.43124818035449E-3</v>
      </c>
      <c r="AG1597" s="60">
        <v>3.8651491983075797E-2</v>
      </c>
      <c r="AH1597" s="60">
        <v>5.0572797932365401E-5</v>
      </c>
      <c r="AI1597" s="60">
        <v>2.8492466231557399E-2</v>
      </c>
      <c r="AJ1597" s="60">
        <v>8.0834933625861305E-2</v>
      </c>
      <c r="AK1597" s="60">
        <v>7.0863846697894104</v>
      </c>
      <c r="AL1597" s="60">
        <v>1.34088636467934E-2</v>
      </c>
      <c r="AM1597" s="60">
        <v>2.68428128254582</v>
      </c>
      <c r="AN1597" s="60">
        <v>2.4419276290855302E-3</v>
      </c>
      <c r="AO1597" s="60">
        <v>5.5446822820341105E-4</v>
      </c>
      <c r="AP1597" s="60">
        <v>7.4667258236537899E-4</v>
      </c>
      <c r="AQ1597" s="60">
        <v>1.14078681851674E-3</v>
      </c>
      <c r="AR1597" s="60">
        <v>0.18121019746362901</v>
      </c>
    </row>
    <row r="1598" spans="1:44">
      <c r="A1598">
        <v>0</v>
      </c>
      <c r="B1598">
        <v>1593</v>
      </c>
      <c r="C1598" s="59" t="s">
        <v>2827</v>
      </c>
      <c r="D1598" t="s">
        <v>2781</v>
      </c>
      <c r="E1598" t="s">
        <v>293</v>
      </c>
      <c r="F1598" s="60">
        <v>5.3333978643973197</v>
      </c>
      <c r="G1598" s="60">
        <v>5.3306095634920396</v>
      </c>
      <c r="H1598" s="60">
        <v>2.7883009052835899E-3</v>
      </c>
      <c r="I1598" s="60">
        <v>15473.3468716815</v>
      </c>
      <c r="J1598" s="60">
        <v>34787.668875696698</v>
      </c>
      <c r="K1598" s="60">
        <v>1.3976997065440701E-3</v>
      </c>
      <c r="L1598" s="60">
        <v>15294.8822685292</v>
      </c>
      <c r="M1598" s="60">
        <v>3.1596546118321999E-3</v>
      </c>
      <c r="N1598" s="60">
        <v>34575.771226768302</v>
      </c>
      <c r="O1598" s="60">
        <v>5.0709362916179398E-6</v>
      </c>
      <c r="P1598" s="60">
        <v>61.850710422385902</v>
      </c>
      <c r="Q1598" s="60">
        <v>2.7772232138696999E-5</v>
      </c>
      <c r="R1598" s="60">
        <v>4.0320750327741797</v>
      </c>
      <c r="S1598" s="60">
        <v>2.5806522795478897E-4</v>
      </c>
      <c r="T1598" s="60">
        <v>37.465120808908701</v>
      </c>
      <c r="U1598" s="60">
        <v>3.8754193585527498E-4</v>
      </c>
      <c r="V1598" s="60">
        <v>2.0630485527234899E-4</v>
      </c>
      <c r="W1598" s="60">
        <v>4.1512128963312101E-5</v>
      </c>
      <c r="X1598" s="60">
        <v>1.39724951619613E-4</v>
      </c>
      <c r="Y1598" s="60">
        <v>13.106895198455099</v>
      </c>
      <c r="Z1598" s="60">
        <v>3.04772667498819E-4</v>
      </c>
      <c r="AA1598" s="60">
        <v>15.453536678276199</v>
      </c>
      <c r="AB1598" s="60">
        <v>1.0883599284653401E-3</v>
      </c>
      <c r="AC1598" s="60">
        <v>0.67160644750530796</v>
      </c>
      <c r="AD1598" s="60">
        <v>1.9635992486758101E-2</v>
      </c>
      <c r="AE1598" s="60">
        <v>0.83893496739280704</v>
      </c>
      <c r="AF1598" s="60">
        <v>1.3825155855078101E-2</v>
      </c>
      <c r="AG1598" s="60">
        <v>0.37335446642452502</v>
      </c>
      <c r="AH1598" s="60">
        <v>4.5719178527166998E-4</v>
      </c>
      <c r="AI1598" s="60">
        <v>0.25757960872142199</v>
      </c>
      <c r="AJ1598" s="60">
        <v>0.66430669361127903</v>
      </c>
      <c r="AK1598" s="60">
        <v>58.236365869166598</v>
      </c>
      <c r="AL1598" s="60">
        <v>0.110401493206361</v>
      </c>
      <c r="AM1598" s="60">
        <v>22.100952741794199</v>
      </c>
      <c r="AN1598" s="60">
        <v>2.0787446804152999E-2</v>
      </c>
      <c r="AO1598" s="60">
        <v>4.72003245839475E-3</v>
      </c>
      <c r="AP1598" s="60">
        <v>6.3562122375282601E-3</v>
      </c>
      <c r="AQ1598" s="60">
        <v>9.7112021082300399E-3</v>
      </c>
      <c r="AR1598" s="60">
        <v>1.54259171945891</v>
      </c>
    </row>
    <row r="1599" spans="1:44">
      <c r="A1599">
        <v>0</v>
      </c>
      <c r="B1599">
        <v>1594</v>
      </c>
      <c r="C1599" s="59" t="s">
        <v>2828</v>
      </c>
      <c r="D1599" t="s">
        <v>2781</v>
      </c>
      <c r="E1599" t="s">
        <v>2829</v>
      </c>
      <c r="F1599" s="60">
        <v>3.8480456051581799</v>
      </c>
      <c r="G1599" s="60">
        <v>3.8461482870967898</v>
      </c>
      <c r="H1599" s="60">
        <v>1.8973180613959301E-3</v>
      </c>
      <c r="I1599" s="60">
        <v>3140.9929804462199</v>
      </c>
      <c r="J1599" s="60">
        <v>7063.3984819638999</v>
      </c>
      <c r="K1599" s="60">
        <v>2.8428487932665299E-4</v>
      </c>
      <c r="L1599" s="60">
        <v>3110.8998160808501</v>
      </c>
      <c r="M1599" s="60">
        <v>6.4228855455590703E-4</v>
      </c>
      <c r="N1599" s="60">
        <v>7028.4967352868598</v>
      </c>
      <c r="O1599" s="60">
        <v>1.02282368740884E-6</v>
      </c>
      <c r="P1599" s="60">
        <v>12.475481462398101</v>
      </c>
      <c r="Q1599" s="60">
        <v>3.9862297149276299E-6</v>
      </c>
      <c r="R1599" s="60">
        <v>0.57991607400949896</v>
      </c>
      <c r="S1599" s="60">
        <v>3.7041204586248197E-5</v>
      </c>
      <c r="T1599" s="60">
        <v>5.3884983856687398</v>
      </c>
      <c r="U1599" s="60">
        <v>5.8340339431308697E-5</v>
      </c>
      <c r="V1599" s="60">
        <v>2.9124600668648201E-5</v>
      </c>
      <c r="W1599" s="60">
        <v>8.1948416950570206E-6</v>
      </c>
      <c r="X1599" s="60">
        <v>2.1020897067603399E-5</v>
      </c>
      <c r="Y1599" s="60">
        <v>1.93019217283142</v>
      </c>
      <c r="Z1599" s="60">
        <v>4.4125986440395298E-5</v>
      </c>
      <c r="AA1599" s="60">
        <v>2.23768509395524</v>
      </c>
      <c r="AB1599" s="60">
        <v>2.3156050509527199E-4</v>
      </c>
      <c r="AC1599" s="60">
        <v>0.142891633679366</v>
      </c>
      <c r="AD1599" s="60">
        <v>4.19385565076768E-3</v>
      </c>
      <c r="AE1599" s="60">
        <v>0.17917974637643599</v>
      </c>
      <c r="AF1599" s="60">
        <v>2.9456855226980098E-3</v>
      </c>
      <c r="AG1599" s="60">
        <v>7.9549544186686597E-2</v>
      </c>
      <c r="AH1599" s="60">
        <v>7.3714797828686694E-5</v>
      </c>
      <c r="AI1599" s="60">
        <v>4.1530555432441198E-2</v>
      </c>
      <c r="AJ1599" s="60">
        <v>9.9966497062635495E-2</v>
      </c>
      <c r="AK1599" s="60">
        <v>8.7635508622545704</v>
      </c>
      <c r="AL1599" s="60">
        <v>1.6734156132184302E-2</v>
      </c>
      <c r="AM1599" s="60">
        <v>3.34996188104004</v>
      </c>
      <c r="AN1599" s="60">
        <v>4.2209192455189698E-3</v>
      </c>
      <c r="AO1599" s="60">
        <v>9.5840906083011202E-4</v>
      </c>
      <c r="AP1599" s="60">
        <v>1.29063791931092E-3</v>
      </c>
      <c r="AQ1599" s="60">
        <v>1.9718722653779401E-3</v>
      </c>
      <c r="AR1599" s="60">
        <v>0.31322533921488899</v>
      </c>
    </row>
    <row r="1600" spans="1:44">
      <c r="A1600">
        <v>0</v>
      </c>
      <c r="B1600">
        <v>1595</v>
      </c>
      <c r="C1600" s="59" t="s">
        <v>2830</v>
      </c>
      <c r="D1600" t="s">
        <v>2781</v>
      </c>
      <c r="E1600" t="s">
        <v>693</v>
      </c>
      <c r="F1600" s="60">
        <v>5.72589413568637</v>
      </c>
      <c r="G1600" s="60">
        <v>5.7237168254000999</v>
      </c>
      <c r="H1600" s="60">
        <v>2.1773102862692201E-3</v>
      </c>
      <c r="I1600" s="60">
        <v>7236.7099273665999</v>
      </c>
      <c r="J1600" s="60">
        <v>16273.7263678214</v>
      </c>
      <c r="K1600" s="60">
        <v>6.5496029360494201E-4</v>
      </c>
      <c r="L1600" s="60">
        <v>7167.1622554877204</v>
      </c>
      <c r="M1600" s="60">
        <v>1.47954265147445E-3</v>
      </c>
      <c r="N1600" s="60">
        <v>16190.481088046001</v>
      </c>
      <c r="O1600" s="60">
        <v>1.76042447132196E-6</v>
      </c>
      <c r="P1600" s="60">
        <v>21.472071020926901</v>
      </c>
      <c r="Q1600" s="60">
        <v>1.13044575775327E-5</v>
      </c>
      <c r="R1600" s="60">
        <v>1.6519398648421399</v>
      </c>
      <c r="S1600" s="60">
        <v>1.05043999589773E-4</v>
      </c>
      <c r="T1600" s="60">
        <v>15.349547761348299</v>
      </c>
      <c r="U1600" s="60">
        <v>1.5935037161286E-4</v>
      </c>
      <c r="V1600" s="60">
        <v>8.4158695454746406E-5</v>
      </c>
      <c r="W1600" s="60">
        <v>1.77418657949852E-5</v>
      </c>
      <c r="X1600" s="60">
        <v>5.7449810363128602E-5</v>
      </c>
      <c r="Y1600" s="60">
        <v>5.3744524187973797</v>
      </c>
      <c r="Z1600" s="60">
        <v>1.2511882569465199E-4</v>
      </c>
      <c r="AA1600" s="60">
        <v>6.3460259018852501</v>
      </c>
      <c r="AB1600" s="60">
        <v>4.9236300566091E-4</v>
      </c>
      <c r="AC1600" s="60">
        <v>0.30382795292843301</v>
      </c>
      <c r="AD1600" s="60">
        <v>9.0076078064697095E-3</v>
      </c>
      <c r="AE1600" s="60">
        <v>0.38484416647154102</v>
      </c>
      <c r="AF1600" s="60">
        <v>6.2870934052276497E-3</v>
      </c>
      <c r="AG1600" s="60">
        <v>0.16978574623502199</v>
      </c>
      <c r="AH1600" s="60">
        <v>1.88586785961562E-4</v>
      </c>
      <c r="AI1600" s="60">
        <v>0.106248869954658</v>
      </c>
      <c r="AJ1600" s="60">
        <v>0.27288145698864202</v>
      </c>
      <c r="AK1600" s="60">
        <v>23.9221198897039</v>
      </c>
      <c r="AL1600" s="60">
        <v>4.5445191835981502E-2</v>
      </c>
      <c r="AM1600" s="60">
        <v>9.0975403315553098</v>
      </c>
      <c r="AN1600" s="60">
        <v>9.6865186432856503E-3</v>
      </c>
      <c r="AO1600" s="60">
        <v>2.1994372484791902E-3</v>
      </c>
      <c r="AP1600" s="60">
        <v>2.9618635873058501E-3</v>
      </c>
      <c r="AQ1600" s="60">
        <v>4.52521780750062E-3</v>
      </c>
      <c r="AR1600" s="60">
        <v>0.71881571557558899</v>
      </c>
    </row>
    <row r="1601" spans="1:44">
      <c r="A1601">
        <v>0</v>
      </c>
      <c r="B1601">
        <v>1596</v>
      </c>
      <c r="C1601" s="59" t="s">
        <v>2831</v>
      </c>
      <c r="D1601" t="s">
        <v>2781</v>
      </c>
      <c r="E1601" t="s">
        <v>2832</v>
      </c>
      <c r="F1601" s="60">
        <v>7.12436526526443</v>
      </c>
      <c r="G1601" s="60">
        <v>7.1207024547056603</v>
      </c>
      <c r="H1601" s="60">
        <v>3.6628105587688301E-3</v>
      </c>
      <c r="I1601" s="60">
        <v>225019.15586330401</v>
      </c>
      <c r="J1601" s="60">
        <v>506096.98514651798</v>
      </c>
      <c r="K1601" s="60">
        <v>2.02586574125493E-2</v>
      </c>
      <c r="L1601" s="60">
        <v>221688.37740514899</v>
      </c>
      <c r="M1601" s="60">
        <v>4.5907725510143702E-2</v>
      </c>
      <c r="N1601" s="60">
        <v>502363.45733357599</v>
      </c>
      <c r="O1601" s="60">
        <v>7.2988758347656101E-5</v>
      </c>
      <c r="P1601" s="60">
        <v>890.25108915537203</v>
      </c>
      <c r="Q1601" s="60">
        <v>3.2167505759960499E-4</v>
      </c>
      <c r="R1601" s="60">
        <v>48.572665374778097</v>
      </c>
      <c r="S1601" s="60">
        <v>2.9890428293720098E-3</v>
      </c>
      <c r="T1601" s="60">
        <v>451.32202016181498</v>
      </c>
      <c r="U1601" s="60">
        <v>6.2936014391371904E-3</v>
      </c>
      <c r="V1601" s="60">
        <v>2.0162919364130902E-3</v>
      </c>
      <c r="W1601" s="60">
        <v>9.3139140002828898E-4</v>
      </c>
      <c r="X1601" s="60">
        <v>3.34591810269582E-3</v>
      </c>
      <c r="Y1601" s="60">
        <v>190.080534319452</v>
      </c>
      <c r="Z1601" s="60">
        <v>3.5673439544914999E-3</v>
      </c>
      <c r="AA1601" s="60">
        <v>182.33124718024101</v>
      </c>
      <c r="AB1601" s="60">
        <v>2.4147992163224798E-2</v>
      </c>
      <c r="AC1601" s="60">
        <v>14.901271911028401</v>
      </c>
      <c r="AD1601" s="60">
        <v>0.43583615212496502</v>
      </c>
      <c r="AE1601" s="60">
        <v>18.620815236007999</v>
      </c>
      <c r="AF1601" s="60">
        <v>0.30678805220826799</v>
      </c>
      <c r="AG1601" s="60">
        <v>8.2849474348287693</v>
      </c>
      <c r="AH1601" s="60">
        <v>9.3121899795920397E-3</v>
      </c>
      <c r="AI1601" s="60">
        <v>5.2464421465466797</v>
      </c>
      <c r="AJ1601" s="60">
        <v>15.8858284535403</v>
      </c>
      <c r="AK1601" s="60">
        <v>1392.62922811453</v>
      </c>
      <c r="AL1601" s="60">
        <v>2.71895613091147</v>
      </c>
      <c r="AM1601" s="60">
        <v>544.29989315419698</v>
      </c>
      <c r="AN1601" s="60">
        <v>0.47919895901936599</v>
      </c>
      <c r="AO1601" s="60">
        <v>0.108807709365064</v>
      </c>
      <c r="AP1601" s="60">
        <v>0.14652541823721901</v>
      </c>
      <c r="AQ1601" s="60">
        <v>0.22386583141708399</v>
      </c>
      <c r="AR1601" s="60">
        <v>35.560324128354203</v>
      </c>
    </row>
    <row r="1602" spans="1:44">
      <c r="A1602">
        <v>0</v>
      </c>
      <c r="B1602">
        <v>1597</v>
      </c>
      <c r="C1602" s="59" t="s">
        <v>2833</v>
      </c>
      <c r="D1602" t="s">
        <v>2781</v>
      </c>
      <c r="E1602" t="s">
        <v>2834</v>
      </c>
      <c r="F1602" s="60">
        <v>3.9208959556221199</v>
      </c>
      <c r="G1602" s="60">
        <v>3.9190330582260899</v>
      </c>
      <c r="H1602" s="60">
        <v>1.8628973960312901E-3</v>
      </c>
      <c r="I1602" s="60">
        <v>6266.0026889159899</v>
      </c>
      <c r="J1602" s="60">
        <v>14090.322164565699</v>
      </c>
      <c r="K1602" s="60">
        <v>5.6668088662305705E-4</v>
      </c>
      <c r="L1602" s="60">
        <v>6201.1299023279298</v>
      </c>
      <c r="M1602" s="60">
        <v>1.2806022333642299E-3</v>
      </c>
      <c r="N1602" s="60">
        <v>14013.4968193928</v>
      </c>
      <c r="O1602" s="60">
        <v>1.70943279273039E-6</v>
      </c>
      <c r="P1602" s="60">
        <v>20.8501204845473</v>
      </c>
      <c r="Q1602" s="60">
        <v>9.7398320177368804E-6</v>
      </c>
      <c r="R1602" s="60">
        <v>1.4414803856957199</v>
      </c>
      <c r="S1602" s="60">
        <v>9.0505392166090293E-5</v>
      </c>
      <c r="T1602" s="60">
        <v>13.394038970562899</v>
      </c>
      <c r="U1602" s="60">
        <v>1.4028294449568301E-4</v>
      </c>
      <c r="V1602" s="60">
        <v>6.9227528443339902E-5</v>
      </c>
      <c r="W1602" s="60">
        <v>1.6986531264555199E-5</v>
      </c>
      <c r="X1602" s="60">
        <v>5.4068884787788003E-5</v>
      </c>
      <c r="Y1602" s="60">
        <v>4.6456670215114499</v>
      </c>
      <c r="Z1602" s="60">
        <v>1.0502962349309601E-4</v>
      </c>
      <c r="AA1602" s="60">
        <v>5.3386327622388796</v>
      </c>
      <c r="AB1602" s="60">
        <v>4.6665618091439298E-4</v>
      </c>
      <c r="AC1602" s="60">
        <v>0.28796475474086802</v>
      </c>
      <c r="AD1602" s="60">
        <v>8.5197281162891908E-3</v>
      </c>
      <c r="AE1602" s="60">
        <v>0.36399982502818301</v>
      </c>
      <c r="AF1602" s="60">
        <v>5.9542174291048796E-3</v>
      </c>
      <c r="AG1602" s="60">
        <v>0.160796282842809</v>
      </c>
      <c r="AH1602" s="60">
        <v>1.7405330338586899E-4</v>
      </c>
      <c r="AI1602" s="60">
        <v>9.8060777176201805E-2</v>
      </c>
      <c r="AJ1602" s="60">
        <v>0.25722399327322798</v>
      </c>
      <c r="AK1602" s="60">
        <v>22.5495102287096</v>
      </c>
      <c r="AL1602" s="60">
        <v>4.2336765109909601E-2</v>
      </c>
      <c r="AM1602" s="60">
        <v>8.4752734565427392</v>
      </c>
      <c r="AN1602" s="60">
        <v>8.9111949126408404E-3</v>
      </c>
      <c r="AO1602" s="60">
        <v>2.0233909903873502E-3</v>
      </c>
      <c r="AP1602" s="60">
        <v>2.7247918126221998E-3</v>
      </c>
      <c r="AQ1602" s="60">
        <v>4.1630121096312899E-3</v>
      </c>
      <c r="AR1602" s="60">
        <v>0.661280609024951</v>
      </c>
    </row>
    <row r="1603" spans="1:44">
      <c r="A1603">
        <v>0</v>
      </c>
      <c r="B1603">
        <v>1598</v>
      </c>
      <c r="C1603" s="59" t="s">
        <v>2835</v>
      </c>
      <c r="D1603" t="s">
        <v>2781</v>
      </c>
      <c r="E1603" t="s">
        <v>706</v>
      </c>
      <c r="F1603" s="60">
        <v>4.3042825195032304</v>
      </c>
      <c r="G1603" s="60">
        <v>4.3020700142583301</v>
      </c>
      <c r="H1603" s="60">
        <v>2.21250524490824E-3</v>
      </c>
      <c r="I1603" s="60">
        <v>23603.9420132462</v>
      </c>
      <c r="J1603" s="60">
        <v>53014.157276336198</v>
      </c>
      <c r="K1603" s="60">
        <v>2.1304061165833398E-3</v>
      </c>
      <c r="L1603" s="60">
        <v>23312.812176132</v>
      </c>
      <c r="M1603" s="60">
        <v>4.8135878073647699E-3</v>
      </c>
      <c r="N1603" s="60">
        <v>52674.589869458803</v>
      </c>
      <c r="O1603" s="60">
        <v>7.6818126598886707E-6</v>
      </c>
      <c r="P1603" s="60">
        <v>93.695827165321703</v>
      </c>
      <c r="Q1603" s="60">
        <v>3.8357666492138503E-5</v>
      </c>
      <c r="R1603" s="60">
        <v>5.8416019892074296</v>
      </c>
      <c r="S1603" s="60">
        <v>3.5642945457942202E-4</v>
      </c>
      <c r="T1603" s="60">
        <v>54.279171752397097</v>
      </c>
      <c r="U1603" s="60">
        <v>5.7225254048575704E-4</v>
      </c>
      <c r="V1603" s="60">
        <v>2.5067573310969497E-4</v>
      </c>
      <c r="W1603" s="60">
        <v>6.75223858813343E-5</v>
      </c>
      <c r="X1603" s="60">
        <v>2.5405442149472701E-4</v>
      </c>
      <c r="Y1603" s="60">
        <v>18.459205464525599</v>
      </c>
      <c r="Z1603" s="60">
        <v>4.2016835483610701E-4</v>
      </c>
      <c r="AA1603" s="60">
        <v>21.4436992890924</v>
      </c>
      <c r="AB1603" s="60">
        <v>1.87458391928326E-3</v>
      </c>
      <c r="AC1603" s="60">
        <v>1.15677048892792</v>
      </c>
      <c r="AD1603" s="60">
        <v>3.3959030485349297E-2</v>
      </c>
      <c r="AE1603" s="60">
        <v>1.4508774207430699</v>
      </c>
      <c r="AF1603" s="60">
        <v>2.3848690748279701E-2</v>
      </c>
      <c r="AG1603" s="60">
        <v>0.64404447245178398</v>
      </c>
      <c r="AH1603" s="60">
        <v>7.3856944603400705E-4</v>
      </c>
      <c r="AI1603" s="60">
        <v>0.41610640228082302</v>
      </c>
      <c r="AJ1603" s="60">
        <v>1.20798965382876</v>
      </c>
      <c r="AK1603" s="60">
        <v>105.898266754037</v>
      </c>
      <c r="AL1603" s="60">
        <v>0.19773659320773301</v>
      </c>
      <c r="AM1603" s="60">
        <v>39.584311542225599</v>
      </c>
      <c r="AN1603" s="60">
        <v>3.4216409044520203E-2</v>
      </c>
      <c r="AO1603" s="60">
        <v>7.7692354814705997E-3</v>
      </c>
      <c r="AP1603" s="60">
        <v>1.04624105415496E-2</v>
      </c>
      <c r="AQ1603" s="60">
        <v>1.5984763021499999E-2</v>
      </c>
      <c r="AR1603" s="60">
        <v>2.5391261254436799</v>
      </c>
    </row>
    <row r="1604" spans="1:44">
      <c r="A1604">
        <v>0</v>
      </c>
      <c r="B1604">
        <v>1599</v>
      </c>
      <c r="C1604" s="59" t="s">
        <v>2836</v>
      </c>
      <c r="D1604" t="s">
        <v>2781</v>
      </c>
      <c r="E1604" t="s">
        <v>97</v>
      </c>
      <c r="F1604" s="60">
        <v>3.4701070407221799</v>
      </c>
      <c r="G1604" s="60">
        <v>3.4685083322454</v>
      </c>
      <c r="H1604" s="60">
        <v>1.59870847677768E-3</v>
      </c>
      <c r="I1604" s="60">
        <v>415.33765961125903</v>
      </c>
      <c r="J1604" s="60">
        <v>932.68033152824501</v>
      </c>
      <c r="K1604" s="60">
        <v>3.7226149289054303E-5</v>
      </c>
      <c r="L1604" s="60">
        <v>407.36187324142202</v>
      </c>
      <c r="M1604" s="60">
        <v>8.4416523041944499E-5</v>
      </c>
      <c r="N1604" s="60">
        <v>923.76121666189704</v>
      </c>
      <c r="O1604" s="60">
        <v>3.53215976424639E-7</v>
      </c>
      <c r="P1604" s="60">
        <v>4.3082101249255098</v>
      </c>
      <c r="Q1604" s="60">
        <v>7.5239983058149903E-7</v>
      </c>
      <c r="R1604" s="60">
        <v>0.113765200255906</v>
      </c>
      <c r="S1604" s="60">
        <v>6.9915407809195E-6</v>
      </c>
      <c r="T1604" s="60">
        <v>1.0570936967667099</v>
      </c>
      <c r="U1604" s="60">
        <v>1.1549613240995E-5</v>
      </c>
      <c r="V1604" s="60">
        <v>5.2367214284768503E-6</v>
      </c>
      <c r="W1604" s="60">
        <v>1.73433831791585E-6</v>
      </c>
      <c r="X1604" s="60">
        <v>4.5785534946023003E-6</v>
      </c>
      <c r="Y1604" s="60">
        <v>0.37302503685504701</v>
      </c>
      <c r="Z1604" s="60">
        <v>8.3698787861266594E-6</v>
      </c>
      <c r="AA1604" s="60">
        <v>0.42595717815766898</v>
      </c>
      <c r="AB1604" s="60">
        <v>3.5451907234545698E-5</v>
      </c>
      <c r="AC1604" s="60">
        <v>2.18767053548676E-2</v>
      </c>
      <c r="AD1604" s="60">
        <v>5.9741339503191796E-4</v>
      </c>
      <c r="AE1604" s="60">
        <v>2.5524097517307401E-2</v>
      </c>
      <c r="AF1604" s="60">
        <v>4.39241609936384E-4</v>
      </c>
      <c r="AG1604" s="60">
        <v>1.1861914514982599E-2</v>
      </c>
      <c r="AH1604" s="60">
        <v>1.5448460623681401E-5</v>
      </c>
      <c r="AI1604" s="60">
        <v>8.7035869211278798E-3</v>
      </c>
      <c r="AJ1604" s="60">
        <v>2.1870184556776199E-2</v>
      </c>
      <c r="AK1604" s="60">
        <v>1.91724708139083</v>
      </c>
      <c r="AL1604" s="60">
        <v>3.56631503573006E-3</v>
      </c>
      <c r="AM1604" s="60">
        <v>0.71393019947377701</v>
      </c>
      <c r="AN1604" s="60">
        <v>7.5039561187600695E-4</v>
      </c>
      <c r="AO1604" s="60">
        <v>1.7038610080344601E-4</v>
      </c>
      <c r="AP1604" s="60">
        <v>2.2944981368025301E-4</v>
      </c>
      <c r="AQ1604" s="60">
        <v>3.50559697392307E-4</v>
      </c>
      <c r="AR1604" s="60">
        <v>5.5685244470088803E-2</v>
      </c>
    </row>
    <row r="1605" spans="1:44">
      <c r="A1605">
        <v>0</v>
      </c>
      <c r="B1605">
        <v>1600</v>
      </c>
      <c r="C1605" s="59" t="s">
        <v>2837</v>
      </c>
      <c r="D1605" t="s">
        <v>2781</v>
      </c>
      <c r="E1605" t="s">
        <v>461</v>
      </c>
      <c r="F1605" s="60">
        <v>4.0543839596024904</v>
      </c>
      <c r="G1605" s="60">
        <v>4.0524465450619198</v>
      </c>
      <c r="H1605" s="60">
        <v>1.93741454056973E-3</v>
      </c>
      <c r="I1605" s="60">
        <v>6886.9717273501601</v>
      </c>
      <c r="J1605" s="60">
        <v>15487.3227522664</v>
      </c>
      <c r="K1605" s="60">
        <v>6.2332426348616797E-4</v>
      </c>
      <c r="L1605" s="60">
        <v>6820.9724739167495</v>
      </c>
      <c r="M1605" s="60">
        <v>1.4083813330131199E-3</v>
      </c>
      <c r="N1605" s="60">
        <v>15411.7701941084</v>
      </c>
      <c r="O1605" s="60">
        <v>2.1576829422623802E-6</v>
      </c>
      <c r="P1605" s="60">
        <v>26.317471798213301</v>
      </c>
      <c r="Q1605" s="60">
        <v>7.6472609277938197E-6</v>
      </c>
      <c r="R1605" s="60">
        <v>1.1521311007578701</v>
      </c>
      <c r="S1605" s="60">
        <v>7.1060541870167105E-5</v>
      </c>
      <c r="T1605" s="60">
        <v>10.705435825383701</v>
      </c>
      <c r="U1605" s="60">
        <v>1.1987468912728599E-4</v>
      </c>
      <c r="V1605" s="60">
        <v>5.1174413857802603E-5</v>
      </c>
      <c r="W1605" s="60">
        <v>1.88928105508612E-5</v>
      </c>
      <c r="X1605" s="60">
        <v>4.9807464718622599E-5</v>
      </c>
      <c r="Y1605" s="60">
        <v>3.8156553545177001</v>
      </c>
      <c r="Z1605" s="60">
        <v>8.5167289338871499E-5</v>
      </c>
      <c r="AA1605" s="60">
        <v>4.3355668767719404</v>
      </c>
      <c r="AB1605" s="60">
        <v>5.0858170056806995E-4</v>
      </c>
      <c r="AC1605" s="60">
        <v>0.31383620459673001</v>
      </c>
      <c r="AD1605" s="60">
        <v>9.2497985254036998E-3</v>
      </c>
      <c r="AE1605" s="60">
        <v>0.39519160691942001</v>
      </c>
      <c r="AF1605" s="60">
        <v>6.4798609683898402E-3</v>
      </c>
      <c r="AG1605" s="60">
        <v>0.17499151978599001</v>
      </c>
      <c r="AH1605" s="60">
        <v>1.6316342698719801E-4</v>
      </c>
      <c r="AI1605" s="60">
        <v>9.1925474241791399E-2</v>
      </c>
      <c r="AJ1605" s="60">
        <v>0.23700530402050299</v>
      </c>
      <c r="AK1605" s="60">
        <v>20.7770412832052</v>
      </c>
      <c r="AL1605" s="60">
        <v>3.9530823311509498E-2</v>
      </c>
      <c r="AM1605" s="60">
        <v>7.9135601564630802</v>
      </c>
      <c r="AN1605" s="60">
        <v>9.5930830067616907E-3</v>
      </c>
      <c r="AO1605" s="60">
        <v>2.1782216405376201E-3</v>
      </c>
      <c r="AP1605" s="60">
        <v>2.9332938618290899E-3</v>
      </c>
      <c r="AQ1605" s="60">
        <v>4.4815675043949803E-3</v>
      </c>
      <c r="AR1605" s="60">
        <v>0.71188205794258697</v>
      </c>
    </row>
    <row r="1606" spans="1:44">
      <c r="A1606">
        <v>0</v>
      </c>
      <c r="B1606">
        <v>1601</v>
      </c>
      <c r="C1606" s="59" t="s">
        <v>2838</v>
      </c>
      <c r="D1606" t="s">
        <v>2781</v>
      </c>
      <c r="E1606" t="s">
        <v>2839</v>
      </c>
      <c r="F1606" s="60">
        <v>4.2342024834451797</v>
      </c>
      <c r="G1606" s="60">
        <v>4.2321670490761196</v>
      </c>
      <c r="H1606" s="60">
        <v>2.0354343690600599E-3</v>
      </c>
      <c r="I1606" s="60">
        <v>8723.1439142803702</v>
      </c>
      <c r="J1606" s="60">
        <v>19584.117440959199</v>
      </c>
      <c r="K1606" s="60">
        <v>7.8595854794658504E-4</v>
      </c>
      <c r="L1606" s="60">
        <v>8600.66250461659</v>
      </c>
      <c r="M1606" s="60">
        <v>1.7772297089387499E-3</v>
      </c>
      <c r="N1606" s="60">
        <v>19448.039543173199</v>
      </c>
      <c r="O1606" s="60">
        <v>5.07100493808753E-6</v>
      </c>
      <c r="P1606" s="60">
        <v>61.851547710150498</v>
      </c>
      <c r="Q1606" s="60">
        <v>1.1056913527014501E-5</v>
      </c>
      <c r="R1606" s="60">
        <v>1.63974217675171</v>
      </c>
      <c r="S1606" s="60">
        <v>1.02743896016598E-4</v>
      </c>
      <c r="T1606" s="60">
        <v>15.2362302989588</v>
      </c>
      <c r="U1606" s="60">
        <v>1.86347352143922E-4</v>
      </c>
      <c r="V1606" s="60">
        <v>7.3979105661529796E-5</v>
      </c>
      <c r="W1606" s="60">
        <v>3.6322252998369503E-5</v>
      </c>
      <c r="X1606" s="60">
        <v>7.6045993484022704E-5</v>
      </c>
      <c r="Y1606" s="60">
        <v>5.7992890237521699</v>
      </c>
      <c r="Z1606" s="60">
        <v>1.2563979762123E-4</v>
      </c>
      <c r="AA1606" s="60">
        <v>6.3896098014967402</v>
      </c>
      <c r="AB1606" s="60">
        <v>9.2147991554095501E-4</v>
      </c>
      <c r="AC1606" s="60">
        <v>0.56862792936212203</v>
      </c>
      <c r="AD1606" s="60">
        <v>1.63390124143225E-2</v>
      </c>
      <c r="AE1606" s="60">
        <v>0.69807364492954105</v>
      </c>
      <c r="AF1606" s="60">
        <v>1.16301010738761E-2</v>
      </c>
      <c r="AG1606" s="60">
        <v>0.31407603837647802</v>
      </c>
      <c r="AH1606" s="60">
        <v>2.7199425664724503E-4</v>
      </c>
      <c r="AI1606" s="60">
        <v>0.15324022971954901</v>
      </c>
      <c r="AJ1606" s="60">
        <v>0.361026869449454</v>
      </c>
      <c r="AK1606" s="60">
        <v>31.649376801494402</v>
      </c>
      <c r="AL1606" s="60">
        <v>6.0704451388975997E-2</v>
      </c>
      <c r="AM1606" s="60">
        <v>12.1522469705781</v>
      </c>
      <c r="AN1606" s="60">
        <v>1.7054521177588499E-2</v>
      </c>
      <c r="AO1606" s="60">
        <v>3.8724283692309E-3</v>
      </c>
      <c r="AP1606" s="60">
        <v>5.2147907510720296E-3</v>
      </c>
      <c r="AQ1606" s="60">
        <v>7.9673020572855208E-3</v>
      </c>
      <c r="AR1606" s="60">
        <v>1.26557933717134</v>
      </c>
    </row>
    <row r="1607" spans="1:44">
      <c r="A1607">
        <v>0</v>
      </c>
      <c r="B1607">
        <v>1602</v>
      </c>
      <c r="C1607" s="59" t="s">
        <v>2840</v>
      </c>
      <c r="D1607" t="s">
        <v>2781</v>
      </c>
      <c r="E1607" t="s">
        <v>2841</v>
      </c>
      <c r="F1607" s="60">
        <v>4.3452798765037901</v>
      </c>
      <c r="G1607" s="60">
        <v>4.3434028809729499</v>
      </c>
      <c r="H1607" s="60">
        <v>1.8769955308455301E-3</v>
      </c>
      <c r="I1607" s="60">
        <v>2377.5049544868102</v>
      </c>
      <c r="J1607" s="60">
        <v>5358.2129717687603</v>
      </c>
      <c r="K1607" s="60">
        <v>2.1541881031367899E-4</v>
      </c>
      <c r="L1607" s="60">
        <v>2357.3055977245799</v>
      </c>
      <c r="M1607" s="60">
        <v>4.8737861853444898E-4</v>
      </c>
      <c r="N1607" s="60">
        <v>5333.33344478868</v>
      </c>
      <c r="O1607" s="60">
        <v>2.76468068241787E-7</v>
      </c>
      <c r="P1607" s="60">
        <v>3.3721083142228401</v>
      </c>
      <c r="Q1607" s="60">
        <v>3.7912794230411298E-6</v>
      </c>
      <c r="R1607" s="60">
        <v>0.56442938536708798</v>
      </c>
      <c r="S1607" s="60">
        <v>3.5229678078842198E-5</v>
      </c>
      <c r="T1607" s="60">
        <v>5.2445996032173703</v>
      </c>
      <c r="U1607" s="60">
        <v>5.16079172341547E-5</v>
      </c>
      <c r="V1607" s="60">
        <v>2.64267662609642E-5</v>
      </c>
      <c r="W1607" s="60">
        <v>4.3845537132483302E-6</v>
      </c>
      <c r="X1607" s="60">
        <v>2.0796597259942199E-5</v>
      </c>
      <c r="Y1607" s="60">
        <v>1.73603772311765</v>
      </c>
      <c r="Z1607" s="60">
        <v>4.1686034309593998E-5</v>
      </c>
      <c r="AA1607" s="60">
        <v>2.1183432589301199</v>
      </c>
      <c r="AB1607" s="60">
        <v>1.17499848895713E-4</v>
      </c>
      <c r="AC1607" s="60">
        <v>7.2506947412639203E-2</v>
      </c>
      <c r="AD1607" s="60">
        <v>2.15197705035683E-3</v>
      </c>
      <c r="AE1607" s="60">
        <v>9.1941815408040306E-2</v>
      </c>
      <c r="AF1607" s="60">
        <v>1.5010026418865699E-3</v>
      </c>
      <c r="AG1607" s="60">
        <v>4.0535242158410999E-2</v>
      </c>
      <c r="AH1607" s="60">
        <v>5.9505871635830198E-5</v>
      </c>
      <c r="AI1607" s="60">
        <v>3.35253161281725E-2</v>
      </c>
      <c r="AJ1607" s="60">
        <v>9.9174246836481503E-2</v>
      </c>
      <c r="AK1607" s="60">
        <v>8.6940983420949003</v>
      </c>
      <c r="AL1607" s="60">
        <v>1.6438283662865399E-2</v>
      </c>
      <c r="AM1607" s="60">
        <v>3.29073203484772</v>
      </c>
      <c r="AN1607" s="60">
        <v>2.49432350245741E-3</v>
      </c>
      <c r="AO1607" s="60">
        <v>5.6636531297665305E-4</v>
      </c>
      <c r="AP1607" s="60">
        <v>7.6269370044839899E-4</v>
      </c>
      <c r="AQ1607" s="60">
        <v>1.16526448903236E-3</v>
      </c>
      <c r="AR1607" s="60">
        <v>0.18509838253795599</v>
      </c>
    </row>
    <row r="1608" spans="1:44">
      <c r="A1608">
        <v>0</v>
      </c>
      <c r="B1608">
        <v>1603</v>
      </c>
      <c r="C1608" s="59" t="s">
        <v>2842</v>
      </c>
      <c r="D1608" t="s">
        <v>2781</v>
      </c>
      <c r="E1608" t="s">
        <v>1977</v>
      </c>
      <c r="F1608" s="60">
        <v>4.5242137806105296</v>
      </c>
      <c r="G1608" s="60">
        <v>4.5221708560723304</v>
      </c>
      <c r="H1608" s="60">
        <v>2.04292453819299E-3</v>
      </c>
      <c r="I1608" s="60">
        <v>9560.8382834008207</v>
      </c>
      <c r="J1608" s="60">
        <v>21487.661049617702</v>
      </c>
      <c r="K1608" s="60">
        <v>8.6295074281486205E-4</v>
      </c>
      <c r="L1608" s="60">
        <v>9443.1800715821191</v>
      </c>
      <c r="M1608" s="60">
        <v>1.95132199853891E-3</v>
      </c>
      <c r="N1608" s="60">
        <v>21353.113330358101</v>
      </c>
      <c r="O1608" s="60">
        <v>3.3066990379311199E-6</v>
      </c>
      <c r="P1608" s="60">
        <v>40.332134518654101</v>
      </c>
      <c r="Q1608" s="60">
        <v>1.32628080855108E-5</v>
      </c>
      <c r="R1608" s="60">
        <v>2.0368812576067099</v>
      </c>
      <c r="S1608" s="60">
        <v>1.2324170149240299E-4</v>
      </c>
      <c r="T1608" s="60">
        <v>18.926388698581199</v>
      </c>
      <c r="U1608" s="60">
        <v>2.1284858970794E-4</v>
      </c>
      <c r="V1608" s="60">
        <v>8.4933299611308902E-5</v>
      </c>
      <c r="W1608" s="60">
        <v>2.5933870041472201E-5</v>
      </c>
      <c r="X1608" s="60">
        <v>1.01981420055159E-4</v>
      </c>
      <c r="Y1608" s="60">
        <v>6.7290422133496</v>
      </c>
      <c r="Z1608" s="60">
        <v>1.4743749166267801E-4</v>
      </c>
      <c r="AA1608" s="60">
        <v>7.5327953675750496</v>
      </c>
      <c r="AB1608" s="60">
        <v>7.0741208788471495E-4</v>
      </c>
      <c r="AC1608" s="60">
        <v>0.436530698016871</v>
      </c>
      <c r="AD1608" s="60">
        <v>1.2840259140248601E-2</v>
      </c>
      <c r="AE1608" s="60">
        <v>0.54859169407424002</v>
      </c>
      <c r="AF1608" s="60">
        <v>9.0063948529224194E-3</v>
      </c>
      <c r="AG1608" s="60">
        <v>0.243221688056872</v>
      </c>
      <c r="AH1608" s="60">
        <v>2.8482882629714197E-4</v>
      </c>
      <c r="AI1608" s="60">
        <v>0.16047116329081301</v>
      </c>
      <c r="AJ1608" s="60">
        <v>0.48463556602855301</v>
      </c>
      <c r="AK1608" s="60">
        <v>42.485518222046501</v>
      </c>
      <c r="AL1608" s="60">
        <v>8.0866545407125803E-2</v>
      </c>
      <c r="AM1608" s="60">
        <v>16.188437733304799</v>
      </c>
      <c r="AN1608" s="60">
        <v>1.2998453290501699E-2</v>
      </c>
      <c r="AO1608" s="60">
        <v>2.9514507455221501E-3</v>
      </c>
      <c r="AP1608" s="60">
        <v>3.9745597727539701E-3</v>
      </c>
      <c r="AQ1608" s="60">
        <v>6.0724427722255604E-3</v>
      </c>
      <c r="AR1608" s="60">
        <v>0.96458726271738704</v>
      </c>
    </row>
    <row r="1609" spans="1:44">
      <c r="A1609">
        <v>0</v>
      </c>
      <c r="B1609">
        <v>1604</v>
      </c>
      <c r="C1609" s="59" t="s">
        <v>2843</v>
      </c>
      <c r="D1609" t="s">
        <v>2781</v>
      </c>
      <c r="E1609" t="s">
        <v>470</v>
      </c>
      <c r="F1609" s="60">
        <v>3.5820336201153702</v>
      </c>
      <c r="G1609" s="60">
        <v>3.5803113152175801</v>
      </c>
      <c r="H1609" s="60">
        <v>1.7223048977870201E-3</v>
      </c>
      <c r="I1609" s="60">
        <v>1829.74458867369</v>
      </c>
      <c r="J1609" s="60">
        <v>4109.37734449448</v>
      </c>
      <c r="K1609" s="60">
        <v>1.6578549026434499E-4</v>
      </c>
      <c r="L1609" s="60">
        <v>1814.1733475019601</v>
      </c>
      <c r="M1609" s="60">
        <v>3.7386364155004897E-4</v>
      </c>
      <c r="N1609" s="60">
        <v>4091.1508782743699</v>
      </c>
      <c r="O1609" s="60">
        <v>6.0778286586810397E-7</v>
      </c>
      <c r="P1609" s="60">
        <v>7.4131875998193202</v>
      </c>
      <c r="Q1609" s="60">
        <v>2.2547873655347901E-6</v>
      </c>
      <c r="R1609" s="60">
        <v>0.32022010160059999</v>
      </c>
      <c r="S1609" s="60">
        <v>2.09521756745882E-5</v>
      </c>
      <c r="T1609" s="60">
        <v>2.9754451499810899</v>
      </c>
      <c r="U1609" s="60">
        <v>3.0777180667271901E-5</v>
      </c>
      <c r="V1609" s="60">
        <v>1.7129537973780701E-5</v>
      </c>
      <c r="W1609" s="60">
        <v>4.7921512109514597E-6</v>
      </c>
      <c r="X1609" s="60">
        <v>8.8554914825397103E-6</v>
      </c>
      <c r="Y1609" s="60">
        <v>1.04328619783564</v>
      </c>
      <c r="Z1609" s="60">
        <v>2.5252476184381001E-5</v>
      </c>
      <c r="AA1609" s="60">
        <v>1.2769023972059299</v>
      </c>
      <c r="AB1609" s="60">
        <v>1.42690287876186E-4</v>
      </c>
      <c r="AC1609" s="60">
        <v>8.8051493653541896E-2</v>
      </c>
      <c r="AD1609" s="60">
        <v>2.54503249482227E-3</v>
      </c>
      <c r="AE1609" s="60">
        <v>0.10873485282178701</v>
      </c>
      <c r="AF1609" s="60">
        <v>1.8048418367979299E-3</v>
      </c>
      <c r="AG1609" s="60">
        <v>4.8740554393883598E-2</v>
      </c>
      <c r="AH1609" s="60">
        <v>3.7761856164231301E-5</v>
      </c>
      <c r="AI1609" s="60">
        <v>2.1274844493249099E-2</v>
      </c>
      <c r="AJ1609" s="60">
        <v>4.2128160917394297E-2</v>
      </c>
      <c r="AK1609" s="60">
        <v>3.6931601264522298</v>
      </c>
      <c r="AL1609" s="60">
        <v>6.9437928384016899E-3</v>
      </c>
      <c r="AM1609" s="60">
        <v>1.3900576243427401</v>
      </c>
      <c r="AN1609" s="60">
        <v>2.2588631893331801E-3</v>
      </c>
      <c r="AO1609" s="60">
        <v>5.1290130289511498E-4</v>
      </c>
      <c r="AP1609" s="60">
        <v>6.9069662298875702E-4</v>
      </c>
      <c r="AQ1609" s="60">
        <v>1.05526526344931E-3</v>
      </c>
      <c r="AR1609" s="60">
        <v>0.16762537910907599</v>
      </c>
    </row>
    <row r="1610" spans="1:44">
      <c r="A1610">
        <v>0</v>
      </c>
      <c r="B1610">
        <v>1605</v>
      </c>
      <c r="C1610" s="59" t="s">
        <v>2844</v>
      </c>
      <c r="D1610" t="s">
        <v>2781</v>
      </c>
      <c r="E1610" t="s">
        <v>2845</v>
      </c>
      <c r="F1610" s="60">
        <v>5.12455261495528</v>
      </c>
      <c r="G1610" s="60">
        <v>5.12236994902592</v>
      </c>
      <c r="H1610" s="60">
        <v>2.1826659293555698E-3</v>
      </c>
      <c r="I1610" s="60">
        <v>74227.629745497601</v>
      </c>
      <c r="J1610" s="60">
        <v>166920.37661289799</v>
      </c>
      <c r="K1610" s="60">
        <v>6.7142430621280899E-3</v>
      </c>
      <c r="L1610" s="60">
        <v>73473.262301425799</v>
      </c>
      <c r="M1610" s="60">
        <v>1.5172687387643101E-2</v>
      </c>
      <c r="N1610" s="60">
        <v>166033.13730743999</v>
      </c>
      <c r="O1610" s="60">
        <v>2.1948114355364198E-5</v>
      </c>
      <c r="P1610" s="60">
        <v>267.70331695055</v>
      </c>
      <c r="Q1610" s="60">
        <v>1.0806501004986E-4</v>
      </c>
      <c r="R1610" s="60">
        <v>16.024428193379698</v>
      </c>
      <c r="S1610" s="60">
        <v>1.00416850493271E-3</v>
      </c>
      <c r="T1610" s="60">
        <v>148.896289579567</v>
      </c>
      <c r="U1610" s="60">
        <v>1.5421132491893199E-3</v>
      </c>
      <c r="V1610" s="60">
        <v>7.5956128981238401E-4</v>
      </c>
      <c r="W1610" s="60">
        <v>1.8706220307874901E-4</v>
      </c>
      <c r="X1610" s="60">
        <v>5.9548975629818905E-4</v>
      </c>
      <c r="Y1610" s="60">
        <v>51.044195250534102</v>
      </c>
      <c r="Z1610" s="60">
        <v>1.19503784254187E-3</v>
      </c>
      <c r="AA1610" s="60">
        <v>60.746447175216602</v>
      </c>
      <c r="AB1610" s="60">
        <v>5.0118925606381102E-3</v>
      </c>
      <c r="AC1610" s="60">
        <v>3.0927446609273499</v>
      </c>
      <c r="AD1610" s="60">
        <v>9.0565031761971906E-2</v>
      </c>
      <c r="AE1610" s="60">
        <v>3.8693318924111302</v>
      </c>
      <c r="AF1610" s="60">
        <v>6.3702003667339302E-2</v>
      </c>
      <c r="AG1610" s="60">
        <v>1.7203008659505801</v>
      </c>
      <c r="AH1610" s="60">
        <v>1.9080422087099701E-3</v>
      </c>
      <c r="AI1610" s="60">
        <v>1.07498161903295</v>
      </c>
      <c r="AJ1610" s="60">
        <v>2.83382634278927</v>
      </c>
      <c r="AK1610" s="60">
        <v>248.42704325500401</v>
      </c>
      <c r="AL1610" s="60">
        <v>0.46741418617296199</v>
      </c>
      <c r="AM1610" s="60">
        <v>93.570281881455799</v>
      </c>
      <c r="AN1610" s="60">
        <v>9.5601373651755098E-2</v>
      </c>
      <c r="AO1610" s="60">
        <v>2.1707409016692499E-2</v>
      </c>
      <c r="AP1610" s="60">
        <v>2.92321975936914E-2</v>
      </c>
      <c r="AQ1610" s="60">
        <v>4.46617670413713E-2</v>
      </c>
      <c r="AR1610" s="60">
        <v>7.0943723273716897</v>
      </c>
    </row>
    <row r="1611" spans="1:44">
      <c r="A1611">
        <v>0</v>
      </c>
      <c r="B1611">
        <v>1606</v>
      </c>
      <c r="C1611" s="59" t="s">
        <v>2846</v>
      </c>
      <c r="D1611" t="s">
        <v>2781</v>
      </c>
      <c r="E1611" t="s">
        <v>1345</v>
      </c>
      <c r="F1611" s="60">
        <v>4.1161474177153199</v>
      </c>
      <c r="G1611" s="60">
        <v>4.1142071679482903</v>
      </c>
      <c r="H1611" s="60">
        <v>1.9402497670268899E-3</v>
      </c>
      <c r="I1611" s="60">
        <v>13370.8844614847</v>
      </c>
      <c r="J1611" s="60">
        <v>30001.201080877101</v>
      </c>
      <c r="K1611" s="60">
        <v>1.2034343001875499E-3</v>
      </c>
      <c r="L1611" s="60">
        <v>13169.056166427799</v>
      </c>
      <c r="M1611" s="60">
        <v>2.7210500488869301E-3</v>
      </c>
      <c r="N1611" s="60">
        <v>29776.167190737699</v>
      </c>
      <c r="O1611" s="60">
        <v>6.6431504018974799E-6</v>
      </c>
      <c r="P1611" s="60">
        <v>81.027161094350902</v>
      </c>
      <c r="Q1611" s="60">
        <v>1.8217664305781E-5</v>
      </c>
      <c r="R1611" s="60">
        <v>2.7986003338851502</v>
      </c>
      <c r="S1611" s="60">
        <v>1.6928379846384899E-4</v>
      </c>
      <c r="T1611" s="60">
        <v>26.0041954163108</v>
      </c>
      <c r="U1611" s="60">
        <v>3.3076526577821298E-4</v>
      </c>
      <c r="V1611" s="60">
        <v>1.1123766230321601E-4</v>
      </c>
      <c r="W1611" s="60">
        <v>5.9500697849334698E-5</v>
      </c>
      <c r="X1611" s="60">
        <v>1.6002690562566199E-4</v>
      </c>
      <c r="Y1611" s="60">
        <v>10.0068076070523</v>
      </c>
      <c r="Z1611" s="60">
        <v>1.9792312629947399E-4</v>
      </c>
      <c r="AA1611" s="60">
        <v>10.133764392830001</v>
      </c>
      <c r="AB1611" s="60">
        <v>1.7499383047356199E-3</v>
      </c>
      <c r="AC1611" s="60">
        <v>1.0798540238927801</v>
      </c>
      <c r="AD1611" s="60">
        <v>3.1927032386160799E-2</v>
      </c>
      <c r="AE1611" s="60">
        <v>1.3640616277428199</v>
      </c>
      <c r="AF1611" s="60">
        <v>2.23223644715922E-2</v>
      </c>
      <c r="AG1611" s="60">
        <v>0.60282535430252504</v>
      </c>
      <c r="AH1611" s="60">
        <v>4.9566035078353805E-4</v>
      </c>
      <c r="AI1611" s="60">
        <v>0.279252609790965</v>
      </c>
      <c r="AJ1611" s="60">
        <v>0.75939606171076002</v>
      </c>
      <c r="AK1611" s="60">
        <v>66.572363811330405</v>
      </c>
      <c r="AL1611" s="60">
        <v>0.12820304223082299</v>
      </c>
      <c r="AM1611" s="60">
        <v>25.664592890981002</v>
      </c>
      <c r="AN1611" s="60">
        <v>3.09807026206219E-2</v>
      </c>
      <c r="AO1611" s="60">
        <v>7.0345306951943897E-3</v>
      </c>
      <c r="AP1611" s="60">
        <v>9.4730239152612892E-3</v>
      </c>
      <c r="AQ1611" s="60">
        <v>1.4473148010166199E-2</v>
      </c>
      <c r="AR1611" s="60">
        <v>2.2990113108090902</v>
      </c>
    </row>
    <row r="1612" spans="1:44">
      <c r="A1612">
        <v>0</v>
      </c>
      <c r="B1612">
        <v>1607</v>
      </c>
      <c r="C1612" s="59" t="s">
        <v>2847</v>
      </c>
      <c r="D1612" t="s">
        <v>2781</v>
      </c>
      <c r="E1612" t="s">
        <v>2848</v>
      </c>
      <c r="F1612" s="60">
        <v>3.1207802975906298</v>
      </c>
      <c r="G1612" s="60">
        <v>3.1192891901456599</v>
      </c>
      <c r="H1612" s="60">
        <v>1.49110744497216E-3</v>
      </c>
      <c r="I1612" s="60">
        <v>12089.9231516901</v>
      </c>
      <c r="J1612" s="60">
        <v>27478.236457589701</v>
      </c>
      <c r="K1612" s="60">
        <v>1.088526648305E-3</v>
      </c>
      <c r="L1612" s="60">
        <v>11911.6337035997</v>
      </c>
      <c r="M1612" s="60">
        <v>2.4935359114170502E-3</v>
      </c>
      <c r="N1612" s="60">
        <v>27286.503688101799</v>
      </c>
      <c r="O1612" s="60">
        <v>7.7282911767692393E-6</v>
      </c>
      <c r="P1612" s="60">
        <v>94.262730222887996</v>
      </c>
      <c r="Q1612" s="60">
        <v>1.0566584147369001E-5</v>
      </c>
      <c r="R1612" s="60">
        <v>1.62125916492657</v>
      </c>
      <c r="S1612" s="60">
        <v>9.8188217519685196E-5</v>
      </c>
      <c r="T1612" s="60">
        <v>15.0645805624549</v>
      </c>
      <c r="U1612" s="60">
        <v>2.3308458657472799E-4</v>
      </c>
      <c r="V1612" s="60">
        <v>6.28520842954643E-5</v>
      </c>
      <c r="W1612" s="60">
        <v>5.80637036076452E-5</v>
      </c>
      <c r="X1612" s="60">
        <v>1.1216879867161899E-4</v>
      </c>
      <c r="Y1612" s="60">
        <v>6.7035302063658397</v>
      </c>
      <c r="Z1612" s="60">
        <v>1.1572080058856199E-4</v>
      </c>
      <c r="AA1612" s="60">
        <v>5.9288490442249397</v>
      </c>
      <c r="AB1612" s="60">
        <v>1.53479659186597E-3</v>
      </c>
      <c r="AC1612" s="60">
        <v>0.94709411817451605</v>
      </c>
      <c r="AD1612" s="60">
        <v>2.7664207982515201E-2</v>
      </c>
      <c r="AE1612" s="60">
        <v>1.1819352363986799</v>
      </c>
      <c r="AF1612" s="60">
        <v>1.94892437938976E-2</v>
      </c>
      <c r="AG1612" s="60">
        <v>0.52631567368663201</v>
      </c>
      <c r="AH1612" s="60">
        <v>3.9415848065395298E-4</v>
      </c>
      <c r="AI1612" s="60">
        <v>0.22206695415349001</v>
      </c>
      <c r="AJ1612" s="60">
        <v>0.53218221256133202</v>
      </c>
      <c r="AK1612" s="60">
        <v>46.653689233966297</v>
      </c>
      <c r="AL1612" s="60">
        <v>9.0583650321087103E-2</v>
      </c>
      <c r="AM1612" s="60">
        <v>18.1336766087346</v>
      </c>
      <c r="AN1612" s="60">
        <v>2.8410763109264599E-2</v>
      </c>
      <c r="AO1612" s="60">
        <v>6.45099613509821E-3</v>
      </c>
      <c r="AP1612" s="60">
        <v>8.6872103842362998E-3</v>
      </c>
      <c r="AQ1612" s="60">
        <v>1.3272556589930099E-2</v>
      </c>
      <c r="AR1612" s="60">
        <v>2.1083016268791699</v>
      </c>
    </row>
    <row r="1613" spans="1:44">
      <c r="A1613">
        <v>0</v>
      </c>
      <c r="B1613">
        <v>1608</v>
      </c>
      <c r="C1613" s="59" t="s">
        <v>2849</v>
      </c>
      <c r="D1613" t="s">
        <v>2781</v>
      </c>
      <c r="E1613" t="s">
        <v>2850</v>
      </c>
      <c r="F1613" s="60">
        <v>3.5573136896620401</v>
      </c>
      <c r="G1613" s="60">
        <v>3.55576285904516</v>
      </c>
      <c r="H1613" s="60">
        <v>1.5508306168761101E-3</v>
      </c>
      <c r="I1613" s="60">
        <v>7815.0190018650901</v>
      </c>
      <c r="J1613" s="60">
        <v>17564.1866007711</v>
      </c>
      <c r="K1613" s="60">
        <v>7.0101832741604597E-4</v>
      </c>
      <c r="L1613" s="60">
        <v>7671.1705208987296</v>
      </c>
      <c r="M1613" s="60">
        <v>1.5906988657122E-3</v>
      </c>
      <c r="N1613" s="60">
        <v>17406.851959572799</v>
      </c>
      <c r="O1613" s="60">
        <v>5.9383885823402701E-6</v>
      </c>
      <c r="P1613" s="60">
        <v>72.431111625096307</v>
      </c>
      <c r="Q1613" s="60">
        <v>1.0719885940126099E-5</v>
      </c>
      <c r="R1613" s="60">
        <v>1.62642671315544</v>
      </c>
      <c r="S1613" s="60">
        <v>9.9612683907157395E-5</v>
      </c>
      <c r="T1613" s="60">
        <v>15.112586945096099</v>
      </c>
      <c r="U1613" s="60">
        <v>2.0959655803929399E-4</v>
      </c>
      <c r="V1613" s="60">
        <v>6.8798522493523397E-5</v>
      </c>
      <c r="W1613" s="60">
        <v>4.81325696124335E-5</v>
      </c>
      <c r="X1613" s="60">
        <v>9.2665465933336694E-5</v>
      </c>
      <c r="Y1613" s="60">
        <v>6.2484402523217604</v>
      </c>
      <c r="Z1613" s="60">
        <v>1.15934930688791E-4</v>
      </c>
      <c r="AA1613" s="60">
        <v>5.9237050820358403</v>
      </c>
      <c r="AB1613" s="60">
        <v>1.31894479021073E-3</v>
      </c>
      <c r="AC1613" s="60">
        <v>0.81389603001841504</v>
      </c>
      <c r="AD1613" s="60">
        <v>2.3736228002044699E-2</v>
      </c>
      <c r="AE1613" s="60">
        <v>1.0141148545637499</v>
      </c>
      <c r="AF1613" s="60">
        <v>1.67384882677039E-2</v>
      </c>
      <c r="AG1613" s="60">
        <v>0.45203030052252902</v>
      </c>
      <c r="AH1613" s="60">
        <v>3.3454943752185198E-4</v>
      </c>
      <c r="AI1613" s="60">
        <v>0.18848351171095901</v>
      </c>
      <c r="AJ1613" s="60">
        <v>0.44023159487515201</v>
      </c>
      <c r="AK1613" s="60">
        <v>38.592849466782503</v>
      </c>
      <c r="AL1613" s="60">
        <v>7.3955466508889095E-2</v>
      </c>
      <c r="AM1613" s="60">
        <v>14.804929017175001</v>
      </c>
      <c r="AN1613" s="60">
        <v>2.3616020810022901E-2</v>
      </c>
      <c r="AO1613" s="60">
        <v>5.3622937764013796E-3</v>
      </c>
      <c r="AP1613" s="60">
        <v>7.2211132115852896E-3</v>
      </c>
      <c r="AQ1613" s="60">
        <v>1.10326138220363E-2</v>
      </c>
      <c r="AR1613" s="60">
        <v>1.75249411297747</v>
      </c>
    </row>
    <row r="1614" spans="1:44">
      <c r="A1614">
        <v>0</v>
      </c>
      <c r="B1614">
        <v>1609</v>
      </c>
      <c r="C1614" s="59" t="s">
        <v>2851</v>
      </c>
      <c r="D1614" t="s">
        <v>2781</v>
      </c>
      <c r="E1614" t="s">
        <v>2852</v>
      </c>
      <c r="F1614" s="60">
        <v>4.6451239763795904</v>
      </c>
      <c r="G1614" s="60">
        <v>4.64366270591825</v>
      </c>
      <c r="H1614" s="60">
        <v>1.46127046134659E-3</v>
      </c>
      <c r="I1614" s="60">
        <v>14755.0696316016</v>
      </c>
      <c r="J1614" s="60">
        <v>33181.982694897102</v>
      </c>
      <c r="K1614" s="60">
        <v>1.33647521114476E-3</v>
      </c>
      <c r="L1614" s="60">
        <v>14624.908994085299</v>
      </c>
      <c r="M1614" s="60">
        <v>3.0181273459152602E-3</v>
      </c>
      <c r="N1614" s="60">
        <v>33027.053100942299</v>
      </c>
      <c r="O1614" s="60">
        <v>3.78630627653735E-6</v>
      </c>
      <c r="P1614" s="60">
        <v>46.181951342530901</v>
      </c>
      <c r="Q1614" s="60">
        <v>2.0602819989883001E-5</v>
      </c>
      <c r="R1614" s="60">
        <v>2.9871259711296898</v>
      </c>
      <c r="S1614" s="60">
        <v>1.9144828092897099E-4</v>
      </c>
      <c r="T1614" s="60">
        <v>27.756082409615001</v>
      </c>
      <c r="U1614" s="60">
        <v>2.86342441986912E-4</v>
      </c>
      <c r="V1614" s="60">
        <v>1.53347332872748E-4</v>
      </c>
      <c r="W1614" s="60">
        <v>3.4187536140775801E-5</v>
      </c>
      <c r="X1614" s="60">
        <v>9.8807572973388805E-5</v>
      </c>
      <c r="Y1614" s="60">
        <v>9.6765961719749392</v>
      </c>
      <c r="Z1614" s="60">
        <v>2.25596648342071E-4</v>
      </c>
      <c r="AA1614" s="60">
        <v>11.43604786197</v>
      </c>
      <c r="AB1614" s="60">
        <v>9.2681193233270002E-4</v>
      </c>
      <c r="AC1614" s="60">
        <v>0.57191821666679299</v>
      </c>
      <c r="AD1614" s="60">
        <v>1.6725249855504502E-2</v>
      </c>
      <c r="AE1614" s="60">
        <v>0.71457538760144501</v>
      </c>
      <c r="AF1614" s="60">
        <v>1.1774094862669201E-2</v>
      </c>
      <c r="AG1614" s="60">
        <v>0.317964654515553</v>
      </c>
      <c r="AH1614" s="60">
        <v>3.4187236149853598E-4</v>
      </c>
      <c r="AI1614" s="60">
        <v>0.192609211151448</v>
      </c>
      <c r="AJ1614" s="60">
        <v>0.47013481569649002</v>
      </c>
      <c r="AK1614" s="60">
        <v>41.214311699762703</v>
      </c>
      <c r="AL1614" s="60">
        <v>7.7825883650127103E-2</v>
      </c>
      <c r="AM1614" s="60">
        <v>15.579736529693299</v>
      </c>
      <c r="AN1614" s="60">
        <v>1.7353965675290201E-2</v>
      </c>
      <c r="AO1614" s="60">
        <v>3.9404209372862001E-3</v>
      </c>
      <c r="AP1614" s="60">
        <v>5.3063535055940404E-3</v>
      </c>
      <c r="AQ1614" s="60">
        <v>8.10719123240994E-3</v>
      </c>
      <c r="AR1614" s="60">
        <v>1.2878004693259599</v>
      </c>
    </row>
    <row r="1615" spans="1:44">
      <c r="A1615">
        <v>0</v>
      </c>
      <c r="B1615">
        <v>1610</v>
      </c>
      <c r="C1615" s="59" t="s">
        <v>2853</v>
      </c>
      <c r="D1615" t="s">
        <v>2781</v>
      </c>
      <c r="E1615" t="s">
        <v>1802</v>
      </c>
      <c r="F1615" s="60">
        <v>3.13977271141757</v>
      </c>
      <c r="G1615" s="60">
        <v>3.1382884931802799</v>
      </c>
      <c r="H1615" s="60">
        <v>1.4842182372918301E-3</v>
      </c>
      <c r="I1615" s="60">
        <v>4714.6847289038797</v>
      </c>
      <c r="J1615" s="60">
        <v>10602.9296808854</v>
      </c>
      <c r="K1615" s="60">
        <v>4.2723006166662598E-4</v>
      </c>
      <c r="L1615" s="60">
        <v>4675.1340535975696</v>
      </c>
      <c r="M1615" s="60">
        <v>9.64733810414473E-4</v>
      </c>
      <c r="N1615" s="60">
        <v>10556.9815759947</v>
      </c>
      <c r="O1615" s="60">
        <v>1.0678969329389399E-6</v>
      </c>
      <c r="P1615" s="60">
        <v>13.0252442866101</v>
      </c>
      <c r="Q1615" s="60">
        <v>5.2296649650403399E-6</v>
      </c>
      <c r="R1615" s="60">
        <v>0.77152759778213298</v>
      </c>
      <c r="S1615" s="60">
        <v>4.85957792279142E-5</v>
      </c>
      <c r="T1615" s="60">
        <v>7.1689571821929396</v>
      </c>
      <c r="U1615" s="60">
        <v>8.0618634905464594E-5</v>
      </c>
      <c r="V1615" s="60">
        <v>3.5746684321403898E-5</v>
      </c>
      <c r="W1615" s="60">
        <v>1.15305886964699E-5</v>
      </c>
      <c r="X1615" s="60">
        <v>3.3341361887590903E-5</v>
      </c>
      <c r="Y1615" s="60">
        <v>2.5946321626181299</v>
      </c>
      <c r="Z1615" s="60">
        <v>5.73445338420909E-5</v>
      </c>
      <c r="AA1615" s="60">
        <v>2.9158565356013302</v>
      </c>
      <c r="AB1615" s="60">
        <v>3.1980714815624099E-4</v>
      </c>
      <c r="AC1615" s="60">
        <v>0.19734697781723501</v>
      </c>
      <c r="AD1615" s="60">
        <v>5.8370541287825701E-3</v>
      </c>
      <c r="AE1615" s="60">
        <v>0.24938432923635401</v>
      </c>
      <c r="AF1615" s="60">
        <v>4.0800900392579604E-3</v>
      </c>
      <c r="AG1615" s="60">
        <v>0.110184641355175</v>
      </c>
      <c r="AH1615" s="60">
        <v>1.06704527762796E-4</v>
      </c>
      <c r="AI1615" s="60">
        <v>6.0116807420716997E-2</v>
      </c>
      <c r="AJ1615" s="60">
        <v>0.15799755925527201</v>
      </c>
      <c r="AK1615" s="60">
        <v>13.850836903668799</v>
      </c>
      <c r="AL1615" s="60">
        <v>2.66029760178484E-2</v>
      </c>
      <c r="AM1615" s="60">
        <v>5.3255721339072899</v>
      </c>
      <c r="AN1615" s="60">
        <v>6.0636837562695403E-3</v>
      </c>
      <c r="AO1615" s="60">
        <v>1.3768303355546001E-3</v>
      </c>
      <c r="AP1615" s="60">
        <v>1.85410354593443E-3</v>
      </c>
      <c r="AQ1615" s="60">
        <v>2.8327498747805001E-3</v>
      </c>
      <c r="AR1615" s="60">
        <v>0.44997293029609098</v>
      </c>
    </row>
    <row r="1616" spans="1:44">
      <c r="A1616">
        <v>0</v>
      </c>
      <c r="B1616">
        <v>1611</v>
      </c>
      <c r="C1616" s="59" t="s">
        <v>2854</v>
      </c>
      <c r="D1616" t="s">
        <v>2781</v>
      </c>
      <c r="E1616" t="s">
        <v>2855</v>
      </c>
      <c r="F1616" s="60">
        <v>5.9409479660699196</v>
      </c>
      <c r="G1616" s="60">
        <v>5.9374127361286497</v>
      </c>
      <c r="H1616" s="60">
        <v>3.5352299412752001E-3</v>
      </c>
      <c r="I1616" s="60">
        <v>94182.182143169106</v>
      </c>
      <c r="J1616" s="60">
        <v>211839.40821272301</v>
      </c>
      <c r="K1616" s="60">
        <v>8.5086913241504102E-3</v>
      </c>
      <c r="L1616" s="60">
        <v>93109.722677066995</v>
      </c>
      <c r="M1616" s="60">
        <v>1.92479390786164E-2</v>
      </c>
      <c r="N1616" s="60">
        <v>210628.19197921699</v>
      </c>
      <c r="O1616" s="60">
        <v>3.2948432103234199E-5</v>
      </c>
      <c r="P1616" s="60">
        <v>401.875278192179</v>
      </c>
      <c r="Q1616" s="60">
        <v>1.10160934415404E-4</v>
      </c>
      <c r="R1616" s="60">
        <v>16.7344188142505</v>
      </c>
      <c r="S1616" s="60">
        <v>1.02362977365309E-3</v>
      </c>
      <c r="T1616" s="60">
        <v>155.491186217354</v>
      </c>
      <c r="U1616" s="60">
        <v>1.8736352530585199E-3</v>
      </c>
      <c r="V1616" s="60">
        <v>7.00501385686467E-4</v>
      </c>
      <c r="W1616" s="60">
        <v>2.93628285434389E-4</v>
      </c>
      <c r="X1616" s="60">
        <v>8.7950558193766303E-4</v>
      </c>
      <c r="Y1616" s="60">
        <v>58.073918074023602</v>
      </c>
      <c r="Z1616" s="60">
        <v>1.2157505912708099E-3</v>
      </c>
      <c r="AA1616" s="60">
        <v>62.0571641755879</v>
      </c>
      <c r="AB1616" s="60">
        <v>8.0304160499047993E-3</v>
      </c>
      <c r="AC1616" s="60">
        <v>4.95541874908153</v>
      </c>
      <c r="AD1616" s="60">
        <v>0.14498151377396501</v>
      </c>
      <c r="AE1616" s="60">
        <v>6.1942405820609503</v>
      </c>
      <c r="AF1616" s="60">
        <v>0.102034016010125</v>
      </c>
      <c r="AG1616" s="60">
        <v>2.75547386256908</v>
      </c>
      <c r="AH1616" s="60">
        <v>2.6656348173000298E-3</v>
      </c>
      <c r="AI1616" s="60">
        <v>1.5018055777869901</v>
      </c>
      <c r="AJ1616" s="60">
        <v>4.18085262422884</v>
      </c>
      <c r="AK1616" s="60">
        <v>366.51393913566</v>
      </c>
      <c r="AL1616" s="60">
        <v>0.70268549733390595</v>
      </c>
      <c r="AM1616" s="60">
        <v>140.668559073674</v>
      </c>
      <c r="AN1616" s="60">
        <v>0.14997402528850001</v>
      </c>
      <c r="AO1616" s="60">
        <v>3.40533509688054E-2</v>
      </c>
      <c r="AP1616" s="60">
        <v>4.5857795321847902E-2</v>
      </c>
      <c r="AQ1616" s="60">
        <v>7.0062878997846495E-2</v>
      </c>
      <c r="AR1616" s="60">
        <v>11.1292498652475</v>
      </c>
    </row>
    <row r="1617" spans="1:44">
      <c r="A1617">
        <v>0</v>
      </c>
      <c r="B1617">
        <v>1612</v>
      </c>
      <c r="C1617" s="59" t="s">
        <v>2856</v>
      </c>
      <c r="D1617" t="s">
        <v>2781</v>
      </c>
      <c r="E1617" t="s">
        <v>2857</v>
      </c>
      <c r="F1617" s="60">
        <v>3.9675631998396499</v>
      </c>
      <c r="G1617" s="60">
        <v>3.9655345053484101</v>
      </c>
      <c r="H1617" s="60">
        <v>2.0286944912428799E-3</v>
      </c>
      <c r="I1617" s="60">
        <v>14776.2477270113</v>
      </c>
      <c r="J1617" s="60">
        <v>33231.600314883901</v>
      </c>
      <c r="K1617" s="60">
        <v>1.33512346439433E-3</v>
      </c>
      <c r="L1617" s="60">
        <v>14610.1169702279</v>
      </c>
      <c r="M1617" s="60">
        <v>3.0192827803374499E-3</v>
      </c>
      <c r="N1617" s="60">
        <v>33039.696899444702</v>
      </c>
      <c r="O1617" s="60">
        <v>5.0701700145880501E-6</v>
      </c>
      <c r="P1617" s="60">
        <v>61.841364065824997</v>
      </c>
      <c r="Q1617" s="60">
        <v>2.0867514141341699E-5</v>
      </c>
      <c r="R1617" s="60">
        <v>3.1081925552045999</v>
      </c>
      <c r="S1617" s="60">
        <v>1.93906762545442E-4</v>
      </c>
      <c r="T1617" s="60">
        <v>28.880851211129499</v>
      </c>
      <c r="U1617" s="60">
        <v>3.2155853912448502E-4</v>
      </c>
      <c r="V1617" s="60">
        <v>1.4473717475228199E-4</v>
      </c>
      <c r="W1617" s="60">
        <v>4.5573256045383103E-5</v>
      </c>
      <c r="X1617" s="60">
        <v>1.3124810832682E-4</v>
      </c>
      <c r="Y1617" s="60">
        <v>10.385875929147399</v>
      </c>
      <c r="Z1617" s="60">
        <v>2.2665586563363701E-4</v>
      </c>
      <c r="AA1617" s="60">
        <v>11.5361031531428</v>
      </c>
      <c r="AB1617" s="60">
        <v>1.14078127427468E-3</v>
      </c>
      <c r="AC1617" s="60">
        <v>0.70395467432959502</v>
      </c>
      <c r="AD1617" s="60">
        <v>2.04109347004824E-2</v>
      </c>
      <c r="AE1617" s="60">
        <v>0.872043867859158</v>
      </c>
      <c r="AF1617" s="60">
        <v>1.44461530460671E-2</v>
      </c>
      <c r="AG1617" s="60">
        <v>0.39012477102891602</v>
      </c>
      <c r="AH1617" s="60">
        <v>4.25682558211581E-4</v>
      </c>
      <c r="AI1617" s="60">
        <v>0.23982746478585801</v>
      </c>
      <c r="AJ1617" s="60">
        <v>0.62450959949549401</v>
      </c>
      <c r="AK1617" s="60">
        <v>54.747558431659897</v>
      </c>
      <c r="AL1617" s="60">
        <v>0.103014027667957</v>
      </c>
      <c r="AM1617" s="60">
        <v>20.622077574401999</v>
      </c>
      <c r="AN1617" s="60">
        <v>2.26880890930743E-2</v>
      </c>
      <c r="AO1617" s="60">
        <v>5.15159581362551E-3</v>
      </c>
      <c r="AP1617" s="60">
        <v>6.9373766767116202E-3</v>
      </c>
      <c r="AQ1617" s="60">
        <v>1.0599116602737199E-2</v>
      </c>
      <c r="AR1617" s="60">
        <v>1.6836342959795401</v>
      </c>
    </row>
    <row r="1618" spans="1:44">
      <c r="A1618">
        <v>0</v>
      </c>
      <c r="B1618">
        <v>1613</v>
      </c>
      <c r="C1618" s="59" t="s">
        <v>2858</v>
      </c>
      <c r="D1618" t="s">
        <v>2781</v>
      </c>
      <c r="E1618" t="s">
        <v>2859</v>
      </c>
      <c r="F1618" s="60">
        <v>4.0737506389245803</v>
      </c>
      <c r="G1618" s="60">
        <v>4.0717470235296602</v>
      </c>
      <c r="H1618" s="60">
        <v>2.0036153949201099E-3</v>
      </c>
      <c r="I1618" s="60">
        <v>6499.2015434284103</v>
      </c>
      <c r="J1618" s="60">
        <v>14621.606393071601</v>
      </c>
      <c r="K1618" s="60">
        <v>5.88505349952144E-4</v>
      </c>
      <c r="L1618" s="60">
        <v>6439.95273074332</v>
      </c>
      <c r="M1618" s="60">
        <v>1.32983767082717E-3</v>
      </c>
      <c r="N1618" s="60">
        <v>14552.2750819261</v>
      </c>
      <c r="O1618" s="60">
        <v>1.6564724649757701E-6</v>
      </c>
      <c r="P1618" s="60">
        <v>20.2041581400312</v>
      </c>
      <c r="Q1618" s="60">
        <v>8.3072821782793002E-6</v>
      </c>
      <c r="R1618" s="60">
        <v>1.2159531188479</v>
      </c>
      <c r="S1618" s="60">
        <v>7.7193587126884997E-5</v>
      </c>
      <c r="T1618" s="60">
        <v>11.298451579298799</v>
      </c>
      <c r="U1618" s="60">
        <v>1.21455323802261E-4</v>
      </c>
      <c r="V1618" s="60">
        <v>5.83383833929863E-5</v>
      </c>
      <c r="W1618" s="60">
        <v>1.4942243376202601E-5</v>
      </c>
      <c r="X1618" s="60">
        <v>4.81746970330717E-5</v>
      </c>
      <c r="Y1618" s="60">
        <v>3.99534389401436</v>
      </c>
      <c r="Z1618" s="60">
        <v>9.3875785190892101E-5</v>
      </c>
      <c r="AA1618" s="60">
        <v>4.7650264928706001</v>
      </c>
      <c r="AB1618" s="60">
        <v>3.8987315260142298E-4</v>
      </c>
      <c r="AC1618" s="60">
        <v>0.240583391714495</v>
      </c>
      <c r="AD1618" s="60">
        <v>7.12881040588835E-3</v>
      </c>
      <c r="AE1618" s="60">
        <v>0.30457377336269498</v>
      </c>
      <c r="AF1618" s="60">
        <v>4.9773845887684503E-3</v>
      </c>
      <c r="AG1618" s="60">
        <v>0.13441647868633</v>
      </c>
      <c r="AH1618" s="60">
        <v>1.5232317511571601E-4</v>
      </c>
      <c r="AI1618" s="60">
        <v>8.5818129522657896E-2</v>
      </c>
      <c r="AJ1618" s="60">
        <v>0.229064281509259</v>
      </c>
      <c r="AK1618" s="60">
        <v>20.080892506160399</v>
      </c>
      <c r="AL1618" s="60">
        <v>3.8014092457358803E-2</v>
      </c>
      <c r="AM1618" s="60">
        <v>7.6099302330258398</v>
      </c>
      <c r="AN1618" s="60">
        <v>8.2486762889744693E-3</v>
      </c>
      <c r="AO1618" s="60">
        <v>1.8729583685021501E-3</v>
      </c>
      <c r="AP1618" s="60">
        <v>2.52221219591985E-3</v>
      </c>
      <c r="AQ1618" s="60">
        <v>3.8535057245524802E-3</v>
      </c>
      <c r="AR1618" s="60">
        <v>0.61211652685152695</v>
      </c>
    </row>
    <row r="1619" spans="1:44">
      <c r="A1619">
        <v>0</v>
      </c>
      <c r="B1619">
        <v>1614</v>
      </c>
      <c r="C1619" s="59" t="s">
        <v>2860</v>
      </c>
      <c r="D1619" t="s">
        <v>2781</v>
      </c>
      <c r="E1619" t="s">
        <v>1218</v>
      </c>
      <c r="F1619" s="60">
        <v>4.2355528254878099</v>
      </c>
      <c r="G1619" s="60">
        <v>4.2336128927150396</v>
      </c>
      <c r="H1619" s="60">
        <v>1.93993277277205E-3</v>
      </c>
      <c r="I1619" s="60">
        <v>8569.68097701853</v>
      </c>
      <c r="J1619" s="60">
        <v>19277.178052342701</v>
      </c>
      <c r="K1619" s="60">
        <v>7.7455014432401405E-4</v>
      </c>
      <c r="L1619" s="60">
        <v>8475.8215323661807</v>
      </c>
      <c r="M1619" s="60">
        <v>1.75171262153356E-3</v>
      </c>
      <c r="N1619" s="60">
        <v>19168.808714211202</v>
      </c>
      <c r="O1619" s="60">
        <v>2.7308281441359799E-6</v>
      </c>
      <c r="P1619" s="60">
        <v>33.308180391744798</v>
      </c>
      <c r="Q1619" s="60">
        <v>1.1778562852226999E-5</v>
      </c>
      <c r="R1619" s="60">
        <v>1.7498972097304</v>
      </c>
      <c r="S1619" s="60">
        <v>1.0944977487592399E-4</v>
      </c>
      <c r="T1619" s="60">
        <v>16.259790688857699</v>
      </c>
      <c r="U1619" s="60">
        <v>1.82654018367533E-4</v>
      </c>
      <c r="V1619" s="60">
        <v>8.0351925265588096E-5</v>
      </c>
      <c r="W1619" s="60">
        <v>2.6456175997379101E-5</v>
      </c>
      <c r="X1619" s="60">
        <v>7.5845917104565701E-5</v>
      </c>
      <c r="Y1619" s="60">
        <v>5.8663373195318398</v>
      </c>
      <c r="Z1619" s="60">
        <v>1.33839356645766E-4</v>
      </c>
      <c r="AA1619" s="60">
        <v>6.8044506232310198</v>
      </c>
      <c r="AB1619" s="60">
        <v>7.4937246423115698E-4</v>
      </c>
      <c r="AC1619" s="60">
        <v>0.46242365728243001</v>
      </c>
      <c r="AD1619" s="60">
        <v>1.36490285051768E-2</v>
      </c>
      <c r="AE1619" s="60">
        <v>0.58314583750508098</v>
      </c>
      <c r="AF1619" s="60">
        <v>9.5530082782121096E-3</v>
      </c>
      <c r="AG1619" s="60">
        <v>0.257983226073425</v>
      </c>
      <c r="AH1619" s="60">
        <v>2.4240208259676199E-4</v>
      </c>
      <c r="AI1619" s="60">
        <v>0.13656814404651499</v>
      </c>
      <c r="AJ1619" s="60">
        <v>0.36042765050523401</v>
      </c>
      <c r="AK1619" s="60">
        <v>31.596846345295599</v>
      </c>
      <c r="AL1619" s="60">
        <v>6.0224987138124297E-2</v>
      </c>
      <c r="AM1619" s="60">
        <v>12.0562644214142</v>
      </c>
      <c r="AN1619" s="60">
        <v>1.3978945441750001E-2</v>
      </c>
      <c r="AO1619" s="60">
        <v>3.1740829766757298E-3</v>
      </c>
      <c r="AP1619" s="60">
        <v>4.2743667280325899E-3</v>
      </c>
      <c r="AQ1619" s="60">
        <v>6.5304957370416498E-3</v>
      </c>
      <c r="AR1619" s="60">
        <v>1.03734747650217</v>
      </c>
    </row>
    <row r="1620" spans="1:44">
      <c r="A1620">
        <v>0</v>
      </c>
      <c r="B1620">
        <v>1615</v>
      </c>
      <c r="C1620" s="59" t="s">
        <v>2861</v>
      </c>
      <c r="D1620" t="s">
        <v>2781</v>
      </c>
      <c r="E1620" t="s">
        <v>2862</v>
      </c>
      <c r="F1620" s="60">
        <v>4.18240626391957</v>
      </c>
      <c r="G1620" s="60">
        <v>4.1803984665005904</v>
      </c>
      <c r="H1620" s="60">
        <v>2.0077974189840501E-3</v>
      </c>
      <c r="I1620" s="60">
        <v>6634.8910376689601</v>
      </c>
      <c r="J1620" s="60">
        <v>14913.586349835499</v>
      </c>
      <c r="K1620" s="60">
        <v>5.9877097974889496E-4</v>
      </c>
      <c r="L1620" s="60">
        <v>6552.2884480783696</v>
      </c>
      <c r="M1620" s="60">
        <v>1.3542721657392499E-3</v>
      </c>
      <c r="N1620" s="60">
        <v>14819.6592140264</v>
      </c>
      <c r="O1620" s="60">
        <v>2.26235516070278E-6</v>
      </c>
      <c r="P1620" s="60">
        <v>27.5941691771032</v>
      </c>
      <c r="Q1620" s="60">
        <v>8.9197403029837494E-6</v>
      </c>
      <c r="R1620" s="60">
        <v>1.3657442686678201</v>
      </c>
      <c r="S1620" s="60">
        <v>8.2884732493791603E-5</v>
      </c>
      <c r="T1620" s="60">
        <v>12.690290487116201</v>
      </c>
      <c r="U1620" s="60">
        <v>1.4928028077113701E-4</v>
      </c>
      <c r="V1620" s="60">
        <v>5.5282912941168799E-5</v>
      </c>
      <c r="W1620" s="60">
        <v>2.1008649010654798E-5</v>
      </c>
      <c r="X1620" s="60">
        <v>7.2988718819313507E-5</v>
      </c>
      <c r="Y1620" s="60">
        <v>4.6336588749858496</v>
      </c>
      <c r="Z1620" s="60">
        <v>9.8988264517210905E-5</v>
      </c>
      <c r="AA1620" s="60">
        <v>5.0585996787087497</v>
      </c>
      <c r="AB1620" s="60">
        <v>5.7886850829088504E-4</v>
      </c>
      <c r="AC1620" s="60">
        <v>0.35720887204487001</v>
      </c>
      <c r="AD1620" s="60">
        <v>1.04763370905534E-2</v>
      </c>
      <c r="AE1620" s="60">
        <v>0.44759466685406701</v>
      </c>
      <c r="AF1620" s="60">
        <v>7.3617692722614996E-3</v>
      </c>
      <c r="AG1620" s="60">
        <v>0.19880784472864299</v>
      </c>
      <c r="AH1620" s="60">
        <v>2.0844407070745301E-4</v>
      </c>
      <c r="AI1620" s="60">
        <v>0.117436366755146</v>
      </c>
      <c r="AJ1620" s="60">
        <v>0.34630664258034</v>
      </c>
      <c r="AK1620" s="60">
        <v>30.358929895161602</v>
      </c>
      <c r="AL1620" s="60">
        <v>5.8383899549266198E-2</v>
      </c>
      <c r="AM1620" s="60">
        <v>11.6877024698217</v>
      </c>
      <c r="AN1620" s="60">
        <v>1.0547906768605699E-2</v>
      </c>
      <c r="AO1620" s="60">
        <v>2.3950255228736899E-3</v>
      </c>
      <c r="AP1620" s="60">
        <v>3.22525192191645E-3</v>
      </c>
      <c r="AQ1620" s="60">
        <v>4.9276293238155197E-3</v>
      </c>
      <c r="AR1620" s="60">
        <v>0.78273747575507502</v>
      </c>
    </row>
    <row r="1621" spans="1:44">
      <c r="A1621">
        <v>0</v>
      </c>
      <c r="B1621">
        <v>1616</v>
      </c>
      <c r="C1621" s="59" t="s">
        <v>2863</v>
      </c>
      <c r="D1621" t="s">
        <v>2781</v>
      </c>
      <c r="E1621" t="s">
        <v>2864</v>
      </c>
      <c r="F1621" s="60">
        <v>3.7567482285321998</v>
      </c>
      <c r="G1621" s="60">
        <v>3.7551623332378599</v>
      </c>
      <c r="H1621" s="60">
        <v>1.5858952943310601E-3</v>
      </c>
      <c r="I1621" s="60">
        <v>783.33678985286099</v>
      </c>
      <c r="J1621" s="60">
        <v>1759.32170299062</v>
      </c>
      <c r="K1621" s="60">
        <v>7.0807400622742406E-5</v>
      </c>
      <c r="L1621" s="60">
        <v>774.83800790315104</v>
      </c>
      <c r="M1621" s="60">
        <v>1.5985933109501299E-4</v>
      </c>
      <c r="N1621" s="60">
        <v>1749.3240051324001</v>
      </c>
      <c r="O1621" s="60">
        <v>2.8906767617086801E-7</v>
      </c>
      <c r="P1621" s="60">
        <v>3.5257869756458402</v>
      </c>
      <c r="Q1621" s="60">
        <v>1.2450912327581899E-6</v>
      </c>
      <c r="R1621" s="60">
        <v>0.180768936579079</v>
      </c>
      <c r="S1621" s="60">
        <v>1.15697863950717E-5</v>
      </c>
      <c r="T1621" s="60">
        <v>1.67968484508747</v>
      </c>
      <c r="U1621" s="60">
        <v>1.6831644487607801E-5</v>
      </c>
      <c r="V1621" s="60">
        <v>9.0765801511035008E-6</v>
      </c>
      <c r="W1621" s="60">
        <v>1.9656750841940001E-6</v>
      </c>
      <c r="X1621" s="60">
        <v>5.7893892523102499E-6</v>
      </c>
      <c r="Y1621" s="60">
        <v>0.57007446332703704</v>
      </c>
      <c r="Z1621" s="60">
        <v>1.3889507477129801E-5</v>
      </c>
      <c r="AA1621" s="60">
        <v>0.70372056784525305</v>
      </c>
      <c r="AB1621" s="60">
        <v>5.9856172436976798E-5</v>
      </c>
      <c r="AC1621" s="60">
        <v>3.6936118539707297E-2</v>
      </c>
      <c r="AD1621" s="60">
        <v>1.11341517233584E-3</v>
      </c>
      <c r="AE1621" s="60">
        <v>4.7569936784613201E-2</v>
      </c>
      <c r="AF1621" s="60">
        <v>7.6914649243803096E-4</v>
      </c>
      <c r="AG1621" s="60">
        <v>2.0771142206040202E-2</v>
      </c>
      <c r="AH1621" s="60">
        <v>1.9791343967274599E-5</v>
      </c>
      <c r="AI1621" s="60">
        <v>1.11503460895764E-2</v>
      </c>
      <c r="AJ1621" s="60">
        <v>2.7461162950425201E-2</v>
      </c>
      <c r="AK1621" s="60">
        <v>2.4073795253816299</v>
      </c>
      <c r="AL1621" s="60">
        <v>4.5924861035569302E-3</v>
      </c>
      <c r="AM1621" s="60">
        <v>0.91935639088086296</v>
      </c>
      <c r="AN1621" s="60">
        <v>1.01428012206201E-3</v>
      </c>
      <c r="AO1621" s="60">
        <v>2.3030416567510799E-4</v>
      </c>
      <c r="AP1621" s="60">
        <v>3.1013825559188002E-4</v>
      </c>
      <c r="AQ1621" s="60">
        <v>4.73837700795018E-4</v>
      </c>
      <c r="AR1621" s="60">
        <v>7.5267546430571305E-2</v>
      </c>
    </row>
    <row r="1622" spans="1:44">
      <c r="A1622">
        <v>0</v>
      </c>
      <c r="B1622">
        <v>1617</v>
      </c>
      <c r="C1622" s="59" t="s">
        <v>2865</v>
      </c>
      <c r="D1622" t="s">
        <v>2781</v>
      </c>
      <c r="E1622" t="s">
        <v>1222</v>
      </c>
      <c r="F1622" s="60">
        <v>3.6033073234119102</v>
      </c>
      <c r="G1622" s="60">
        <v>3.60151535682841</v>
      </c>
      <c r="H1622" s="60">
        <v>1.7919665835011099E-3</v>
      </c>
      <c r="I1622" s="60">
        <v>8961.1507713954506</v>
      </c>
      <c r="J1622" s="60">
        <v>20139.8546289271</v>
      </c>
      <c r="K1622" s="60">
        <v>8.0899971222763302E-4</v>
      </c>
      <c r="L1622" s="60">
        <v>8852.79956478657</v>
      </c>
      <c r="M1622" s="60">
        <v>1.8291086697732001E-3</v>
      </c>
      <c r="N1622" s="60">
        <v>20015.7456065439</v>
      </c>
      <c r="O1622" s="60">
        <v>3.3865885486623102E-6</v>
      </c>
      <c r="P1622" s="60">
        <v>41.306554765697697</v>
      </c>
      <c r="Q1622" s="60">
        <v>1.27706881707036E-5</v>
      </c>
      <c r="R1622" s="60">
        <v>1.90039352646973</v>
      </c>
      <c r="S1622" s="60">
        <v>1.18669080694239E-4</v>
      </c>
      <c r="T1622" s="60">
        <v>17.658209300791999</v>
      </c>
      <c r="U1622" s="60">
        <v>2.0028315416078499E-4</v>
      </c>
      <c r="V1622" s="60">
        <v>8.5904220561938406E-5</v>
      </c>
      <c r="W1622" s="60">
        <v>2.92337607999443E-5</v>
      </c>
      <c r="X1622" s="60">
        <v>8.5145172798902695E-5</v>
      </c>
      <c r="Y1622" s="60">
        <v>6.3961963658434096</v>
      </c>
      <c r="Z1622" s="60">
        <v>1.4070086143994E-4</v>
      </c>
      <c r="AA1622" s="60">
        <v>7.1604411622873601</v>
      </c>
      <c r="AB1622" s="60">
        <v>7.6993501375497895E-4</v>
      </c>
      <c r="AC1622" s="60">
        <v>0.47511241995749398</v>
      </c>
      <c r="AD1622" s="60">
        <v>1.3958788411777801E-2</v>
      </c>
      <c r="AE1622" s="60">
        <v>0.59638012741016899</v>
      </c>
      <c r="AF1622" s="60">
        <v>9.7981147760298204E-3</v>
      </c>
      <c r="AG1622" s="60">
        <v>0.26460243577125298</v>
      </c>
      <c r="AH1622" s="60">
        <v>2.69980954493157E-4</v>
      </c>
      <c r="AI1622" s="60">
        <v>0.15210594516347301</v>
      </c>
      <c r="AJ1622" s="60">
        <v>0.40456240855780101</v>
      </c>
      <c r="AK1622" s="60">
        <v>35.465914566668097</v>
      </c>
      <c r="AL1622" s="60">
        <v>6.7454932689731406E-2</v>
      </c>
      <c r="AM1622" s="60">
        <v>13.503606122337899</v>
      </c>
      <c r="AN1622" s="60">
        <v>1.52261409292617E-2</v>
      </c>
      <c r="AO1622" s="60">
        <v>3.4572733359250298E-3</v>
      </c>
      <c r="AP1622" s="60">
        <v>4.6557241310188199E-3</v>
      </c>
      <c r="AQ1622" s="60">
        <v>7.1131434623178096E-3</v>
      </c>
      <c r="AR1622" s="60">
        <v>1.1298991712681501</v>
      </c>
    </row>
    <row r="1623" spans="1:44">
      <c r="A1623">
        <v>0</v>
      </c>
      <c r="B1623">
        <v>1618</v>
      </c>
      <c r="C1623" s="59" t="s">
        <v>2866</v>
      </c>
      <c r="D1623" t="s">
        <v>2781</v>
      </c>
      <c r="E1623" t="s">
        <v>2867</v>
      </c>
      <c r="F1623" s="60">
        <v>3.9547108615876398</v>
      </c>
      <c r="G1623" s="60">
        <v>3.95264502952412</v>
      </c>
      <c r="H1623" s="60">
        <v>2.0658320635256202E-3</v>
      </c>
      <c r="I1623" s="60">
        <v>3134.8423021950298</v>
      </c>
      <c r="J1623" s="60">
        <v>7044.7146359051303</v>
      </c>
      <c r="K1623" s="60">
        <v>2.8300079852953101E-4</v>
      </c>
      <c r="L1623" s="60">
        <v>3096.8482537006598</v>
      </c>
      <c r="M1623" s="60">
        <v>6.3983780835732203E-4</v>
      </c>
      <c r="N1623" s="60">
        <v>7001.6784749682201</v>
      </c>
      <c r="O1623" s="60">
        <v>1.4750342186664501E-6</v>
      </c>
      <c r="P1623" s="60">
        <v>17.991137942839298</v>
      </c>
      <c r="Q1623" s="60">
        <v>4.2364411116090696E-6</v>
      </c>
      <c r="R1623" s="60">
        <v>0.60808111270916998</v>
      </c>
      <c r="S1623" s="60">
        <v>3.93661695069659E-5</v>
      </c>
      <c r="T1623" s="60">
        <v>5.6501935552548197</v>
      </c>
      <c r="U1623" s="60">
        <v>6.5810354885454596E-5</v>
      </c>
      <c r="V1623" s="60">
        <v>3.07412760383646E-5</v>
      </c>
      <c r="W1623" s="60">
        <v>1.10136590474166E-5</v>
      </c>
      <c r="X1623" s="60">
        <v>2.4055419799673399E-5</v>
      </c>
      <c r="Y1623" s="60">
        <v>2.13268177886397</v>
      </c>
      <c r="Z1623" s="60">
        <v>4.7275568044879002E-5</v>
      </c>
      <c r="AA1623" s="60">
        <v>2.3965123271959601</v>
      </c>
      <c r="AB1623" s="60">
        <v>3.1663768127221701E-4</v>
      </c>
      <c r="AC1623" s="60">
        <v>0.195391159398354</v>
      </c>
      <c r="AD1623" s="60">
        <v>5.75802274019932E-3</v>
      </c>
      <c r="AE1623" s="60">
        <v>0.246007764723569</v>
      </c>
      <c r="AF1623" s="60">
        <v>4.0340815237411001E-3</v>
      </c>
      <c r="AG1623" s="60">
        <v>0.1089421609852</v>
      </c>
      <c r="AH1623" s="60">
        <v>8.8809120928412394E-5</v>
      </c>
      <c r="AI1623" s="60">
        <v>5.0034623010155599E-2</v>
      </c>
      <c r="AJ1623" s="60">
        <v>0.11439572923218599</v>
      </c>
      <c r="AK1623" s="60">
        <v>10.028487753480301</v>
      </c>
      <c r="AL1623" s="60">
        <v>1.90677914910709E-2</v>
      </c>
      <c r="AM1623" s="60">
        <v>3.8171255333189902</v>
      </c>
      <c r="AN1623" s="60">
        <v>5.6550128036291598E-3</v>
      </c>
      <c r="AO1623" s="60">
        <v>1.2840367504098899E-3</v>
      </c>
      <c r="AP1623" s="60">
        <v>1.72914313095412E-3</v>
      </c>
      <c r="AQ1623" s="60">
        <v>2.6418329222651499E-3</v>
      </c>
      <c r="AR1623" s="60">
        <v>0.41964633783546801</v>
      </c>
    </row>
    <row r="1624" spans="1:44">
      <c r="A1624">
        <v>0</v>
      </c>
      <c r="B1624">
        <v>1619</v>
      </c>
      <c r="C1624" s="59" t="s">
        <v>2868</v>
      </c>
      <c r="D1624" t="s">
        <v>2781</v>
      </c>
      <c r="E1624" t="s">
        <v>2869</v>
      </c>
      <c r="F1624" s="60">
        <v>3.3011223762274202</v>
      </c>
      <c r="G1624" s="60">
        <v>3.29964544207095</v>
      </c>
      <c r="H1624" s="60">
        <v>1.4769341564751001E-3</v>
      </c>
      <c r="I1624" s="60">
        <v>1234.2951205679401</v>
      </c>
      <c r="J1624" s="60">
        <v>2771.4956956759102</v>
      </c>
      <c r="K1624" s="60">
        <v>1.11239320862447E-4</v>
      </c>
      <c r="L1624" s="60">
        <v>1217.2802986623799</v>
      </c>
      <c r="M1624" s="60">
        <v>2.5153727634141901E-4</v>
      </c>
      <c r="N1624" s="60">
        <v>2752.5462084421001</v>
      </c>
      <c r="O1624" s="60">
        <v>7.5439941546479898E-7</v>
      </c>
      <c r="P1624" s="60">
        <v>9.2014841254972595</v>
      </c>
      <c r="Q1624" s="60">
        <v>1.56935530400148E-6</v>
      </c>
      <c r="R1624" s="60">
        <v>0.23331990810571099</v>
      </c>
      <c r="S1624" s="60">
        <v>1.4582969161887299E-5</v>
      </c>
      <c r="T1624" s="60">
        <v>2.1679852363560199</v>
      </c>
      <c r="U1624" s="60">
        <v>2.4535999979799701E-5</v>
      </c>
      <c r="V1624" s="60">
        <v>1.07194770693253E-5</v>
      </c>
      <c r="W1624" s="60">
        <v>4.1388862639341098E-6</v>
      </c>
      <c r="X1624" s="60">
        <v>9.6776366465402796E-6</v>
      </c>
      <c r="Y1624" s="60">
        <v>0.78315961467635697</v>
      </c>
      <c r="Z1624" s="60">
        <v>1.7662295373737199E-5</v>
      </c>
      <c r="AA1624" s="60">
        <v>0.89742111772641997</v>
      </c>
      <c r="AB1624" s="60">
        <v>9.6830487013886202E-5</v>
      </c>
      <c r="AC1624" s="60">
        <v>5.9752272839835703E-2</v>
      </c>
      <c r="AD1624" s="60">
        <v>1.6893203053257499E-3</v>
      </c>
      <c r="AE1624" s="60">
        <v>7.2175107839351604E-2</v>
      </c>
      <c r="AF1624" s="60">
        <v>1.2148511169358901E-3</v>
      </c>
      <c r="AG1624" s="60">
        <v>3.28075932961173E-2</v>
      </c>
      <c r="AH1624" s="60">
        <v>3.3775338068785498E-5</v>
      </c>
      <c r="AI1624" s="60">
        <v>1.9028859757132401E-2</v>
      </c>
      <c r="AJ1624" s="60">
        <v>4.6023814307002198E-2</v>
      </c>
      <c r="AK1624" s="60">
        <v>4.03467210921335</v>
      </c>
      <c r="AL1624" s="60">
        <v>7.7171339373770702E-3</v>
      </c>
      <c r="AM1624" s="60">
        <v>1.5448705221157299</v>
      </c>
      <c r="AN1624" s="60">
        <v>1.8344511505169699E-3</v>
      </c>
      <c r="AO1624" s="60">
        <v>4.16533595075946E-4</v>
      </c>
      <c r="AP1624" s="60">
        <v>5.6092344662783602E-4</v>
      </c>
      <c r="AQ1624" s="60">
        <v>8.5699410881319199E-4</v>
      </c>
      <c r="AR1624" s="60">
        <v>0.136130674497938</v>
      </c>
    </row>
    <row r="1625" spans="1:44">
      <c r="A1625">
        <v>0</v>
      </c>
      <c r="B1625">
        <v>1620</v>
      </c>
      <c r="C1625" s="59" t="s">
        <v>2870</v>
      </c>
      <c r="D1625" t="s">
        <v>2781</v>
      </c>
      <c r="E1625" t="s">
        <v>2871</v>
      </c>
      <c r="F1625" s="60">
        <v>4.4929586044215704</v>
      </c>
      <c r="G1625" s="60">
        <v>4.4905708138543901</v>
      </c>
      <c r="H1625" s="60">
        <v>2.38779056718474E-3</v>
      </c>
      <c r="I1625" s="60">
        <v>251543.382071425</v>
      </c>
      <c r="J1625" s="60">
        <v>564603.80988410895</v>
      </c>
      <c r="K1625" s="60">
        <v>2.26560361058534E-2</v>
      </c>
      <c r="L1625" s="60">
        <v>247922.64267363801</v>
      </c>
      <c r="M1625" s="60">
        <v>5.1226611507686398E-2</v>
      </c>
      <c r="N1625" s="60">
        <v>560567.47265335498</v>
      </c>
      <c r="O1625" s="60">
        <v>1.2561648701870501E-4</v>
      </c>
      <c r="P1625" s="60">
        <v>1532.1566898235301</v>
      </c>
      <c r="Q1625" s="60">
        <v>3.32098801339271E-4</v>
      </c>
      <c r="R1625" s="60">
        <v>50.121473396503603</v>
      </c>
      <c r="S1625" s="60">
        <v>3.0859428434284598E-3</v>
      </c>
      <c r="T1625" s="60">
        <v>465.71930636322202</v>
      </c>
      <c r="U1625" s="60">
        <v>5.8584727372534102E-3</v>
      </c>
      <c r="V1625" s="60">
        <v>2.0989210085929498E-3</v>
      </c>
      <c r="W1625" s="60">
        <v>1.01780233414389E-3</v>
      </c>
      <c r="X1625" s="60">
        <v>2.7417493945165799E-3</v>
      </c>
      <c r="Y1625" s="60">
        <v>179.50714511564601</v>
      </c>
      <c r="Z1625" s="60">
        <v>3.69735932876223E-3</v>
      </c>
      <c r="AA1625" s="60">
        <v>188.736109475353</v>
      </c>
      <c r="AB1625" s="60">
        <v>2.73361062944599E-2</v>
      </c>
      <c r="AC1625" s="60">
        <v>16.868597195541099</v>
      </c>
      <c r="AD1625" s="60">
        <v>0.49249508939019898</v>
      </c>
      <c r="AE1625" s="60">
        <v>21.041531363251199</v>
      </c>
      <c r="AF1625" s="60">
        <v>0.34706021241512203</v>
      </c>
      <c r="AG1625" s="60">
        <v>9.3725149851265996</v>
      </c>
      <c r="AH1625" s="60">
        <v>8.5968064832434507E-3</v>
      </c>
      <c r="AI1625" s="60">
        <v>4.84339859448305</v>
      </c>
      <c r="AJ1625" s="60">
        <v>13.004516160145499</v>
      </c>
      <c r="AK1625" s="60">
        <v>1140.03933474872</v>
      </c>
      <c r="AL1625" s="60">
        <v>2.1994973251473602</v>
      </c>
      <c r="AM1625" s="60">
        <v>440.31095075789898</v>
      </c>
      <c r="AN1625" s="60">
        <v>0.50859380367712703</v>
      </c>
      <c r="AO1625" s="60">
        <v>0.115482164143213</v>
      </c>
      <c r="AP1625" s="60">
        <v>0.155513596808038</v>
      </c>
      <c r="AQ1625" s="60">
        <v>0.23759804272587501</v>
      </c>
      <c r="AR1625" s="60">
        <v>37.741652330468099</v>
      </c>
    </row>
    <row r="1626" spans="1:44">
      <c r="A1626">
        <v>0</v>
      </c>
      <c r="B1626">
        <v>1621</v>
      </c>
      <c r="C1626" s="59" t="s">
        <v>2872</v>
      </c>
      <c r="D1626" t="s">
        <v>2873</v>
      </c>
      <c r="E1626" t="s">
        <v>618</v>
      </c>
      <c r="F1626" s="60">
        <v>5.3414380156924102</v>
      </c>
      <c r="G1626" s="60">
        <v>5.3387664584217296</v>
      </c>
      <c r="H1626" s="60">
        <v>2.6715572706850202E-3</v>
      </c>
      <c r="I1626" s="60">
        <v>53741.622849996696</v>
      </c>
      <c r="J1626" s="60">
        <v>120671.904789639</v>
      </c>
      <c r="K1626" s="60">
        <v>4.8530343322526403E-3</v>
      </c>
      <c r="L1626" s="60">
        <v>53106.249081546899</v>
      </c>
      <c r="M1626" s="60">
        <v>1.09611244850982E-2</v>
      </c>
      <c r="N1626" s="60">
        <v>119946.443249099</v>
      </c>
      <c r="O1626" s="60">
        <v>1.63334617979956E-5</v>
      </c>
      <c r="P1626" s="60">
        <v>199.220845572998</v>
      </c>
      <c r="Q1626" s="60">
        <v>7.18935184079899E-5</v>
      </c>
      <c r="R1626" s="60">
        <v>10.8647032250115</v>
      </c>
      <c r="S1626" s="60">
        <v>6.6805004679845097E-4</v>
      </c>
      <c r="T1626" s="60">
        <v>100.95247531536199</v>
      </c>
      <c r="U1626" s="60">
        <v>1.2483154880886E-3</v>
      </c>
      <c r="V1626" s="60">
        <v>4.64313994908094E-4</v>
      </c>
      <c r="W1626" s="60">
        <v>2.1709870151218099E-4</v>
      </c>
      <c r="X1626" s="60">
        <v>5.6690279166832203E-4</v>
      </c>
      <c r="Y1626" s="60">
        <v>38.518469525498801</v>
      </c>
      <c r="Z1626" s="60">
        <v>8.0511436029901599E-4</v>
      </c>
      <c r="AA1626" s="60">
        <v>41.066249427885403</v>
      </c>
      <c r="AB1626" s="60">
        <v>5.7158856166118202E-3</v>
      </c>
      <c r="AC1626" s="60">
        <v>3.52716553863974</v>
      </c>
      <c r="AD1626" s="60">
        <v>0.102949093048557</v>
      </c>
      <c r="AE1626" s="60">
        <v>4.3984328308362199</v>
      </c>
      <c r="AF1626" s="60">
        <v>7.2561195537300893E-2</v>
      </c>
      <c r="AG1626" s="60">
        <v>1.9595472721563501</v>
      </c>
      <c r="AH1626" s="60">
        <v>1.81397172993386E-3</v>
      </c>
      <c r="AI1626" s="60">
        <v>1.0219827728292901</v>
      </c>
      <c r="AJ1626" s="60">
        <v>2.6940942749967398</v>
      </c>
      <c r="AK1626" s="60">
        <v>236.17744844905101</v>
      </c>
      <c r="AL1626" s="60">
        <v>0.45164903621027902</v>
      </c>
      <c r="AM1626" s="60">
        <v>90.414302517650796</v>
      </c>
      <c r="AN1626" s="60">
        <v>0.11056271535029299</v>
      </c>
      <c r="AO1626" s="60">
        <v>2.5104555420146901E-2</v>
      </c>
      <c r="AP1626" s="60">
        <v>3.3806947058975599E-2</v>
      </c>
      <c r="AQ1626" s="60">
        <v>5.16512128711707E-2</v>
      </c>
      <c r="AR1626" s="60">
        <v>8.20462131723556</v>
      </c>
    </row>
    <row r="1627" spans="1:44">
      <c r="A1627">
        <v>0</v>
      </c>
      <c r="B1627">
        <v>1622</v>
      </c>
      <c r="C1627" s="59" t="s">
        <v>2874</v>
      </c>
      <c r="D1627" t="s">
        <v>2873</v>
      </c>
      <c r="E1627" t="s">
        <v>2875</v>
      </c>
      <c r="F1627" s="60">
        <v>5.3311297747962101</v>
      </c>
      <c r="G1627" s="60">
        <v>5.3286194928452897</v>
      </c>
      <c r="H1627" s="60">
        <v>2.5102819509204002E-3</v>
      </c>
      <c r="I1627" s="60">
        <v>10088.119279582999</v>
      </c>
      <c r="J1627" s="60">
        <v>22688.7823140084</v>
      </c>
      <c r="K1627" s="60">
        <v>9.1466830447674199E-4</v>
      </c>
      <c r="L1627" s="60">
        <v>10009.1199606229</v>
      </c>
      <c r="M1627" s="60">
        <v>2.0661608571010499E-3</v>
      </c>
      <c r="N1627" s="60">
        <v>22609.782995048299</v>
      </c>
      <c r="O1627" s="60">
        <v>3.0656914704616799E-6</v>
      </c>
      <c r="P1627" s="60">
        <v>37.392541432107897</v>
      </c>
      <c r="Q1627" s="60">
        <v>0</v>
      </c>
      <c r="R1627" s="60">
        <v>0</v>
      </c>
      <c r="S1627" s="60">
        <v>0</v>
      </c>
      <c r="T1627" s="60">
        <v>0</v>
      </c>
      <c r="U1627" s="60">
        <v>0</v>
      </c>
      <c r="V1627" s="60">
        <v>0</v>
      </c>
      <c r="W1627" s="60">
        <v>0</v>
      </c>
      <c r="X1627" s="60">
        <v>0</v>
      </c>
      <c r="Y1627" s="60">
        <v>0</v>
      </c>
      <c r="Z1627" s="60">
        <v>0</v>
      </c>
      <c r="AA1627" s="60">
        <v>0</v>
      </c>
      <c r="AB1627" s="60">
        <v>0</v>
      </c>
      <c r="AC1627" s="60">
        <v>0</v>
      </c>
      <c r="AD1627" s="60">
        <v>1.96616197954247E-2</v>
      </c>
      <c r="AE1627" s="60">
        <v>0.84002987743491797</v>
      </c>
      <c r="AF1627" s="60">
        <v>1.37795457844514E-2</v>
      </c>
      <c r="AG1627" s="60">
        <v>0.37212274623554997</v>
      </c>
      <c r="AH1627" s="60">
        <v>0</v>
      </c>
      <c r="AI1627" s="60">
        <v>0</v>
      </c>
      <c r="AJ1627" s="60">
        <v>0.44403330934697499</v>
      </c>
      <c r="AK1627" s="60">
        <v>38.926126305689003</v>
      </c>
      <c r="AL1627" s="60">
        <v>0</v>
      </c>
      <c r="AM1627" s="60">
        <v>0</v>
      </c>
      <c r="AN1627" s="60">
        <v>1.9788992845864599E-2</v>
      </c>
      <c r="AO1627" s="60">
        <v>4.49332193902734E-3</v>
      </c>
      <c r="AP1627" s="60">
        <v>6.0509139076855801E-3</v>
      </c>
      <c r="AQ1627" s="60">
        <v>9.2447569991517195E-3</v>
      </c>
      <c r="AR1627" s="60">
        <v>1.4684985986043999</v>
      </c>
    </row>
    <row r="1628" spans="1:44">
      <c r="A1628">
        <v>0</v>
      </c>
      <c r="B1628">
        <v>1623</v>
      </c>
      <c r="C1628" s="59" t="s">
        <v>2876</v>
      </c>
      <c r="D1628" t="s">
        <v>2873</v>
      </c>
      <c r="E1628" t="s">
        <v>2877</v>
      </c>
      <c r="F1628" s="60">
        <v>4.4294073752600998</v>
      </c>
      <c r="G1628" s="60">
        <v>4.4271877698451103</v>
      </c>
      <c r="H1628" s="60">
        <v>2.21960541498767E-3</v>
      </c>
      <c r="I1628" s="60">
        <v>284.81564865897201</v>
      </c>
      <c r="J1628" s="60">
        <v>638.44311557195101</v>
      </c>
      <c r="K1628" s="60">
        <v>2.51915625612901E-5</v>
      </c>
      <c r="L1628" s="60">
        <v>275.66864451013601</v>
      </c>
      <c r="M1628" s="60">
        <v>5.7053612957626602E-5</v>
      </c>
      <c r="N1628" s="60">
        <v>624.33174243041105</v>
      </c>
      <c r="O1628" s="60">
        <v>3.6597273277688798E-7</v>
      </c>
      <c r="P1628" s="60">
        <v>4.4638055411755797</v>
      </c>
      <c r="Q1628" s="60">
        <v>3.7759906552491802E-6</v>
      </c>
      <c r="R1628" s="60">
        <v>0.598710589781975</v>
      </c>
      <c r="S1628" s="60">
        <v>3.5087240984166898E-5</v>
      </c>
      <c r="T1628" s="60">
        <v>5.56307958248631</v>
      </c>
      <c r="U1628" s="60">
        <v>9.5674526964447904E-6</v>
      </c>
      <c r="V1628" s="60">
        <v>7.8074503627861706E-6</v>
      </c>
      <c r="W1628" s="60">
        <v>6.8301482272082E-7</v>
      </c>
      <c r="X1628" s="60">
        <v>1.0769875109378E-6</v>
      </c>
      <c r="Y1628" s="60">
        <v>0.36876496980754297</v>
      </c>
      <c r="Z1628" s="60">
        <v>8.7285592101941694E-6</v>
      </c>
      <c r="AA1628" s="60">
        <v>0.44470636721402301</v>
      </c>
      <c r="AB1628" s="60">
        <v>9.0449333809041905E-5</v>
      </c>
      <c r="AC1628" s="60">
        <v>5.5814583181474697E-2</v>
      </c>
      <c r="AD1628" s="60">
        <v>1.59632744850574E-3</v>
      </c>
      <c r="AE1628" s="60">
        <v>6.8202048705382906E-2</v>
      </c>
      <c r="AF1628" s="60">
        <v>1.13961105610133E-3</v>
      </c>
      <c r="AG1628" s="60">
        <v>3.0775702078318298E-2</v>
      </c>
      <c r="AH1628" s="60">
        <v>9.5723750342719695E-6</v>
      </c>
      <c r="AI1628" s="60">
        <v>5.3930291297823001E-3</v>
      </c>
      <c r="AJ1628" s="60">
        <v>2.47466761234135E-2</v>
      </c>
      <c r="AK1628" s="60">
        <v>2.1694143663290801</v>
      </c>
      <c r="AL1628" s="60">
        <v>4.0920846972239801E-3</v>
      </c>
      <c r="AM1628" s="60">
        <v>0.81918249366173901</v>
      </c>
      <c r="AN1628" s="60">
        <v>1.6471904111079801E-3</v>
      </c>
      <c r="AO1628" s="60">
        <v>3.7401382953298801E-4</v>
      </c>
      <c r="AP1628" s="60">
        <v>5.0366425814014697E-4</v>
      </c>
      <c r="AQ1628" s="60">
        <v>7.6951232343484702E-4</v>
      </c>
      <c r="AR1628" s="60">
        <v>0.12223445777090999</v>
      </c>
    </row>
    <row r="1629" spans="1:44">
      <c r="A1629">
        <v>0</v>
      </c>
      <c r="B1629">
        <v>1624</v>
      </c>
      <c r="C1629" s="59" t="s">
        <v>2878</v>
      </c>
      <c r="D1629" t="s">
        <v>2873</v>
      </c>
      <c r="E1629" t="s">
        <v>2879</v>
      </c>
      <c r="F1629" s="60">
        <v>4.3983002858950204</v>
      </c>
      <c r="G1629" s="60">
        <v>4.3959531503923603</v>
      </c>
      <c r="H1629" s="60">
        <v>2.3471355026583002E-3</v>
      </c>
      <c r="I1629" s="60">
        <v>901.20165761569899</v>
      </c>
      <c r="J1629" s="60">
        <v>2031.5637490604299</v>
      </c>
      <c r="K1629" s="60">
        <v>8.1120634442299297E-5</v>
      </c>
      <c r="L1629" s="60">
        <v>887.69465110011004</v>
      </c>
      <c r="M1629" s="60">
        <v>1.83228693542895E-4</v>
      </c>
      <c r="N1629" s="60">
        <v>2005.0525036485301</v>
      </c>
      <c r="O1629" s="60">
        <v>3.56794722241196E-7</v>
      </c>
      <c r="P1629" s="60">
        <v>4.3518604408525903</v>
      </c>
      <c r="Q1629" s="60">
        <v>1.01568723097285E-5</v>
      </c>
      <c r="R1629" s="60">
        <v>1.5683358919133501</v>
      </c>
      <c r="S1629" s="60">
        <v>9.43793818328266E-5</v>
      </c>
      <c r="T1629" s="60">
        <v>14.5725747882219</v>
      </c>
      <c r="U1629" s="60">
        <v>2.9216201101313099E-5</v>
      </c>
      <c r="V1629" s="60">
        <v>2.64697232486274E-5</v>
      </c>
      <c r="W1629" s="60">
        <v>7.3106003844368598E-7</v>
      </c>
      <c r="X1629" s="60">
        <v>2.0154178142420001E-6</v>
      </c>
      <c r="Y1629" s="60">
        <v>1.1763121355120301</v>
      </c>
      <c r="Z1629" s="60">
        <v>2.1499483683817599E-5</v>
      </c>
      <c r="AA1629" s="60">
        <v>1.0866318270497599</v>
      </c>
      <c r="AB1629" s="60">
        <v>9.1886686561819895E-5</v>
      </c>
      <c r="AC1629" s="60">
        <v>5.6701546538777202E-2</v>
      </c>
      <c r="AD1629" s="60">
        <v>1.6162297696872699E-3</v>
      </c>
      <c r="AE1629" s="60">
        <v>6.9052362392492406E-2</v>
      </c>
      <c r="AF1629" s="60">
        <v>1.15628383511537E-3</v>
      </c>
      <c r="AG1629" s="60">
        <v>3.12259578712984E-2</v>
      </c>
      <c r="AH1629" s="60">
        <v>1.34697837080441E-5</v>
      </c>
      <c r="AI1629" s="60">
        <v>7.5888100549241604E-3</v>
      </c>
      <c r="AJ1629" s="60">
        <v>4.1523144990931203E-2</v>
      </c>
      <c r="AK1629" s="60">
        <v>3.6401214785069098</v>
      </c>
      <c r="AL1629" s="60">
        <v>6.9606604706272997E-3</v>
      </c>
      <c r="AM1629" s="60">
        <v>1.3934343064134</v>
      </c>
      <c r="AN1629" s="60">
        <v>1.69445361502301E-3</v>
      </c>
      <c r="AO1629" s="60">
        <v>3.84745488015556E-4</v>
      </c>
      <c r="AP1629" s="60">
        <v>5.1811598608070795E-4</v>
      </c>
      <c r="AQ1629" s="60">
        <v>7.9159214092674698E-4</v>
      </c>
      <c r="AR1629" s="60">
        <v>0.12574175848375399</v>
      </c>
    </row>
    <row r="1630" spans="1:44">
      <c r="A1630">
        <v>0</v>
      </c>
      <c r="B1630">
        <v>1625</v>
      </c>
      <c r="C1630" s="59" t="s">
        <v>2880</v>
      </c>
      <c r="D1630" t="s">
        <v>2873</v>
      </c>
      <c r="E1630" t="s">
        <v>1160</v>
      </c>
      <c r="F1630" s="60">
        <v>4.64345915706454</v>
      </c>
      <c r="G1630" s="60">
        <v>4.6412703436057496</v>
      </c>
      <c r="H1630" s="60">
        <v>2.1888134587832999E-3</v>
      </c>
      <c r="I1630" s="60">
        <v>476.750005664051</v>
      </c>
      <c r="J1630" s="60">
        <v>1076.9224188164301</v>
      </c>
      <c r="K1630" s="60">
        <v>4.2884411400908001E-5</v>
      </c>
      <c r="L1630" s="60">
        <v>469.27964602200399</v>
      </c>
      <c r="M1630" s="60">
        <v>9.6996114318995301E-5</v>
      </c>
      <c r="N1630" s="60">
        <v>1061.4183733944001</v>
      </c>
      <c r="O1630" s="60">
        <v>1.23232534090388E-7</v>
      </c>
      <c r="P1630" s="60">
        <v>1.5030793806738001</v>
      </c>
      <c r="Q1630" s="60">
        <v>5.9028872307552403E-6</v>
      </c>
      <c r="R1630" s="60">
        <v>0.96887489638440505</v>
      </c>
      <c r="S1630" s="60">
        <v>5.4850773039516397E-5</v>
      </c>
      <c r="T1630" s="60">
        <v>9.0025606763736299</v>
      </c>
      <c r="U1630" s="60">
        <v>1.2059387374091E-5</v>
      </c>
      <c r="V1630" s="60">
        <v>9.9308200855484604E-6</v>
      </c>
      <c r="W1630" s="60">
        <v>4.7225446931863598E-7</v>
      </c>
      <c r="X1630" s="60">
        <v>1.6563128192238801E-6</v>
      </c>
      <c r="Y1630" s="60">
        <v>0.46869005762343302</v>
      </c>
      <c r="Z1630" s="60">
        <v>1.07391131097267E-5</v>
      </c>
      <c r="AA1630" s="60">
        <v>0.54645685437869396</v>
      </c>
      <c r="AB1630" s="60">
        <v>9.0567339696524194E-5</v>
      </c>
      <c r="AC1630" s="60">
        <v>5.5887402395783999E-2</v>
      </c>
      <c r="AD1630" s="60">
        <v>1.71278242445788E-3</v>
      </c>
      <c r="AE1630" s="60">
        <v>7.3177511571292E-2</v>
      </c>
      <c r="AF1630" s="60">
        <v>1.17116705879731E-3</v>
      </c>
      <c r="AG1630" s="60">
        <v>3.1627885928724703E-2</v>
      </c>
      <c r="AH1630" s="60">
        <v>8.6873391863890502E-6</v>
      </c>
      <c r="AI1630" s="60">
        <v>4.8944042753051404E-3</v>
      </c>
      <c r="AJ1630" s="60">
        <v>3.07903428584562E-2</v>
      </c>
      <c r="AK1630" s="60">
        <v>2.6992316789621</v>
      </c>
      <c r="AL1630" s="60">
        <v>5.0539330982171896E-3</v>
      </c>
      <c r="AM1630" s="60">
        <v>1.01173211810737</v>
      </c>
      <c r="AN1630" s="60">
        <v>1.43795370401798E-3</v>
      </c>
      <c r="AO1630" s="60">
        <v>3.2650419120081801E-4</v>
      </c>
      <c r="AP1630" s="60">
        <v>4.39685593504967E-4</v>
      </c>
      <c r="AQ1630" s="60">
        <v>6.7176391931219302E-4</v>
      </c>
      <c r="AR1630" s="60">
        <v>0.106707451746322</v>
      </c>
    </row>
    <row r="1631" spans="1:44">
      <c r="A1631">
        <v>0</v>
      </c>
      <c r="B1631">
        <v>1626</v>
      </c>
      <c r="C1631" s="59" t="s">
        <v>2881</v>
      </c>
      <c r="D1631" t="s">
        <v>2873</v>
      </c>
      <c r="E1631" t="s">
        <v>378</v>
      </c>
      <c r="F1631" s="60">
        <v>5.4144258693249103</v>
      </c>
      <c r="G1631" s="60">
        <v>5.4119422365738297</v>
      </c>
      <c r="H1631" s="60">
        <v>2.4836327510726602E-3</v>
      </c>
      <c r="I1631" s="60">
        <v>8264.5472510479594</v>
      </c>
      <c r="J1631" s="60">
        <v>18634.610579618002</v>
      </c>
      <c r="K1631" s="60">
        <v>7.4583947746248002E-4</v>
      </c>
      <c r="L1631" s="60">
        <v>8161.6436961384597</v>
      </c>
      <c r="M1631" s="60">
        <v>1.6854816480171501E-3</v>
      </c>
      <c r="N1631" s="60">
        <v>18444.050071334899</v>
      </c>
      <c r="O1631" s="60">
        <v>2.5553153734824599E-6</v>
      </c>
      <c r="P1631" s="60">
        <v>31.1674338059387</v>
      </c>
      <c r="Q1631" s="60">
        <v>6.7096574551320104E-5</v>
      </c>
      <c r="R1631" s="60">
        <v>10.5716093692378</v>
      </c>
      <c r="S1631" s="60">
        <v>6.2347196852425896E-4</v>
      </c>
      <c r="T1631" s="60">
        <v>98.2285627428205</v>
      </c>
      <c r="U1631" s="60">
        <v>1.472176863697E-4</v>
      </c>
      <c r="V1631" s="60">
        <v>1.2466967984247401E-4</v>
      </c>
      <c r="W1631" s="60">
        <v>5.9774902104529202E-6</v>
      </c>
      <c r="X1631" s="60">
        <v>1.6570516316773199E-5</v>
      </c>
      <c r="Y1631" s="60">
        <v>5.7747877347216097</v>
      </c>
      <c r="Z1631" s="60">
        <v>1.2717695818800499E-4</v>
      </c>
      <c r="AA1631" s="60">
        <v>6.4546393873152601</v>
      </c>
      <c r="AB1631" s="60">
        <v>8.0894730876644901E-4</v>
      </c>
      <c r="AC1631" s="60">
        <v>0.49918617366379597</v>
      </c>
      <c r="AD1631" s="60">
        <v>1.45943273935971E-2</v>
      </c>
      <c r="AE1631" s="60">
        <v>0.62353311574773296</v>
      </c>
      <c r="AF1631" s="60">
        <v>1.02757083219998E-2</v>
      </c>
      <c r="AG1631" s="60">
        <v>0.277500061330963</v>
      </c>
      <c r="AH1631" s="60">
        <v>1.1080475981835901E-4</v>
      </c>
      <c r="AI1631" s="60">
        <v>6.2426858045388202E-2</v>
      </c>
      <c r="AJ1631" s="60">
        <v>0.38188245153185002</v>
      </c>
      <c r="AK1631" s="60">
        <v>33.4776788798045</v>
      </c>
      <c r="AL1631" s="60">
        <v>6.4123011613072406E-2</v>
      </c>
      <c r="AM1631" s="60">
        <v>12.8365985655018</v>
      </c>
      <c r="AN1631" s="60">
        <v>1.56069872574611E-2</v>
      </c>
      <c r="AO1631" s="60">
        <v>3.5437487370778898E-3</v>
      </c>
      <c r="AP1631" s="60">
        <v>4.7721750109401004E-3</v>
      </c>
      <c r="AQ1631" s="60">
        <v>7.2910635094430801E-3</v>
      </c>
      <c r="AR1631" s="60">
        <v>1.1581609581918599</v>
      </c>
    </row>
    <row r="1632" spans="1:44">
      <c r="A1632">
        <v>0</v>
      </c>
      <c r="B1632">
        <v>1627</v>
      </c>
      <c r="C1632" s="59" t="s">
        <v>2882</v>
      </c>
      <c r="D1632" t="s">
        <v>2873</v>
      </c>
      <c r="E1632" t="s">
        <v>2883</v>
      </c>
      <c r="F1632" s="60">
        <v>3.9459075601286999</v>
      </c>
      <c r="G1632" s="60">
        <v>3.9440439458135899</v>
      </c>
      <c r="H1632" s="60">
        <v>1.8636143151065101E-3</v>
      </c>
      <c r="I1632" s="60">
        <v>13294.215652721299</v>
      </c>
      <c r="J1632" s="60">
        <v>29936.8576402326</v>
      </c>
      <c r="K1632" s="60">
        <v>1.1995391684287099E-3</v>
      </c>
      <c r="L1632" s="60">
        <v>13126.4321454073</v>
      </c>
      <c r="M1632" s="60">
        <v>2.7082461166054502E-3</v>
      </c>
      <c r="N1632" s="60">
        <v>29636.055093766801</v>
      </c>
      <c r="O1632" s="60">
        <v>4.2862473368282402E-6</v>
      </c>
      <c r="P1632" s="60">
        <v>52.279781796331797</v>
      </c>
      <c r="Q1632" s="60">
        <v>1.01214699365169E-4</v>
      </c>
      <c r="R1632" s="60">
        <v>16.0422388123222</v>
      </c>
      <c r="S1632" s="60">
        <v>9.4050997896853305E-4</v>
      </c>
      <c r="T1632" s="60">
        <v>149.06127796415799</v>
      </c>
      <c r="U1632" s="60">
        <v>2.1169773312394101E-4</v>
      </c>
      <c r="V1632" s="60">
        <v>1.7269621544871601E-4</v>
      </c>
      <c r="W1632" s="60">
        <v>1.1049202230871E-5</v>
      </c>
      <c r="X1632" s="60">
        <v>2.79523154443538E-5</v>
      </c>
      <c r="Y1632" s="60">
        <v>8.1843319091950306</v>
      </c>
      <c r="Z1632" s="60">
        <v>1.86877598484388E-4</v>
      </c>
      <c r="AA1632" s="60">
        <v>9.5063605487225598</v>
      </c>
      <c r="AB1632" s="60">
        <v>1.5990865925854E-3</v>
      </c>
      <c r="AC1632" s="60">
        <v>0.98676626877838103</v>
      </c>
      <c r="AD1632" s="60">
        <v>2.8901154772075301E-2</v>
      </c>
      <c r="AE1632" s="60">
        <v>1.2347829809303701</v>
      </c>
      <c r="AF1632" s="60">
        <v>2.0326147716313799E-2</v>
      </c>
      <c r="AG1632" s="60">
        <v>0.54891663534505097</v>
      </c>
      <c r="AH1632" s="60">
        <v>1.8687054064068801E-4</v>
      </c>
      <c r="AI1632" s="60">
        <v>0.105281945761908</v>
      </c>
      <c r="AJ1632" s="60">
        <v>0.63331946134677597</v>
      </c>
      <c r="AK1632" s="60">
        <v>55.5198739042604</v>
      </c>
      <c r="AL1632" s="60">
        <v>0.10625767210805299</v>
      </c>
      <c r="AM1632" s="60">
        <v>21.271413288981101</v>
      </c>
      <c r="AN1632" s="60">
        <v>2.8349551207789501E-2</v>
      </c>
      <c r="AO1632" s="60">
        <v>6.43709705085638E-3</v>
      </c>
      <c r="AP1632" s="60">
        <v>8.6684923582635402E-3</v>
      </c>
      <c r="AQ1632" s="60">
        <v>1.3243961798669599E-2</v>
      </c>
      <c r="AR1632" s="60">
        <v>2.1037592233200701</v>
      </c>
    </row>
    <row r="1633" spans="1:44">
      <c r="A1633">
        <v>0</v>
      </c>
      <c r="B1633">
        <v>1628</v>
      </c>
      <c r="C1633" s="59" t="s">
        <v>2884</v>
      </c>
      <c r="D1633" t="s">
        <v>2873</v>
      </c>
      <c r="E1633" t="s">
        <v>1846</v>
      </c>
      <c r="F1633" s="60">
        <v>4.8716853985562798</v>
      </c>
      <c r="G1633" s="60">
        <v>4.8695594363234198</v>
      </c>
      <c r="H1633" s="60">
        <v>2.1259622328662102E-3</v>
      </c>
      <c r="I1633" s="60">
        <v>4191.7353236618201</v>
      </c>
      <c r="J1633" s="60">
        <v>9446.2775367990107</v>
      </c>
      <c r="K1633" s="60">
        <v>3.8012642147617601E-4</v>
      </c>
      <c r="L1633" s="60">
        <v>4159.6838265145097</v>
      </c>
      <c r="M1633" s="60">
        <v>8.5729065850445802E-4</v>
      </c>
      <c r="N1633" s="60">
        <v>9381.24235867266</v>
      </c>
      <c r="O1633" s="60">
        <v>5.8226023393888602E-7</v>
      </c>
      <c r="P1633" s="60">
        <v>7.1018855392352496</v>
      </c>
      <c r="Q1633" s="60">
        <v>2.6156649224984399E-5</v>
      </c>
      <c r="R1633" s="60">
        <v>3.97788640625157</v>
      </c>
      <c r="S1633" s="60">
        <v>2.4305246072093799E-4</v>
      </c>
      <c r="T1633" s="60">
        <v>36.961567385290998</v>
      </c>
      <c r="U1633" s="60">
        <v>1.0771829368290901E-4</v>
      </c>
      <c r="V1633" s="60">
        <v>1.0121925813875499E-4</v>
      </c>
      <c r="W1633" s="60">
        <v>1.5124894940141001E-6</v>
      </c>
      <c r="X1633" s="60">
        <v>4.9865460501403004E-6</v>
      </c>
      <c r="Y1633" s="60">
        <v>4.4019544200855698</v>
      </c>
      <c r="Z1633" s="60">
        <v>5.0497086134189897E-5</v>
      </c>
      <c r="AA1633" s="60">
        <v>2.55353996479875</v>
      </c>
      <c r="AB1633" s="60">
        <v>2.27473385474635E-4</v>
      </c>
      <c r="AC1633" s="60">
        <v>0.14036954901127699</v>
      </c>
      <c r="AD1633" s="60">
        <v>4.2057176528486799E-3</v>
      </c>
      <c r="AE1633" s="60">
        <v>0.17968654267592299</v>
      </c>
      <c r="AF1633" s="60">
        <v>2.9162719112961299E-3</v>
      </c>
      <c r="AG1633" s="60">
        <v>7.8755216563498501E-2</v>
      </c>
      <c r="AH1633" s="60">
        <v>3.2765971078065597E-5</v>
      </c>
      <c r="AI1633" s="60">
        <v>1.8460187347142699E-2</v>
      </c>
      <c r="AJ1633" s="60">
        <v>0.109851987616</v>
      </c>
      <c r="AK1633" s="60">
        <v>9.6301611947989798</v>
      </c>
      <c r="AL1633" s="60">
        <v>1.8274492286792E-2</v>
      </c>
      <c r="AM1633" s="60">
        <v>3.6583172806887401</v>
      </c>
      <c r="AN1633" s="60">
        <v>4.1839353767317003E-3</v>
      </c>
      <c r="AO1633" s="60">
        <v>9.5001142240449003E-4</v>
      </c>
      <c r="AP1633" s="60">
        <v>1.2793291921300799E-3</v>
      </c>
      <c r="AQ1633" s="60">
        <v>1.9545947621971301E-3</v>
      </c>
      <c r="AR1633" s="60">
        <v>0.31048084585395402</v>
      </c>
    </row>
    <row r="1634" spans="1:44">
      <c r="A1634">
        <v>0</v>
      </c>
      <c r="B1634">
        <v>1629</v>
      </c>
      <c r="C1634" s="59" t="s">
        <v>2885</v>
      </c>
      <c r="D1634" t="s">
        <v>2873</v>
      </c>
      <c r="E1634" t="s">
        <v>1232</v>
      </c>
      <c r="F1634" s="60">
        <v>4.5176661826089104</v>
      </c>
      <c r="G1634" s="60">
        <v>4.5156047472894896</v>
      </c>
      <c r="H1634" s="60">
        <v>2.0614353194154901E-3</v>
      </c>
      <c r="I1634" s="60">
        <v>5449.1446176429299</v>
      </c>
      <c r="J1634" s="60">
        <v>12278.696664665</v>
      </c>
      <c r="K1634" s="60">
        <v>4.93695930529445E-4</v>
      </c>
      <c r="L1634" s="60">
        <v>5402.4631317769799</v>
      </c>
      <c r="M1634" s="60">
        <v>1.1136598936369599E-3</v>
      </c>
      <c r="N1634" s="60">
        <v>12186.664188745001</v>
      </c>
      <c r="O1634" s="60">
        <v>9.771904141966369E-7</v>
      </c>
      <c r="P1634" s="60">
        <v>11.918887925275699</v>
      </c>
      <c r="Q1634" s="60">
        <v>3.49807322810112E-5</v>
      </c>
      <c r="R1634" s="60">
        <v>5.46939571886608</v>
      </c>
      <c r="S1634" s="60">
        <v>3.2504794136194599E-4</v>
      </c>
      <c r="T1634" s="60">
        <v>50.820385772955497</v>
      </c>
      <c r="U1634" s="60">
        <v>7.9451769721424601E-5</v>
      </c>
      <c r="V1634" s="60">
        <v>6.8918529042466593E-5</v>
      </c>
      <c r="W1634" s="60">
        <v>2.3402447902195201E-6</v>
      </c>
      <c r="X1634" s="60">
        <v>8.1929958887384802E-6</v>
      </c>
      <c r="Y1634" s="60">
        <v>3.1481096997527298</v>
      </c>
      <c r="Z1634" s="60">
        <v>7.9803186030013098E-5</v>
      </c>
      <c r="AA1634" s="60">
        <v>4.0372831997692904</v>
      </c>
      <c r="AB1634" s="60">
        <v>3.2317953570028398E-4</v>
      </c>
      <c r="AC1634" s="60">
        <v>0.19942801475991201</v>
      </c>
      <c r="AD1634" s="60">
        <v>5.8637839241142903E-3</v>
      </c>
      <c r="AE1634" s="60">
        <v>0.25052634230191001</v>
      </c>
      <c r="AF1634" s="60">
        <v>4.1139563821083096E-3</v>
      </c>
      <c r="AG1634" s="60">
        <v>0.11109921696627</v>
      </c>
      <c r="AH1634" s="60">
        <v>7.4366994587094797E-5</v>
      </c>
      <c r="AI1634" s="60">
        <v>4.1897999886374403E-2</v>
      </c>
      <c r="AJ1634" s="60">
        <v>0.174163089796606</v>
      </c>
      <c r="AK1634" s="60">
        <v>15.267986181446901</v>
      </c>
      <c r="AL1634" s="60">
        <v>2.8828401074600302E-2</v>
      </c>
      <c r="AM1634" s="60">
        <v>5.77107348159055</v>
      </c>
      <c r="AN1634" s="60">
        <v>6.2769382191316999E-3</v>
      </c>
      <c r="AO1634" s="60">
        <v>1.4252521853391901E-3</v>
      </c>
      <c r="AP1634" s="60">
        <v>1.9193103533815801E-3</v>
      </c>
      <c r="AQ1634" s="60">
        <v>2.9323756804109399E-3</v>
      </c>
      <c r="AR1634" s="60">
        <v>0.465798085335483</v>
      </c>
    </row>
    <row r="1635" spans="1:44">
      <c r="A1635">
        <v>0</v>
      </c>
      <c r="B1635">
        <v>1630</v>
      </c>
      <c r="C1635" s="59" t="s">
        <v>2886</v>
      </c>
      <c r="D1635" t="s">
        <v>2873</v>
      </c>
      <c r="E1635" t="s">
        <v>2887</v>
      </c>
      <c r="F1635" s="60">
        <v>5.0976472553861498</v>
      </c>
      <c r="G1635" s="60">
        <v>5.09490518272397</v>
      </c>
      <c r="H1635" s="60">
        <v>2.74207266217896E-3</v>
      </c>
      <c r="I1635" s="60">
        <v>67100.022828605899</v>
      </c>
      <c r="J1635" s="60">
        <v>150875.05744264301</v>
      </c>
      <c r="K1635" s="60">
        <v>6.00737547160977E-3</v>
      </c>
      <c r="L1635" s="60">
        <v>65738.083903807797</v>
      </c>
      <c r="M1635" s="60">
        <v>1.35942664836965E-2</v>
      </c>
      <c r="N1635" s="60">
        <v>148760.64180428101</v>
      </c>
      <c r="O1635" s="60">
        <v>4.5721637811189502E-5</v>
      </c>
      <c r="P1635" s="60">
        <v>557.67132885726096</v>
      </c>
      <c r="Q1635" s="60">
        <v>5.6095706440100596E-4</v>
      </c>
      <c r="R1635" s="60">
        <v>90.750426364675803</v>
      </c>
      <c r="S1635" s="60">
        <v>5.2124927594409702E-3</v>
      </c>
      <c r="T1635" s="60">
        <v>843.22713992845695</v>
      </c>
      <c r="U1635" s="60">
        <v>1.1584171624128799E-3</v>
      </c>
      <c r="V1635" s="60">
        <v>9.0282415340001598E-4</v>
      </c>
      <c r="W1635" s="60">
        <v>7.3324247559066594E-5</v>
      </c>
      <c r="X1635" s="60">
        <v>1.8226876145379799E-4</v>
      </c>
      <c r="Y1635" s="60">
        <v>44.035148813625398</v>
      </c>
      <c r="Z1635" s="60">
        <v>1.03608588042081E-3</v>
      </c>
      <c r="AA1635" s="60">
        <v>52.866123530141699</v>
      </c>
      <c r="AB1635" s="60">
        <v>1.01295292217596E-2</v>
      </c>
      <c r="AC1635" s="60">
        <v>6.2507420179645496</v>
      </c>
      <c r="AD1635" s="60">
        <v>0.18289837192564101</v>
      </c>
      <c r="AE1635" s="60">
        <v>7.8142136075428796</v>
      </c>
      <c r="AF1635" s="60">
        <v>0.12871046832586999</v>
      </c>
      <c r="AG1635" s="60">
        <v>3.4758832904878298</v>
      </c>
      <c r="AH1635" s="60">
        <v>1.3098578961654699E-3</v>
      </c>
      <c r="AI1635" s="60">
        <v>0.73796751220631995</v>
      </c>
      <c r="AJ1635" s="60">
        <v>4.8024754391157201</v>
      </c>
      <c r="AK1635" s="60">
        <v>421.008427944103</v>
      </c>
      <c r="AL1635" s="60">
        <v>0.81416756388091105</v>
      </c>
      <c r="AM1635" s="60">
        <v>162.985828639109</v>
      </c>
      <c r="AN1635" s="60">
        <v>0.19327920643480301</v>
      </c>
      <c r="AO1635" s="60">
        <v>4.38863002295952E-2</v>
      </c>
      <c r="AP1635" s="60">
        <v>5.9099305895332001E-2</v>
      </c>
      <c r="AQ1635" s="60">
        <v>9.0293600309876099E-2</v>
      </c>
      <c r="AR1635" s="60">
        <v>14.3428342210045</v>
      </c>
    </row>
    <row r="1636" spans="1:44">
      <c r="A1636">
        <v>0</v>
      </c>
      <c r="B1636">
        <v>1631</v>
      </c>
      <c r="C1636" s="59" t="s">
        <v>2888</v>
      </c>
      <c r="D1636" t="s">
        <v>2873</v>
      </c>
      <c r="E1636" t="s">
        <v>2889</v>
      </c>
      <c r="F1636" s="60">
        <v>6.2616361268223102</v>
      </c>
      <c r="G1636" s="60">
        <v>6.2581801549417699</v>
      </c>
      <c r="H1636" s="60">
        <v>3.45597188053581E-3</v>
      </c>
      <c r="I1636" s="60">
        <v>19683.809133319901</v>
      </c>
      <c r="J1636" s="60">
        <v>44346.870705685898</v>
      </c>
      <c r="K1636" s="60">
        <v>1.7829458362890499E-3</v>
      </c>
      <c r="L1636" s="60">
        <v>19510.590529229299</v>
      </c>
      <c r="M1636" s="60">
        <v>4.0223153618763902E-3</v>
      </c>
      <c r="N1636" s="60">
        <v>44015.777937673898</v>
      </c>
      <c r="O1636" s="60">
        <v>3.9750095880345502E-6</v>
      </c>
      <c r="P1636" s="60">
        <v>48.483584256841198</v>
      </c>
      <c r="Q1636" s="60">
        <v>1.22103598094365E-4</v>
      </c>
      <c r="R1636" s="60">
        <v>19.040170181658802</v>
      </c>
      <c r="S1636" s="60">
        <v>1.13459423833424E-3</v>
      </c>
      <c r="T1636" s="60">
        <v>176.91433410299399</v>
      </c>
      <c r="U1636" s="60">
        <v>2.6844510275747302E-4</v>
      </c>
      <c r="V1636" s="60">
        <v>2.29752763177947E-4</v>
      </c>
      <c r="W1636" s="60">
        <v>9.8899927540024699E-6</v>
      </c>
      <c r="X1636" s="60">
        <v>2.8802346825523101E-5</v>
      </c>
      <c r="Y1636" s="60">
        <v>10.5748603717606</v>
      </c>
      <c r="Z1636" s="60">
        <v>2.3096061552140099E-4</v>
      </c>
      <c r="AA1636" s="60">
        <v>11.7142643451272</v>
      </c>
      <c r="AB1636" s="60">
        <v>1.3334631949444399E-3</v>
      </c>
      <c r="AC1636" s="60">
        <v>0.82285506459110302</v>
      </c>
      <c r="AD1636" s="60">
        <v>2.4106633858242198E-2</v>
      </c>
      <c r="AE1636" s="60">
        <v>1.0299402030965901</v>
      </c>
      <c r="AF1636" s="60">
        <v>1.6951382762237101E-2</v>
      </c>
      <c r="AG1636" s="60">
        <v>0.457779610783069</v>
      </c>
      <c r="AH1636" s="60">
        <v>1.89421528366671E-4</v>
      </c>
      <c r="AI1636" s="60">
        <v>0.106719159732884</v>
      </c>
      <c r="AJ1636" s="60">
        <v>0.65338173387211895</v>
      </c>
      <c r="AK1636" s="60">
        <v>57.278630596295798</v>
      </c>
      <c r="AL1636" s="60">
        <v>0.10870723546207001</v>
      </c>
      <c r="AM1636" s="60">
        <v>21.761784228294101</v>
      </c>
      <c r="AN1636" s="60">
        <v>2.6250808926484601E-2</v>
      </c>
      <c r="AO1636" s="60">
        <v>5.96055226196795E-3</v>
      </c>
      <c r="AP1636" s="60">
        <v>8.0267516624378393E-3</v>
      </c>
      <c r="AQ1636" s="60">
        <v>1.22635050020788E-2</v>
      </c>
      <c r="AR1636" s="60">
        <v>1.94801607242131</v>
      </c>
    </row>
    <row r="1637" spans="1:44">
      <c r="A1637">
        <v>0</v>
      </c>
      <c r="B1637">
        <v>1632</v>
      </c>
      <c r="C1637" s="59" t="s">
        <v>2890</v>
      </c>
      <c r="D1637" t="s">
        <v>2873</v>
      </c>
      <c r="E1637" t="s">
        <v>217</v>
      </c>
      <c r="F1637" s="60">
        <v>5.8855117107404196</v>
      </c>
      <c r="G1637" s="60">
        <v>5.8823107021670902</v>
      </c>
      <c r="H1637" s="60">
        <v>3.20100857333383E-3</v>
      </c>
      <c r="I1637" s="60">
        <v>19617.8914699833</v>
      </c>
      <c r="J1637" s="60">
        <v>44178.042258823203</v>
      </c>
      <c r="K1637" s="60">
        <v>1.7727311935569401E-3</v>
      </c>
      <c r="L1637" s="60">
        <v>19398.812758030599</v>
      </c>
      <c r="M1637" s="60">
        <v>3.9998088807898001E-3</v>
      </c>
      <c r="N1637" s="60">
        <v>43769.491859994603</v>
      </c>
      <c r="O1637" s="60">
        <v>5.2146296567904402E-6</v>
      </c>
      <c r="P1637" s="60">
        <v>63.603352579139603</v>
      </c>
      <c r="Q1637" s="60">
        <v>1.4260574782870201E-4</v>
      </c>
      <c r="R1637" s="60">
        <v>22.850862977290099</v>
      </c>
      <c r="S1637" s="60">
        <v>1.3251054648362099E-3</v>
      </c>
      <c r="T1637" s="60">
        <v>212.32254985320299</v>
      </c>
      <c r="U1637" s="60">
        <v>3.3444773046681998E-4</v>
      </c>
      <c r="V1637" s="60">
        <v>2.7325573054018501E-4</v>
      </c>
      <c r="W1637" s="60">
        <v>1.16270592785267E-5</v>
      </c>
      <c r="X1637" s="60">
        <v>4.9564940648108201E-5</v>
      </c>
      <c r="Y1637" s="60">
        <v>12.973404507692299</v>
      </c>
      <c r="Z1637" s="60">
        <v>3.3484170325885501E-4</v>
      </c>
      <c r="AA1637" s="60">
        <v>17.117548339372501</v>
      </c>
      <c r="AB1637" s="60">
        <v>1.61238401144706E-3</v>
      </c>
      <c r="AC1637" s="60">
        <v>0.99497185592753501</v>
      </c>
      <c r="AD1637" s="60">
        <v>2.9001973843157201E-2</v>
      </c>
      <c r="AE1637" s="60">
        <v>1.23909040996242</v>
      </c>
      <c r="AF1637" s="60">
        <v>2.0458454989863699E-2</v>
      </c>
      <c r="AG1637" s="60">
        <v>0.55248965195608302</v>
      </c>
      <c r="AH1637" s="60">
        <v>2.4032861493023899E-4</v>
      </c>
      <c r="AI1637" s="60">
        <v>0.13539996253950401</v>
      </c>
      <c r="AJ1637" s="60">
        <v>0.80548771180244805</v>
      </c>
      <c r="AK1637" s="60">
        <v>70.612982736395395</v>
      </c>
      <c r="AL1637" s="60">
        <v>0.13370908104076401</v>
      </c>
      <c r="AM1637" s="60">
        <v>26.7668307321443</v>
      </c>
      <c r="AN1637" s="60">
        <v>3.0074691853211301E-2</v>
      </c>
      <c r="AO1637" s="60">
        <v>6.8288096181680202E-3</v>
      </c>
      <c r="AP1637" s="60">
        <v>9.1959872727821797E-3</v>
      </c>
      <c r="AQ1637" s="60">
        <v>1.4049894962261099E-2</v>
      </c>
      <c r="AR1637" s="60">
        <v>2.2317782003306599</v>
      </c>
    </row>
    <row r="1638" spans="1:44">
      <c r="A1638">
        <v>0</v>
      </c>
      <c r="B1638">
        <v>1633</v>
      </c>
      <c r="C1638" s="59" t="s">
        <v>2891</v>
      </c>
      <c r="D1638" t="s">
        <v>2873</v>
      </c>
      <c r="E1638" t="s">
        <v>1238</v>
      </c>
      <c r="F1638" s="60">
        <v>6.28633466461699</v>
      </c>
      <c r="G1638" s="60">
        <v>6.2820613380893899</v>
      </c>
      <c r="H1638" s="60">
        <v>4.2733265275929399E-3</v>
      </c>
      <c r="I1638" s="60">
        <v>73070.006236387198</v>
      </c>
      <c r="J1638" s="60">
        <v>164656.01754666399</v>
      </c>
      <c r="K1638" s="60">
        <v>6.59024426512036E-3</v>
      </c>
      <c r="L1638" s="60">
        <v>72116.356384659201</v>
      </c>
      <c r="M1638" s="60">
        <v>1.4886845696423101E-2</v>
      </c>
      <c r="N1638" s="60">
        <v>162905.201461007</v>
      </c>
      <c r="O1638" s="60">
        <v>1.98474637914051E-5</v>
      </c>
      <c r="P1638" s="60">
        <v>242.08147469928301</v>
      </c>
      <c r="Q1638" s="60">
        <v>5.8005768019266297E-4</v>
      </c>
      <c r="R1638" s="60">
        <v>96.141819798393698</v>
      </c>
      <c r="S1638" s="60">
        <v>5.3898914816928904E-3</v>
      </c>
      <c r="T1638" s="60">
        <v>893.30805372737905</v>
      </c>
      <c r="U1638" s="60">
        <v>1.7175116710862199E-3</v>
      </c>
      <c r="V1638" s="60">
        <v>1.47717084038678E-3</v>
      </c>
      <c r="W1638" s="60">
        <v>5.2758698753452898E-5</v>
      </c>
      <c r="X1638" s="60">
        <v>1.8758213194598801E-4</v>
      </c>
      <c r="Y1638" s="60">
        <v>67.838664118330598</v>
      </c>
      <c r="Z1638" s="60">
        <v>1.0484060888689599E-3</v>
      </c>
      <c r="AA1638" s="60">
        <v>53.5047407061328</v>
      </c>
      <c r="AB1638" s="60">
        <v>7.5769146566214297E-3</v>
      </c>
      <c r="AC1638" s="60">
        <v>4.6755715664392801</v>
      </c>
      <c r="AD1638" s="60">
        <v>0.137665465881425</v>
      </c>
      <c r="AE1638" s="60">
        <v>5.8816672092451503</v>
      </c>
      <c r="AF1638" s="60">
        <v>9.6500866185096498E-2</v>
      </c>
      <c r="AG1638" s="60">
        <v>2.6060486971513899</v>
      </c>
      <c r="AH1638" s="60">
        <v>1.0119556322861301E-3</v>
      </c>
      <c r="AI1638" s="60">
        <v>0.57013083833056</v>
      </c>
      <c r="AJ1638" s="60">
        <v>3.8892762967640002</v>
      </c>
      <c r="AK1638" s="60">
        <v>340.95293568901099</v>
      </c>
      <c r="AL1638" s="60">
        <v>0.64348561280223404</v>
      </c>
      <c r="AM1638" s="60">
        <v>128.817506951502</v>
      </c>
      <c r="AN1638" s="60">
        <v>0.142562970847434</v>
      </c>
      <c r="AO1638" s="60">
        <v>3.2370582596248601E-2</v>
      </c>
      <c r="AP1638" s="60">
        <v>4.3591693983419298E-2</v>
      </c>
      <c r="AQ1638" s="60">
        <v>6.6600694267766394E-2</v>
      </c>
      <c r="AR1638" s="60">
        <v>10.5792914542433</v>
      </c>
    </row>
    <row r="1639" spans="1:44">
      <c r="A1639">
        <v>0</v>
      </c>
      <c r="B1639">
        <v>1634</v>
      </c>
      <c r="C1639" s="59" t="s">
        <v>2892</v>
      </c>
      <c r="D1639" t="s">
        <v>2873</v>
      </c>
      <c r="E1639" t="s">
        <v>1539</v>
      </c>
      <c r="F1639" s="60">
        <v>5.6481295686339896</v>
      </c>
      <c r="G1639" s="60">
        <v>5.6455483730182996</v>
      </c>
      <c r="H1639" s="60">
        <v>2.5811956156847099E-3</v>
      </c>
      <c r="I1639" s="60">
        <v>13912.886029887601</v>
      </c>
      <c r="J1639" s="60">
        <v>31344.986123731502</v>
      </c>
      <c r="K1639" s="60">
        <v>1.2553743926027299E-3</v>
      </c>
      <c r="L1639" s="60">
        <v>13737.431186317401</v>
      </c>
      <c r="M1639" s="60">
        <v>2.83507265313438E-3</v>
      </c>
      <c r="N1639" s="60">
        <v>31023.9046695041</v>
      </c>
      <c r="O1639" s="60">
        <v>4.7244745869206996E-6</v>
      </c>
      <c r="P1639" s="60">
        <v>57.6248828163288</v>
      </c>
      <c r="Q1639" s="60">
        <v>1.11396140373814E-4</v>
      </c>
      <c r="R1639" s="60">
        <v>17.562889193409099</v>
      </c>
      <c r="S1639" s="60">
        <v>1.0351095051357401E-3</v>
      </c>
      <c r="T1639" s="60">
        <v>163.189499850679</v>
      </c>
      <c r="U1639" s="60">
        <v>2.6513316879427101E-4</v>
      </c>
      <c r="V1639" s="60">
        <v>2.2634607997510501E-4</v>
      </c>
      <c r="W1639" s="60">
        <v>1.1224057654087199E-5</v>
      </c>
      <c r="X1639" s="60">
        <v>2.75630311650791E-5</v>
      </c>
      <c r="Y1639" s="60">
        <v>10.4261356349762</v>
      </c>
      <c r="Z1639" s="60">
        <v>2.2456578712503201E-4</v>
      </c>
      <c r="AA1639" s="60">
        <v>11.387404715488801</v>
      </c>
      <c r="AB1639" s="60">
        <v>1.47593885209391E-3</v>
      </c>
      <c r="AC1639" s="60">
        <v>0.91077411365887595</v>
      </c>
      <c r="AD1639" s="60">
        <v>2.6226702850175001E-2</v>
      </c>
      <c r="AE1639" s="60">
        <v>1.12051876752704</v>
      </c>
      <c r="AF1639" s="60">
        <v>1.86428103436714E-2</v>
      </c>
      <c r="AG1639" s="60">
        <v>0.50345736290260101</v>
      </c>
      <c r="AH1639" s="60">
        <v>1.8725021861011701E-4</v>
      </c>
      <c r="AI1639" s="60">
        <v>0.10549585446795</v>
      </c>
      <c r="AJ1639" s="60">
        <v>0.60906282970691905</v>
      </c>
      <c r="AK1639" s="60">
        <v>53.393419228253599</v>
      </c>
      <c r="AL1639" s="60">
        <v>0.10171900165598199</v>
      </c>
      <c r="AM1639" s="60">
        <v>20.362830096321598</v>
      </c>
      <c r="AN1639" s="60">
        <v>2.77199219038461E-2</v>
      </c>
      <c r="AO1639" s="60">
        <v>6.29413196748713E-3</v>
      </c>
      <c r="AP1639" s="60">
        <v>8.4759673234775703E-3</v>
      </c>
      <c r="AQ1639" s="60">
        <v>1.29498226128814E-2</v>
      </c>
      <c r="AR1639" s="60">
        <v>2.05703578682773</v>
      </c>
    </row>
    <row r="1640" spans="1:44">
      <c r="A1640">
        <v>0</v>
      </c>
      <c r="B1640">
        <v>1635</v>
      </c>
      <c r="C1640" s="59" t="s">
        <v>2893</v>
      </c>
      <c r="D1640" t="s">
        <v>2873</v>
      </c>
      <c r="E1640" t="s">
        <v>1673</v>
      </c>
      <c r="F1640" s="60">
        <v>4.8368536780843598</v>
      </c>
      <c r="G1640" s="60">
        <v>4.8345804203873097</v>
      </c>
      <c r="H1640" s="60">
        <v>2.27325769705722E-3</v>
      </c>
      <c r="I1640" s="60">
        <v>6907.0238125598999</v>
      </c>
      <c r="J1640" s="60">
        <v>15548.935144757899</v>
      </c>
      <c r="K1640" s="60">
        <v>6.2441513678666502E-4</v>
      </c>
      <c r="L1640" s="60">
        <v>6832.9097867907903</v>
      </c>
      <c r="M1640" s="60">
        <v>1.4086308688625699E-3</v>
      </c>
      <c r="N1640" s="60">
        <v>15414.500838910901</v>
      </c>
      <c r="O1640" s="60">
        <v>1.78409138900549E-6</v>
      </c>
      <c r="P1640" s="60">
        <v>21.760738751707599</v>
      </c>
      <c r="Q1640" s="60">
        <v>4.6521589608258502E-5</v>
      </c>
      <c r="R1640" s="60">
        <v>7.2747318397253098</v>
      </c>
      <c r="S1640" s="60">
        <v>4.3228694270884598E-4</v>
      </c>
      <c r="T1640" s="60">
        <v>67.595011917710707</v>
      </c>
      <c r="U1640" s="60">
        <v>1.18163828967977E-4</v>
      </c>
      <c r="V1640" s="60">
        <v>1.02021902487137E-4</v>
      </c>
      <c r="W1640" s="60">
        <v>4.5152744686366604E-6</v>
      </c>
      <c r="X1640" s="60">
        <v>1.1626652012203001E-5</v>
      </c>
      <c r="Y1640" s="60">
        <v>4.6679108296393901</v>
      </c>
      <c r="Z1640" s="60">
        <v>1.21177585079202E-4</v>
      </c>
      <c r="AA1640" s="60">
        <v>6.1514486847669696</v>
      </c>
      <c r="AB1640" s="60">
        <v>6.1551252007148503E-4</v>
      </c>
      <c r="AC1640" s="60">
        <v>0.37982120270005398</v>
      </c>
      <c r="AD1640" s="60">
        <v>1.1151530870391099E-2</v>
      </c>
      <c r="AE1640" s="60">
        <v>0.476441880563993</v>
      </c>
      <c r="AF1640" s="60">
        <v>7.8309451144719499E-3</v>
      </c>
      <c r="AG1640" s="60">
        <v>0.21147814646440399</v>
      </c>
      <c r="AH1640" s="60">
        <v>9.1217753836230002E-5</v>
      </c>
      <c r="AI1640" s="60">
        <v>5.1391634973631299E-2</v>
      </c>
      <c r="AJ1640" s="60">
        <v>0.26657708322159901</v>
      </c>
      <c r="AK1640" s="60">
        <v>23.369447726673901</v>
      </c>
      <c r="AL1640" s="60">
        <v>4.44805123534378E-2</v>
      </c>
      <c r="AM1640" s="60">
        <v>8.9044239611560005</v>
      </c>
      <c r="AN1640" s="60">
        <v>1.16724998646616E-2</v>
      </c>
      <c r="AO1640" s="60">
        <v>2.6503774699414102E-3</v>
      </c>
      <c r="AP1640" s="60">
        <v>3.5691203839474401E-3</v>
      </c>
      <c r="AQ1640" s="60">
        <v>5.4530020107727301E-3</v>
      </c>
      <c r="AR1640" s="60">
        <v>0.86619111073394695</v>
      </c>
    </row>
    <row r="1641" spans="1:44">
      <c r="A1641">
        <v>0</v>
      </c>
      <c r="B1641">
        <v>1636</v>
      </c>
      <c r="C1641" s="59" t="s">
        <v>2894</v>
      </c>
      <c r="D1641" t="s">
        <v>2873</v>
      </c>
      <c r="E1641" t="s">
        <v>2895</v>
      </c>
      <c r="F1641" s="60">
        <v>4.0520048659060102</v>
      </c>
      <c r="G1641" s="60">
        <v>4.0499145713517999</v>
      </c>
      <c r="H1641" s="60">
        <v>2.0902945542093901E-3</v>
      </c>
      <c r="I1641" s="60">
        <v>8004.03676322508</v>
      </c>
      <c r="J1641" s="60">
        <v>18048.483359730199</v>
      </c>
      <c r="K1641" s="60">
        <v>7.2325526193450502E-4</v>
      </c>
      <c r="L1641" s="60">
        <v>7914.5069785658698</v>
      </c>
      <c r="M1641" s="60">
        <v>1.6336257258487701E-3</v>
      </c>
      <c r="N1641" s="60">
        <v>17876.596117686699</v>
      </c>
      <c r="O1641" s="60">
        <v>1.7635928815710599E-6</v>
      </c>
      <c r="P1641" s="60">
        <v>21.510716433439899</v>
      </c>
      <c r="Q1641" s="60">
        <v>6.34148281632764E-5</v>
      </c>
      <c r="R1641" s="60">
        <v>9.9324315731897901</v>
      </c>
      <c r="S1641" s="60">
        <v>5.8926314469218599E-4</v>
      </c>
      <c r="T1641" s="60">
        <v>92.289888957481907</v>
      </c>
      <c r="U1641" s="60">
        <v>1.3740168008073101E-4</v>
      </c>
      <c r="V1641" s="60">
        <v>1.1623434050082E-4</v>
      </c>
      <c r="W1641" s="60">
        <v>5.1664109002269603E-6</v>
      </c>
      <c r="X1641" s="60">
        <v>1.6000928679683599E-5</v>
      </c>
      <c r="Y1641" s="60">
        <v>5.3903999842430199</v>
      </c>
      <c r="Z1641" s="60">
        <v>1.1940441650384E-4</v>
      </c>
      <c r="AA1641" s="60">
        <v>6.0628876357244197</v>
      </c>
      <c r="AB1641" s="60">
        <v>7.2813578545707696E-4</v>
      </c>
      <c r="AC1641" s="60">
        <v>0.44931890212263398</v>
      </c>
      <c r="AD1641" s="60">
        <v>1.32032099101405E-2</v>
      </c>
      <c r="AE1641" s="60">
        <v>0.56409852890878198</v>
      </c>
      <c r="AF1641" s="60">
        <v>9.26676546218453E-3</v>
      </c>
      <c r="AG1641" s="60">
        <v>0.25025311185510501</v>
      </c>
      <c r="AH1641" s="60">
        <v>1.01702910682754E-4</v>
      </c>
      <c r="AI1641" s="60">
        <v>5.7298920898120199E-2</v>
      </c>
      <c r="AJ1641" s="60">
        <v>0.36559107469415802</v>
      </c>
      <c r="AK1641" s="60">
        <v>32.049497301692199</v>
      </c>
      <c r="AL1641" s="60">
        <v>6.1051472419577202E-2</v>
      </c>
      <c r="AM1641" s="60">
        <v>12.2217160979874</v>
      </c>
      <c r="AN1641" s="60">
        <v>1.4030404858512299E-2</v>
      </c>
      <c r="AO1641" s="60">
        <v>3.1857673973908701E-3</v>
      </c>
      <c r="AP1641" s="60">
        <v>4.29010133415271E-3</v>
      </c>
      <c r="AQ1641" s="60">
        <v>6.5545361269686801E-3</v>
      </c>
      <c r="AR1641" s="60">
        <v>1.04116616914555</v>
      </c>
    </row>
    <row r="1642" spans="1:44">
      <c r="A1642">
        <v>0</v>
      </c>
      <c r="B1642">
        <v>1637</v>
      </c>
      <c r="C1642" s="59" t="s">
        <v>2896</v>
      </c>
      <c r="D1642" t="s">
        <v>2873</v>
      </c>
      <c r="E1642" t="s">
        <v>636</v>
      </c>
      <c r="F1642" s="60">
        <v>4.6468811586069396</v>
      </c>
      <c r="G1642" s="60">
        <v>4.6441656328262297</v>
      </c>
      <c r="H1642" s="60">
        <v>2.7155257807143199E-3</v>
      </c>
      <c r="I1642" s="60">
        <v>17472.560555090899</v>
      </c>
      <c r="J1642" s="60">
        <v>39340.997364200201</v>
      </c>
      <c r="K1642" s="60">
        <v>1.57536186237635E-3</v>
      </c>
      <c r="L1642" s="60">
        <v>17239.020729963599</v>
      </c>
      <c r="M1642" s="60">
        <v>3.5567052480677398E-3</v>
      </c>
      <c r="N1642" s="60">
        <v>38920.654972135002</v>
      </c>
      <c r="O1642" s="60">
        <v>5.5493031720959396E-6</v>
      </c>
      <c r="P1642" s="60">
        <v>67.685398475756202</v>
      </c>
      <c r="Q1642" s="60">
        <v>1.3910978977106799E-4</v>
      </c>
      <c r="R1642" s="60">
        <v>22.528819180788499</v>
      </c>
      <c r="S1642" s="60">
        <v>1.29262791958632E-3</v>
      </c>
      <c r="T1642" s="60">
        <v>209.33138611863899</v>
      </c>
      <c r="U1642" s="60">
        <v>2.8635041276863199E-4</v>
      </c>
      <c r="V1642" s="60">
        <v>2.3072054705617899E-4</v>
      </c>
      <c r="W1642" s="60">
        <v>1.3517437605206499E-5</v>
      </c>
      <c r="X1642" s="60">
        <v>4.2112428107247202E-5</v>
      </c>
      <c r="Y1642" s="60">
        <v>11.0338722106174</v>
      </c>
      <c r="Z1642" s="60">
        <v>2.5657983741589601E-4</v>
      </c>
      <c r="AA1642" s="60">
        <v>13.0742027359831</v>
      </c>
      <c r="AB1642" s="60">
        <v>1.9004201528199801E-3</v>
      </c>
      <c r="AC1642" s="60">
        <v>1.17271354284666</v>
      </c>
      <c r="AD1642" s="60">
        <v>3.4310961569068398E-2</v>
      </c>
      <c r="AE1642" s="60">
        <v>1.46591344667573</v>
      </c>
      <c r="AF1642" s="60">
        <v>2.41468404313505E-2</v>
      </c>
      <c r="AG1642" s="60">
        <v>0.65209613689625201</v>
      </c>
      <c r="AH1642" s="60">
        <v>2.5104357035548902E-4</v>
      </c>
      <c r="AI1642" s="60">
        <v>0.14143671585518799</v>
      </c>
      <c r="AJ1642" s="60">
        <v>0.93353955557380097</v>
      </c>
      <c r="AK1642" s="60">
        <v>81.838632117633793</v>
      </c>
      <c r="AL1642" s="60">
        <v>0.156448557902758</v>
      </c>
      <c r="AM1642" s="60">
        <v>31.318980244838698</v>
      </c>
      <c r="AN1642" s="60">
        <v>3.5410813610277099E-2</v>
      </c>
      <c r="AO1642" s="60">
        <v>8.0404386467902607E-3</v>
      </c>
      <c r="AP1642" s="60">
        <v>1.08276237470662E-2</v>
      </c>
      <c r="AQ1642" s="60">
        <v>1.6542751216420602E-2</v>
      </c>
      <c r="AR1642" s="60">
        <v>2.6277603194444699</v>
      </c>
    </row>
    <row r="1643" spans="1:44">
      <c r="A1643">
        <v>0</v>
      </c>
      <c r="B1643">
        <v>1638</v>
      </c>
      <c r="C1643" s="59" t="s">
        <v>2897</v>
      </c>
      <c r="D1643" t="s">
        <v>2873</v>
      </c>
      <c r="E1643" t="s">
        <v>231</v>
      </c>
      <c r="F1643" s="60">
        <v>5.4935965733303096</v>
      </c>
      <c r="G1643" s="60">
        <v>5.4906575511650502</v>
      </c>
      <c r="H1643" s="60">
        <v>2.9390221652629799E-3</v>
      </c>
      <c r="I1643" s="60">
        <v>11565.2152207565</v>
      </c>
      <c r="J1643" s="60">
        <v>26060.1722235663</v>
      </c>
      <c r="K1643" s="60">
        <v>1.0441601541125701E-3</v>
      </c>
      <c r="L1643" s="60">
        <v>11426.135780001699</v>
      </c>
      <c r="M1643" s="60">
        <v>2.3579247923703902E-3</v>
      </c>
      <c r="N1643" s="60">
        <v>25802.525341099899</v>
      </c>
      <c r="O1643" s="60">
        <v>2.9863707757513401E-6</v>
      </c>
      <c r="P1643" s="60">
        <v>36.425059090209601</v>
      </c>
      <c r="Q1643" s="60">
        <v>9.0041434852167594E-5</v>
      </c>
      <c r="R1643" s="60">
        <v>14.299546751798299</v>
      </c>
      <c r="S1643" s="60">
        <v>8.3667571073677905E-4</v>
      </c>
      <c r="T1643" s="60">
        <v>132.86698846343799</v>
      </c>
      <c r="U1643" s="60">
        <v>2.47523914013955E-4</v>
      </c>
      <c r="V1643" s="60">
        <v>2.1501992569437E-4</v>
      </c>
      <c r="W1643" s="60">
        <v>8.49063598599874E-6</v>
      </c>
      <c r="X1643" s="60">
        <v>2.4013352333586499E-5</v>
      </c>
      <c r="Y1643" s="60">
        <v>9.8049795274802793</v>
      </c>
      <c r="Z1643" s="60">
        <v>1.67041788666991E-4</v>
      </c>
      <c r="AA1643" s="60">
        <v>8.4912022522079091</v>
      </c>
      <c r="AB1643" s="60">
        <v>1.2187217136014499E-3</v>
      </c>
      <c r="AC1643" s="60">
        <v>0.75205025392986902</v>
      </c>
      <c r="AD1643" s="60">
        <v>2.22190341199918E-2</v>
      </c>
      <c r="AE1643" s="60">
        <v>0.94929373585396704</v>
      </c>
      <c r="AF1643" s="60">
        <v>1.55418560388338E-2</v>
      </c>
      <c r="AG1643" s="60">
        <v>0.41971471638015601</v>
      </c>
      <c r="AH1643" s="60">
        <v>1.5577094522677501E-4</v>
      </c>
      <c r="AI1643" s="60">
        <v>8.7760586289429399E-2</v>
      </c>
      <c r="AJ1643" s="60">
        <v>0.54593351558965297</v>
      </c>
      <c r="AK1643" s="60">
        <v>47.859195549101699</v>
      </c>
      <c r="AL1643" s="60">
        <v>9.1288273744833004E-2</v>
      </c>
      <c r="AM1643" s="60">
        <v>18.274733115641201</v>
      </c>
      <c r="AN1643" s="60">
        <v>2.3122960608205401E-2</v>
      </c>
      <c r="AO1643" s="60">
        <v>5.2503380628812603E-3</v>
      </c>
      <c r="AP1643" s="60">
        <v>7.0703458036845803E-3</v>
      </c>
      <c r="AQ1643" s="60">
        <v>1.0802276741639499E-2</v>
      </c>
      <c r="AR1643" s="60">
        <v>1.71590517583265</v>
      </c>
    </row>
    <row r="1644" spans="1:44">
      <c r="A1644">
        <v>0</v>
      </c>
      <c r="B1644">
        <v>1639</v>
      </c>
      <c r="C1644" s="59" t="s">
        <v>2898</v>
      </c>
      <c r="D1644" t="s">
        <v>2873</v>
      </c>
      <c r="E1644" t="s">
        <v>2899</v>
      </c>
      <c r="F1644" s="60">
        <v>5.9056209871167402</v>
      </c>
      <c r="G1644" s="60">
        <v>5.9025910976581804</v>
      </c>
      <c r="H1644" s="60">
        <v>3.0298894585651902E-3</v>
      </c>
      <c r="I1644" s="60">
        <v>14074.8802638827</v>
      </c>
      <c r="J1644" s="60">
        <v>31713.196990506101</v>
      </c>
      <c r="K1644" s="60">
        <v>1.2617738815029499E-3</v>
      </c>
      <c r="L1644" s="60">
        <v>13807.4601266178</v>
      </c>
      <c r="M1644" s="60">
        <v>2.8588701092409599E-3</v>
      </c>
      <c r="N1644" s="60">
        <v>31284.3177523261</v>
      </c>
      <c r="O1644" s="60">
        <v>6.9377600743876096E-6</v>
      </c>
      <c r="P1644" s="60">
        <v>84.620544346067305</v>
      </c>
      <c r="Q1644" s="60">
        <v>1.17963731265919E-4</v>
      </c>
      <c r="R1644" s="60">
        <v>19.472400893705299</v>
      </c>
      <c r="S1644" s="60">
        <v>1.09613269000427E-3</v>
      </c>
      <c r="T1644" s="60">
        <v>180.93150180876401</v>
      </c>
      <c r="U1644" s="60">
        <v>3.3674995640245399E-4</v>
      </c>
      <c r="V1644" s="60">
        <v>2.7683699989142701E-4</v>
      </c>
      <c r="W1644" s="60">
        <v>1.8661642848658E-5</v>
      </c>
      <c r="X1644" s="60">
        <v>4.1251313662369097E-5</v>
      </c>
      <c r="Y1644" s="60">
        <v>13.0457825321727</v>
      </c>
      <c r="Z1644" s="60">
        <v>2.6696672982558098E-4</v>
      </c>
      <c r="AA1644" s="60">
        <v>13.5879770288914</v>
      </c>
      <c r="AB1644" s="60">
        <v>2.6396200566331999E-3</v>
      </c>
      <c r="AC1644" s="60">
        <v>1.6288599043690799</v>
      </c>
      <c r="AD1644" s="60">
        <v>4.8227941120614001E-2</v>
      </c>
      <c r="AE1644" s="60">
        <v>2.0605073178108801</v>
      </c>
      <c r="AF1644" s="60">
        <v>3.3689299857697703E-2</v>
      </c>
      <c r="AG1644" s="60">
        <v>0.90979448654580797</v>
      </c>
      <c r="AH1644" s="60">
        <v>2.9994523275078401E-4</v>
      </c>
      <c r="AI1644" s="60">
        <v>0.168987672525339</v>
      </c>
      <c r="AJ1644" s="60">
        <v>1.0557172138647499</v>
      </c>
      <c r="AK1644" s="60">
        <v>92.549321739908194</v>
      </c>
      <c r="AL1644" s="60">
        <v>0.17812184826709701</v>
      </c>
      <c r="AM1644" s="60">
        <v>35.657692994004897</v>
      </c>
      <c r="AN1644" s="60">
        <v>5.0106132770062803E-2</v>
      </c>
      <c r="AO1644" s="60">
        <v>1.13771821202429E-2</v>
      </c>
      <c r="AP1644" s="60">
        <v>1.53210343646718E-2</v>
      </c>
      <c r="AQ1644" s="60">
        <v>2.3407916285148E-2</v>
      </c>
      <c r="AR1644" s="60">
        <v>3.7182683488462498</v>
      </c>
    </row>
    <row r="1645" spans="1:44">
      <c r="A1645">
        <v>0</v>
      </c>
      <c r="B1645">
        <v>1640</v>
      </c>
      <c r="C1645" s="59" t="s">
        <v>2900</v>
      </c>
      <c r="D1645" t="s">
        <v>2873</v>
      </c>
      <c r="E1645" t="s">
        <v>2901</v>
      </c>
      <c r="F1645" s="60">
        <v>6.0655860049715598</v>
      </c>
      <c r="G1645" s="60">
        <v>6.0626314769614398</v>
      </c>
      <c r="H1645" s="60">
        <v>2.9545280101244101E-3</v>
      </c>
      <c r="I1645" s="60">
        <v>17964.9369160924</v>
      </c>
      <c r="J1645" s="60">
        <v>40485.117695180503</v>
      </c>
      <c r="K1645" s="60">
        <v>1.6224709595545801E-3</v>
      </c>
      <c r="L1645" s="60">
        <v>17754.530672295299</v>
      </c>
      <c r="M1645" s="60">
        <v>3.6638001388722302E-3</v>
      </c>
      <c r="N1645" s="60">
        <v>40092.583204463102</v>
      </c>
      <c r="O1645" s="60">
        <v>4.77642631764502E-6</v>
      </c>
      <c r="P1645" s="60">
        <v>58.258543203323498</v>
      </c>
      <c r="Q1645" s="60">
        <v>1.38376241627022E-4</v>
      </c>
      <c r="R1645" s="60">
        <v>21.965163409605701</v>
      </c>
      <c r="S1645" s="60">
        <v>1.28580753686931E-3</v>
      </c>
      <c r="T1645" s="60">
        <v>204.093410330034</v>
      </c>
      <c r="U1645" s="60">
        <v>3.00358227608941E-4</v>
      </c>
      <c r="V1645" s="60">
        <v>2.5260920520683698E-4</v>
      </c>
      <c r="W1645" s="60">
        <v>1.2018311247305601E-5</v>
      </c>
      <c r="X1645" s="60">
        <v>3.5730711154799001E-5</v>
      </c>
      <c r="Y1645" s="60">
        <v>11.755346121783701</v>
      </c>
      <c r="Z1645" s="60">
        <v>3.3502188196544497E-4</v>
      </c>
      <c r="AA1645" s="60">
        <v>16.957743156479999</v>
      </c>
      <c r="AB1645" s="60">
        <v>1.6563879151006999E-3</v>
      </c>
      <c r="AC1645" s="60">
        <v>1.0221258374700699</v>
      </c>
      <c r="AD1645" s="60">
        <v>2.9917309877279499E-2</v>
      </c>
      <c r="AE1645" s="60">
        <v>1.2781975448046099</v>
      </c>
      <c r="AF1645" s="60">
        <v>2.10493555409898E-2</v>
      </c>
      <c r="AG1645" s="60">
        <v>0.56844718345071998</v>
      </c>
      <c r="AH1645" s="60">
        <v>2.2453575509650999E-4</v>
      </c>
      <c r="AI1645" s="60">
        <v>0.12650234279265701</v>
      </c>
      <c r="AJ1645" s="60">
        <v>0.79330122212750198</v>
      </c>
      <c r="AK1645" s="60">
        <v>69.5446555944349</v>
      </c>
      <c r="AL1645" s="60">
        <v>0.13268049252403999</v>
      </c>
      <c r="AM1645" s="60">
        <v>26.5609205986974</v>
      </c>
      <c r="AN1645" s="60">
        <v>3.1918440259560497E-2</v>
      </c>
      <c r="AO1645" s="60">
        <v>7.2474543557529301E-3</v>
      </c>
      <c r="AP1645" s="60">
        <v>9.7597540696928598E-3</v>
      </c>
      <c r="AQ1645" s="60">
        <v>1.49112318341147E-2</v>
      </c>
      <c r="AR1645" s="60">
        <v>2.3685988041881498</v>
      </c>
    </row>
    <row r="1646" spans="1:44">
      <c r="A1646">
        <v>0</v>
      </c>
      <c r="B1646">
        <v>1641</v>
      </c>
      <c r="C1646" s="59" t="s">
        <v>2902</v>
      </c>
      <c r="D1646" t="s">
        <v>2873</v>
      </c>
      <c r="E1646" t="s">
        <v>646</v>
      </c>
      <c r="F1646" s="60">
        <v>4.8394518765545103</v>
      </c>
      <c r="G1646" s="60">
        <v>4.8371240358223098</v>
      </c>
      <c r="H1646" s="60">
        <v>2.3278407321960502E-3</v>
      </c>
      <c r="I1646" s="60">
        <v>18345.125896436501</v>
      </c>
      <c r="J1646" s="60">
        <v>41314.247839657597</v>
      </c>
      <c r="K1646" s="60">
        <v>1.6596477179818599E-3</v>
      </c>
      <c r="L1646" s="60">
        <v>18161.352066482199</v>
      </c>
      <c r="M1646" s="60">
        <v>3.7422497316995599E-3</v>
      </c>
      <c r="N1646" s="60">
        <v>40951.048925454597</v>
      </c>
      <c r="O1646" s="60">
        <v>3.7492267824266598E-6</v>
      </c>
      <c r="P1646" s="60">
        <v>45.729689093320602</v>
      </c>
      <c r="Q1646" s="60">
        <v>1.3558964080889399E-4</v>
      </c>
      <c r="R1646" s="60">
        <v>21.638986586665801</v>
      </c>
      <c r="S1646" s="60">
        <v>1.25992291314843E-3</v>
      </c>
      <c r="T1646" s="60">
        <v>201.06407083527699</v>
      </c>
      <c r="U1646" s="60">
        <v>2.8649900397203799E-4</v>
      </c>
      <c r="V1646" s="60">
        <v>2.39629454140512E-4</v>
      </c>
      <c r="W1646" s="60">
        <v>1.0950414392555399E-5</v>
      </c>
      <c r="X1646" s="60">
        <v>3.59191354389711E-5</v>
      </c>
      <c r="Y1646" s="60">
        <v>11.1951797167591</v>
      </c>
      <c r="Z1646" s="60">
        <v>2.5142350596363998E-4</v>
      </c>
      <c r="AA1646" s="60">
        <v>12.779216405248301</v>
      </c>
      <c r="AB1646" s="60">
        <v>1.6203525363108499E-3</v>
      </c>
      <c r="AC1646" s="60">
        <v>0.99988908278940103</v>
      </c>
      <c r="AD1646" s="60">
        <v>2.9427707533031301E-2</v>
      </c>
      <c r="AE1646" s="60">
        <v>1.2572796040901699</v>
      </c>
      <c r="AF1646" s="60">
        <v>2.0633833195248301E-2</v>
      </c>
      <c r="AG1646" s="60">
        <v>0.55722581818670203</v>
      </c>
      <c r="AH1646" s="60">
        <v>2.03724830333999E-4</v>
      </c>
      <c r="AI1646" s="60">
        <v>0.114777569884267</v>
      </c>
      <c r="AJ1646" s="60">
        <v>0.72235567179364901</v>
      </c>
      <c r="AK1646" s="60">
        <v>63.325222513651802</v>
      </c>
      <c r="AL1646" s="60">
        <v>0.11989795524029501</v>
      </c>
      <c r="AM1646" s="60">
        <v>24.002021762970401</v>
      </c>
      <c r="AN1646" s="60">
        <v>2.9300698264585499E-2</v>
      </c>
      <c r="AO1646" s="60">
        <v>6.65306584436686E-3</v>
      </c>
      <c r="AP1646" s="60">
        <v>8.95932479008151E-3</v>
      </c>
      <c r="AQ1646" s="60">
        <v>1.3688307630137101E-2</v>
      </c>
      <c r="AR1646" s="60">
        <v>2.1743418007585</v>
      </c>
    </row>
    <row r="1647" spans="1:44">
      <c r="A1647">
        <v>0</v>
      </c>
      <c r="B1647">
        <v>1642</v>
      </c>
      <c r="C1647" s="59" t="s">
        <v>2903</v>
      </c>
      <c r="D1647" t="s">
        <v>2873</v>
      </c>
      <c r="E1647" t="s">
        <v>2390</v>
      </c>
      <c r="F1647" s="60">
        <v>6.2755016829465502</v>
      </c>
      <c r="G1647" s="60">
        <v>6.2724507363500601</v>
      </c>
      <c r="H1647" s="60">
        <v>3.0509465964954101E-3</v>
      </c>
      <c r="I1647" s="60">
        <v>32340.875430451699</v>
      </c>
      <c r="J1647" s="60">
        <v>72841.298198591307</v>
      </c>
      <c r="K1647" s="60">
        <v>2.9053253792416401E-3</v>
      </c>
      <c r="L1647" s="60">
        <v>31792.672931973499</v>
      </c>
      <c r="M1647" s="60">
        <v>6.5741739004130202E-3</v>
      </c>
      <c r="N1647" s="60">
        <v>71940.500057967394</v>
      </c>
      <c r="O1647" s="60">
        <v>1.5847706782011199E-5</v>
      </c>
      <c r="P1647" s="60">
        <v>193.29604370168801</v>
      </c>
      <c r="Q1647" s="60">
        <v>2.5815609272545302E-4</v>
      </c>
      <c r="R1647" s="60">
        <v>42.523997788964301</v>
      </c>
      <c r="S1647" s="60">
        <v>2.3988154738445399E-3</v>
      </c>
      <c r="T1647" s="60">
        <v>395.11963993466401</v>
      </c>
      <c r="U1647" s="60">
        <v>5.2718237604688E-4</v>
      </c>
      <c r="V1647" s="60">
        <v>4.0256772839244298E-4</v>
      </c>
      <c r="W1647" s="60">
        <v>3.77794968061321E-5</v>
      </c>
      <c r="X1647" s="60">
        <v>8.6835150848305396E-5</v>
      </c>
      <c r="Y1647" s="60">
        <v>19.880521905635302</v>
      </c>
      <c r="Z1647" s="60">
        <v>4.7033562691853602E-4</v>
      </c>
      <c r="AA1647" s="60">
        <v>24.020704903395199</v>
      </c>
      <c r="AB1647" s="60">
        <v>5.0691129603927703E-3</v>
      </c>
      <c r="AC1647" s="60">
        <v>3.1280542937050302</v>
      </c>
      <c r="AD1647" s="60">
        <v>9.0309579612400201E-2</v>
      </c>
      <c r="AE1647" s="60">
        <v>3.8584178659917399</v>
      </c>
      <c r="AF1647" s="60">
        <v>6.4090209477574406E-2</v>
      </c>
      <c r="AG1647" s="60">
        <v>1.73078453605619</v>
      </c>
      <c r="AH1647" s="60">
        <v>5.9993399141016802E-4</v>
      </c>
      <c r="AI1647" s="60">
        <v>0.33799986733413401</v>
      </c>
      <c r="AJ1647" s="60">
        <v>2.0809363629856201</v>
      </c>
      <c r="AK1647" s="60">
        <v>182.42503432638301</v>
      </c>
      <c r="AL1647" s="60">
        <v>0.349901675242411</v>
      </c>
      <c r="AM1647" s="60">
        <v>70.045795253443202</v>
      </c>
      <c r="AN1647" s="60">
        <v>9.3725180053337395E-2</v>
      </c>
      <c r="AO1647" s="60">
        <v>2.1281395746290399E-2</v>
      </c>
      <c r="AP1647" s="60">
        <v>2.8658501749352999E-2</v>
      </c>
      <c r="AQ1647" s="60">
        <v>4.3785282557693997E-2</v>
      </c>
      <c r="AR1647" s="60">
        <v>6.9551440355911502</v>
      </c>
    </row>
    <row r="1648" spans="1:44">
      <c r="A1648">
        <v>0</v>
      </c>
      <c r="B1648">
        <v>1643</v>
      </c>
      <c r="C1648" s="59" t="s">
        <v>2904</v>
      </c>
      <c r="D1648" t="s">
        <v>2873</v>
      </c>
      <c r="E1648" t="s">
        <v>2905</v>
      </c>
      <c r="F1648" s="60">
        <v>3.59435029000137</v>
      </c>
      <c r="G1648" s="60">
        <v>3.5927096933832399</v>
      </c>
      <c r="H1648" s="60">
        <v>1.64059661812432E-3</v>
      </c>
      <c r="I1648" s="60">
        <v>8927.9427706442402</v>
      </c>
      <c r="J1648" s="60">
        <v>20147.681521744998</v>
      </c>
      <c r="K1648" s="60">
        <v>8.0500804735756195E-4</v>
      </c>
      <c r="L1648" s="60">
        <v>8809.1191919874</v>
      </c>
      <c r="M1648" s="60">
        <v>1.82176682348573E-3</v>
      </c>
      <c r="N1648" s="60">
        <v>19935.404547534799</v>
      </c>
      <c r="O1648" s="60">
        <v>2.2971158692161199E-6</v>
      </c>
      <c r="P1648" s="60">
        <v>28.018148969531101</v>
      </c>
      <c r="Q1648" s="60">
        <v>7.1517307445020397E-5</v>
      </c>
      <c r="R1648" s="60">
        <v>11.270556816760701</v>
      </c>
      <c r="S1648" s="60">
        <v>6.6455621329278302E-4</v>
      </c>
      <c r="T1648" s="60">
        <v>104.72395237005</v>
      </c>
      <c r="U1648" s="60">
        <v>2.33000991839336E-4</v>
      </c>
      <c r="V1648" s="60">
        <v>2.07415299628459E-4</v>
      </c>
      <c r="W1648" s="60">
        <v>6.5458570642993698E-6</v>
      </c>
      <c r="X1648" s="60">
        <v>1.9039835146577899E-5</v>
      </c>
      <c r="Y1648" s="60">
        <v>9.3182672077576303</v>
      </c>
      <c r="Z1648" s="60">
        <v>1.6448916447408399E-4</v>
      </c>
      <c r="AA1648" s="60">
        <v>8.3347439528074592</v>
      </c>
      <c r="AB1648" s="60">
        <v>9.4977905934826902E-4</v>
      </c>
      <c r="AC1648" s="60">
        <v>0.58609079889892202</v>
      </c>
      <c r="AD1648" s="60">
        <v>1.7144232965993499E-2</v>
      </c>
      <c r="AE1648" s="60">
        <v>0.73247616762940804</v>
      </c>
      <c r="AF1648" s="60">
        <v>1.20670509754385E-2</v>
      </c>
      <c r="AG1648" s="60">
        <v>0.325876064290266</v>
      </c>
      <c r="AH1648" s="60">
        <v>1.31854578911406E-4</v>
      </c>
      <c r="AI1648" s="60">
        <v>7.4286222845935307E-2</v>
      </c>
      <c r="AJ1648" s="60">
        <v>0.482994501920195</v>
      </c>
      <c r="AK1648" s="60">
        <v>42.341654535667601</v>
      </c>
      <c r="AL1648" s="60">
        <v>8.2314211418353794E-2</v>
      </c>
      <c r="AM1648" s="60">
        <v>16.478241767388301</v>
      </c>
      <c r="AN1648" s="60">
        <v>1.8100998293466401E-2</v>
      </c>
      <c r="AO1648" s="60">
        <v>4.1100433692887999E-3</v>
      </c>
      <c r="AP1648" s="60">
        <v>5.5347746677601398E-3</v>
      </c>
      <c r="AQ1648" s="60">
        <v>8.4561802564174296E-3</v>
      </c>
      <c r="AR1648" s="60">
        <v>1.3432361532664301</v>
      </c>
    </row>
    <row r="1649" spans="1:44">
      <c r="A1649">
        <v>0</v>
      </c>
      <c r="B1649">
        <v>1644</v>
      </c>
      <c r="C1649" s="59" t="s">
        <v>2906</v>
      </c>
      <c r="D1649" t="s">
        <v>2873</v>
      </c>
      <c r="E1649" t="s">
        <v>952</v>
      </c>
      <c r="F1649" s="60">
        <v>4.8999904377285501</v>
      </c>
      <c r="G1649" s="60">
        <v>4.8974155570799596</v>
      </c>
      <c r="H1649" s="60">
        <v>2.5748806485834698E-3</v>
      </c>
      <c r="I1649" s="60">
        <v>35096.830654849196</v>
      </c>
      <c r="J1649" s="60">
        <v>78875.790773264307</v>
      </c>
      <c r="K1649" s="60">
        <v>3.1477514491725098E-3</v>
      </c>
      <c r="L1649" s="60">
        <v>34445.516157921396</v>
      </c>
      <c r="M1649" s="60">
        <v>7.1167252923804002E-3</v>
      </c>
      <c r="N1649" s="60">
        <v>77877.583414224093</v>
      </c>
      <c r="O1649" s="60">
        <v>2.4809219996186001E-5</v>
      </c>
      <c r="P1649" s="60">
        <v>302.60050482704298</v>
      </c>
      <c r="Q1649" s="60">
        <v>2.5816371446193802E-4</v>
      </c>
      <c r="R1649" s="60">
        <v>41.835999496187497</v>
      </c>
      <c r="S1649" s="60">
        <v>2.39889793376374E-3</v>
      </c>
      <c r="T1649" s="60">
        <v>388.72886160858502</v>
      </c>
      <c r="U1649" s="60">
        <v>6.7236457268023304E-4</v>
      </c>
      <c r="V1649" s="60">
        <v>5.5434944480927696E-4</v>
      </c>
      <c r="W1649" s="60">
        <v>3.6112865061473303E-5</v>
      </c>
      <c r="X1649" s="60">
        <v>8.1902262809483095E-5</v>
      </c>
      <c r="Y1649" s="60">
        <v>26.080327346574499</v>
      </c>
      <c r="Z1649" s="60">
        <v>5.1197000664168703E-4</v>
      </c>
      <c r="AA1649" s="60">
        <v>26.073807845651899</v>
      </c>
      <c r="AB1649" s="60">
        <v>4.9060613816495104E-3</v>
      </c>
      <c r="AC1649" s="60">
        <v>3.02743823030925</v>
      </c>
      <c r="AD1649" s="60">
        <v>8.7630666482862704E-2</v>
      </c>
      <c r="AE1649" s="60">
        <v>3.7439630504028498</v>
      </c>
      <c r="AF1649" s="60">
        <v>6.2088149429087303E-2</v>
      </c>
      <c r="AG1649" s="60">
        <v>1.6767180163736499</v>
      </c>
      <c r="AH1649" s="60">
        <v>6.37466832902395E-4</v>
      </c>
      <c r="AI1649" s="60">
        <v>0.35914568608285502</v>
      </c>
      <c r="AJ1649" s="60">
        <v>1.97089471170633</v>
      </c>
      <c r="AK1649" s="60">
        <v>172.77824628950401</v>
      </c>
      <c r="AL1649" s="60">
        <v>0.332097113173492</v>
      </c>
      <c r="AM1649" s="60">
        <v>66.481551931679405</v>
      </c>
      <c r="AN1649" s="60">
        <v>8.9704718196010294E-2</v>
      </c>
      <c r="AO1649" s="60">
        <v>2.0368503803423602E-2</v>
      </c>
      <c r="AP1649" s="60">
        <v>2.7429163203397101E-2</v>
      </c>
      <c r="AQ1649" s="60">
        <v>4.1907051189189498E-2</v>
      </c>
      <c r="AR1649" s="60">
        <v>6.6567942080272298</v>
      </c>
    </row>
    <row r="1650" spans="1:44">
      <c r="A1650">
        <v>0</v>
      </c>
      <c r="B1650">
        <v>1645</v>
      </c>
      <c r="C1650" s="59" t="s">
        <v>2907</v>
      </c>
      <c r="D1650" t="s">
        <v>2873</v>
      </c>
      <c r="E1650" t="s">
        <v>2908</v>
      </c>
      <c r="F1650" s="60">
        <v>4.66053843340997</v>
      </c>
      <c r="G1650" s="60">
        <v>4.6579386922395702</v>
      </c>
      <c r="H1650" s="60">
        <v>2.5997411704024001E-3</v>
      </c>
      <c r="I1650" s="60">
        <v>2845.7269634414201</v>
      </c>
      <c r="J1650" s="60">
        <v>6415.3781866303298</v>
      </c>
      <c r="K1650" s="60">
        <v>2.56786004666578E-4</v>
      </c>
      <c r="L1650" s="60">
        <v>2809.9824956623902</v>
      </c>
      <c r="M1650" s="60">
        <v>5.7969348550606801E-4</v>
      </c>
      <c r="N1650" s="60">
        <v>6343.5254161793</v>
      </c>
      <c r="O1650" s="60">
        <v>6.7608150663477095E-7</v>
      </c>
      <c r="P1650" s="60">
        <v>8.2462328619505598</v>
      </c>
      <c r="Q1650" s="60">
        <v>2.7402081991287199E-5</v>
      </c>
      <c r="R1650" s="60">
        <v>4.3547407030649499</v>
      </c>
      <c r="S1650" s="60">
        <v>2.5462422041608302E-4</v>
      </c>
      <c r="T1650" s="60">
        <v>40.4630433750634</v>
      </c>
      <c r="U1650" s="60">
        <v>6.5017550039406401E-5</v>
      </c>
      <c r="V1650" s="60">
        <v>5.6239105909479803E-5</v>
      </c>
      <c r="W1650" s="60">
        <v>1.8630043914345799E-6</v>
      </c>
      <c r="X1650" s="60">
        <v>6.9154397384919998E-6</v>
      </c>
      <c r="Y1650" s="60">
        <v>2.5739950048604801</v>
      </c>
      <c r="Z1650" s="60">
        <v>5.1107654879276001E-5</v>
      </c>
      <c r="AA1650" s="60">
        <v>2.5952416447422499</v>
      </c>
      <c r="AB1650" s="60">
        <v>2.5181782415127901E-4</v>
      </c>
      <c r="AC1650" s="60">
        <v>0.15539204437196699</v>
      </c>
      <c r="AD1650" s="60">
        <v>4.6185501973492697E-3</v>
      </c>
      <c r="AE1650" s="60">
        <v>0.197324543785001</v>
      </c>
      <c r="AF1650" s="60">
        <v>3.2185742111563399E-3</v>
      </c>
      <c r="AG1650" s="60">
        <v>8.6919024266379402E-2</v>
      </c>
      <c r="AH1650" s="60">
        <v>3.8832367432937399E-5</v>
      </c>
      <c r="AI1650" s="60">
        <v>2.1877965290302101E-2</v>
      </c>
      <c r="AJ1650" s="60">
        <v>0.141947462267697</v>
      </c>
      <c r="AK1650" s="60">
        <v>12.4438070944058</v>
      </c>
      <c r="AL1650" s="60">
        <v>2.3435694351350601E-2</v>
      </c>
      <c r="AM1650" s="60">
        <v>4.6915232601264396</v>
      </c>
      <c r="AN1650" s="60">
        <v>5.08589907670998E-3</v>
      </c>
      <c r="AO1650" s="60">
        <v>1.1548127740379601E-3</v>
      </c>
      <c r="AP1650" s="60">
        <v>1.5551239375667201E-3</v>
      </c>
      <c r="AQ1650" s="60">
        <v>2.3759623651053098E-3</v>
      </c>
      <c r="AR1650" s="60">
        <v>0.37741363216232499</v>
      </c>
    </row>
    <row r="1651" spans="1:44">
      <c r="A1651">
        <v>0</v>
      </c>
      <c r="B1651">
        <v>1646</v>
      </c>
      <c r="C1651" s="59" t="s">
        <v>2909</v>
      </c>
      <c r="D1651" t="s">
        <v>2873</v>
      </c>
      <c r="E1651" t="s">
        <v>2910</v>
      </c>
      <c r="F1651" s="60">
        <v>5.9276421599887303</v>
      </c>
      <c r="G1651" s="60">
        <v>5.92486042796292</v>
      </c>
      <c r="H1651" s="60">
        <v>2.78173202581389E-3</v>
      </c>
      <c r="I1651" s="60">
        <v>9673.6997114515107</v>
      </c>
      <c r="J1651" s="60">
        <v>21823.714522983399</v>
      </c>
      <c r="K1651" s="60">
        <v>8.7283195231528004E-4</v>
      </c>
      <c r="L1651" s="60">
        <v>9551.3091176654598</v>
      </c>
      <c r="M1651" s="60">
        <v>1.9737289250679499E-3</v>
      </c>
      <c r="N1651" s="60">
        <v>21598.309992886301</v>
      </c>
      <c r="O1651" s="60">
        <v>2.40970288128721E-6</v>
      </c>
      <c r="P1651" s="60">
        <v>29.391383867481199</v>
      </c>
      <c r="Q1651" s="60">
        <v>7.9358690130510093E-5</v>
      </c>
      <c r="R1651" s="60">
        <v>12.4237332720936</v>
      </c>
      <c r="S1651" s="60">
        <v>7.3741141438985001E-4</v>
      </c>
      <c r="T1651" s="60">
        <v>115.43766958320199</v>
      </c>
      <c r="U1651" s="60">
        <v>2.2776298513893999E-4</v>
      </c>
      <c r="V1651" s="60">
        <v>2.0080033650623401E-4</v>
      </c>
      <c r="W1651" s="60">
        <v>6.7811893302644001E-6</v>
      </c>
      <c r="X1651" s="60">
        <v>2.0181459302440701E-5</v>
      </c>
      <c r="Y1651" s="60">
        <v>9.0754249410874497</v>
      </c>
      <c r="Z1651" s="60">
        <v>1.8186820123417699E-4</v>
      </c>
      <c r="AA1651" s="60">
        <v>9.2099399202479795</v>
      </c>
      <c r="AB1651" s="60">
        <v>9.7570878807885699E-4</v>
      </c>
      <c r="AC1651" s="60">
        <v>0.60209154694381095</v>
      </c>
      <c r="AD1651" s="60">
        <v>1.78662128025487E-2</v>
      </c>
      <c r="AE1651" s="60">
        <v>0.76332228508678801</v>
      </c>
      <c r="AF1651" s="60">
        <v>1.24632298650309E-2</v>
      </c>
      <c r="AG1651" s="60">
        <v>0.33657505094061202</v>
      </c>
      <c r="AH1651" s="60">
        <v>1.7002985812294101E-4</v>
      </c>
      <c r="AI1651" s="60">
        <v>9.5793987856733195E-2</v>
      </c>
      <c r="AJ1651" s="60">
        <v>0.48762945076770198</v>
      </c>
      <c r="AK1651" s="60">
        <v>42.747976765240502</v>
      </c>
      <c r="AL1651" s="60">
        <v>8.16706109469712E-2</v>
      </c>
      <c r="AM1651" s="60">
        <v>16.3494012672328</v>
      </c>
      <c r="AN1651" s="60">
        <v>1.8797888569488299E-2</v>
      </c>
      <c r="AO1651" s="60">
        <v>4.2682800380397703E-3</v>
      </c>
      <c r="AP1651" s="60">
        <v>5.7478617154280501E-3</v>
      </c>
      <c r="AQ1651" s="60">
        <v>8.7817468160204908E-3</v>
      </c>
      <c r="AR1651" s="60">
        <v>1.39495088183752</v>
      </c>
    </row>
    <row r="1652" spans="1:44">
      <c r="A1652">
        <v>0</v>
      </c>
      <c r="B1652">
        <v>1647</v>
      </c>
      <c r="C1652" s="59" t="s">
        <v>2911</v>
      </c>
      <c r="D1652" t="s">
        <v>2873</v>
      </c>
      <c r="E1652" t="s">
        <v>957</v>
      </c>
      <c r="F1652" s="60">
        <v>6.1403231184770597</v>
      </c>
      <c r="G1652" s="60">
        <v>6.1368127612907104</v>
      </c>
      <c r="H1652" s="60">
        <v>3.5103571863528398E-3</v>
      </c>
      <c r="I1652" s="60">
        <v>94728.416566877597</v>
      </c>
      <c r="J1652" s="60">
        <v>213457.15781480601</v>
      </c>
      <c r="K1652" s="60">
        <v>8.5612092228985193E-3</v>
      </c>
      <c r="L1652" s="60">
        <v>93684.420571459006</v>
      </c>
      <c r="M1652" s="60">
        <v>1.93332033809239E-2</v>
      </c>
      <c r="N1652" s="60">
        <v>211561.23035605499</v>
      </c>
      <c r="O1652" s="60">
        <v>2.4232731196920301E-5</v>
      </c>
      <c r="P1652" s="60">
        <v>295.56901404612501</v>
      </c>
      <c r="Q1652" s="60">
        <v>6.4602228045402199E-4</v>
      </c>
      <c r="R1652" s="60">
        <v>102.745903316108</v>
      </c>
      <c r="S1652" s="60">
        <v>6.0028780326303903E-3</v>
      </c>
      <c r="T1652" s="60">
        <v>954.67736664776999</v>
      </c>
      <c r="U1652" s="60">
        <v>1.37690887435992E-3</v>
      </c>
      <c r="V1652" s="60">
        <v>1.13334548740783E-3</v>
      </c>
      <c r="W1652" s="60">
        <v>6.3378295086748604E-5</v>
      </c>
      <c r="X1652" s="60">
        <v>1.8018509186533399E-4</v>
      </c>
      <c r="Y1652" s="60">
        <v>53.445722728337103</v>
      </c>
      <c r="Z1652" s="60">
        <v>1.20641505899808E-3</v>
      </c>
      <c r="AA1652" s="60">
        <v>61.366260877672602</v>
      </c>
      <c r="AB1652" s="60">
        <v>8.8781749711473908E-3</v>
      </c>
      <c r="AC1652" s="60">
        <v>5.4785548390325003</v>
      </c>
      <c r="AD1652" s="60">
        <v>0.16070077565608101</v>
      </c>
      <c r="AE1652" s="60">
        <v>6.8658357898613804</v>
      </c>
      <c r="AF1652" s="60">
        <v>0.112914381739815</v>
      </c>
      <c r="AG1652" s="60">
        <v>3.04930296540845</v>
      </c>
      <c r="AH1652" s="60">
        <v>1.1557335602329401E-3</v>
      </c>
      <c r="AI1652" s="60">
        <v>0.65113461752067603</v>
      </c>
      <c r="AJ1652" s="60">
        <v>4.1444546480146203</v>
      </c>
      <c r="AK1652" s="60">
        <v>363.32311495747001</v>
      </c>
      <c r="AL1652" s="60">
        <v>0.69427042471072498</v>
      </c>
      <c r="AM1652" s="60">
        <v>138.98397024283199</v>
      </c>
      <c r="AN1652" s="60">
        <v>0.16867731862393401</v>
      </c>
      <c r="AO1652" s="60">
        <v>3.8300151859785303E-2</v>
      </c>
      <c r="AP1652" s="60">
        <v>5.1576731414977102E-2</v>
      </c>
      <c r="AQ1652" s="60">
        <v>7.8800435349172096E-2</v>
      </c>
      <c r="AR1652" s="60">
        <v>12.5171810382133</v>
      </c>
    </row>
    <row r="1653" spans="1:44">
      <c r="A1653">
        <v>0</v>
      </c>
      <c r="B1653">
        <v>1648</v>
      </c>
      <c r="C1653" s="59" t="s">
        <v>2912</v>
      </c>
      <c r="D1653" t="s">
        <v>2873</v>
      </c>
      <c r="E1653" t="s">
        <v>654</v>
      </c>
      <c r="F1653" s="60">
        <v>6.3379470381180196</v>
      </c>
      <c r="G1653" s="60">
        <v>6.3312790858964902</v>
      </c>
      <c r="H1653" s="60">
        <v>6.6679522215347103E-3</v>
      </c>
      <c r="I1653" s="60">
        <v>1692131.9958960901</v>
      </c>
      <c r="J1653" s="60">
        <v>3806490.4808436302</v>
      </c>
      <c r="K1653" s="60">
        <v>0.15135345838026301</v>
      </c>
      <c r="L1653" s="60">
        <v>1656245.12620434</v>
      </c>
      <c r="M1653" s="60">
        <v>0.34289744760396401</v>
      </c>
      <c r="N1653" s="60">
        <v>3752291.0441538701</v>
      </c>
      <c r="O1653" s="60">
        <v>1.17599714499875E-3</v>
      </c>
      <c r="P1653" s="60">
        <v>14343.753242000001</v>
      </c>
      <c r="Q1653" s="60">
        <v>1.33380300412641E-2</v>
      </c>
      <c r="R1653" s="60">
        <v>2208.6395390031498</v>
      </c>
      <c r="S1653" s="60">
        <v>0.123933780827492</v>
      </c>
      <c r="T1653" s="60">
        <v>20521.2065370214</v>
      </c>
      <c r="U1653" s="60">
        <v>2.65626889567936E-2</v>
      </c>
      <c r="V1653" s="60">
        <v>1.9432706386891801E-2</v>
      </c>
      <c r="W1653" s="60">
        <v>2.13103252975756E-3</v>
      </c>
      <c r="X1653" s="60">
        <v>4.9989500401442996E-3</v>
      </c>
      <c r="Y1653" s="60">
        <v>986.77413848972901</v>
      </c>
      <c r="Z1653" s="60">
        <v>2.4269263147863099E-2</v>
      </c>
      <c r="AA1653" s="60">
        <v>1242.7377816672999</v>
      </c>
      <c r="AB1653" s="60">
        <v>0.29462106984563102</v>
      </c>
      <c r="AC1653" s="60">
        <v>181.805122463712</v>
      </c>
      <c r="AD1653" s="60">
        <v>5.3007568833984298</v>
      </c>
      <c r="AE1653" s="60">
        <v>226.47137933720299</v>
      </c>
      <c r="AF1653" s="60">
        <v>3.7385989731868201</v>
      </c>
      <c r="AG1653" s="60">
        <v>100.962523637427</v>
      </c>
      <c r="AH1653" s="60">
        <v>3.6079557631716302E-2</v>
      </c>
      <c r="AI1653" s="60">
        <v>20.327045755205699</v>
      </c>
      <c r="AJ1653" s="60">
        <v>132.68163871932799</v>
      </c>
      <c r="AK1653" s="60">
        <v>11631.5197948326</v>
      </c>
      <c r="AL1653" s="60">
        <v>22.70121834507</v>
      </c>
      <c r="AM1653" s="60">
        <v>4544.4906518405396</v>
      </c>
      <c r="AN1653" s="60">
        <v>5.3820246317877096</v>
      </c>
      <c r="AO1653" s="60">
        <v>1.22205111153271</v>
      </c>
      <c r="AP1653" s="60">
        <v>1.64566835907653</v>
      </c>
      <c r="AQ1653" s="60">
        <v>2.5143051611784801</v>
      </c>
      <c r="AR1653" s="60">
        <v>399.38847272291798</v>
      </c>
    </row>
    <row r="1654" spans="1:44">
      <c r="A1654">
        <v>0</v>
      </c>
      <c r="B1654">
        <v>1649</v>
      </c>
      <c r="C1654" s="59" t="s">
        <v>2913</v>
      </c>
      <c r="D1654" t="s">
        <v>2873</v>
      </c>
      <c r="E1654" t="s">
        <v>2914</v>
      </c>
      <c r="F1654" s="60">
        <v>4.8952464446696604</v>
      </c>
      <c r="G1654" s="60">
        <v>4.8930086693426604</v>
      </c>
      <c r="H1654" s="60">
        <v>2.2377753269964299E-3</v>
      </c>
      <c r="I1654" s="60">
        <v>4015.25704833793</v>
      </c>
      <c r="J1654" s="60">
        <v>9045.0490333875896</v>
      </c>
      <c r="K1654" s="60">
        <v>3.6388847222126901E-4</v>
      </c>
      <c r="L1654" s="60">
        <v>3981.9936395785298</v>
      </c>
      <c r="M1654" s="60">
        <v>8.2093349130350703E-4</v>
      </c>
      <c r="N1654" s="60">
        <v>8983.3896658859303</v>
      </c>
      <c r="O1654" s="60">
        <v>8.1749620258987797E-7</v>
      </c>
      <c r="P1654" s="60">
        <v>9.9710818653676991</v>
      </c>
      <c r="Q1654" s="60">
        <v>2.20800170287924E-5</v>
      </c>
      <c r="R1654" s="60">
        <v>3.4246012830278199</v>
      </c>
      <c r="S1654" s="60">
        <v>2.0517154633919099E-4</v>
      </c>
      <c r="T1654" s="60">
        <v>31.820560025289499</v>
      </c>
      <c r="U1654" s="60">
        <v>6.2520969994131205E-5</v>
      </c>
      <c r="V1654" s="60">
        <v>5.2480291715468498E-5</v>
      </c>
      <c r="W1654" s="60">
        <v>1.9518376584226399E-6</v>
      </c>
      <c r="X1654" s="60">
        <v>8.0888406202400796E-6</v>
      </c>
      <c r="Y1654" s="60">
        <v>2.4487905316304599</v>
      </c>
      <c r="Z1654" s="60">
        <v>5.04106665676314E-5</v>
      </c>
      <c r="AA1654" s="60">
        <v>2.56369697278208</v>
      </c>
      <c r="AB1654" s="60">
        <v>2.4612466834536301E-4</v>
      </c>
      <c r="AC1654" s="60">
        <v>0.151878904972121</v>
      </c>
      <c r="AD1654" s="60">
        <v>4.2962534088635601E-3</v>
      </c>
      <c r="AE1654" s="60">
        <v>0.18355462378114001</v>
      </c>
      <c r="AF1654" s="60">
        <v>3.0885278407919402E-3</v>
      </c>
      <c r="AG1654" s="60">
        <v>8.34070643487623E-2</v>
      </c>
      <c r="AH1654" s="60">
        <v>3.5724501721942399E-5</v>
      </c>
      <c r="AI1654" s="60">
        <v>2.0127008996607802E-2</v>
      </c>
      <c r="AJ1654" s="60">
        <v>0.116309288270824</v>
      </c>
      <c r="AK1654" s="60">
        <v>10.1962396749318</v>
      </c>
      <c r="AL1654" s="60">
        <v>1.9306674672413201E-2</v>
      </c>
      <c r="AM1654" s="60">
        <v>3.8649468602623398</v>
      </c>
      <c r="AN1654" s="60">
        <v>4.7849920556871997E-3</v>
      </c>
      <c r="AO1654" s="60">
        <v>1.0864883550711301E-3</v>
      </c>
      <c r="AP1654" s="60">
        <v>1.4631152792136701E-3</v>
      </c>
      <c r="AQ1654" s="60">
        <v>2.2353884214024E-3</v>
      </c>
      <c r="AR1654" s="60">
        <v>0.35508396929752101</v>
      </c>
    </row>
    <row r="1655" spans="1:44">
      <c r="A1655">
        <v>0</v>
      </c>
      <c r="B1655">
        <v>1650</v>
      </c>
      <c r="C1655" s="59" t="s">
        <v>2915</v>
      </c>
      <c r="D1655" t="s">
        <v>2873</v>
      </c>
      <c r="E1655" t="s">
        <v>2396</v>
      </c>
      <c r="F1655" s="60">
        <v>5.6828252197115301</v>
      </c>
      <c r="G1655" s="60">
        <v>5.6798470838839101</v>
      </c>
      <c r="H1655" s="60">
        <v>2.9781358276244098E-3</v>
      </c>
      <c r="I1655" s="60">
        <v>13948.9840300329</v>
      </c>
      <c r="J1655" s="60">
        <v>31427.368714292999</v>
      </c>
      <c r="K1655" s="60">
        <v>1.26291754860299E-3</v>
      </c>
      <c r="L1655" s="60">
        <v>13819.97515654</v>
      </c>
      <c r="M1655" s="60">
        <v>2.8507815314686501E-3</v>
      </c>
      <c r="N1655" s="60">
        <v>31195.805288477099</v>
      </c>
      <c r="O1655" s="60">
        <v>2.8557260874624401E-6</v>
      </c>
      <c r="P1655" s="60">
        <v>34.831572933237702</v>
      </c>
      <c r="Q1655" s="60">
        <v>7.8184349710028997E-5</v>
      </c>
      <c r="R1655" s="60">
        <v>12.368344136404801</v>
      </c>
      <c r="S1655" s="60">
        <v>7.2649861895078495E-4</v>
      </c>
      <c r="T1655" s="60">
        <v>114.922896459321</v>
      </c>
      <c r="U1655" s="60">
        <v>2.27087131190891E-4</v>
      </c>
      <c r="V1655" s="60">
        <v>1.8256111703485401E-4</v>
      </c>
      <c r="W1655" s="60">
        <v>7.9476567634801602E-6</v>
      </c>
      <c r="X1655" s="60">
        <v>3.65783573925568E-5</v>
      </c>
      <c r="Y1655" s="60">
        <v>8.7612968137189799</v>
      </c>
      <c r="Z1655" s="60">
        <v>2.1079182700047699E-4</v>
      </c>
      <c r="AA1655" s="60">
        <v>10.7206265949529</v>
      </c>
      <c r="AB1655" s="60">
        <v>9.6604316734620697E-4</v>
      </c>
      <c r="AC1655" s="60">
        <v>0.59612707413163901</v>
      </c>
      <c r="AD1655" s="60">
        <v>1.7186624511326899E-2</v>
      </c>
      <c r="AE1655" s="60">
        <v>0.73428731874519804</v>
      </c>
      <c r="AF1655" s="60">
        <v>1.22076265549124E-2</v>
      </c>
      <c r="AG1655" s="60">
        <v>0.32967237017043</v>
      </c>
      <c r="AH1655" s="60">
        <v>3.21393637628042E-4</v>
      </c>
      <c r="AI1655" s="60">
        <v>0.18107159859949901</v>
      </c>
      <c r="AJ1655" s="60">
        <v>0.48815595681838497</v>
      </c>
      <c r="AK1655" s="60">
        <v>42.7941328544306</v>
      </c>
      <c r="AL1655" s="60">
        <v>8.1762006108827098E-2</v>
      </c>
      <c r="AM1655" s="60">
        <v>16.3676973979675</v>
      </c>
      <c r="AN1655" s="60">
        <v>1.7842376694310901E-2</v>
      </c>
      <c r="AO1655" s="60">
        <v>4.0513198441790802E-3</v>
      </c>
      <c r="AP1655" s="60">
        <v>5.4556928746081097E-3</v>
      </c>
      <c r="AQ1655" s="60">
        <v>8.3353639755237591E-3</v>
      </c>
      <c r="AR1655" s="60">
        <v>1.3240444006145</v>
      </c>
    </row>
    <row r="1656" spans="1:44">
      <c r="A1656">
        <v>0</v>
      </c>
      <c r="B1656">
        <v>1651</v>
      </c>
      <c r="C1656" s="59" t="s">
        <v>2916</v>
      </c>
      <c r="D1656" t="s">
        <v>2873</v>
      </c>
      <c r="E1656" t="s">
        <v>263</v>
      </c>
      <c r="F1656" s="60">
        <v>5.1542223446455502</v>
      </c>
      <c r="G1656" s="60">
        <v>5.1518016240481401</v>
      </c>
      <c r="H1656" s="60">
        <v>2.4207205974127199E-3</v>
      </c>
      <c r="I1656" s="60">
        <v>4705.92581563361</v>
      </c>
      <c r="J1656" s="60">
        <v>10617.9162816999</v>
      </c>
      <c r="K1656" s="60">
        <v>4.25103434662846E-4</v>
      </c>
      <c r="L1656" s="60">
        <v>4651.8625958591201</v>
      </c>
      <c r="M1656" s="60">
        <v>9.6023925124335695E-4</v>
      </c>
      <c r="N1656" s="60">
        <v>10507.798083253499</v>
      </c>
      <c r="O1656" s="60">
        <v>1.0586732232960599E-6</v>
      </c>
      <c r="P1656" s="60">
        <v>12.9127417897665</v>
      </c>
      <c r="Q1656" s="60">
        <v>4.3088526231467999E-5</v>
      </c>
      <c r="R1656" s="60">
        <v>6.7603403133100697</v>
      </c>
      <c r="S1656" s="60">
        <v>4.0038570987583E-4</v>
      </c>
      <c r="T1656" s="60">
        <v>62.815318985219498</v>
      </c>
      <c r="U1656" s="60">
        <v>9.3154630411523395E-5</v>
      </c>
      <c r="V1656" s="60">
        <v>8.0297054004417793E-5</v>
      </c>
      <c r="W1656" s="60">
        <v>2.76310289777234E-6</v>
      </c>
      <c r="X1656" s="60">
        <v>1.0094473509333201E-5</v>
      </c>
      <c r="Y1656" s="60">
        <v>3.68288664703983</v>
      </c>
      <c r="Z1656" s="60">
        <v>8.0765463091136703E-5</v>
      </c>
      <c r="AA1656" s="60">
        <v>4.0964174434205303</v>
      </c>
      <c r="AB1656" s="60">
        <v>3.8966426035247402E-4</v>
      </c>
      <c r="AC1656" s="60">
        <v>0.24045448823545401</v>
      </c>
      <c r="AD1656" s="60">
        <v>7.0905309135753996E-3</v>
      </c>
      <c r="AE1656" s="60">
        <v>0.30293830702927599</v>
      </c>
      <c r="AF1656" s="60">
        <v>4.9656549978110203E-3</v>
      </c>
      <c r="AG1656" s="60">
        <v>0.134099715879517</v>
      </c>
      <c r="AH1656" s="60">
        <v>5.8873288708704998E-5</v>
      </c>
      <c r="AI1656" s="60">
        <v>3.3168922011174398E-2</v>
      </c>
      <c r="AJ1656" s="60">
        <v>0.209681314319904</v>
      </c>
      <c r="AK1656" s="60">
        <v>18.381687034162201</v>
      </c>
      <c r="AL1656" s="60">
        <v>3.4813723130190301E-2</v>
      </c>
      <c r="AM1656" s="60">
        <v>6.9692576370145698</v>
      </c>
      <c r="AN1656" s="60">
        <v>7.4012046154433202E-3</v>
      </c>
      <c r="AO1656" s="60">
        <v>1.68052995872846E-3</v>
      </c>
      <c r="AP1656" s="60">
        <v>2.2630789612117599E-3</v>
      </c>
      <c r="AQ1656" s="60">
        <v>3.45759569550309E-3</v>
      </c>
      <c r="AR1656" s="60">
        <v>0.54922747662896898</v>
      </c>
    </row>
    <row r="1657" spans="1:44">
      <c r="A1657">
        <v>0</v>
      </c>
      <c r="B1657">
        <v>1652</v>
      </c>
      <c r="C1657" s="59" t="s">
        <v>2917</v>
      </c>
      <c r="D1657" t="s">
        <v>2873</v>
      </c>
      <c r="E1657" t="s">
        <v>2918</v>
      </c>
      <c r="F1657" s="60">
        <v>4.8420045587242004</v>
      </c>
      <c r="G1657" s="60">
        <v>4.8396774255640898</v>
      </c>
      <c r="H1657" s="60">
        <v>2.32713316010358E-3</v>
      </c>
      <c r="I1657" s="60">
        <v>3382.5601243089</v>
      </c>
      <c r="J1657" s="60">
        <v>7648.8680326764097</v>
      </c>
      <c r="K1657" s="60">
        <v>3.0477245975137101E-4</v>
      </c>
      <c r="L1657" s="60">
        <v>3335.0932741576698</v>
      </c>
      <c r="M1657" s="60">
        <v>6.9090546498575499E-4</v>
      </c>
      <c r="N1657" s="60">
        <v>7560.5065209387103</v>
      </c>
      <c r="O1657" s="60">
        <v>8.1068653237548005E-7</v>
      </c>
      <c r="P1657" s="60">
        <v>9.8880236456857098</v>
      </c>
      <c r="Q1657" s="60">
        <v>3.1829670715938799E-5</v>
      </c>
      <c r="R1657" s="60">
        <v>4.9319703010212903</v>
      </c>
      <c r="S1657" s="60">
        <v>2.9576690468355402E-4</v>
      </c>
      <c r="T1657" s="60">
        <v>45.826631887483799</v>
      </c>
      <c r="U1657" s="60">
        <v>8.4286792744472496E-5</v>
      </c>
      <c r="V1657" s="60">
        <v>7.4414611157903998E-5</v>
      </c>
      <c r="W1657" s="60">
        <v>2.2411557356081001E-6</v>
      </c>
      <c r="X1657" s="60">
        <v>7.63102585096047E-6</v>
      </c>
      <c r="Y1657" s="60">
        <v>3.36185348794552</v>
      </c>
      <c r="Z1657" s="60">
        <v>1.0209507376346299E-4</v>
      </c>
      <c r="AA1657" s="60">
        <v>5.1487244403191896</v>
      </c>
      <c r="AB1657" s="60">
        <v>3.0082481163233799E-4</v>
      </c>
      <c r="AC1657" s="60">
        <v>0.18563333487179401</v>
      </c>
      <c r="AD1657" s="60">
        <v>5.4530130776835302E-3</v>
      </c>
      <c r="AE1657" s="60">
        <v>0.23297642589770001</v>
      </c>
      <c r="AF1657" s="60">
        <v>3.8280294152854099E-3</v>
      </c>
      <c r="AG1657" s="60">
        <v>0.10337763239582599</v>
      </c>
      <c r="AH1657" s="60">
        <v>5.1409392846641402E-5</v>
      </c>
      <c r="AI1657" s="60">
        <v>2.8963799702219802E-2</v>
      </c>
      <c r="AJ1657" s="60">
        <v>0.18973456908407901</v>
      </c>
      <c r="AK1657" s="60">
        <v>16.6330580279757</v>
      </c>
      <c r="AL1657" s="60">
        <v>3.2397057324275801E-2</v>
      </c>
      <c r="AM1657" s="60">
        <v>6.4854723618517296</v>
      </c>
      <c r="AN1657" s="60">
        <v>6.2903951275886799E-3</v>
      </c>
      <c r="AO1657" s="60">
        <v>1.4283077009867801E-3</v>
      </c>
      <c r="AP1657" s="60">
        <v>1.9234249132889601E-3</v>
      </c>
      <c r="AQ1657" s="60">
        <v>2.9386625133129402E-3</v>
      </c>
      <c r="AR1657" s="60">
        <v>0.46679669357009801</v>
      </c>
    </row>
    <row r="1658" spans="1:44">
      <c r="A1658">
        <v>0</v>
      </c>
      <c r="B1658">
        <v>1653</v>
      </c>
      <c r="C1658" s="59" t="s">
        <v>2919</v>
      </c>
      <c r="D1658" t="s">
        <v>2873</v>
      </c>
      <c r="E1658" t="s">
        <v>2920</v>
      </c>
      <c r="F1658" s="60">
        <v>4.9079700605920298</v>
      </c>
      <c r="G1658" s="60">
        <v>4.9057534699199801</v>
      </c>
      <c r="H1658" s="60">
        <v>2.2165906720506001E-3</v>
      </c>
      <c r="I1658" s="60">
        <v>8443.0208374572303</v>
      </c>
      <c r="J1658" s="60">
        <v>19030.385800038901</v>
      </c>
      <c r="K1658" s="60">
        <v>7.6446060669762401E-4</v>
      </c>
      <c r="L1658" s="60">
        <v>8365.4127733051191</v>
      </c>
      <c r="M1658" s="60">
        <v>1.7251265133026101E-3</v>
      </c>
      <c r="N1658" s="60">
        <v>18877.879701729598</v>
      </c>
      <c r="O1658" s="60">
        <v>1.547135464566E-6</v>
      </c>
      <c r="P1658" s="60">
        <v>18.870563955072601</v>
      </c>
      <c r="Q1658" s="60">
        <v>5.7866024140656499E-5</v>
      </c>
      <c r="R1658" s="60">
        <v>9.0328276018233407</v>
      </c>
      <c r="S1658" s="60">
        <v>5.3770185045693298E-4</v>
      </c>
      <c r="T1658" s="60">
        <v>83.930861759044305</v>
      </c>
      <c r="U1658" s="60">
        <v>1.2582425889252999E-4</v>
      </c>
      <c r="V1658" s="60">
        <v>1.07526970497658E-4</v>
      </c>
      <c r="W1658" s="60">
        <v>4.5123673789988096E-6</v>
      </c>
      <c r="X1658" s="60">
        <v>1.3784921015874E-5</v>
      </c>
      <c r="Y1658" s="60">
        <v>4.9548116291190603</v>
      </c>
      <c r="Z1658" s="60">
        <v>1.0878099849919299E-4</v>
      </c>
      <c r="AA1658" s="60">
        <v>5.5186181254677802</v>
      </c>
      <c r="AB1658" s="60">
        <v>6.2973566003857401E-4</v>
      </c>
      <c r="AC1658" s="60">
        <v>0.38859803493710399</v>
      </c>
      <c r="AD1658" s="60">
        <v>1.1373319727612E-2</v>
      </c>
      <c r="AE1658" s="60">
        <v>0.48591766478147902</v>
      </c>
      <c r="AF1658" s="60">
        <v>8.0024637598625197E-3</v>
      </c>
      <c r="AG1658" s="60">
        <v>0.21611008356536099</v>
      </c>
      <c r="AH1658" s="60">
        <v>8.8373436105952405E-5</v>
      </c>
      <c r="AI1658" s="60">
        <v>4.9789160319441597E-2</v>
      </c>
      <c r="AJ1658" s="60">
        <v>0.30739779540321999</v>
      </c>
      <c r="AK1658" s="60">
        <v>26.9479905179947</v>
      </c>
      <c r="AL1658" s="60">
        <v>5.1239657747664397E-2</v>
      </c>
      <c r="AM1658" s="60">
        <v>10.257517552503501</v>
      </c>
      <c r="AN1658" s="60">
        <v>1.1930272000297899E-2</v>
      </c>
      <c r="AO1658" s="60">
        <v>2.7089076582580899E-3</v>
      </c>
      <c r="AP1658" s="60">
        <v>3.64793988746181E-3</v>
      </c>
      <c r="AQ1658" s="60">
        <v>5.5734244545779703E-3</v>
      </c>
      <c r="AR1658" s="60">
        <v>0.88531982652507202</v>
      </c>
    </row>
    <row r="1659" spans="1:44">
      <c r="A1659">
        <v>0</v>
      </c>
      <c r="B1659">
        <v>1654</v>
      </c>
      <c r="C1659" s="59" t="s">
        <v>2921</v>
      </c>
      <c r="D1659" t="s">
        <v>2873</v>
      </c>
      <c r="E1659" t="s">
        <v>2922</v>
      </c>
      <c r="F1659" s="60">
        <v>6.0842707339806399</v>
      </c>
      <c r="G1659" s="60">
        <v>6.0811779383833304</v>
      </c>
      <c r="H1659" s="60">
        <v>3.0927955973094599E-3</v>
      </c>
      <c r="I1659" s="60">
        <v>51741.871478199297</v>
      </c>
      <c r="J1659" s="60">
        <v>116548.49620718999</v>
      </c>
      <c r="K1659" s="60">
        <v>4.6818061015524801E-3</v>
      </c>
      <c r="L1659" s="60">
        <v>51232.516392511003</v>
      </c>
      <c r="M1659" s="60">
        <v>1.05597502241041E-2</v>
      </c>
      <c r="N1659" s="60">
        <v>115554.246528459</v>
      </c>
      <c r="O1659" s="60">
        <v>1.0142071418722501E-5</v>
      </c>
      <c r="P1659" s="60">
        <v>123.703846060826</v>
      </c>
      <c r="Q1659" s="60">
        <v>3.6335337821183697E-4</v>
      </c>
      <c r="R1659" s="60">
        <v>58.479680518921597</v>
      </c>
      <c r="S1659" s="60">
        <v>3.3763168154478402E-3</v>
      </c>
      <c r="T1659" s="60">
        <v>543.37427356232001</v>
      </c>
      <c r="U1659" s="60">
        <v>7.5880997153381904E-4</v>
      </c>
      <c r="V1659" s="60">
        <v>6.3078332410578398E-4</v>
      </c>
      <c r="W1659" s="60">
        <v>2.80211988017366E-5</v>
      </c>
      <c r="X1659" s="60">
        <v>1.0000544862629801E-4</v>
      </c>
      <c r="Y1659" s="60">
        <v>29.5956383667903</v>
      </c>
      <c r="Z1659" s="60">
        <v>6.7234294499089297E-4</v>
      </c>
      <c r="AA1659" s="60">
        <v>34.194435112967199</v>
      </c>
      <c r="AB1659" s="60">
        <v>3.9858031816463503E-3</v>
      </c>
      <c r="AC1659" s="60">
        <v>2.45956419863368</v>
      </c>
      <c r="AD1659" s="60">
        <v>7.2434897395653702E-2</v>
      </c>
      <c r="AE1659" s="60">
        <v>3.0947337307092702</v>
      </c>
      <c r="AF1659" s="60">
        <v>5.0768307452417602E-2</v>
      </c>
      <c r="AG1659" s="60">
        <v>1.3710206625418599</v>
      </c>
      <c r="AH1659" s="60">
        <v>5.59049037004025E-4</v>
      </c>
      <c r="AI1659" s="60">
        <v>0.31496548461385898</v>
      </c>
      <c r="AJ1659" s="60">
        <v>2.0744229946428199</v>
      </c>
      <c r="AK1659" s="60">
        <v>181.85404067917099</v>
      </c>
      <c r="AL1659" s="60">
        <v>0.34300338271073</v>
      </c>
      <c r="AM1659" s="60">
        <v>68.664846202719801</v>
      </c>
      <c r="AN1659" s="60">
        <v>7.5764420132949803E-2</v>
      </c>
      <c r="AO1659" s="60">
        <v>1.72031955722322E-2</v>
      </c>
      <c r="AP1659" s="60">
        <v>2.3166610436975901E-2</v>
      </c>
      <c r="AQ1659" s="60">
        <v>3.5394614123741702E-2</v>
      </c>
      <c r="AR1659" s="60">
        <v>5.6223146703781</v>
      </c>
    </row>
    <row r="1660" spans="1:44">
      <c r="A1660">
        <v>0</v>
      </c>
      <c r="B1660">
        <v>1655</v>
      </c>
      <c r="C1660" s="59" t="s">
        <v>2923</v>
      </c>
      <c r="D1660" t="s">
        <v>2873</v>
      </c>
      <c r="E1660" t="s">
        <v>2924</v>
      </c>
      <c r="F1660" s="60">
        <v>4.3622462665013302</v>
      </c>
      <c r="G1660" s="60">
        <v>4.3600207750243003</v>
      </c>
      <c r="H1660" s="60">
        <v>2.2254914770290001E-3</v>
      </c>
      <c r="I1660" s="60">
        <v>3539.7569957271298</v>
      </c>
      <c r="J1660" s="60">
        <v>7980.7058851349502</v>
      </c>
      <c r="K1660" s="60">
        <v>3.2101483147326399E-4</v>
      </c>
      <c r="L1660" s="60">
        <v>3512.8318556890999</v>
      </c>
      <c r="M1660" s="60">
        <v>7.2377854542994005E-4</v>
      </c>
      <c r="N1660" s="60">
        <v>7920.2332153378202</v>
      </c>
      <c r="O1660" s="60">
        <v>2.6782348473824201E-7</v>
      </c>
      <c r="P1660" s="60">
        <v>3.2666694760572499</v>
      </c>
      <c r="Q1660" s="60">
        <v>2.55599175903465E-5</v>
      </c>
      <c r="R1660" s="60">
        <v>4.0458892863748899</v>
      </c>
      <c r="S1660" s="60">
        <v>2.37507412145747E-4</v>
      </c>
      <c r="T1660" s="60">
        <v>37.593419045477198</v>
      </c>
      <c r="U1660" s="60">
        <v>5.5304962769344199E-5</v>
      </c>
      <c r="V1660" s="60">
        <v>4.7883031275344201E-5</v>
      </c>
      <c r="W1660" s="60">
        <v>1.3499331609997299E-6</v>
      </c>
      <c r="X1660" s="60">
        <v>6.0719983330002103E-6</v>
      </c>
      <c r="Y1660" s="60">
        <v>2.1916782915469799</v>
      </c>
      <c r="Z1660" s="60">
        <v>4.8114806736052202E-5</v>
      </c>
      <c r="AA1660" s="60">
        <v>2.4407163859893499</v>
      </c>
      <c r="AB1660" s="60">
        <v>1.88837248839229E-4</v>
      </c>
      <c r="AC1660" s="60">
        <v>0.11652791556596701</v>
      </c>
      <c r="AD1660" s="60">
        <v>3.4379115221539499E-3</v>
      </c>
      <c r="AE1660" s="60">
        <v>0.14688252670103599</v>
      </c>
      <c r="AF1660" s="60">
        <v>2.40688824865415E-3</v>
      </c>
      <c r="AG1660" s="60">
        <v>6.4999084801612303E-2</v>
      </c>
      <c r="AH1660" s="60">
        <v>3.1677846405821999E-5</v>
      </c>
      <c r="AI1660" s="60">
        <v>1.7847143245442301E-2</v>
      </c>
      <c r="AJ1660" s="60">
        <v>0.11898723368623</v>
      </c>
      <c r="AK1660" s="60">
        <v>10.431001435559899</v>
      </c>
      <c r="AL1660" s="60">
        <v>1.95628013684696E-2</v>
      </c>
      <c r="AM1660" s="60">
        <v>3.9162201160947898</v>
      </c>
      <c r="AN1660" s="60">
        <v>3.8635855756433499E-3</v>
      </c>
      <c r="AO1660" s="60">
        <v>8.77272248787444E-4</v>
      </c>
      <c r="AP1660" s="60">
        <v>1.18137523474178E-3</v>
      </c>
      <c r="AQ1660" s="60">
        <v>1.80493809211413E-3</v>
      </c>
      <c r="AR1660" s="60">
        <v>0.28670837609636601</v>
      </c>
    </row>
    <row r="1661" spans="1:44">
      <c r="A1661">
        <v>0</v>
      </c>
      <c r="B1661">
        <v>1656</v>
      </c>
      <c r="C1661" s="59" t="s">
        <v>2925</v>
      </c>
      <c r="D1661" t="s">
        <v>2873</v>
      </c>
      <c r="E1661" t="s">
        <v>664</v>
      </c>
      <c r="F1661" s="60">
        <v>4.9999565465671596</v>
      </c>
      <c r="G1661" s="60">
        <v>4.9976827288767298</v>
      </c>
      <c r="H1661" s="60">
        <v>2.2738176904342198E-3</v>
      </c>
      <c r="I1661" s="60">
        <v>4388.3055592806704</v>
      </c>
      <c r="J1661" s="60">
        <v>9894.9250887022899</v>
      </c>
      <c r="K1661" s="60">
        <v>3.9792340612156802E-4</v>
      </c>
      <c r="L1661" s="60">
        <v>4354.4343752995001</v>
      </c>
      <c r="M1661" s="60">
        <v>8.97812806919342E-4</v>
      </c>
      <c r="N1661" s="60">
        <v>9824.6720069523799</v>
      </c>
      <c r="O1661" s="60">
        <v>5.6328070428292696E-7</v>
      </c>
      <c r="P1661" s="60">
        <v>6.8703903428463198</v>
      </c>
      <c r="Q1661" s="60">
        <v>2.8619518288971899E-5</v>
      </c>
      <c r="R1661" s="60">
        <v>4.3877227505897496</v>
      </c>
      <c r="S1661" s="60">
        <v>2.6593759281371299E-4</v>
      </c>
      <c r="T1661" s="60">
        <v>40.769620519318103</v>
      </c>
      <c r="U1661" s="60">
        <v>6.8772768566589099E-5</v>
      </c>
      <c r="V1661" s="60">
        <v>6.1374711298725499E-5</v>
      </c>
      <c r="W1661" s="60">
        <v>1.4438593545918501E-6</v>
      </c>
      <c r="X1661" s="60">
        <v>5.9541979132717799E-6</v>
      </c>
      <c r="Y1661" s="60">
        <v>2.7559070392710199</v>
      </c>
      <c r="Z1661" s="60">
        <v>6.6889271896557396E-5</v>
      </c>
      <c r="AA1661" s="60">
        <v>3.39853967245792</v>
      </c>
      <c r="AB1661" s="60">
        <v>1.8220937337677399E-4</v>
      </c>
      <c r="AC1661" s="60">
        <v>0.112437978241534</v>
      </c>
      <c r="AD1661" s="60">
        <v>3.2812819981444499E-3</v>
      </c>
      <c r="AE1661" s="60">
        <v>0.14019063248146499</v>
      </c>
      <c r="AF1661" s="60">
        <v>2.3129550124112198E-3</v>
      </c>
      <c r="AG1661" s="60">
        <v>6.2462376089997697E-2</v>
      </c>
      <c r="AH1661" s="60">
        <v>4.18676512516708E-5</v>
      </c>
      <c r="AI1661" s="60">
        <v>2.3588029301754802E-2</v>
      </c>
      <c r="AJ1661" s="60">
        <v>0.13068837166667699</v>
      </c>
      <c r="AK1661" s="60">
        <v>11.4567802799828</v>
      </c>
      <c r="AL1661" s="60">
        <v>2.1837828478649401E-2</v>
      </c>
      <c r="AM1661" s="60">
        <v>4.3716511541007899</v>
      </c>
      <c r="AN1661" s="60">
        <v>3.9283408509996403E-3</v>
      </c>
      <c r="AO1661" s="60">
        <v>8.9197568702741698E-4</v>
      </c>
      <c r="AP1661" s="60">
        <v>1.20117554643782E-3</v>
      </c>
      <c r="AQ1661" s="60">
        <v>1.83518961753441E-3</v>
      </c>
      <c r="AR1661" s="60">
        <v>0.29151372581040302</v>
      </c>
    </row>
    <row r="1662" spans="1:44">
      <c r="A1662">
        <v>0</v>
      </c>
      <c r="B1662">
        <v>1657</v>
      </c>
      <c r="C1662" s="59" t="s">
        <v>2926</v>
      </c>
      <c r="D1662" t="s">
        <v>2873</v>
      </c>
      <c r="E1662" t="s">
        <v>2927</v>
      </c>
      <c r="F1662" s="60">
        <v>4.9309356881213802</v>
      </c>
      <c r="G1662" s="60">
        <v>4.9286190914582502</v>
      </c>
      <c r="H1662" s="60">
        <v>2.31659666312911E-3</v>
      </c>
      <c r="I1662" s="60">
        <v>2978.0641641019902</v>
      </c>
      <c r="J1662" s="60">
        <v>6709.6050313345804</v>
      </c>
      <c r="K1662" s="60">
        <v>2.68982553239268E-4</v>
      </c>
      <c r="L1662" s="60">
        <v>2943.4480559886101</v>
      </c>
      <c r="M1662" s="60">
        <v>6.0714063167744596E-4</v>
      </c>
      <c r="N1662" s="60">
        <v>6643.8766771352903</v>
      </c>
      <c r="O1662" s="60">
        <v>8.03298861013842E-7</v>
      </c>
      <c r="P1662" s="60">
        <v>9.7979154889652698</v>
      </c>
      <c r="Q1662" s="60">
        <v>2.36497884846468E-5</v>
      </c>
      <c r="R1662" s="60">
        <v>3.7521923743765702</v>
      </c>
      <c r="S1662" s="60">
        <v>2.19758031115468E-4</v>
      </c>
      <c r="T1662" s="60">
        <v>34.864438460276901</v>
      </c>
      <c r="U1662" s="60">
        <v>5.0772843016430298E-5</v>
      </c>
      <c r="V1662" s="60">
        <v>4.2634570798522203E-5</v>
      </c>
      <c r="W1662" s="60">
        <v>2.13083436568192E-6</v>
      </c>
      <c r="X1662" s="60">
        <v>6.0074378522262103E-6</v>
      </c>
      <c r="Y1662" s="60">
        <v>1.9854508185064199</v>
      </c>
      <c r="Z1662" s="60">
        <v>4.4209227230368402E-5</v>
      </c>
      <c r="AA1662" s="60">
        <v>2.2452333412401599</v>
      </c>
      <c r="AB1662" s="60">
        <v>2.9047388478224299E-4</v>
      </c>
      <c r="AC1662" s="60">
        <v>0.179245972540307</v>
      </c>
      <c r="AD1662" s="60">
        <v>5.2829656134619199E-3</v>
      </c>
      <c r="AE1662" s="60">
        <v>0.22571125893717101</v>
      </c>
      <c r="AF1662" s="60">
        <v>3.7009352965860498E-3</v>
      </c>
      <c r="AG1662" s="60">
        <v>9.9945399343982194E-2</v>
      </c>
      <c r="AH1662" s="60">
        <v>3.8403759879067897E-5</v>
      </c>
      <c r="AI1662" s="60">
        <v>2.1636489897233501E-2</v>
      </c>
      <c r="AJ1662" s="60">
        <v>0.13140244163775799</v>
      </c>
      <c r="AK1662" s="60">
        <v>11.519379137546601</v>
      </c>
      <c r="AL1662" s="60">
        <v>2.1882669831322199E-2</v>
      </c>
      <c r="AM1662" s="60">
        <v>4.3806278136324401</v>
      </c>
      <c r="AN1662" s="60">
        <v>5.5084471836616697E-3</v>
      </c>
      <c r="AO1662" s="60">
        <v>1.2507572863707599E-3</v>
      </c>
      <c r="AP1662" s="60">
        <v>1.6843273549122901E-3</v>
      </c>
      <c r="AQ1662" s="60">
        <v>2.5733625423786199E-3</v>
      </c>
      <c r="AR1662" s="60">
        <v>0.40877001839858401</v>
      </c>
    </row>
    <row r="1663" spans="1:44">
      <c r="A1663">
        <v>0</v>
      </c>
      <c r="B1663">
        <v>1658</v>
      </c>
      <c r="C1663" s="59" t="s">
        <v>2928</v>
      </c>
      <c r="D1663" t="s">
        <v>2873</v>
      </c>
      <c r="E1663" t="s">
        <v>417</v>
      </c>
      <c r="F1663" s="60">
        <v>4.2455847948691297</v>
      </c>
      <c r="G1663" s="60">
        <v>4.2434986743516498</v>
      </c>
      <c r="H1663" s="60">
        <v>2.0861205174780299E-3</v>
      </c>
      <c r="I1663" s="60">
        <v>468.65527874083602</v>
      </c>
      <c r="J1663" s="60">
        <v>1057.31958260223</v>
      </c>
      <c r="K1663" s="60">
        <v>4.1995090021015002E-5</v>
      </c>
      <c r="L1663" s="60">
        <v>459.54789481631599</v>
      </c>
      <c r="M1663" s="60">
        <v>9.4957318571627498E-5</v>
      </c>
      <c r="N1663" s="60">
        <v>1039.10804394411</v>
      </c>
      <c r="O1663" s="60">
        <v>1.76176253043928E-7</v>
      </c>
      <c r="P1663" s="60">
        <v>2.1488391460040002</v>
      </c>
      <c r="Q1663" s="60">
        <v>6.6857612034869097E-6</v>
      </c>
      <c r="R1663" s="60">
        <v>1.09797335276943</v>
      </c>
      <c r="S1663" s="60">
        <v>6.2125483631783702E-5</v>
      </c>
      <c r="T1663" s="60">
        <v>10.2021280863699</v>
      </c>
      <c r="U1663" s="60">
        <v>1.3378976538040699E-5</v>
      </c>
      <c r="V1663" s="60">
        <v>1.0965716302360201E-5</v>
      </c>
      <c r="W1663" s="60">
        <v>5.3349120419661596E-7</v>
      </c>
      <c r="X1663" s="60">
        <v>1.87976903148388E-6</v>
      </c>
      <c r="Y1663" s="60">
        <v>0.51909494211268503</v>
      </c>
      <c r="Z1663" s="60">
        <v>1.20624185113665E-5</v>
      </c>
      <c r="AA1663" s="60">
        <v>0.61402057533175503</v>
      </c>
      <c r="AB1663" s="60">
        <v>9.2599392311653106E-5</v>
      </c>
      <c r="AC1663" s="60">
        <v>5.7141343856046203E-2</v>
      </c>
      <c r="AD1663" s="60">
        <v>1.7250920374210701E-3</v>
      </c>
      <c r="AE1663" s="60">
        <v>7.3703431753674095E-2</v>
      </c>
      <c r="AF1663" s="60">
        <v>1.1905775425466499E-3</v>
      </c>
      <c r="AG1663" s="60">
        <v>3.2152074652471697E-2</v>
      </c>
      <c r="AH1663" s="60">
        <v>1.02076048379352E-5</v>
      </c>
      <c r="AI1663" s="60">
        <v>5.7509144845679597E-3</v>
      </c>
      <c r="AJ1663" s="60">
        <v>3.6800447080196801E-2</v>
      </c>
      <c r="AK1663" s="60">
        <v>3.2261067379298498</v>
      </c>
      <c r="AL1663" s="60">
        <v>6.0886287646329902E-3</v>
      </c>
      <c r="AM1663" s="60">
        <v>1.2188648240287501</v>
      </c>
      <c r="AN1663" s="60">
        <v>1.53267589200589E-3</v>
      </c>
      <c r="AO1663" s="60">
        <v>3.48011973928723E-4</v>
      </c>
      <c r="AP1663" s="60">
        <v>4.6864897806607101E-4</v>
      </c>
      <c r="AQ1663" s="60">
        <v>7.1601494001109799E-4</v>
      </c>
      <c r="AR1663" s="60">
        <v>0.113736581596458</v>
      </c>
    </row>
    <row r="1664" spans="1:44">
      <c r="A1664">
        <v>0</v>
      </c>
      <c r="B1664">
        <v>1659</v>
      </c>
      <c r="C1664" s="59" t="s">
        <v>2929</v>
      </c>
      <c r="D1664" t="s">
        <v>2873</v>
      </c>
      <c r="E1664" t="s">
        <v>1714</v>
      </c>
      <c r="F1664" s="60">
        <v>5.2464020520169496</v>
      </c>
      <c r="G1664" s="60">
        <v>5.2440858537342097</v>
      </c>
      <c r="H1664" s="60">
        <v>2.3161982827364399E-3</v>
      </c>
      <c r="I1664" s="60">
        <v>3091.5276875408999</v>
      </c>
      <c r="J1664" s="60">
        <v>6960.09759742198</v>
      </c>
      <c r="K1664" s="60">
        <v>2.7844237870359903E-4</v>
      </c>
      <c r="L1664" s="60">
        <v>3046.9659404672002</v>
      </c>
      <c r="M1664" s="60">
        <v>6.2867687005216497E-4</v>
      </c>
      <c r="N1664" s="60">
        <v>6879.5454899039296</v>
      </c>
      <c r="O1664" s="60">
        <v>1.3121943083009099E-6</v>
      </c>
      <c r="P1664" s="60">
        <v>16.0049634847073</v>
      </c>
      <c r="Q1664" s="60">
        <v>2.7567475719248301E-5</v>
      </c>
      <c r="R1664" s="60">
        <v>4.3405028225682498</v>
      </c>
      <c r="S1664" s="60">
        <v>2.5616180961349401E-4</v>
      </c>
      <c r="T1664" s="60">
        <v>40.330863266919799</v>
      </c>
      <c r="U1664" s="60">
        <v>6.084455440186E-5</v>
      </c>
      <c r="V1664" s="60">
        <v>5.1069932428376597E-5</v>
      </c>
      <c r="W1664" s="60">
        <v>3.0422155340097198E-6</v>
      </c>
      <c r="X1664" s="60">
        <v>6.7324064394736103E-6</v>
      </c>
      <c r="Y1664" s="60">
        <v>2.3758689270247801</v>
      </c>
      <c r="Z1664" s="60">
        <v>5.1921148275443701E-5</v>
      </c>
      <c r="AA1664" s="60">
        <v>2.6349894725967502</v>
      </c>
      <c r="AB1664" s="60">
        <v>3.8797096188094302E-4</v>
      </c>
      <c r="AC1664" s="60">
        <v>0.239409585587638</v>
      </c>
      <c r="AD1664" s="60">
        <v>6.8711305788460696E-3</v>
      </c>
      <c r="AE1664" s="60">
        <v>0.29356457087683802</v>
      </c>
      <c r="AF1664" s="60">
        <v>4.8944964524802598E-3</v>
      </c>
      <c r="AG1664" s="60">
        <v>0.132178047798375</v>
      </c>
      <c r="AH1664" s="60">
        <v>4.7619354164189599E-5</v>
      </c>
      <c r="AI1664" s="60">
        <v>2.6828510503411399E-2</v>
      </c>
      <c r="AJ1664" s="60">
        <v>0.148492730368534</v>
      </c>
      <c r="AK1664" s="60">
        <v>13.0175972300434</v>
      </c>
      <c r="AL1664" s="60">
        <v>2.4681639068008999E-2</v>
      </c>
      <c r="AM1664" s="60">
        <v>4.9409452969306296</v>
      </c>
      <c r="AN1664" s="60">
        <v>7.4776338407594699E-3</v>
      </c>
      <c r="AO1664" s="60">
        <v>1.6978841222173001E-3</v>
      </c>
      <c r="AP1664" s="60">
        <v>2.2864489411119101E-3</v>
      </c>
      <c r="AQ1664" s="60">
        <v>3.4933007774302499E-3</v>
      </c>
      <c r="AR1664" s="60">
        <v>0.55489912506218497</v>
      </c>
    </row>
    <row r="1665" spans="1:44">
      <c r="A1665">
        <v>0</v>
      </c>
      <c r="B1665">
        <v>1660</v>
      </c>
      <c r="C1665" s="59" t="s">
        <v>2930</v>
      </c>
      <c r="D1665" t="s">
        <v>2873</v>
      </c>
      <c r="E1665" t="s">
        <v>999</v>
      </c>
      <c r="F1665" s="60">
        <v>5.3139649603372296</v>
      </c>
      <c r="G1665" s="60">
        <v>5.3107815339417801</v>
      </c>
      <c r="H1665" s="60">
        <v>3.1834263954495499E-3</v>
      </c>
      <c r="I1665" s="60">
        <v>106589.19509489401</v>
      </c>
      <c r="J1665" s="60">
        <v>239730.17524239601</v>
      </c>
      <c r="K1665" s="60">
        <v>9.5548880005200901E-3</v>
      </c>
      <c r="L1665" s="60">
        <v>104558.14390795201</v>
      </c>
      <c r="M1665" s="60">
        <v>2.1620406918375201E-2</v>
      </c>
      <c r="N1665" s="60">
        <v>236589.86037271301</v>
      </c>
      <c r="O1665" s="60">
        <v>7.5993293475988603E-5</v>
      </c>
      <c r="P1665" s="60">
        <v>926.89770064673598</v>
      </c>
      <c r="Q1665" s="60">
        <v>8.2030866379232802E-4</v>
      </c>
      <c r="R1665" s="60">
        <v>133.78046166099799</v>
      </c>
      <c r="S1665" s="60">
        <v>7.6223886309877498E-3</v>
      </c>
      <c r="T1665" s="60">
        <v>1243.0441444023299</v>
      </c>
      <c r="U1665" s="60">
        <v>1.68799268895097E-3</v>
      </c>
      <c r="V1665" s="60">
        <v>1.30557105770748E-3</v>
      </c>
      <c r="W1665" s="60">
        <v>1.12863696847537E-4</v>
      </c>
      <c r="X1665" s="60">
        <v>2.6955793439595402E-4</v>
      </c>
      <c r="Y1665" s="60">
        <v>63.969764491252199</v>
      </c>
      <c r="Z1665" s="60">
        <v>1.5046573181394199E-3</v>
      </c>
      <c r="AA1665" s="60">
        <v>76.802346909105395</v>
      </c>
      <c r="AB1665" s="60">
        <v>1.5776910621193199E-2</v>
      </c>
      <c r="AC1665" s="60">
        <v>9.7356348922632705</v>
      </c>
      <c r="AD1665" s="60">
        <v>0.28402925276820101</v>
      </c>
      <c r="AE1665" s="60">
        <v>12.134964508179801</v>
      </c>
      <c r="AF1665" s="60">
        <v>0.20024825768504301</v>
      </c>
      <c r="AG1665" s="60">
        <v>5.4077930248416504</v>
      </c>
      <c r="AH1665" s="60">
        <v>1.8301253930729899E-3</v>
      </c>
      <c r="AI1665" s="60">
        <v>1.0310836674056001</v>
      </c>
      <c r="AJ1665" s="60">
        <v>6.4228479778752696</v>
      </c>
      <c r="AK1665" s="60">
        <v>563.05819037923698</v>
      </c>
      <c r="AL1665" s="60">
        <v>1.0836704920421101</v>
      </c>
      <c r="AM1665" s="60">
        <v>216.936833340942</v>
      </c>
      <c r="AN1665" s="60">
        <v>0.28698329928560401</v>
      </c>
      <c r="AO1665" s="60">
        <v>6.5162905974709001E-2</v>
      </c>
      <c r="AP1665" s="60">
        <v>8.7751349114136706E-2</v>
      </c>
      <c r="AQ1665" s="60">
        <v>0.134069044196758</v>
      </c>
      <c r="AR1665" s="60">
        <v>21.296413420647902</v>
      </c>
    </row>
    <row r="1666" spans="1:44">
      <c r="A1666">
        <v>0</v>
      </c>
      <c r="B1666">
        <v>1661</v>
      </c>
      <c r="C1666" s="59" t="s">
        <v>2931</v>
      </c>
      <c r="D1666" t="s">
        <v>2873</v>
      </c>
      <c r="E1666" t="s">
        <v>803</v>
      </c>
      <c r="F1666" s="60">
        <v>5.4872944453605301</v>
      </c>
      <c r="G1666" s="60">
        <v>5.48428127624104</v>
      </c>
      <c r="H1666" s="60">
        <v>3.0131691194874599E-3</v>
      </c>
      <c r="I1666" s="60">
        <v>17078.1255168723</v>
      </c>
      <c r="J1666" s="60">
        <v>38503.213960956098</v>
      </c>
      <c r="K1666" s="60">
        <v>1.54132250969616E-3</v>
      </c>
      <c r="L1666" s="60">
        <v>16866.531639994701</v>
      </c>
      <c r="M1666" s="60">
        <v>3.4824481934334901E-3</v>
      </c>
      <c r="N1666" s="60">
        <v>38108.067759788202</v>
      </c>
      <c r="O1666" s="60">
        <v>4.5235415579361796E-6</v>
      </c>
      <c r="P1666" s="60">
        <v>55.174082830819799</v>
      </c>
      <c r="Q1666" s="60">
        <v>1.3811328980443101E-4</v>
      </c>
      <c r="R1666" s="60">
        <v>22.136913351517101</v>
      </c>
      <c r="S1666" s="60">
        <v>1.2833641352633499E-3</v>
      </c>
      <c r="T1666" s="60">
        <v>205.68923764186201</v>
      </c>
      <c r="U1666" s="60">
        <v>2.8848016849788202E-4</v>
      </c>
      <c r="V1666" s="60">
        <v>2.3678543393265201E-4</v>
      </c>
      <c r="W1666" s="60">
        <v>1.27833592148908E-5</v>
      </c>
      <c r="X1666" s="60">
        <v>3.8911375350338898E-5</v>
      </c>
      <c r="Y1666" s="60">
        <v>11.190149293661801</v>
      </c>
      <c r="Z1666" s="60">
        <v>2.55448398338684E-4</v>
      </c>
      <c r="AA1666" s="60">
        <v>12.9977875783292</v>
      </c>
      <c r="AB1666" s="60">
        <v>1.8041719315711499E-3</v>
      </c>
      <c r="AC1666" s="60">
        <v>1.11332057526214</v>
      </c>
      <c r="AD1666" s="60">
        <v>3.24388282536665E-2</v>
      </c>
      <c r="AE1666" s="60">
        <v>1.38592777225816</v>
      </c>
      <c r="AF1666" s="60">
        <v>2.2888553808630901E-2</v>
      </c>
      <c r="AG1666" s="60">
        <v>0.61811554849933703</v>
      </c>
      <c r="AH1666" s="60">
        <v>2.3863023237441901E-4</v>
      </c>
      <c r="AI1666" s="60">
        <v>0.13444310214007901</v>
      </c>
      <c r="AJ1666" s="60">
        <v>0.86157767057836099</v>
      </c>
      <c r="AK1666" s="60">
        <v>75.530102181788195</v>
      </c>
      <c r="AL1666" s="60">
        <v>0.14409048906362201</v>
      </c>
      <c r="AM1666" s="60">
        <v>28.845054508317499</v>
      </c>
      <c r="AN1666" s="60">
        <v>3.3257669623767902E-2</v>
      </c>
      <c r="AO1666" s="60">
        <v>7.5515419736631E-3</v>
      </c>
      <c r="AP1666" s="60">
        <v>1.0169252226292599E-2</v>
      </c>
      <c r="AQ1666" s="60">
        <v>1.5536875423812199E-2</v>
      </c>
      <c r="AR1666" s="60">
        <v>2.4679801350050701</v>
      </c>
    </row>
    <row r="1667" spans="1:44">
      <c r="A1667">
        <v>0</v>
      </c>
      <c r="B1667">
        <v>1662</v>
      </c>
      <c r="C1667" s="59" t="s">
        <v>2932</v>
      </c>
      <c r="D1667" t="s">
        <v>2873</v>
      </c>
      <c r="E1667" t="s">
        <v>1905</v>
      </c>
      <c r="F1667" s="60">
        <v>5.0192990778627298</v>
      </c>
      <c r="G1667" s="60">
        <v>5.0170069724801296</v>
      </c>
      <c r="H1667" s="60">
        <v>2.29210538260372E-3</v>
      </c>
      <c r="I1667" s="60">
        <v>5567.3489496834</v>
      </c>
      <c r="J1667" s="60">
        <v>12552.5251699416</v>
      </c>
      <c r="K1667" s="60">
        <v>5.0310744537886598E-4</v>
      </c>
      <c r="L1667" s="60">
        <v>5505.4523582298698</v>
      </c>
      <c r="M1667" s="60">
        <v>1.13519432230496E-3</v>
      </c>
      <c r="N1667" s="60">
        <v>12422.3131980816</v>
      </c>
      <c r="O1667" s="60">
        <v>1.3040166674187499E-6</v>
      </c>
      <c r="P1667" s="60">
        <v>15.905219991779401</v>
      </c>
      <c r="Q1667" s="60">
        <v>5.3288574900020698E-5</v>
      </c>
      <c r="R1667" s="60">
        <v>8.23898364056563</v>
      </c>
      <c r="S1667" s="60">
        <v>4.9516527987958001E-4</v>
      </c>
      <c r="T1667" s="60">
        <v>76.554364047084505</v>
      </c>
      <c r="U1667" s="60">
        <v>1.39645341784812E-4</v>
      </c>
      <c r="V1667" s="60">
        <v>1.22873539946278E-4</v>
      </c>
      <c r="W1667" s="60">
        <v>3.98157555644486E-6</v>
      </c>
      <c r="X1667" s="60">
        <v>1.2790226282089599E-5</v>
      </c>
      <c r="Y1667" s="60">
        <v>5.5615942219060601</v>
      </c>
      <c r="Z1667" s="60">
        <v>1.02333607706792E-4</v>
      </c>
      <c r="AA1667" s="60">
        <v>5.1774691143502896</v>
      </c>
      <c r="AB1667" s="60">
        <v>5.7835777913755302E-4</v>
      </c>
      <c r="AC1667" s="60">
        <v>0.35689371068754999</v>
      </c>
      <c r="AD1667" s="60">
        <v>1.04656405793124E-2</v>
      </c>
      <c r="AE1667" s="60">
        <v>0.44713766539028899</v>
      </c>
      <c r="AF1667" s="60">
        <v>7.35488896815952E-3</v>
      </c>
      <c r="AG1667" s="60">
        <v>0.19862203906440601</v>
      </c>
      <c r="AH1667" s="60">
        <v>1.16223238297319E-4</v>
      </c>
      <c r="AI1667" s="60">
        <v>6.5479602235036696E-2</v>
      </c>
      <c r="AJ1667" s="60">
        <v>0.208521992773927</v>
      </c>
      <c r="AK1667" s="60">
        <v>18.280055251190898</v>
      </c>
      <c r="AL1667" s="60">
        <v>3.44943040529243E-2</v>
      </c>
      <c r="AM1667" s="60">
        <v>6.9053140640930799</v>
      </c>
      <c r="AN1667" s="60">
        <v>1.02391075820995E-2</v>
      </c>
      <c r="AO1667" s="60">
        <v>2.3249090014699899E-3</v>
      </c>
      <c r="AP1667" s="60">
        <v>3.1308295361917398E-3</v>
      </c>
      <c r="AQ1667" s="60">
        <v>4.78336904443772E-3</v>
      </c>
      <c r="AR1667" s="60">
        <v>0.75982215226354499</v>
      </c>
    </row>
    <row r="1668" spans="1:44">
      <c r="A1668">
        <v>0</v>
      </c>
      <c r="B1668">
        <v>1663</v>
      </c>
      <c r="C1668" s="59" t="s">
        <v>2933</v>
      </c>
      <c r="D1668" t="s">
        <v>2873</v>
      </c>
      <c r="E1668" t="s">
        <v>2934</v>
      </c>
      <c r="F1668" s="60">
        <v>4.8067496300990502</v>
      </c>
      <c r="G1668" s="60">
        <v>4.8045032177086897</v>
      </c>
      <c r="H1668" s="60">
        <v>2.24641239035783E-3</v>
      </c>
      <c r="I1668" s="60">
        <v>1158.5247653992501</v>
      </c>
      <c r="J1668" s="60">
        <v>2617.2532776006901</v>
      </c>
      <c r="K1668" s="60">
        <v>1.0445109008250001E-4</v>
      </c>
      <c r="L1668" s="60">
        <v>1142.9973964732999</v>
      </c>
      <c r="M1668" s="60">
        <v>2.3628283174913101E-4</v>
      </c>
      <c r="N1668" s="60">
        <v>2585.6184105621401</v>
      </c>
      <c r="O1668" s="60">
        <v>2.95108215593169E-7</v>
      </c>
      <c r="P1668" s="60">
        <v>3.5994640311476598</v>
      </c>
      <c r="Q1668" s="60">
        <v>1.2516840338663399E-5</v>
      </c>
      <c r="R1668" s="60">
        <v>1.9425920736459199</v>
      </c>
      <c r="S1668" s="60">
        <v>1.1630875481390401E-4</v>
      </c>
      <c r="T1668" s="60">
        <v>18.050090186251602</v>
      </c>
      <c r="U1668" s="60">
        <v>2.7481635889980601E-5</v>
      </c>
      <c r="V1668" s="60">
        <v>2.4020554202886901E-5</v>
      </c>
      <c r="W1668" s="60">
        <v>7.6971222733783402E-7</v>
      </c>
      <c r="X1668" s="60">
        <v>2.6913694597557902E-6</v>
      </c>
      <c r="Y1668" s="60">
        <v>1.0920426538745001</v>
      </c>
      <c r="Z1668" s="60">
        <v>2.5560094313576899E-5</v>
      </c>
      <c r="AA1668" s="60">
        <v>1.29357195264169</v>
      </c>
      <c r="AB1668" s="60">
        <v>1.07381109609269E-4</v>
      </c>
      <c r="AC1668" s="60">
        <v>6.6262863660875998E-2</v>
      </c>
      <c r="AD1668" s="60">
        <v>1.92955308577373E-3</v>
      </c>
      <c r="AE1668" s="60">
        <v>8.2438896642882994E-2</v>
      </c>
      <c r="AF1668" s="60">
        <v>1.36198564628985E-3</v>
      </c>
      <c r="AG1668" s="60">
        <v>3.67810265272078E-2</v>
      </c>
      <c r="AH1668" s="60">
        <v>1.71077706099112E-5</v>
      </c>
      <c r="AI1668" s="60">
        <v>9.6384340265360993E-3</v>
      </c>
      <c r="AJ1668" s="60">
        <v>5.9669871465639401E-2</v>
      </c>
      <c r="AK1668" s="60">
        <v>5.2309520579247799</v>
      </c>
      <c r="AL1668" s="60">
        <v>1.00806589747861E-2</v>
      </c>
      <c r="AM1668" s="60">
        <v>2.01801770191144</v>
      </c>
      <c r="AN1668" s="60">
        <v>2.0969107101496999E-3</v>
      </c>
      <c r="AO1668" s="60">
        <v>4.7612807711730601E-4</v>
      </c>
      <c r="AP1668" s="60">
        <v>6.4117600489922201E-4</v>
      </c>
      <c r="AQ1668" s="60">
        <v>9.7960662813317595E-4</v>
      </c>
      <c r="AR1668" s="60">
        <v>0.15560723394252499</v>
      </c>
    </row>
    <row r="1669" spans="1:44">
      <c r="A1669">
        <v>0</v>
      </c>
      <c r="B1669">
        <v>1664</v>
      </c>
      <c r="C1669" s="59" t="s">
        <v>2935</v>
      </c>
      <c r="D1669" t="s">
        <v>2873</v>
      </c>
      <c r="E1669" t="s">
        <v>2936</v>
      </c>
      <c r="F1669" s="60">
        <v>4.8355582654464104</v>
      </c>
      <c r="G1669" s="60">
        <v>4.8333507852532298</v>
      </c>
      <c r="H1669" s="60">
        <v>2.2074801931806199E-3</v>
      </c>
      <c r="I1669" s="60">
        <v>4585.9164869505003</v>
      </c>
      <c r="J1669" s="60">
        <v>10329.0829484102</v>
      </c>
      <c r="K1669" s="60">
        <v>4.1487379717138902E-4</v>
      </c>
      <c r="L1669" s="60">
        <v>4539.9207385710297</v>
      </c>
      <c r="M1669" s="60">
        <v>9.3565351827637304E-4</v>
      </c>
      <c r="N1669" s="60">
        <v>10238.7589688752</v>
      </c>
      <c r="O1669" s="60">
        <v>9.7927619758429904E-7</v>
      </c>
      <c r="P1669" s="60">
        <v>11.944328431110399</v>
      </c>
      <c r="Q1669" s="60">
        <v>3.4442617927693497E-5</v>
      </c>
      <c r="R1669" s="60">
        <v>5.3460584962526498</v>
      </c>
      <c r="S1669" s="60">
        <v>3.2004720686865302E-4</v>
      </c>
      <c r="T1669" s="60">
        <v>49.674289651844603</v>
      </c>
      <c r="U1669" s="60">
        <v>7.5700390513456896E-5</v>
      </c>
      <c r="V1669" s="60">
        <v>6.5064777086235094E-5</v>
      </c>
      <c r="W1669" s="60">
        <v>2.7893499165163699E-6</v>
      </c>
      <c r="X1669" s="60">
        <v>7.8462635107055002E-6</v>
      </c>
      <c r="Y1669" s="60">
        <v>2.98643065235387</v>
      </c>
      <c r="Z1669" s="60">
        <v>6.5059293045755198E-5</v>
      </c>
      <c r="AA1669" s="60">
        <v>3.2985053006253802</v>
      </c>
      <c r="AB1669" s="60">
        <v>3.84410130995079E-4</v>
      </c>
      <c r="AC1669" s="60">
        <v>0.23721226380200899</v>
      </c>
      <c r="AD1669" s="60">
        <v>6.9743580160933497E-3</v>
      </c>
      <c r="AE1669" s="60">
        <v>0.29797489578195702</v>
      </c>
      <c r="AF1669" s="60">
        <v>4.8932940039811603E-3</v>
      </c>
      <c r="AG1669" s="60">
        <v>0.13214557514327499</v>
      </c>
      <c r="AH1669" s="60">
        <v>5.2076067689752797E-5</v>
      </c>
      <c r="AI1669" s="60">
        <v>2.9339401037912799E-2</v>
      </c>
      <c r="AJ1669" s="60">
        <v>0.17473180379932499</v>
      </c>
      <c r="AK1669" s="60">
        <v>15.317842425642199</v>
      </c>
      <c r="AL1669" s="60">
        <v>2.9213330594438001E-2</v>
      </c>
      <c r="AM1669" s="60">
        <v>5.8481313988322503</v>
      </c>
      <c r="AN1669" s="60">
        <v>7.5164493279026101E-3</v>
      </c>
      <c r="AO1669" s="60">
        <v>1.7066976480646799E-3</v>
      </c>
      <c r="AP1669" s="60">
        <v>2.2983177084123399E-3</v>
      </c>
      <c r="AQ1669" s="60">
        <v>3.5114339714255802E-3</v>
      </c>
      <c r="AR1669" s="60">
        <v>0.55777953888202103</v>
      </c>
    </row>
    <row r="1670" spans="1:44">
      <c r="A1670">
        <v>0</v>
      </c>
      <c r="B1670">
        <v>1665</v>
      </c>
      <c r="C1670" s="59" t="s">
        <v>2937</v>
      </c>
      <c r="D1670" t="s">
        <v>2873</v>
      </c>
      <c r="E1670" t="s">
        <v>2684</v>
      </c>
      <c r="F1670" s="60">
        <v>4.9593191047774399</v>
      </c>
      <c r="G1670" s="60">
        <v>4.9570843599408096</v>
      </c>
      <c r="H1670" s="60">
        <v>2.2347448366248899E-3</v>
      </c>
      <c r="I1670" s="60">
        <v>16128.894316280401</v>
      </c>
      <c r="J1670" s="60">
        <v>36322.666997207103</v>
      </c>
      <c r="K1670" s="60">
        <v>1.45794710046638E-3</v>
      </c>
      <c r="L1670" s="60">
        <v>15954.163223310199</v>
      </c>
      <c r="M1670" s="60">
        <v>3.28841255991888E-3</v>
      </c>
      <c r="N1670" s="60">
        <v>35984.7560379567</v>
      </c>
      <c r="O1670" s="60">
        <v>4.0776300218628497E-6</v>
      </c>
      <c r="P1670" s="60">
        <v>49.735255816317398</v>
      </c>
      <c r="Q1670" s="60">
        <v>1.2384234855919701E-4</v>
      </c>
      <c r="R1670" s="60">
        <v>19.679764388113199</v>
      </c>
      <c r="S1670" s="60">
        <v>1.15076603221462E-3</v>
      </c>
      <c r="T1670" s="60">
        <v>182.85963066834299</v>
      </c>
      <c r="U1670" s="60">
        <v>2.6577651607073097E-4</v>
      </c>
      <c r="V1670" s="60">
        <v>2.2302728472002801E-4</v>
      </c>
      <c r="W1670" s="60">
        <v>1.1327890965792801E-5</v>
      </c>
      <c r="X1670" s="60">
        <v>3.14213403849105E-5</v>
      </c>
      <c r="Y1670" s="60">
        <v>10.389629278603699</v>
      </c>
      <c r="Z1670" s="60">
        <v>2.30923378838378E-4</v>
      </c>
      <c r="AA1670" s="60">
        <v>11.728101288415401</v>
      </c>
      <c r="AB1670" s="60">
        <v>1.72589530946556E-3</v>
      </c>
      <c r="AC1670" s="60">
        <v>1.06501754359027</v>
      </c>
      <c r="AD1670" s="60">
        <v>3.1530145582137702E-2</v>
      </c>
      <c r="AE1670" s="60">
        <v>1.3471048979917599</v>
      </c>
      <c r="AF1670" s="60">
        <v>2.2026641931010001E-2</v>
      </c>
      <c r="AG1670" s="60">
        <v>0.59483923591759502</v>
      </c>
      <c r="AH1670" s="60">
        <v>1.9349820192257199E-4</v>
      </c>
      <c r="AI1670" s="60">
        <v>0.109015937611584</v>
      </c>
      <c r="AJ1670" s="60">
        <v>0.64366225282368705</v>
      </c>
      <c r="AK1670" s="60">
        <v>56.426573466903001</v>
      </c>
      <c r="AL1670" s="60">
        <v>0.106843602381124</v>
      </c>
      <c r="AM1670" s="60">
        <v>21.388708960434698</v>
      </c>
      <c r="AN1670" s="60">
        <v>3.05504360803414E-2</v>
      </c>
      <c r="AO1670" s="60">
        <v>6.93683347143873E-3</v>
      </c>
      <c r="AP1670" s="60">
        <v>9.3414595772209896E-3</v>
      </c>
      <c r="AQ1670" s="60">
        <v>1.4272143031681599E-2</v>
      </c>
      <c r="AR1670" s="60">
        <v>2.26708215623565</v>
      </c>
    </row>
    <row r="1671" spans="1:44">
      <c r="A1671">
        <v>0</v>
      </c>
      <c r="B1671">
        <v>1666</v>
      </c>
      <c r="C1671" s="59" t="s">
        <v>2938</v>
      </c>
      <c r="D1671" t="s">
        <v>2873</v>
      </c>
      <c r="E1671" t="s">
        <v>2939</v>
      </c>
      <c r="F1671" s="60">
        <v>4.346312554971</v>
      </c>
      <c r="G1671" s="60">
        <v>4.3441609361630302</v>
      </c>
      <c r="H1671" s="60">
        <v>2.1516188079751001E-3</v>
      </c>
      <c r="I1671" s="60">
        <v>1531.60366785663</v>
      </c>
      <c r="J1671" s="60">
        <v>3448.8774417937998</v>
      </c>
      <c r="K1671" s="60">
        <v>1.3886104841907501E-4</v>
      </c>
      <c r="L1671" s="60">
        <v>1519.5419855282901</v>
      </c>
      <c r="M1671" s="60">
        <v>3.1289066201158002E-4</v>
      </c>
      <c r="N1671" s="60">
        <v>3423.9299156913698</v>
      </c>
      <c r="O1671" s="60">
        <v>3.0284611080273102E-7</v>
      </c>
      <c r="P1671" s="60">
        <v>3.6938439027063898</v>
      </c>
      <c r="Q1671" s="60">
        <v>1.0566681405382701E-5</v>
      </c>
      <c r="R1671" s="60">
        <v>1.55405541765489</v>
      </c>
      <c r="S1671" s="60">
        <v>9.8187503798784104E-5</v>
      </c>
      <c r="T1671" s="60">
        <v>14.4398991917526</v>
      </c>
      <c r="U1671" s="60">
        <v>2.5096844185019799E-5</v>
      </c>
      <c r="V1671" s="60">
        <v>2.2741140006924699E-5</v>
      </c>
      <c r="W1671" s="60">
        <v>6.0517198022458596E-7</v>
      </c>
      <c r="X1671" s="60">
        <v>1.7505321978704799E-6</v>
      </c>
      <c r="Y1671" s="60">
        <v>1.0106571928507</v>
      </c>
      <c r="Z1671" s="60">
        <v>2.07573237506184E-5</v>
      </c>
      <c r="AA1671" s="60">
        <v>1.0479334286641</v>
      </c>
      <c r="AB1671" s="60">
        <v>8.5091071341568696E-5</v>
      </c>
      <c r="AC1671" s="60">
        <v>5.2508100163806901E-2</v>
      </c>
      <c r="AD1671" s="60">
        <v>1.5262958482859801E-3</v>
      </c>
      <c r="AE1671" s="60">
        <v>6.5209994278470101E-2</v>
      </c>
      <c r="AF1671" s="60">
        <v>1.0785506011030299E-3</v>
      </c>
      <c r="AG1671" s="60">
        <v>2.91267374059123E-2</v>
      </c>
      <c r="AH1671" s="60">
        <v>1.2074965928362299E-5</v>
      </c>
      <c r="AI1671" s="60">
        <v>6.8029765611687899E-3</v>
      </c>
      <c r="AJ1671" s="60">
        <v>3.72299716128437E-2</v>
      </c>
      <c r="AK1671" s="60">
        <v>3.2637609540826702</v>
      </c>
      <c r="AL1671" s="60">
        <v>6.11342431345789E-3</v>
      </c>
      <c r="AM1671" s="60">
        <v>1.22382857258749</v>
      </c>
      <c r="AN1671" s="60">
        <v>1.5356199172917701E-3</v>
      </c>
      <c r="AO1671" s="60">
        <v>3.4868044731043498E-4</v>
      </c>
      <c r="AP1671" s="60">
        <v>4.6954916685219898E-4</v>
      </c>
      <c r="AQ1671" s="60">
        <v>7.1739030312913902E-4</v>
      </c>
      <c r="AR1671" s="60">
        <v>0.11395505138116301</v>
      </c>
    </row>
    <row r="1672" spans="1:44">
      <c r="A1672">
        <v>0</v>
      </c>
      <c r="B1672">
        <v>1667</v>
      </c>
      <c r="C1672" s="59" t="s">
        <v>2940</v>
      </c>
      <c r="D1672" t="s">
        <v>2873</v>
      </c>
      <c r="E1672" t="s">
        <v>424</v>
      </c>
      <c r="F1672" s="60">
        <v>5.2919380147918202</v>
      </c>
      <c r="G1672" s="60">
        <v>5.2895627899736999</v>
      </c>
      <c r="H1672" s="60">
        <v>2.37522481811681E-3</v>
      </c>
      <c r="I1672" s="60">
        <v>9799.3724103245404</v>
      </c>
      <c r="J1672" s="60">
        <v>22076.2556589306</v>
      </c>
      <c r="K1672" s="60">
        <v>8.8456572580025803E-4</v>
      </c>
      <c r="L1672" s="60">
        <v>9679.71057842136</v>
      </c>
      <c r="M1672" s="60">
        <v>1.9972624656667401E-3</v>
      </c>
      <c r="N1672" s="60">
        <v>21855.835075802799</v>
      </c>
      <c r="O1672" s="60">
        <v>2.5273755794442999E-6</v>
      </c>
      <c r="P1672" s="60">
        <v>30.826649380551199</v>
      </c>
      <c r="Q1672" s="60">
        <v>7.6334916629864301E-5</v>
      </c>
      <c r="R1672" s="60">
        <v>12.151691804440601</v>
      </c>
      <c r="S1672" s="60">
        <v>7.09317247421628E-4</v>
      </c>
      <c r="T1672" s="60">
        <v>112.910443029064</v>
      </c>
      <c r="U1672" s="60">
        <v>2.3325960748247701E-4</v>
      </c>
      <c r="V1672" s="60">
        <v>2.0525120113137701E-4</v>
      </c>
      <c r="W1672" s="60">
        <v>7.2367286741148197E-6</v>
      </c>
      <c r="X1672" s="60">
        <v>2.0771677676986001E-5</v>
      </c>
      <c r="Y1672" s="60">
        <v>9.2863379185084707</v>
      </c>
      <c r="Z1672" s="60">
        <v>1.5880378475060801E-4</v>
      </c>
      <c r="AA1672" s="60">
        <v>8.0604143718074006</v>
      </c>
      <c r="AB1672" s="60">
        <v>1.02680651942777E-3</v>
      </c>
      <c r="AC1672" s="60">
        <v>0.63362299617239104</v>
      </c>
      <c r="AD1672" s="60">
        <v>1.8650206335200599E-2</v>
      </c>
      <c r="AE1672" s="60">
        <v>0.79681789724873897</v>
      </c>
      <c r="AF1672" s="60">
        <v>1.3076063704909199E-2</v>
      </c>
      <c r="AG1672" s="60">
        <v>0.35312490062716301</v>
      </c>
      <c r="AH1672" s="60">
        <v>1.3114071629944499E-4</v>
      </c>
      <c r="AI1672" s="60">
        <v>7.3884036153378296E-2</v>
      </c>
      <c r="AJ1672" s="60">
        <v>0.46291195208664998</v>
      </c>
      <c r="AK1672" s="60">
        <v>40.581120235863501</v>
      </c>
      <c r="AL1672" s="60">
        <v>7.7162706850598395E-2</v>
      </c>
      <c r="AM1672" s="60">
        <v>15.4469771015356</v>
      </c>
      <c r="AN1672" s="60">
        <v>1.95557649798818E-2</v>
      </c>
      <c r="AO1672" s="60">
        <v>4.4403648797712103E-3</v>
      </c>
      <c r="AP1672" s="60">
        <v>5.9795997158004002E-3</v>
      </c>
      <c r="AQ1672" s="60">
        <v>9.1358003843101804E-3</v>
      </c>
      <c r="AR1672" s="60">
        <v>1.45119126027653</v>
      </c>
    </row>
    <row r="1673" spans="1:44">
      <c r="A1673">
        <v>0</v>
      </c>
      <c r="B1673">
        <v>1668</v>
      </c>
      <c r="C1673" s="59" t="s">
        <v>2941</v>
      </c>
      <c r="D1673" t="s">
        <v>2873</v>
      </c>
      <c r="E1673" t="s">
        <v>277</v>
      </c>
      <c r="F1673" s="60">
        <v>5.8921249386886698</v>
      </c>
      <c r="G1673" s="60">
        <v>5.8893016294800598</v>
      </c>
      <c r="H1673" s="60">
        <v>2.8233092086065201E-3</v>
      </c>
      <c r="I1673" s="60">
        <v>17433.029884761399</v>
      </c>
      <c r="J1673" s="60">
        <v>39266.310615738897</v>
      </c>
      <c r="K1673" s="60">
        <v>1.57899293217915E-3</v>
      </c>
      <c r="L1673" s="60">
        <v>17278.755148510401</v>
      </c>
      <c r="M1673" s="60">
        <v>3.5614199270232101E-3</v>
      </c>
      <c r="N1673" s="60">
        <v>38972.247212743001</v>
      </c>
      <c r="O1673" s="60">
        <v>3.4207302009309201E-6</v>
      </c>
      <c r="P1673" s="60">
        <v>41.722983868011298</v>
      </c>
      <c r="Q1673" s="60">
        <v>1.08295479064122E-4</v>
      </c>
      <c r="R1673" s="60">
        <v>16.858868362036802</v>
      </c>
      <c r="S1673" s="60">
        <v>1.0062951932594E-3</v>
      </c>
      <c r="T1673" s="60">
        <v>156.64753510685901</v>
      </c>
      <c r="U1673" s="60">
        <v>2.37094595918728E-4</v>
      </c>
      <c r="V1673" s="60">
        <v>2.0224069829130099E-4</v>
      </c>
      <c r="W1673" s="60">
        <v>9.0860127127615303E-6</v>
      </c>
      <c r="X1673" s="60">
        <v>2.5767884914665401E-5</v>
      </c>
      <c r="Y1673" s="60">
        <v>9.3268700177894708</v>
      </c>
      <c r="Z1673" s="60">
        <v>2.0447471168881E-4</v>
      </c>
      <c r="AA1673" s="60">
        <v>10.3728780559144</v>
      </c>
      <c r="AB1673" s="60">
        <v>1.24230177325213E-3</v>
      </c>
      <c r="AC1673" s="60">
        <v>0.76660106536619999</v>
      </c>
      <c r="AD1673" s="60">
        <v>2.2443353004070101E-2</v>
      </c>
      <c r="AE1673" s="60">
        <v>0.95887761381820402</v>
      </c>
      <c r="AF1673" s="60">
        <v>1.5788517827693999E-2</v>
      </c>
      <c r="AG1673" s="60">
        <v>0.42637592740248398</v>
      </c>
      <c r="AH1673" s="60">
        <v>1.72406354162341E-4</v>
      </c>
      <c r="AI1673" s="60">
        <v>9.7132894066116596E-2</v>
      </c>
      <c r="AJ1673" s="60">
        <v>0.59457193646233497</v>
      </c>
      <c r="AK1673" s="60">
        <v>52.1230768263502</v>
      </c>
      <c r="AL1673" s="60">
        <v>9.9109965657271995E-2</v>
      </c>
      <c r="AM1673" s="60">
        <v>19.840534793654498</v>
      </c>
      <c r="AN1673" s="60">
        <v>2.39939149804765E-2</v>
      </c>
      <c r="AO1673" s="60">
        <v>5.4480984716806999E-3</v>
      </c>
      <c r="AP1673" s="60">
        <v>7.3366592615566198E-3</v>
      </c>
      <c r="AQ1673" s="60">
        <v>1.12091572472392E-2</v>
      </c>
      <c r="AR1673" s="60">
        <v>1.7805368266241</v>
      </c>
    </row>
    <row r="1674" spans="1:44">
      <c r="A1674">
        <v>0</v>
      </c>
      <c r="B1674">
        <v>1669</v>
      </c>
      <c r="C1674" s="59" t="s">
        <v>2942</v>
      </c>
      <c r="D1674" t="s">
        <v>2873</v>
      </c>
      <c r="E1674" t="s">
        <v>432</v>
      </c>
      <c r="F1674" s="60">
        <v>6.2227253962538001</v>
      </c>
      <c r="G1674" s="60">
        <v>6.2195047898492</v>
      </c>
      <c r="H1674" s="60">
        <v>3.2206064045983101E-3</v>
      </c>
      <c r="I1674" s="60">
        <v>11446.183523280301</v>
      </c>
      <c r="J1674" s="60">
        <v>25773.214817720302</v>
      </c>
      <c r="K1674" s="60">
        <v>1.0327950595366499E-3</v>
      </c>
      <c r="L1674" s="60">
        <v>11301.7687341366</v>
      </c>
      <c r="M1674" s="60">
        <v>2.3318576962709798E-3</v>
      </c>
      <c r="N1674" s="60">
        <v>25517.275824300101</v>
      </c>
      <c r="O1674" s="60">
        <v>3.35382216318904E-6</v>
      </c>
      <c r="P1674" s="60">
        <v>40.906899928218202</v>
      </c>
      <c r="Q1674" s="60">
        <v>8.2327325435912606E-5</v>
      </c>
      <c r="R1674" s="60">
        <v>13.450154406344399</v>
      </c>
      <c r="S1674" s="60">
        <v>7.6499319145745704E-4</v>
      </c>
      <c r="T1674" s="60">
        <v>124.97435868288299</v>
      </c>
      <c r="U1674" s="60">
        <v>1.66376204362072E-4</v>
      </c>
      <c r="V1674" s="60">
        <v>1.32941834536832E-4</v>
      </c>
      <c r="W1674" s="60">
        <v>7.1257740985034199E-6</v>
      </c>
      <c r="X1674" s="60">
        <v>2.63085957267364E-5</v>
      </c>
      <c r="Y1674" s="60">
        <v>6.3978979396060396</v>
      </c>
      <c r="Z1674" s="60">
        <v>1.5124270113776999E-4</v>
      </c>
      <c r="AA1674" s="60">
        <v>7.7156181402964696</v>
      </c>
      <c r="AB1674" s="60">
        <v>9.5870143545308999E-4</v>
      </c>
      <c r="AC1674" s="60">
        <v>0.59159662942643398</v>
      </c>
      <c r="AD1674" s="60">
        <v>1.7238792255861099E-2</v>
      </c>
      <c r="AE1674" s="60">
        <v>0.73651615159330797</v>
      </c>
      <c r="AF1674" s="60">
        <v>1.21629011646618E-2</v>
      </c>
      <c r="AG1674" s="60">
        <v>0.32846454116743801</v>
      </c>
      <c r="AH1674" s="60">
        <v>1.5002191616319101E-4</v>
      </c>
      <c r="AI1674" s="60">
        <v>8.4521611521465506E-2</v>
      </c>
      <c r="AJ1674" s="60">
        <v>0.60051057706925803</v>
      </c>
      <c r="AK1674" s="60">
        <v>52.643687036176999</v>
      </c>
      <c r="AL1674" s="60">
        <v>0.10098663072115401</v>
      </c>
      <c r="AM1674" s="60">
        <v>20.216218896146799</v>
      </c>
      <c r="AN1674" s="60">
        <v>1.8100697919861099E-2</v>
      </c>
      <c r="AO1674" s="60">
        <v>4.1099746072478004E-3</v>
      </c>
      <c r="AP1674" s="60">
        <v>5.53467970167931E-3</v>
      </c>
      <c r="AQ1674" s="60">
        <v>8.4560436109340394E-3</v>
      </c>
      <c r="AR1674" s="60">
        <v>1.3432138631871999</v>
      </c>
    </row>
    <row r="1675" spans="1:44">
      <c r="A1675">
        <v>0</v>
      </c>
      <c r="B1675">
        <v>1670</v>
      </c>
      <c r="C1675" s="59" t="s">
        <v>2943</v>
      </c>
      <c r="D1675" t="s">
        <v>2873</v>
      </c>
      <c r="E1675" t="s">
        <v>2944</v>
      </c>
      <c r="F1675" s="60">
        <v>5.1574349102410997</v>
      </c>
      <c r="G1675" s="60">
        <v>5.15490697347468</v>
      </c>
      <c r="H1675" s="60">
        <v>2.52793676641883E-3</v>
      </c>
      <c r="I1675" s="60">
        <v>9377.5348690888495</v>
      </c>
      <c r="J1675" s="60">
        <v>21127.058986079999</v>
      </c>
      <c r="K1675" s="60">
        <v>8.4510573372822398E-4</v>
      </c>
      <c r="L1675" s="60">
        <v>9247.9039963400301</v>
      </c>
      <c r="M1675" s="60">
        <v>1.90901035809557E-3</v>
      </c>
      <c r="N1675" s="60">
        <v>20890.101457250199</v>
      </c>
      <c r="O1675" s="60">
        <v>2.7700943553953602E-6</v>
      </c>
      <c r="P1675" s="60">
        <v>33.787114245834502</v>
      </c>
      <c r="Q1675" s="60">
        <v>8.0892706381749301E-5</v>
      </c>
      <c r="R1675" s="60">
        <v>12.9438152504152</v>
      </c>
      <c r="S1675" s="60">
        <v>7.5166788157264997E-4</v>
      </c>
      <c r="T1675" s="60">
        <v>120.270471331365</v>
      </c>
      <c r="U1675" s="60">
        <v>2.2614998912782501E-4</v>
      </c>
      <c r="V1675" s="60">
        <v>1.9503008021477599E-4</v>
      </c>
      <c r="W1675" s="60">
        <v>8.3336846484250502E-6</v>
      </c>
      <c r="X1675" s="60">
        <v>2.2786224264623499E-5</v>
      </c>
      <c r="Y1675" s="60">
        <v>8.9321199265623594</v>
      </c>
      <c r="Z1675" s="60">
        <v>1.6273896383149899E-4</v>
      </c>
      <c r="AA1675" s="60">
        <v>8.2690076837424709</v>
      </c>
      <c r="AB1675" s="60">
        <v>1.14567599132288E-3</v>
      </c>
      <c r="AC1675" s="60">
        <v>0.70697511218503795</v>
      </c>
      <c r="AD1675" s="60">
        <v>2.0674464268279898E-2</v>
      </c>
      <c r="AE1675" s="60">
        <v>0.883302996702089</v>
      </c>
      <c r="AF1675" s="60">
        <v>1.4554385487288799E-2</v>
      </c>
      <c r="AG1675" s="60">
        <v>0.39304763611381799</v>
      </c>
      <c r="AH1675" s="60">
        <v>1.4590922230557499E-4</v>
      </c>
      <c r="AI1675" s="60">
        <v>8.2204539979321006E-2</v>
      </c>
      <c r="AJ1675" s="60">
        <v>0.51195229115660401</v>
      </c>
      <c r="AK1675" s="60">
        <v>44.880235623216599</v>
      </c>
      <c r="AL1675" s="60">
        <v>8.5434466433287698E-2</v>
      </c>
      <c r="AM1675" s="60">
        <v>17.102876513029798</v>
      </c>
      <c r="AN1675" s="60">
        <v>2.2237178909521801E-2</v>
      </c>
      <c r="AO1675" s="60">
        <v>5.0492111693306802E-3</v>
      </c>
      <c r="AP1675" s="60">
        <v>6.7994998699191104E-3</v>
      </c>
      <c r="AQ1675" s="60">
        <v>1.0388467870272E-2</v>
      </c>
      <c r="AR1675" s="60">
        <v>1.65017322103748</v>
      </c>
    </row>
    <row r="1676" spans="1:44">
      <c r="A1676">
        <v>0</v>
      </c>
      <c r="B1676">
        <v>1671</v>
      </c>
      <c r="C1676" s="59" t="s">
        <v>2945</v>
      </c>
      <c r="D1676" t="s">
        <v>2873</v>
      </c>
      <c r="E1676" t="s">
        <v>2946</v>
      </c>
      <c r="F1676" s="60">
        <v>4.5886104946567103</v>
      </c>
      <c r="G1676" s="60">
        <v>4.5860368833313698</v>
      </c>
      <c r="H1676" s="60">
        <v>2.5736113253449502E-3</v>
      </c>
      <c r="I1676" s="60">
        <v>14827.9098702091</v>
      </c>
      <c r="J1676" s="60">
        <v>33412.546123706998</v>
      </c>
      <c r="K1676" s="60">
        <v>1.34009259473756E-3</v>
      </c>
      <c r="L1676" s="60">
        <v>14664.493645862</v>
      </c>
      <c r="M1676" s="60">
        <v>3.0243463190029402E-3</v>
      </c>
      <c r="N1676" s="60">
        <v>33095.1066755133</v>
      </c>
      <c r="O1676" s="60">
        <v>3.6211886575056998E-6</v>
      </c>
      <c r="P1676" s="60">
        <v>44.167995447000997</v>
      </c>
      <c r="Q1676" s="60">
        <v>1.1763370212204899E-4</v>
      </c>
      <c r="R1676" s="60">
        <v>18.575531641005799</v>
      </c>
      <c r="S1676" s="60">
        <v>1.09307031261502E-3</v>
      </c>
      <c r="T1676" s="60">
        <v>172.59875548762301</v>
      </c>
      <c r="U1676" s="60">
        <v>2.5082231782479599E-4</v>
      </c>
      <c r="V1676" s="60">
        <v>2.12982052811714E-4</v>
      </c>
      <c r="W1676" s="60">
        <v>8.6338924265021193E-6</v>
      </c>
      <c r="X1676" s="60">
        <v>2.92063725865793E-5</v>
      </c>
      <c r="Y1676" s="60">
        <v>9.8577142811950793</v>
      </c>
      <c r="Z1676" s="60">
        <v>2.1885925905181799E-4</v>
      </c>
      <c r="AA1676" s="60">
        <v>11.111893693797199</v>
      </c>
      <c r="AB1676" s="60">
        <v>1.1366056212965801E-3</v>
      </c>
      <c r="AC1676" s="60">
        <v>0.70137795739129905</v>
      </c>
      <c r="AD1676" s="60">
        <v>2.03893780669092E-2</v>
      </c>
      <c r="AE1676" s="60">
        <v>0.87112287475448202</v>
      </c>
      <c r="AF1676" s="60">
        <v>1.4407238693303299E-2</v>
      </c>
      <c r="AG1676" s="60">
        <v>0.38907387167091301</v>
      </c>
      <c r="AH1676" s="60">
        <v>1.75470434010591E-4</v>
      </c>
      <c r="AI1676" s="60">
        <v>9.8859181619206205E-2</v>
      </c>
      <c r="AJ1676" s="60">
        <v>0.62788728925315096</v>
      </c>
      <c r="AK1676" s="60">
        <v>55.043663195334801</v>
      </c>
      <c r="AL1676" s="60">
        <v>0.1045260393824</v>
      </c>
      <c r="AM1676" s="60">
        <v>20.924762787033</v>
      </c>
      <c r="AN1676" s="60">
        <v>2.25613520999857E-2</v>
      </c>
      <c r="AO1676" s="60">
        <v>5.1228184578922002E-3</v>
      </c>
      <c r="AP1676" s="60">
        <v>6.8986227433606197E-3</v>
      </c>
      <c r="AQ1676" s="60">
        <v>1.05399108987328E-2</v>
      </c>
      <c r="AR1676" s="60">
        <v>1.6742294162975999</v>
      </c>
    </row>
    <row r="1677" spans="1:44">
      <c r="A1677">
        <v>0</v>
      </c>
      <c r="B1677">
        <v>1672</v>
      </c>
      <c r="C1677" s="59" t="s">
        <v>2947</v>
      </c>
      <c r="D1677" t="s">
        <v>2873</v>
      </c>
      <c r="E1677" t="s">
        <v>2948</v>
      </c>
      <c r="F1677" s="60">
        <v>4.4831768231576303</v>
      </c>
      <c r="G1677" s="60">
        <v>4.4811619714298896</v>
      </c>
      <c r="H1677" s="60">
        <v>2.0148517277407399E-3</v>
      </c>
      <c r="I1677" s="60">
        <v>1039.9405235792799</v>
      </c>
      <c r="J1677" s="60">
        <v>2343.5384135620502</v>
      </c>
      <c r="K1677" s="60">
        <v>9.3752857236700806E-5</v>
      </c>
      <c r="L1677" s="60">
        <v>1025.92774904353</v>
      </c>
      <c r="M1677" s="60">
        <v>2.1166801414234301E-4</v>
      </c>
      <c r="N1677" s="60">
        <v>2316.2610260005999</v>
      </c>
      <c r="O1677" s="60">
        <v>4.1594153032015097E-7</v>
      </c>
      <c r="P1677" s="60">
        <v>5.07327989645625</v>
      </c>
      <c r="Q1677" s="60">
        <v>1.02074629925308E-5</v>
      </c>
      <c r="R1677" s="60">
        <v>1.59973123217708</v>
      </c>
      <c r="S1677" s="60">
        <v>9.4849804135122801E-5</v>
      </c>
      <c r="T1677" s="60">
        <v>14.864344257880299</v>
      </c>
      <c r="U1677" s="60">
        <v>2.2564442847038401E-5</v>
      </c>
      <c r="V1677" s="60">
        <v>1.9665671308052501E-5</v>
      </c>
      <c r="W1677" s="60">
        <v>6.6055546870104799E-7</v>
      </c>
      <c r="X1677" s="60">
        <v>2.2382160702848598E-6</v>
      </c>
      <c r="Y1677" s="60">
        <v>0.89556387314332397</v>
      </c>
      <c r="Z1677" s="60">
        <v>1.93293750502995E-5</v>
      </c>
      <c r="AA1677" s="60">
        <v>0.97932129311334903</v>
      </c>
      <c r="AB1677" s="60">
        <v>9.6982790276519396E-5</v>
      </c>
      <c r="AC1677" s="60">
        <v>5.9846256319459799E-2</v>
      </c>
      <c r="AD1677" s="60">
        <v>1.78337146080844E-3</v>
      </c>
      <c r="AE1677" s="60">
        <v>7.6193382093191403E-2</v>
      </c>
      <c r="AF1677" s="60">
        <v>1.2407891311866899E-3</v>
      </c>
      <c r="AG1677" s="60">
        <v>3.3508060876536003E-2</v>
      </c>
      <c r="AH1677" s="60">
        <v>1.2846405551725899E-5</v>
      </c>
      <c r="AI1677" s="60">
        <v>7.2376018600799801E-3</v>
      </c>
      <c r="AJ1677" s="60">
        <v>4.2785820875616901E-2</v>
      </c>
      <c r="AK1677" s="60">
        <v>3.7508138070682602</v>
      </c>
      <c r="AL1677" s="60">
        <v>7.0121522287954503E-3</v>
      </c>
      <c r="AM1677" s="60">
        <v>1.4037422912133799</v>
      </c>
      <c r="AN1677" s="60">
        <v>1.7994975290541099E-3</v>
      </c>
      <c r="AO1677" s="60">
        <v>4.0859694751352598E-4</v>
      </c>
      <c r="AP1677" s="60">
        <v>5.5023550895170103E-4</v>
      </c>
      <c r="AQ1677" s="60">
        <v>8.4066507258888205E-4</v>
      </c>
      <c r="AR1677" s="60">
        <v>0.13353684142446201</v>
      </c>
    </row>
    <row r="1678" spans="1:44">
      <c r="A1678">
        <v>0</v>
      </c>
      <c r="B1678">
        <v>1673</v>
      </c>
      <c r="C1678" s="59" t="s">
        <v>2949</v>
      </c>
      <c r="D1678" t="s">
        <v>2873</v>
      </c>
      <c r="E1678" t="s">
        <v>2950</v>
      </c>
      <c r="F1678" s="60">
        <v>4.6965391265723904</v>
      </c>
      <c r="G1678" s="60">
        <v>4.6935645443210303</v>
      </c>
      <c r="H1678" s="60">
        <v>2.9745822513556099E-3</v>
      </c>
      <c r="I1678" s="60">
        <v>8288.7818668147793</v>
      </c>
      <c r="J1678" s="60">
        <v>18670.191213575799</v>
      </c>
      <c r="K1678" s="60">
        <v>7.4994214458676701E-4</v>
      </c>
      <c r="L1678" s="60">
        <v>8206.5387550406795</v>
      </c>
      <c r="M1678" s="60">
        <v>1.6920690790075501E-3</v>
      </c>
      <c r="N1678" s="60">
        <v>18516.135642347399</v>
      </c>
      <c r="O1678" s="60">
        <v>1.8630578948451499E-6</v>
      </c>
      <c r="P1678" s="60">
        <v>22.7239010169938</v>
      </c>
      <c r="Q1678" s="60">
        <v>5.5225983496080603E-5</v>
      </c>
      <c r="R1678" s="60">
        <v>8.6607804219725395</v>
      </c>
      <c r="S1678" s="60">
        <v>5.1316595070557199E-4</v>
      </c>
      <c r="T1678" s="60">
        <v>80.473239876321003</v>
      </c>
      <c r="U1678" s="60">
        <v>1.3804254456179299E-4</v>
      </c>
      <c r="V1678" s="60">
        <v>1.19784317845375E-4</v>
      </c>
      <c r="W1678" s="60">
        <v>4.8578991605203603E-6</v>
      </c>
      <c r="X1678" s="60">
        <v>1.34003275558971E-5</v>
      </c>
      <c r="Y1678" s="60">
        <v>5.4653255136414902</v>
      </c>
      <c r="Z1678" s="60">
        <v>1.3507883603419799E-4</v>
      </c>
      <c r="AA1678" s="60">
        <v>6.8789223392960102</v>
      </c>
      <c r="AB1678" s="60">
        <v>6.9813079492850902E-4</v>
      </c>
      <c r="AC1678" s="60">
        <v>0.43080338664905699</v>
      </c>
      <c r="AD1678" s="60">
        <v>1.2632923112141099E-2</v>
      </c>
      <c r="AE1678" s="60">
        <v>0.53973339755080196</v>
      </c>
      <c r="AF1678" s="60">
        <v>8.8779990675401394E-3</v>
      </c>
      <c r="AG1678" s="60">
        <v>0.23975430291886199</v>
      </c>
      <c r="AH1678" s="60">
        <v>8.8416116071244103E-5</v>
      </c>
      <c r="AI1678" s="60">
        <v>4.98132060029138E-2</v>
      </c>
      <c r="AJ1678" s="60">
        <v>0.29960780769066497</v>
      </c>
      <c r="AK1678" s="60">
        <v>26.265082188291601</v>
      </c>
      <c r="AL1678" s="60">
        <v>5.0184102530630902E-2</v>
      </c>
      <c r="AM1678" s="60">
        <v>10.0462090340181</v>
      </c>
      <c r="AN1678" s="60">
        <v>1.2704679839805701E-2</v>
      </c>
      <c r="AO1678" s="60">
        <v>2.88474581877817E-3</v>
      </c>
      <c r="AP1678" s="60">
        <v>3.8847308602499701E-3</v>
      </c>
      <c r="AQ1678" s="60">
        <v>5.9352031607775996E-3</v>
      </c>
      <c r="AR1678" s="60">
        <v>0.94278696676425899</v>
      </c>
    </row>
    <row r="1679" spans="1:44">
      <c r="A1679">
        <v>0</v>
      </c>
      <c r="B1679">
        <v>1674</v>
      </c>
      <c r="C1679" s="59" t="s">
        <v>2951</v>
      </c>
      <c r="D1679" t="s">
        <v>2873</v>
      </c>
      <c r="E1679" t="s">
        <v>1298</v>
      </c>
      <c r="F1679" s="60">
        <v>5.3262539890494196</v>
      </c>
      <c r="G1679" s="60">
        <v>5.32390886054894</v>
      </c>
      <c r="H1679" s="60">
        <v>2.3451285004778598E-3</v>
      </c>
      <c r="I1679" s="60">
        <v>15271.8780582582</v>
      </c>
      <c r="J1679" s="60">
        <v>34421.997202186503</v>
      </c>
      <c r="K1679" s="60">
        <v>1.38191796282832E-3</v>
      </c>
      <c r="L1679" s="60">
        <v>15122.184291278199</v>
      </c>
      <c r="M1679" s="60">
        <v>3.1194554420100099E-3</v>
      </c>
      <c r="N1679" s="60">
        <v>34135.875899578597</v>
      </c>
      <c r="O1679" s="60">
        <v>3.4727503668028798E-6</v>
      </c>
      <c r="P1679" s="60">
        <v>42.357478965255901</v>
      </c>
      <c r="Q1679" s="60">
        <v>1.05776618558743E-4</v>
      </c>
      <c r="R1679" s="60">
        <v>16.453417230488501</v>
      </c>
      <c r="S1679" s="60">
        <v>9.8289440609915604E-4</v>
      </c>
      <c r="T1679" s="60">
        <v>152.880952858401</v>
      </c>
      <c r="U1679" s="60">
        <v>2.3449377186129599E-4</v>
      </c>
      <c r="V1679" s="60">
        <v>2.01022348904211E-4</v>
      </c>
      <c r="W1679" s="60">
        <v>8.9877598520048105E-6</v>
      </c>
      <c r="X1679" s="60">
        <v>2.4483663105080102E-5</v>
      </c>
      <c r="Y1679" s="60">
        <v>9.2404052515579291</v>
      </c>
      <c r="Z1679" s="60">
        <v>2.0054670237421501E-4</v>
      </c>
      <c r="AA1679" s="60">
        <v>10.1684573477119</v>
      </c>
      <c r="AB1679" s="60">
        <v>1.2970211930156399E-3</v>
      </c>
      <c r="AC1679" s="60">
        <v>0.80036739041708604</v>
      </c>
      <c r="AD1679" s="60">
        <v>2.38011405752185E-2</v>
      </c>
      <c r="AE1679" s="60">
        <v>1.01688820190006</v>
      </c>
      <c r="AF1679" s="60">
        <v>1.6581035312431599E-2</v>
      </c>
      <c r="AG1679" s="60">
        <v>0.447778213622471</v>
      </c>
      <c r="AH1679" s="60">
        <v>1.6558776254486501E-4</v>
      </c>
      <c r="AI1679" s="60">
        <v>9.32913330020438E-2</v>
      </c>
      <c r="AJ1679" s="60">
        <v>0.55619846738706302</v>
      </c>
      <c r="AK1679" s="60">
        <v>48.759071305664698</v>
      </c>
      <c r="AL1679" s="60">
        <v>9.2613338434718001E-2</v>
      </c>
      <c r="AM1679" s="60">
        <v>18.539993948990901</v>
      </c>
      <c r="AN1679" s="60">
        <v>2.44801299176611E-2</v>
      </c>
      <c r="AO1679" s="60">
        <v>5.5584994771016799E-3</v>
      </c>
      <c r="AP1679" s="60">
        <v>7.4853312880853104E-3</v>
      </c>
      <c r="AQ1679" s="60">
        <v>1.14362991524741E-2</v>
      </c>
      <c r="AR1679" s="60">
        <v>1.8166177914027299</v>
      </c>
    </row>
    <row r="1680" spans="1:44">
      <c r="A1680">
        <v>0</v>
      </c>
      <c r="B1680">
        <v>1675</v>
      </c>
      <c r="C1680" s="59" t="s">
        <v>2952</v>
      </c>
      <c r="D1680" t="s">
        <v>2873</v>
      </c>
      <c r="E1680" t="s">
        <v>2953</v>
      </c>
      <c r="F1680" s="60">
        <v>6.1080360373043003</v>
      </c>
      <c r="G1680" s="60">
        <v>6.1036851957615497</v>
      </c>
      <c r="H1680" s="60">
        <v>4.3508415427453402E-3</v>
      </c>
      <c r="I1680" s="60">
        <v>606995.39249362098</v>
      </c>
      <c r="J1680" s="60">
        <v>1365769.1376708201</v>
      </c>
      <c r="K1680" s="60">
        <v>5.4324003089939697E-2</v>
      </c>
      <c r="L1680" s="60">
        <v>594461.906034354</v>
      </c>
      <c r="M1680" s="60">
        <v>0.123037605450146</v>
      </c>
      <c r="N1680" s="60">
        <v>1346387.6976942001</v>
      </c>
      <c r="O1680" s="60">
        <v>3.5972215998744499E-4</v>
      </c>
      <c r="P1680" s="60">
        <v>4387.5666879655801</v>
      </c>
      <c r="Q1680" s="60">
        <v>5.1042318827436203E-3</v>
      </c>
      <c r="R1680" s="60">
        <v>825.89462340490502</v>
      </c>
      <c r="S1680" s="60">
        <v>4.7428447542808297E-2</v>
      </c>
      <c r="T1680" s="60">
        <v>7673.8481407596701</v>
      </c>
      <c r="U1680" s="60">
        <v>1.0498532497055599E-2</v>
      </c>
      <c r="V1680" s="60">
        <v>8.0300322741996798E-3</v>
      </c>
      <c r="W1680" s="60">
        <v>7.1613222131273395E-4</v>
      </c>
      <c r="X1680" s="60">
        <v>1.75236800154315E-3</v>
      </c>
      <c r="Y1680" s="60">
        <v>396.345814747948</v>
      </c>
      <c r="Z1680" s="60">
        <v>9.4435968388982498E-3</v>
      </c>
      <c r="AA1680" s="60">
        <v>482.38049956830702</v>
      </c>
      <c r="AB1680" s="60">
        <v>9.5780377663479202E-2</v>
      </c>
      <c r="AC1680" s="60">
        <v>59.104270104827499</v>
      </c>
      <c r="AD1680" s="60">
        <v>1.7228024981304899</v>
      </c>
      <c r="AE1680" s="60">
        <v>73.6056126813059</v>
      </c>
      <c r="AF1680" s="60">
        <v>1.2152906030728901</v>
      </c>
      <c r="AG1680" s="60">
        <v>32.819461814194099</v>
      </c>
      <c r="AH1680" s="60">
        <v>1.33603077408213E-2</v>
      </c>
      <c r="AI1680" s="60">
        <v>7.5271318322760301</v>
      </c>
      <c r="AJ1680" s="60">
        <v>50.349996039602203</v>
      </c>
      <c r="AK1680" s="60">
        <v>4413.9263070396701</v>
      </c>
      <c r="AL1680" s="60">
        <v>8.5804067229579797</v>
      </c>
      <c r="AM1680" s="60">
        <v>1717.68658178386</v>
      </c>
      <c r="AN1680" s="60">
        <v>1.84117272823704</v>
      </c>
      <c r="AO1680" s="60">
        <v>0.41805970457736602</v>
      </c>
      <c r="AP1680" s="60">
        <v>0.56297813830286803</v>
      </c>
      <c r="AQ1680" s="60">
        <v>0.86013488535680405</v>
      </c>
      <c r="AR1680" s="60">
        <v>136.629468324344</v>
      </c>
    </row>
    <row r="1681" spans="1:44">
      <c r="A1681">
        <v>0</v>
      </c>
      <c r="B1681">
        <v>1676</v>
      </c>
      <c r="C1681" s="59" t="s">
        <v>2954</v>
      </c>
      <c r="D1681" t="s">
        <v>2873</v>
      </c>
      <c r="E1681" t="s">
        <v>438</v>
      </c>
      <c r="F1681" s="60">
        <v>4.7544625295846803</v>
      </c>
      <c r="G1681" s="60">
        <v>4.7519543898198799</v>
      </c>
      <c r="H1681" s="60">
        <v>2.5081397647985799E-3</v>
      </c>
      <c r="I1681" s="60">
        <v>57612.635938918102</v>
      </c>
      <c r="J1681" s="60">
        <v>129598.44645814299</v>
      </c>
      <c r="K1681" s="60">
        <v>5.1821761625382703E-3</v>
      </c>
      <c r="L1681" s="60">
        <v>56708.013838523402</v>
      </c>
      <c r="M1681" s="60">
        <v>1.1707401450402499E-2</v>
      </c>
      <c r="N1681" s="60">
        <v>128112.874329111</v>
      </c>
      <c r="O1681" s="60">
        <v>3.00942377172641E-5</v>
      </c>
      <c r="P1681" s="60">
        <v>367.06238757321398</v>
      </c>
      <c r="Q1681" s="60">
        <v>4.3754565650617599E-4</v>
      </c>
      <c r="R1681" s="60">
        <v>70.063736963350905</v>
      </c>
      <c r="S1681" s="60">
        <v>4.06574545635335E-3</v>
      </c>
      <c r="T1681" s="60">
        <v>651.01376560129904</v>
      </c>
      <c r="U1681" s="60">
        <v>1.13429791742976E-3</v>
      </c>
      <c r="V1681" s="60">
        <v>9.5964686478745603E-4</v>
      </c>
      <c r="W1681" s="60">
        <v>4.6887764558142301E-5</v>
      </c>
      <c r="X1681" s="60">
        <v>1.27763288084164E-4</v>
      </c>
      <c r="Y1681" s="60">
        <v>44.474328987934399</v>
      </c>
      <c r="Z1681" s="60">
        <v>1.0165458523906301E-3</v>
      </c>
      <c r="AA1681" s="60">
        <v>52.079825637564298</v>
      </c>
      <c r="AB1681" s="60">
        <v>6.5307994566435601E-3</v>
      </c>
      <c r="AC1681" s="60">
        <v>4.0300335465590997</v>
      </c>
      <c r="AD1681" s="60">
        <v>0.117584390078372</v>
      </c>
      <c r="AE1681" s="60">
        <v>5.0237163475604998</v>
      </c>
      <c r="AF1681" s="60">
        <v>8.2895181868411605E-2</v>
      </c>
      <c r="AG1681" s="60">
        <v>2.2386211569742902</v>
      </c>
      <c r="AH1681" s="60">
        <v>8.1768253400987703E-4</v>
      </c>
      <c r="AI1681" s="60">
        <v>0.46067832790321001</v>
      </c>
      <c r="AJ1681" s="60">
        <v>2.8875929547999299</v>
      </c>
      <c r="AK1681" s="60">
        <v>253.14048678750399</v>
      </c>
      <c r="AL1681" s="60">
        <v>0.48481706642403699</v>
      </c>
      <c r="AM1681" s="60">
        <v>97.054113692328002</v>
      </c>
      <c r="AN1681" s="60">
        <v>0.121202426165384</v>
      </c>
      <c r="AO1681" s="60">
        <v>2.75204263734872E-2</v>
      </c>
      <c r="AP1681" s="60">
        <v>3.7060271455613303E-2</v>
      </c>
      <c r="AQ1681" s="60">
        <v>5.6621728336283102E-2</v>
      </c>
      <c r="AR1681" s="60">
        <v>8.9941713738359201</v>
      </c>
    </row>
    <row r="1682" spans="1:44">
      <c r="A1682">
        <v>0</v>
      </c>
      <c r="B1682">
        <v>1677</v>
      </c>
      <c r="C1682" s="59" t="s">
        <v>2955</v>
      </c>
      <c r="D1682" t="s">
        <v>2873</v>
      </c>
      <c r="E1682" t="s">
        <v>442</v>
      </c>
      <c r="F1682" s="60">
        <v>4.6206359442880398</v>
      </c>
      <c r="G1682" s="60">
        <v>4.6183288139925596</v>
      </c>
      <c r="H1682" s="60">
        <v>2.3071302954837899E-3</v>
      </c>
      <c r="I1682" s="60">
        <v>738.27700014049697</v>
      </c>
      <c r="J1682" s="60">
        <v>1662.00835449593</v>
      </c>
      <c r="K1682" s="60">
        <v>6.6398336384956196E-5</v>
      </c>
      <c r="L1682" s="60">
        <v>726.59007731006</v>
      </c>
      <c r="M1682" s="60">
        <v>1.5007890110718699E-4</v>
      </c>
      <c r="N1682" s="60">
        <v>1642.2977787555899</v>
      </c>
      <c r="O1682" s="60">
        <v>2.1649086306040701E-7</v>
      </c>
      <c r="P1682" s="60">
        <v>2.6405604232052702</v>
      </c>
      <c r="Q1682" s="60">
        <v>6.3645922936227597E-6</v>
      </c>
      <c r="R1682" s="60">
        <v>0.96766414408421397</v>
      </c>
      <c r="S1682" s="60">
        <v>5.9141076756968899E-5</v>
      </c>
      <c r="T1682" s="60">
        <v>8.9913170539850693</v>
      </c>
      <c r="U1682" s="60">
        <v>2.0530398767608701E-5</v>
      </c>
      <c r="V1682" s="60">
        <v>1.7324384786132999E-5</v>
      </c>
      <c r="W1682" s="60">
        <v>7.0024846729534603E-7</v>
      </c>
      <c r="X1682" s="60">
        <v>2.5057655141803501E-6</v>
      </c>
      <c r="Y1682" s="60">
        <v>0.80519464903000504</v>
      </c>
      <c r="Z1682" s="60">
        <v>1.61630292874946E-5</v>
      </c>
      <c r="AA1682" s="60">
        <v>0.82187763194860997</v>
      </c>
      <c r="AB1682" s="60">
        <v>9.2677371356985697E-5</v>
      </c>
      <c r="AC1682" s="60">
        <v>5.71894632586867E-2</v>
      </c>
      <c r="AD1682" s="60">
        <v>1.6965853820857101E-3</v>
      </c>
      <c r="AE1682" s="60">
        <v>7.2485503503784299E-2</v>
      </c>
      <c r="AF1682" s="60">
        <v>1.18370325617515E-3</v>
      </c>
      <c r="AG1682" s="60">
        <v>3.1966431499715599E-2</v>
      </c>
      <c r="AH1682" s="60">
        <v>2.13069768742359E-5</v>
      </c>
      <c r="AI1682" s="60">
        <v>1.2004246233412201E-2</v>
      </c>
      <c r="AJ1682" s="60">
        <v>5.0584149586704097E-2</v>
      </c>
      <c r="AK1682" s="60">
        <v>4.4344533493978604</v>
      </c>
      <c r="AL1682" s="60">
        <v>8.4821182521238308E-3</v>
      </c>
      <c r="AM1682" s="60">
        <v>1.69801049964148</v>
      </c>
      <c r="AN1682" s="60">
        <v>1.9609312227222E-3</v>
      </c>
      <c r="AO1682" s="60">
        <v>4.4525234337519198E-4</v>
      </c>
      <c r="AP1682" s="60">
        <v>5.9959730947938602E-4</v>
      </c>
      <c r="AQ1682" s="60">
        <v>9.1608156986762402E-4</v>
      </c>
      <c r="AR1682" s="60">
        <v>0.145516488633677</v>
      </c>
    </row>
    <row r="1683" spans="1:44">
      <c r="A1683">
        <v>0</v>
      </c>
      <c r="B1683">
        <v>1678</v>
      </c>
      <c r="C1683" s="59" t="s">
        <v>2956</v>
      </c>
      <c r="D1683" t="s">
        <v>2873</v>
      </c>
      <c r="E1683" t="s">
        <v>2957</v>
      </c>
      <c r="F1683" s="60">
        <v>4.82747038885788</v>
      </c>
      <c r="G1683" s="60">
        <v>4.8252662963810504</v>
      </c>
      <c r="H1683" s="60">
        <v>2.2040924768313998E-3</v>
      </c>
      <c r="I1683" s="60">
        <v>688.55456251518001</v>
      </c>
      <c r="J1683" s="60">
        <v>1556.8286267518299</v>
      </c>
      <c r="K1683" s="60">
        <v>6.1846205742468896E-5</v>
      </c>
      <c r="L1683" s="60">
        <v>676.77658595578396</v>
      </c>
      <c r="M1683" s="60">
        <v>1.39812577522259E-4</v>
      </c>
      <c r="N1683" s="60">
        <v>1529.9544693687999</v>
      </c>
      <c r="O1683" s="60">
        <v>2.3267391642307E-7</v>
      </c>
      <c r="P1683" s="60">
        <v>2.8379467222480299</v>
      </c>
      <c r="Q1683" s="60">
        <v>1.2584315270249099E-5</v>
      </c>
      <c r="R1683" s="60">
        <v>1.82063700442336</v>
      </c>
      <c r="S1683" s="60">
        <v>1.16935033775226E-4</v>
      </c>
      <c r="T1683" s="60">
        <v>16.916817828051101</v>
      </c>
      <c r="U1683" s="60">
        <v>3.3355833435309598E-5</v>
      </c>
      <c r="V1683" s="60">
        <v>3.0234193679435E-5</v>
      </c>
      <c r="W1683" s="60">
        <v>4.7594514215397903E-7</v>
      </c>
      <c r="X1683" s="60">
        <v>2.64569461372063E-6</v>
      </c>
      <c r="Y1683" s="60">
        <v>1.3454683931345699</v>
      </c>
      <c r="Z1683" s="60">
        <v>2.9765438227526699E-5</v>
      </c>
      <c r="AA1683" s="60">
        <v>1.5054681864427699</v>
      </c>
      <c r="AB1683" s="60">
        <v>5.7395276980798101E-5</v>
      </c>
      <c r="AC1683" s="60">
        <v>3.5417546225733398E-2</v>
      </c>
      <c r="AD1683" s="60">
        <v>9.6942490351173004E-4</v>
      </c>
      <c r="AE1683" s="60">
        <v>4.1418046496292098E-2</v>
      </c>
      <c r="AF1683" s="60">
        <v>7.1170251186122196E-4</v>
      </c>
      <c r="AG1683" s="60">
        <v>1.9219842029581199E-2</v>
      </c>
      <c r="AH1683" s="60">
        <v>1.5511572035421199E-5</v>
      </c>
      <c r="AI1683" s="60">
        <v>8.7391435809495398E-3</v>
      </c>
      <c r="AJ1683" s="60">
        <v>3.3718053390930397E-2</v>
      </c>
      <c r="AK1683" s="60">
        <v>2.9558890683394701</v>
      </c>
      <c r="AL1683" s="60">
        <v>5.6051080218504704E-3</v>
      </c>
      <c r="AM1683" s="60">
        <v>1.12207021758317</v>
      </c>
      <c r="AN1683" s="60">
        <v>1.1548965469053601E-3</v>
      </c>
      <c r="AO1683" s="60">
        <v>2.6223275577644901E-4</v>
      </c>
      <c r="AP1683" s="60">
        <v>3.5313471461662001E-4</v>
      </c>
      <c r="AQ1683" s="60">
        <v>5.3952907651228801E-4</v>
      </c>
      <c r="AR1683" s="60">
        <v>8.5702388892317599E-2</v>
      </c>
    </row>
    <row r="1684" spans="1:44">
      <c r="A1684">
        <v>0</v>
      </c>
      <c r="B1684">
        <v>1679</v>
      </c>
      <c r="C1684" s="59" t="s">
        <v>2958</v>
      </c>
      <c r="D1684" t="s">
        <v>2873</v>
      </c>
      <c r="E1684" t="s">
        <v>1747</v>
      </c>
      <c r="F1684" s="60">
        <v>4.5142405084768198</v>
      </c>
      <c r="G1684" s="60">
        <v>4.5116624106948198</v>
      </c>
      <c r="H1684" s="60">
        <v>2.5780977820089E-3</v>
      </c>
      <c r="I1684" s="60">
        <v>584.611195392274</v>
      </c>
      <c r="J1684" s="60">
        <v>1319.02890473554</v>
      </c>
      <c r="K1684" s="60">
        <v>5.25041543000037E-5</v>
      </c>
      <c r="L1684" s="60">
        <v>574.54749032812299</v>
      </c>
      <c r="M1684" s="60">
        <v>1.18789227946363E-4</v>
      </c>
      <c r="N1684" s="60">
        <v>1299.89814529006</v>
      </c>
      <c r="O1684" s="60">
        <v>2.53060977727303E-7</v>
      </c>
      <c r="P1684" s="60">
        <v>3.0866097210665799</v>
      </c>
      <c r="Q1684" s="60">
        <v>6.6907918313312603E-6</v>
      </c>
      <c r="R1684" s="60">
        <v>1.0935059892182899</v>
      </c>
      <c r="S1684" s="60">
        <v>6.2171867569592703E-5</v>
      </c>
      <c r="T1684" s="60">
        <v>10.1605603705469</v>
      </c>
      <c r="U1684" s="60">
        <v>1.3928917864994901E-5</v>
      </c>
      <c r="V1684" s="60">
        <v>1.1457497111367401E-5</v>
      </c>
      <c r="W1684" s="60">
        <v>6.1278189319628998E-7</v>
      </c>
      <c r="X1684" s="60">
        <v>1.85863886043118E-6</v>
      </c>
      <c r="Y1684" s="60">
        <v>0.54072091281675705</v>
      </c>
      <c r="Z1684" s="60">
        <v>1.22972023598351E-5</v>
      </c>
      <c r="AA1684" s="60">
        <v>0.62555802438770103</v>
      </c>
      <c r="AB1684" s="60">
        <v>7.6970632751939498E-5</v>
      </c>
      <c r="AC1684" s="60">
        <v>4.7497130198148503E-2</v>
      </c>
      <c r="AD1684" s="60">
        <v>1.3823241241175E-3</v>
      </c>
      <c r="AE1684" s="60">
        <v>5.9058896298460901E-2</v>
      </c>
      <c r="AF1684" s="60">
        <v>9.7606474411883004E-4</v>
      </c>
      <c r="AG1684" s="60">
        <v>2.6359061377411001E-2</v>
      </c>
      <c r="AH1684" s="60">
        <v>1.07055995051824E-5</v>
      </c>
      <c r="AI1684" s="60">
        <v>6.0314822368384103E-3</v>
      </c>
      <c r="AJ1684" s="60">
        <v>3.7096711941067097E-2</v>
      </c>
      <c r="AK1684" s="60">
        <v>3.2520787610898498</v>
      </c>
      <c r="AL1684" s="60">
        <v>6.0780637237693403E-3</v>
      </c>
      <c r="AM1684" s="60">
        <v>1.21674983933007</v>
      </c>
      <c r="AN1684" s="60">
        <v>1.47606010936006E-3</v>
      </c>
      <c r="AO1684" s="60">
        <v>3.3515668458493602E-4</v>
      </c>
      <c r="AP1684" s="60">
        <v>4.51337392352491E-4</v>
      </c>
      <c r="AQ1684" s="60">
        <v>6.89566032422638E-4</v>
      </c>
      <c r="AR1684" s="60">
        <v>0.109535246130734</v>
      </c>
    </row>
    <row r="1685" spans="1:44">
      <c r="A1685">
        <v>0</v>
      </c>
      <c r="B1685">
        <v>1680</v>
      </c>
      <c r="C1685" s="59" t="s">
        <v>2959</v>
      </c>
      <c r="D1685" t="s">
        <v>2873</v>
      </c>
      <c r="E1685" t="s">
        <v>293</v>
      </c>
      <c r="F1685" s="60">
        <v>5.6054373910519004</v>
      </c>
      <c r="G1685" s="60">
        <v>5.6027629213870904</v>
      </c>
      <c r="H1685" s="60">
        <v>2.67446966481089E-3</v>
      </c>
      <c r="I1685" s="60">
        <v>62772.971858841003</v>
      </c>
      <c r="J1685" s="60">
        <v>141322.07299021899</v>
      </c>
      <c r="K1685" s="60">
        <v>5.66504207815833E-3</v>
      </c>
      <c r="L1685" s="60">
        <v>61991.965245478597</v>
      </c>
      <c r="M1685" s="60">
        <v>1.2792386416944501E-2</v>
      </c>
      <c r="N1685" s="60">
        <v>139985.75177816901</v>
      </c>
      <c r="O1685" s="60">
        <v>2.1557410486180702E-5</v>
      </c>
      <c r="P1685" s="60">
        <v>262.93786329779499</v>
      </c>
      <c r="Q1685" s="60">
        <v>4.1540608860130902E-4</v>
      </c>
      <c r="R1685" s="60">
        <v>66.972192798843807</v>
      </c>
      <c r="S1685" s="60">
        <v>3.86001362110797E-3</v>
      </c>
      <c r="T1685" s="60">
        <v>622.286791486575</v>
      </c>
      <c r="U1685" s="60">
        <v>8.7904096336122704E-4</v>
      </c>
      <c r="V1685" s="60">
        <v>7.03590387373677E-4</v>
      </c>
      <c r="W1685" s="60">
        <v>5.2465038177130301E-5</v>
      </c>
      <c r="X1685" s="60">
        <v>1.2298553781041899E-4</v>
      </c>
      <c r="Y1685" s="60">
        <v>33.728507228562897</v>
      </c>
      <c r="Z1685" s="60">
        <v>7.7153907859843301E-4</v>
      </c>
      <c r="AA1685" s="60">
        <v>39.292061081372701</v>
      </c>
      <c r="AB1685" s="60">
        <v>7.2354121282979097E-3</v>
      </c>
      <c r="AC1685" s="60">
        <v>4.46483677745743</v>
      </c>
      <c r="AD1685" s="60">
        <v>0.12991444598725199</v>
      </c>
      <c r="AE1685" s="60">
        <v>5.5505099414592598</v>
      </c>
      <c r="AF1685" s="60">
        <v>9.1745132229499302E-2</v>
      </c>
      <c r="AG1685" s="60">
        <v>2.4776179921335699</v>
      </c>
      <c r="AH1685" s="60">
        <v>8.57464403997442E-4</v>
      </c>
      <c r="AI1685" s="60">
        <v>0.48309123827509398</v>
      </c>
      <c r="AJ1685" s="60">
        <v>2.9249598793912401</v>
      </c>
      <c r="AK1685" s="60">
        <v>256.41625370786397</v>
      </c>
      <c r="AL1685" s="60">
        <v>0.49376379157668399</v>
      </c>
      <c r="AM1685" s="60">
        <v>98.845132491529199</v>
      </c>
      <c r="AN1685" s="60">
        <v>0.13258094530257999</v>
      </c>
      <c r="AO1685" s="60">
        <v>3.0104051603512798E-2</v>
      </c>
      <c r="AP1685" s="60">
        <v>4.0539498148063402E-2</v>
      </c>
      <c r="AQ1685" s="60">
        <v>6.1937395551003499E-2</v>
      </c>
      <c r="AR1685" s="60">
        <v>9.8385468070534596</v>
      </c>
    </row>
    <row r="1686" spans="1:44">
      <c r="A1686">
        <v>0</v>
      </c>
      <c r="B1686">
        <v>1681</v>
      </c>
      <c r="C1686" s="59" t="s">
        <v>2960</v>
      </c>
      <c r="D1686" t="s">
        <v>2873</v>
      </c>
      <c r="E1686" t="s">
        <v>2961</v>
      </c>
      <c r="F1686" s="60">
        <v>5.4762605535612003</v>
      </c>
      <c r="G1686" s="60">
        <v>5.4736541370513399</v>
      </c>
      <c r="H1686" s="60">
        <v>2.60641650985693E-3</v>
      </c>
      <c r="I1686" s="60">
        <v>12824.153506094301</v>
      </c>
      <c r="J1686" s="60">
        <v>28902.783708825598</v>
      </c>
      <c r="K1686" s="60">
        <v>1.15772329050231E-3</v>
      </c>
      <c r="L1686" s="60">
        <v>12668.845349871101</v>
      </c>
      <c r="M1686" s="60">
        <v>2.6148504247629901E-3</v>
      </c>
      <c r="N1686" s="60">
        <v>28614.035768420999</v>
      </c>
      <c r="O1686" s="60">
        <v>3.4041836208306198E-6</v>
      </c>
      <c r="P1686" s="60">
        <v>41.5211635974714</v>
      </c>
      <c r="Q1686" s="60">
        <v>9.9492796032997496E-5</v>
      </c>
      <c r="R1686" s="60">
        <v>16.093123824601701</v>
      </c>
      <c r="S1686" s="60">
        <v>9.2450228141638402E-4</v>
      </c>
      <c r="T1686" s="60">
        <v>149.53290800594201</v>
      </c>
      <c r="U1686" s="60">
        <v>2.0528085127505499E-4</v>
      </c>
      <c r="V1686" s="60">
        <v>1.6745020015008499E-4</v>
      </c>
      <c r="W1686" s="60">
        <v>9.0312545952274503E-6</v>
      </c>
      <c r="X1686" s="60">
        <v>2.8799396529743099E-5</v>
      </c>
      <c r="Y1686" s="60">
        <v>7.9466923003360703</v>
      </c>
      <c r="Z1686" s="60">
        <v>1.8268717016495801E-4</v>
      </c>
      <c r="AA1686" s="60">
        <v>9.3012259756655702</v>
      </c>
      <c r="AB1686" s="60">
        <v>1.30800723234422E-3</v>
      </c>
      <c r="AC1686" s="60">
        <v>0.80714666871707696</v>
      </c>
      <c r="AD1686" s="60">
        <v>2.3679245614361299E-2</v>
      </c>
      <c r="AE1686" s="60">
        <v>1.01168031922843</v>
      </c>
      <c r="AF1686" s="60">
        <v>1.66364251318992E-2</v>
      </c>
      <c r="AG1686" s="60">
        <v>0.44927404026699103</v>
      </c>
      <c r="AH1686" s="60">
        <v>1.7164645664596401E-4</v>
      </c>
      <c r="AI1686" s="60">
        <v>9.6704771533396294E-2</v>
      </c>
      <c r="AJ1686" s="60">
        <v>0.62997582738606805</v>
      </c>
      <c r="AK1686" s="60">
        <v>55.226754637901898</v>
      </c>
      <c r="AL1686" s="60">
        <v>0.105299269185936</v>
      </c>
      <c r="AM1686" s="60">
        <v>21.079553404896799</v>
      </c>
      <c r="AN1686" s="60">
        <v>2.3917101758505699E-2</v>
      </c>
      <c r="AO1686" s="60">
        <v>5.4306572342112903E-3</v>
      </c>
      <c r="AP1686" s="60">
        <v>7.3131725209428901E-3</v>
      </c>
      <c r="AQ1686" s="60">
        <v>1.11732720033516E-2</v>
      </c>
      <c r="AR1686" s="60">
        <v>1.7748366826250199</v>
      </c>
    </row>
    <row r="1687" spans="1:44">
      <c r="A1687">
        <v>0</v>
      </c>
      <c r="B1687">
        <v>1682</v>
      </c>
      <c r="C1687" s="59" t="s">
        <v>2962</v>
      </c>
      <c r="D1687" t="s">
        <v>2873</v>
      </c>
      <c r="E1687" t="s">
        <v>2963</v>
      </c>
      <c r="F1687" s="60">
        <v>4.2823276764977898</v>
      </c>
      <c r="G1687" s="60">
        <v>4.2801562292508697</v>
      </c>
      <c r="H1687" s="60">
        <v>2.1714472469289699E-3</v>
      </c>
      <c r="I1687" s="60">
        <v>7528.8326972676005</v>
      </c>
      <c r="J1687" s="60">
        <v>16962.217126404899</v>
      </c>
      <c r="K1687" s="60">
        <v>6.8063189962116197E-4</v>
      </c>
      <c r="L1687" s="60">
        <v>7448.0839655115396</v>
      </c>
      <c r="M1687" s="60">
        <v>1.53665522445662E-3</v>
      </c>
      <c r="N1687" s="60">
        <v>16815.458023882202</v>
      </c>
      <c r="O1687" s="60">
        <v>1.83095209791326E-6</v>
      </c>
      <c r="P1687" s="60">
        <v>22.3323034431499</v>
      </c>
      <c r="Q1687" s="60">
        <v>5.0036628901833402E-5</v>
      </c>
      <c r="R1687" s="60">
        <v>7.9609521140470303</v>
      </c>
      <c r="S1687" s="60">
        <v>4.6495010656334203E-4</v>
      </c>
      <c r="T1687" s="60">
        <v>73.971322880680901</v>
      </c>
      <c r="U1687" s="60">
        <v>9.7434730834889001E-5</v>
      </c>
      <c r="V1687" s="60">
        <v>7.8785405189782401E-5</v>
      </c>
      <c r="W1687" s="60">
        <v>4.8286746155124498E-6</v>
      </c>
      <c r="X1687" s="60">
        <v>1.38206510295941E-5</v>
      </c>
      <c r="Y1687" s="60">
        <v>3.7574144936623299</v>
      </c>
      <c r="Z1687" s="60">
        <v>1.2416270418227801E-4</v>
      </c>
      <c r="AA1687" s="60">
        <v>6.3135884945403298</v>
      </c>
      <c r="AB1687" s="60">
        <v>6.5947806638443703E-4</v>
      </c>
      <c r="AC1687" s="60">
        <v>0.40695151464888502</v>
      </c>
      <c r="AD1687" s="60">
        <v>1.18885662602036E-2</v>
      </c>
      <c r="AE1687" s="60">
        <v>0.50793123671121099</v>
      </c>
      <c r="AF1687" s="60">
        <v>8.3746589172734708E-3</v>
      </c>
      <c r="AG1687" s="60">
        <v>0.22616137888945101</v>
      </c>
      <c r="AH1687" s="60">
        <v>8.3266338857728198E-5</v>
      </c>
      <c r="AI1687" s="60">
        <v>4.6911846786519197E-2</v>
      </c>
      <c r="AJ1687" s="60">
        <v>0.31608193311604599</v>
      </c>
      <c r="AK1687" s="60">
        <v>27.7092843992186</v>
      </c>
      <c r="AL1687" s="60">
        <v>5.2705179794367202E-2</v>
      </c>
      <c r="AM1687" s="60">
        <v>10.5508961342197</v>
      </c>
      <c r="AN1687" s="60">
        <v>1.26177582184337E-2</v>
      </c>
      <c r="AO1687" s="60">
        <v>2.86500944813175E-3</v>
      </c>
      <c r="AP1687" s="60">
        <v>3.8581537985165801E-3</v>
      </c>
      <c r="AQ1687" s="60">
        <v>5.8945949717854104E-3</v>
      </c>
      <c r="AR1687" s="60">
        <v>0.93633670018589299</v>
      </c>
    </row>
    <row r="1688" spans="1:44">
      <c r="A1688">
        <v>0</v>
      </c>
      <c r="B1688">
        <v>1683</v>
      </c>
      <c r="C1688" s="59" t="s">
        <v>2964</v>
      </c>
      <c r="D1688" t="s">
        <v>2873</v>
      </c>
      <c r="E1688" t="s">
        <v>2965</v>
      </c>
      <c r="F1688" s="60">
        <v>5.48565721491528</v>
      </c>
      <c r="G1688" s="60">
        <v>5.4831273777217104</v>
      </c>
      <c r="H1688" s="60">
        <v>2.52983719357136E-3</v>
      </c>
      <c r="I1688" s="60">
        <v>7226.5976548156004</v>
      </c>
      <c r="J1688" s="60">
        <v>16272.440872335599</v>
      </c>
      <c r="K1688" s="60">
        <v>6.5365176448955499E-4</v>
      </c>
      <c r="L1688" s="60">
        <v>7152.84315770793</v>
      </c>
      <c r="M1688" s="60">
        <v>1.47475740454656E-3</v>
      </c>
      <c r="N1688" s="60">
        <v>16138.116629468001</v>
      </c>
      <c r="O1688" s="60">
        <v>1.7130278319166201E-6</v>
      </c>
      <c r="P1688" s="60">
        <v>20.893969532312401</v>
      </c>
      <c r="Q1688" s="60">
        <v>4.6090191768836502E-5</v>
      </c>
      <c r="R1688" s="60">
        <v>7.30483798015542</v>
      </c>
      <c r="S1688" s="60">
        <v>4.2827726704873899E-4</v>
      </c>
      <c r="T1688" s="60">
        <v>67.874583740117004</v>
      </c>
      <c r="U1688" s="60">
        <v>1.9203026965704001E-4</v>
      </c>
      <c r="V1688" s="60">
        <v>1.76229686201482E-4</v>
      </c>
      <c r="W1688" s="60">
        <v>4.03556437825921E-6</v>
      </c>
      <c r="X1688" s="60">
        <v>1.1765019077299101E-5</v>
      </c>
      <c r="Y1688" s="60">
        <v>7.7721310893332198</v>
      </c>
      <c r="Z1688" s="60">
        <v>8.6363731689543196E-5</v>
      </c>
      <c r="AA1688" s="60">
        <v>4.3861549932618802</v>
      </c>
      <c r="AB1688" s="60">
        <v>5.8766259884249705E-4</v>
      </c>
      <c r="AC1688" s="60">
        <v>0.36263553996963999</v>
      </c>
      <c r="AD1688" s="60">
        <v>1.0726520096193E-2</v>
      </c>
      <c r="AE1688" s="60">
        <v>0.45828357253683799</v>
      </c>
      <c r="AF1688" s="60">
        <v>7.4975343568731102E-3</v>
      </c>
      <c r="AG1688" s="60">
        <v>0.20247424106121201</v>
      </c>
      <c r="AH1688" s="60">
        <v>7.4919148344220594E-5</v>
      </c>
      <c r="AI1688" s="60">
        <v>4.22090806048021E-2</v>
      </c>
      <c r="AJ1688" s="60">
        <v>0.26069243699312</v>
      </c>
      <c r="AK1688" s="60">
        <v>22.853570927496399</v>
      </c>
      <c r="AL1688" s="60">
        <v>4.3397867527407603E-2</v>
      </c>
      <c r="AM1688" s="60">
        <v>8.6876924529007802</v>
      </c>
      <c r="AN1688" s="60">
        <v>1.0653019938709599E-2</v>
      </c>
      <c r="AO1688" s="60">
        <v>2.4188925884115302E-3</v>
      </c>
      <c r="AP1688" s="60">
        <v>3.2573919530867199E-3</v>
      </c>
      <c r="AQ1688" s="60">
        <v>4.9767353972113198E-3</v>
      </c>
      <c r="AR1688" s="60">
        <v>0.79053769803999596</v>
      </c>
    </row>
    <row r="1689" spans="1:44">
      <c r="A1689">
        <v>0</v>
      </c>
      <c r="B1689">
        <v>1684</v>
      </c>
      <c r="C1689" s="59" t="s">
        <v>2966</v>
      </c>
      <c r="D1689" t="s">
        <v>2873</v>
      </c>
      <c r="E1689" t="s">
        <v>1760</v>
      </c>
      <c r="F1689" s="60">
        <v>6.3303552327669799</v>
      </c>
      <c r="G1689" s="60">
        <v>6.3269146661252202</v>
      </c>
      <c r="H1689" s="60">
        <v>3.4405666417614E-3</v>
      </c>
      <c r="I1689" s="60">
        <v>17031.116056943301</v>
      </c>
      <c r="J1689" s="60">
        <v>38385.562677695998</v>
      </c>
      <c r="K1689" s="60">
        <v>1.5387732461530101E-3</v>
      </c>
      <c r="L1689" s="60">
        <v>16838.635314638399</v>
      </c>
      <c r="M1689" s="60">
        <v>3.4764805470430199E-3</v>
      </c>
      <c r="N1689" s="60">
        <v>38042.764427080103</v>
      </c>
      <c r="O1689" s="60">
        <v>4.4084830888825303E-6</v>
      </c>
      <c r="P1689" s="60">
        <v>53.770703328134502</v>
      </c>
      <c r="Q1689" s="60">
        <v>1.1477914702056299E-4</v>
      </c>
      <c r="R1689" s="60">
        <v>18.128800469042901</v>
      </c>
      <c r="S1689" s="60">
        <v>1.0665355774907401E-3</v>
      </c>
      <c r="T1689" s="60">
        <v>168.44630878010599</v>
      </c>
      <c r="U1689" s="60">
        <v>3.6009937622943298E-4</v>
      </c>
      <c r="V1689" s="60">
        <v>3.1792507879123698E-4</v>
      </c>
      <c r="W1689" s="60">
        <v>1.18909330891075E-5</v>
      </c>
      <c r="X1689" s="60">
        <v>3.0283364349089302E-5</v>
      </c>
      <c r="Y1689" s="60">
        <v>14.348312652052</v>
      </c>
      <c r="Z1689" s="60">
        <v>2.15593173188985E-4</v>
      </c>
      <c r="AA1689" s="60">
        <v>10.956078327754099</v>
      </c>
      <c r="AB1689" s="60">
        <v>1.6843118739038E-3</v>
      </c>
      <c r="AC1689" s="60">
        <v>1.03935718739535</v>
      </c>
      <c r="AD1689" s="60">
        <v>3.0417471441736201E-2</v>
      </c>
      <c r="AE1689" s="60">
        <v>1.2995666213130499</v>
      </c>
      <c r="AF1689" s="60">
        <v>2.14030951432936E-2</v>
      </c>
      <c r="AG1689" s="60">
        <v>0.578000078322632</v>
      </c>
      <c r="AH1689" s="60">
        <v>2.1372796313329399E-4</v>
      </c>
      <c r="AI1689" s="60">
        <v>0.120413285826966</v>
      </c>
      <c r="AJ1689" s="60">
        <v>0.73820548449777301</v>
      </c>
      <c r="AK1689" s="60">
        <v>64.714694425454198</v>
      </c>
      <c r="AL1689" s="60">
        <v>0.12587436333850499</v>
      </c>
      <c r="AM1689" s="60">
        <v>25.198421459280201</v>
      </c>
      <c r="AN1689" s="60">
        <v>3.1349708860995702E-2</v>
      </c>
      <c r="AO1689" s="60">
        <v>7.1183169562324703E-3</v>
      </c>
      <c r="AP1689" s="60">
        <v>9.5858504706136695E-3</v>
      </c>
      <c r="AQ1689" s="60">
        <v>1.4645541434149501E-2</v>
      </c>
      <c r="AR1689" s="60">
        <v>2.3263944702799102</v>
      </c>
    </row>
    <row r="1690" spans="1:44">
      <c r="A1690">
        <v>0</v>
      </c>
      <c r="B1690">
        <v>1685</v>
      </c>
      <c r="C1690" s="59" t="s">
        <v>2967</v>
      </c>
      <c r="D1690" t="s">
        <v>2873</v>
      </c>
      <c r="E1690" t="s">
        <v>2968</v>
      </c>
      <c r="F1690" s="60">
        <v>5.5151932084631596</v>
      </c>
      <c r="G1690" s="60">
        <v>5.5126213819359098</v>
      </c>
      <c r="H1690" s="60">
        <v>2.5718265272507402E-3</v>
      </c>
      <c r="I1690" s="60">
        <v>8184.0048276284997</v>
      </c>
      <c r="J1690" s="60">
        <v>18431.756496081201</v>
      </c>
      <c r="K1690" s="60">
        <v>7.3997041516263903E-4</v>
      </c>
      <c r="L1690" s="60">
        <v>8097.4191588630702</v>
      </c>
      <c r="M1690" s="60">
        <v>1.6692631249857601E-3</v>
      </c>
      <c r="N1690" s="60">
        <v>18266.572463539</v>
      </c>
      <c r="O1690" s="60">
        <v>2.2680158990048E-6</v>
      </c>
      <c r="P1690" s="60">
        <v>27.6632137608566</v>
      </c>
      <c r="Q1690" s="60">
        <v>6.1298650434755299E-5</v>
      </c>
      <c r="R1690" s="60">
        <v>9.4791363519013494</v>
      </c>
      <c r="S1690" s="60">
        <v>5.6959614835233304E-4</v>
      </c>
      <c r="T1690" s="60">
        <v>88.077500128728204</v>
      </c>
      <c r="U1690" s="60">
        <v>1.3615383492264499E-4</v>
      </c>
      <c r="V1690" s="60">
        <v>1.17821436960009E-4</v>
      </c>
      <c r="W1690" s="60">
        <v>4.7680914890940902E-6</v>
      </c>
      <c r="X1690" s="60">
        <v>1.35643064735424E-5</v>
      </c>
      <c r="Y1690" s="60">
        <v>5.3855594757589502</v>
      </c>
      <c r="Z1690" s="60">
        <v>1.16147433963986E-4</v>
      </c>
      <c r="AA1690" s="60">
        <v>5.8858677462197404</v>
      </c>
      <c r="AB1690" s="60">
        <v>6.0706157735643197E-4</v>
      </c>
      <c r="AC1690" s="60">
        <v>0.37460628485304098</v>
      </c>
      <c r="AD1690" s="60">
        <v>1.07789218582436E-2</v>
      </c>
      <c r="AE1690" s="60">
        <v>0.460522403630647</v>
      </c>
      <c r="AF1690" s="60">
        <v>7.66571603510587E-3</v>
      </c>
      <c r="AG1690" s="60">
        <v>0.20701606188386201</v>
      </c>
      <c r="AH1690" s="60">
        <v>8.9765733416704395E-5</v>
      </c>
      <c r="AI1690" s="60">
        <v>5.0573573793558403E-2</v>
      </c>
      <c r="AJ1690" s="60">
        <v>0.29924369830622</v>
      </c>
      <c r="AK1690" s="60">
        <v>26.2331625831861</v>
      </c>
      <c r="AL1690" s="60">
        <v>4.9798842747602698E-2</v>
      </c>
      <c r="AM1690" s="60">
        <v>9.9690850023520703</v>
      </c>
      <c r="AN1690" s="60">
        <v>1.1817153164441801E-2</v>
      </c>
      <c r="AO1690" s="60">
        <v>2.68322262299142E-3</v>
      </c>
      <c r="AP1690" s="60">
        <v>3.6133508873606398E-3</v>
      </c>
      <c r="AQ1690" s="60">
        <v>5.5205796540897002E-3</v>
      </c>
      <c r="AR1690" s="60">
        <v>0.87692552100258803</v>
      </c>
    </row>
    <row r="1691" spans="1:44">
      <c r="A1691">
        <v>0</v>
      </c>
      <c r="B1691">
        <v>1686</v>
      </c>
      <c r="C1691" s="59" t="s">
        <v>2969</v>
      </c>
      <c r="D1691" t="s">
        <v>2873</v>
      </c>
      <c r="E1691" t="s">
        <v>2970</v>
      </c>
      <c r="F1691" s="60">
        <v>6.1564311265888598</v>
      </c>
      <c r="G1691" s="60">
        <v>6.1529628874273499</v>
      </c>
      <c r="H1691" s="60">
        <v>3.4682391615117299E-3</v>
      </c>
      <c r="I1691" s="60">
        <v>43063.860484532102</v>
      </c>
      <c r="J1691" s="60">
        <v>96961.210848574294</v>
      </c>
      <c r="K1691" s="60">
        <v>3.8949306141209299E-3</v>
      </c>
      <c r="L1691" s="60">
        <v>42621.819914642401</v>
      </c>
      <c r="M1691" s="60">
        <v>8.7840056594327507E-3</v>
      </c>
      <c r="N1691" s="60">
        <v>96122.458764272495</v>
      </c>
      <c r="O1691" s="60">
        <v>9.9268129348017092E-6</v>
      </c>
      <c r="P1691" s="60">
        <v>121.078317087616</v>
      </c>
      <c r="Q1691" s="60">
        <v>2.9791271102456101E-4</v>
      </c>
      <c r="R1691" s="60">
        <v>47.844769358393798</v>
      </c>
      <c r="S1691" s="60">
        <v>2.7682239132589899E-3</v>
      </c>
      <c r="T1691" s="60">
        <v>444.55628377054302</v>
      </c>
      <c r="U1691" s="60">
        <v>7.5050231906512697E-4</v>
      </c>
      <c r="V1691" s="60">
        <v>6.4269843523474997E-4</v>
      </c>
      <c r="W1691" s="60">
        <v>2.5633748652522002E-5</v>
      </c>
      <c r="X1691" s="60">
        <v>8.2170135177854703E-5</v>
      </c>
      <c r="Y1691" s="60">
        <v>29.583128160822401</v>
      </c>
      <c r="Z1691" s="60">
        <v>5.5411728327057997E-4</v>
      </c>
      <c r="AA1691" s="60">
        <v>28.181306493848801</v>
      </c>
      <c r="AB1691" s="60">
        <v>3.6679936428060298E-3</v>
      </c>
      <c r="AC1691" s="60">
        <v>2.2634499079644002</v>
      </c>
      <c r="AD1691" s="60">
        <v>6.6210997115525694E-2</v>
      </c>
      <c r="AE1691" s="60">
        <v>2.82882165205644</v>
      </c>
      <c r="AF1691" s="60">
        <v>4.6602398632026601E-2</v>
      </c>
      <c r="AG1691" s="60">
        <v>1.2585184469347199</v>
      </c>
      <c r="AH1691" s="60">
        <v>4.6934820724209698E-4</v>
      </c>
      <c r="AI1691" s="60">
        <v>0.26442847722177498</v>
      </c>
      <c r="AJ1691" s="60">
        <v>1.6872163224668899</v>
      </c>
      <c r="AK1691" s="60">
        <v>147.90961464119599</v>
      </c>
      <c r="AL1691" s="60">
        <v>0.27900767544564098</v>
      </c>
      <c r="AM1691" s="60">
        <v>55.853732323130203</v>
      </c>
      <c r="AN1691" s="60">
        <v>6.7034463179580506E-2</v>
      </c>
      <c r="AO1691" s="60">
        <v>1.52209564980907E-2</v>
      </c>
      <c r="AP1691" s="60">
        <v>2.0497234501218001E-2</v>
      </c>
      <c r="AQ1691" s="60">
        <v>3.13162721802717E-2</v>
      </c>
      <c r="AR1691" s="60">
        <v>4.97448334051946</v>
      </c>
    </row>
    <row r="1692" spans="1:44">
      <c r="A1692">
        <v>0</v>
      </c>
      <c r="B1692">
        <v>1687</v>
      </c>
      <c r="C1692" s="59" t="s">
        <v>2971</v>
      </c>
      <c r="D1692" t="s">
        <v>2873</v>
      </c>
      <c r="E1692" t="s">
        <v>1774</v>
      </c>
      <c r="F1692" s="60">
        <v>6.26506266768535</v>
      </c>
      <c r="G1692" s="60">
        <v>6.2620824820569601</v>
      </c>
      <c r="H1692" s="60">
        <v>2.9801856283864199E-3</v>
      </c>
      <c r="I1692" s="60">
        <v>6331.1468085934803</v>
      </c>
      <c r="J1692" s="60">
        <v>14272.485399474001</v>
      </c>
      <c r="K1692" s="60">
        <v>5.7332073618008704E-4</v>
      </c>
      <c r="L1692" s="60">
        <v>6273.7890842538</v>
      </c>
      <c r="M1692" s="60">
        <v>1.29373996437676E-3</v>
      </c>
      <c r="N1692" s="60">
        <v>14157.2616411004</v>
      </c>
      <c r="O1692" s="60">
        <v>1.1475817406503799E-6</v>
      </c>
      <c r="P1692" s="60">
        <v>13.997167750718701</v>
      </c>
      <c r="Q1692" s="60">
        <v>4.5443105016592202E-5</v>
      </c>
      <c r="R1692" s="60">
        <v>6.9788081017602996</v>
      </c>
      <c r="S1692" s="60">
        <v>4.22262083126695E-4</v>
      </c>
      <c r="T1692" s="60">
        <v>64.844842135653295</v>
      </c>
      <c r="U1692" s="60">
        <v>1.02910742927764E-4</v>
      </c>
      <c r="V1692" s="60">
        <v>9.0034658651790103E-5</v>
      </c>
      <c r="W1692" s="60">
        <v>3.20270274498537E-6</v>
      </c>
      <c r="X1692" s="60">
        <v>9.6733815309889094E-6</v>
      </c>
      <c r="Y1692" s="60">
        <v>4.08870330698086</v>
      </c>
      <c r="Z1692" s="60">
        <v>8.7287430964390496E-5</v>
      </c>
      <c r="AA1692" s="60">
        <v>4.4201184358523902</v>
      </c>
      <c r="AB1692" s="60">
        <v>4.5734286724450002E-4</v>
      </c>
      <c r="AC1692" s="60">
        <v>0.28221768399272001</v>
      </c>
      <c r="AD1692" s="60">
        <v>8.3900219198032398E-3</v>
      </c>
      <c r="AE1692" s="60">
        <v>0.35845821241079301</v>
      </c>
      <c r="AF1692" s="60">
        <v>5.8459783701395804E-3</v>
      </c>
      <c r="AG1692" s="60">
        <v>0.15787323904280501</v>
      </c>
      <c r="AH1692" s="60">
        <v>6.4009655861031205E-5</v>
      </c>
      <c r="AI1692" s="60">
        <v>3.6062726064698798E-2</v>
      </c>
      <c r="AJ1692" s="60">
        <v>0.218165887048755</v>
      </c>
      <c r="AK1692" s="60">
        <v>19.125486075226998</v>
      </c>
      <c r="AL1692" s="60">
        <v>3.6267663044734201E-2</v>
      </c>
      <c r="AM1692" s="60">
        <v>7.2603176254938999</v>
      </c>
      <c r="AN1692" s="60">
        <v>8.7930210674484095E-3</v>
      </c>
      <c r="AO1692" s="60">
        <v>1.9965580452424802E-3</v>
      </c>
      <c r="AP1692" s="60">
        <v>2.6886565152784698E-3</v>
      </c>
      <c r="AQ1692" s="60">
        <v>4.1078065069274604E-3</v>
      </c>
      <c r="AR1692" s="60">
        <v>0.65251118213150305</v>
      </c>
    </row>
    <row r="1693" spans="1:44">
      <c r="A1693">
        <v>0</v>
      </c>
      <c r="B1693">
        <v>1688</v>
      </c>
      <c r="C1693" s="59" t="s">
        <v>2972</v>
      </c>
      <c r="D1693" t="s">
        <v>2873</v>
      </c>
      <c r="E1693" t="s">
        <v>2973</v>
      </c>
      <c r="F1693" s="60">
        <v>4.7372949156268103</v>
      </c>
      <c r="G1693" s="60">
        <v>4.7350058392632999</v>
      </c>
      <c r="H1693" s="60">
        <v>2.2890763635077202E-3</v>
      </c>
      <c r="I1693" s="60">
        <v>4723.6056466915097</v>
      </c>
      <c r="J1693" s="60">
        <v>10639.1005421997</v>
      </c>
      <c r="K1693" s="60">
        <v>4.2714034349321798E-4</v>
      </c>
      <c r="L1693" s="60">
        <v>4674.1522769733201</v>
      </c>
      <c r="M1693" s="60">
        <v>9.6370346718662803E-4</v>
      </c>
      <c r="N1693" s="60">
        <v>10545.7066373993</v>
      </c>
      <c r="O1693" s="60">
        <v>1.20643761483404E-6</v>
      </c>
      <c r="P1693" s="60">
        <v>14.7150386568879</v>
      </c>
      <c r="Q1693" s="60">
        <v>3.42992078803102E-5</v>
      </c>
      <c r="R1693" s="60">
        <v>5.2993086762703001</v>
      </c>
      <c r="S1693" s="60">
        <v>3.1871422543375098E-4</v>
      </c>
      <c r="T1693" s="60">
        <v>49.239843758417202</v>
      </c>
      <c r="U1693" s="60">
        <v>8.0559453399755293E-5</v>
      </c>
      <c r="V1693" s="60">
        <v>6.9317858388831505E-5</v>
      </c>
      <c r="W1693" s="60">
        <v>3.3831458978173298E-6</v>
      </c>
      <c r="X1693" s="60">
        <v>7.8584491131063896E-6</v>
      </c>
      <c r="Y1693" s="60">
        <v>3.1767228334097202</v>
      </c>
      <c r="Z1693" s="60">
        <v>6.4279386603436804E-5</v>
      </c>
      <c r="AA1693" s="60">
        <v>3.2595738431368302</v>
      </c>
      <c r="AB1693" s="60">
        <v>4.8410519713582999E-4</v>
      </c>
      <c r="AC1693" s="60">
        <v>0.29873221455856502</v>
      </c>
      <c r="AD1693" s="60">
        <v>8.7281194726265797E-3</v>
      </c>
      <c r="AE1693" s="60">
        <v>0.372903209761689</v>
      </c>
      <c r="AF1693" s="60">
        <v>6.1478856609197101E-3</v>
      </c>
      <c r="AG1693" s="60">
        <v>0.16602637935025999</v>
      </c>
      <c r="AH1693" s="60">
        <v>5.5697332926311599E-5</v>
      </c>
      <c r="AI1693" s="60">
        <v>3.1379604105361003E-2</v>
      </c>
      <c r="AJ1693" s="60">
        <v>0.177494479728005</v>
      </c>
      <c r="AK1693" s="60">
        <v>15.560032076458301</v>
      </c>
      <c r="AL1693" s="60">
        <v>2.95719273965253E-2</v>
      </c>
      <c r="AM1693" s="60">
        <v>5.9199178461538997</v>
      </c>
      <c r="AN1693" s="60">
        <v>8.8095044444994192E-3</v>
      </c>
      <c r="AO1693" s="60">
        <v>2.0003009074808101E-3</v>
      </c>
      <c r="AP1693" s="60">
        <v>2.6936973288812999E-3</v>
      </c>
      <c r="AQ1693" s="60">
        <v>4.1155062081373204E-3</v>
      </c>
      <c r="AR1693" s="60">
        <v>0.653734378091409</v>
      </c>
    </row>
    <row r="1694" spans="1:44">
      <c r="A1694">
        <v>0</v>
      </c>
      <c r="B1694">
        <v>1689</v>
      </c>
      <c r="C1694" s="59" t="s">
        <v>2974</v>
      </c>
      <c r="D1694" t="s">
        <v>2873</v>
      </c>
      <c r="E1694" t="s">
        <v>2733</v>
      </c>
      <c r="F1694" s="60">
        <v>5.0229796523400001</v>
      </c>
      <c r="G1694" s="60">
        <v>5.0206390562730698</v>
      </c>
      <c r="H1694" s="60">
        <v>2.3405960669213902E-3</v>
      </c>
      <c r="I1694" s="60">
        <v>14527.1514530777</v>
      </c>
      <c r="J1694" s="60">
        <v>32727.038151126701</v>
      </c>
      <c r="K1694" s="60">
        <v>1.3120078959050099E-3</v>
      </c>
      <c r="L1694" s="60">
        <v>14357.165712558701</v>
      </c>
      <c r="M1694" s="60">
        <v>2.9618720908388902E-3</v>
      </c>
      <c r="N1694" s="60">
        <v>32411.457705629098</v>
      </c>
      <c r="O1694" s="60">
        <v>3.9468965950271896E-6</v>
      </c>
      <c r="P1694" s="60">
        <v>48.140687306532598</v>
      </c>
      <c r="Q1694" s="60">
        <v>1.09755299776593E-4</v>
      </c>
      <c r="R1694" s="60">
        <v>17.558986582650402</v>
      </c>
      <c r="S1694" s="60">
        <v>1.0198653932846199E-3</v>
      </c>
      <c r="T1694" s="60">
        <v>163.153691561296</v>
      </c>
      <c r="U1694" s="60">
        <v>2.3454586647526601E-4</v>
      </c>
      <c r="V1694" s="60">
        <v>1.9432162961489601E-4</v>
      </c>
      <c r="W1694" s="60">
        <v>1.0239771163749501E-5</v>
      </c>
      <c r="X1694" s="60">
        <v>2.9984465696619901E-5</v>
      </c>
      <c r="Y1694" s="60">
        <v>9.12763220741477</v>
      </c>
      <c r="Z1694" s="60">
        <v>2.0510596571344001E-4</v>
      </c>
      <c r="AA1694" s="60">
        <v>10.429173476269799</v>
      </c>
      <c r="AB1694" s="60">
        <v>1.5284236614796999E-3</v>
      </c>
      <c r="AC1694" s="60">
        <v>0.94316150266288301</v>
      </c>
      <c r="AD1694" s="60">
        <v>2.7884853190953299E-2</v>
      </c>
      <c r="AE1694" s="60">
        <v>1.1913621589681</v>
      </c>
      <c r="AF1694" s="60">
        <v>1.9496503975423199E-2</v>
      </c>
      <c r="AG1694" s="60">
        <v>0.52651173810919905</v>
      </c>
      <c r="AH1694" s="60">
        <v>1.8594035082259401E-4</v>
      </c>
      <c r="AI1694" s="60">
        <v>0.104757881382724</v>
      </c>
      <c r="AJ1694" s="60">
        <v>0.65948809676565001</v>
      </c>
      <c r="AK1694" s="60">
        <v>57.813944160072197</v>
      </c>
      <c r="AL1694" s="60">
        <v>0.11056584296614499</v>
      </c>
      <c r="AM1694" s="60">
        <v>22.1338534405857</v>
      </c>
      <c r="AN1694" s="60">
        <v>2.7162491350701298E-2</v>
      </c>
      <c r="AO1694" s="60">
        <v>6.1675609790069301E-3</v>
      </c>
      <c r="AP1694" s="60">
        <v>8.3055215549186906E-3</v>
      </c>
      <c r="AQ1694" s="60">
        <v>1.26894088167757E-2</v>
      </c>
      <c r="AR1694" s="60">
        <v>2.0156700643532099</v>
      </c>
    </row>
    <row r="1695" spans="1:44">
      <c r="A1695">
        <v>0</v>
      </c>
      <c r="B1695">
        <v>1690</v>
      </c>
      <c r="C1695" s="59" t="s">
        <v>2975</v>
      </c>
      <c r="D1695" t="s">
        <v>2873</v>
      </c>
      <c r="E1695" t="s">
        <v>1068</v>
      </c>
      <c r="F1695" s="60">
        <v>5.5513686477506496</v>
      </c>
      <c r="G1695" s="60">
        <v>5.5487590074031496</v>
      </c>
      <c r="H1695" s="60">
        <v>2.60964034749556E-3</v>
      </c>
      <c r="I1695" s="60">
        <v>11689.0438537353</v>
      </c>
      <c r="J1695" s="60">
        <v>26342.165135461</v>
      </c>
      <c r="K1695" s="60">
        <v>1.0545285673836499E-3</v>
      </c>
      <c r="L1695" s="60">
        <v>11539.596246187801</v>
      </c>
      <c r="M1695" s="60">
        <v>2.3829416442027501E-3</v>
      </c>
      <c r="N1695" s="60">
        <v>26076.2821443057</v>
      </c>
      <c r="O1695" s="60">
        <v>3.8197265799845098E-6</v>
      </c>
      <c r="P1695" s="60">
        <v>46.589582082075999</v>
      </c>
      <c r="Q1695" s="60">
        <v>8.6516669974064504E-5</v>
      </c>
      <c r="R1695" s="60">
        <v>14.0423595041461</v>
      </c>
      <c r="S1695" s="60">
        <v>8.0392595209021302E-4</v>
      </c>
      <c r="T1695" s="60">
        <v>130.477743111964</v>
      </c>
      <c r="U1695" s="60">
        <v>1.8155641357052999E-4</v>
      </c>
      <c r="V1695" s="60">
        <v>1.4683767912686499E-4</v>
      </c>
      <c r="W1695" s="60">
        <v>9.3484408008944896E-6</v>
      </c>
      <c r="X1695" s="60">
        <v>2.5370293642771E-5</v>
      </c>
      <c r="Y1695" s="60">
        <v>6.9997221720143399</v>
      </c>
      <c r="Z1695" s="60">
        <v>1.60002610082699E-4</v>
      </c>
      <c r="AA1695" s="60">
        <v>8.1470341524349994</v>
      </c>
      <c r="AB1695" s="60">
        <v>1.27541499456001E-3</v>
      </c>
      <c r="AC1695" s="60">
        <v>0.78703461160985999</v>
      </c>
      <c r="AD1695" s="60">
        <v>2.2889937313377798E-2</v>
      </c>
      <c r="AE1695" s="60">
        <v>0.97795763705715399</v>
      </c>
      <c r="AF1695" s="60">
        <v>1.6169495330523101E-2</v>
      </c>
      <c r="AG1695" s="60">
        <v>0.43666439386026101</v>
      </c>
      <c r="AH1695" s="60">
        <v>1.6263725155498101E-4</v>
      </c>
      <c r="AI1695" s="60">
        <v>9.1629029586563202E-2</v>
      </c>
      <c r="AJ1695" s="60">
        <v>0.57452762910136901</v>
      </c>
      <c r="AK1695" s="60">
        <v>50.365895048274901</v>
      </c>
      <c r="AL1695" s="60">
        <v>9.6051297080621406E-2</v>
      </c>
      <c r="AM1695" s="60">
        <v>19.228228857365998</v>
      </c>
      <c r="AN1695" s="60">
        <v>2.4006895176551E-2</v>
      </c>
      <c r="AO1695" s="60">
        <v>5.4510458769356004E-3</v>
      </c>
      <c r="AP1695" s="60">
        <v>7.3406287970284503E-3</v>
      </c>
      <c r="AQ1695" s="60">
        <v>1.1215220502586999E-2</v>
      </c>
      <c r="AR1695" s="60">
        <v>1.7815000590580901</v>
      </c>
    </row>
    <row r="1696" spans="1:44">
      <c r="A1696">
        <v>0</v>
      </c>
      <c r="B1696">
        <v>1691</v>
      </c>
      <c r="C1696" s="59" t="s">
        <v>2976</v>
      </c>
      <c r="D1696" t="s">
        <v>2873</v>
      </c>
      <c r="E1696" t="s">
        <v>2736</v>
      </c>
      <c r="F1696" s="60">
        <v>5.6849165435379501</v>
      </c>
      <c r="G1696" s="60">
        <v>5.6821709539904601</v>
      </c>
      <c r="H1696" s="60">
        <v>2.7455895474934899E-3</v>
      </c>
      <c r="I1696" s="60">
        <v>50291.404076081701</v>
      </c>
      <c r="J1696" s="60">
        <v>113261.717954926</v>
      </c>
      <c r="K1696" s="60">
        <v>4.5237951281791198E-3</v>
      </c>
      <c r="L1696" s="60">
        <v>49503.418773354402</v>
      </c>
      <c r="M1696" s="60">
        <v>1.02266062645163E-2</v>
      </c>
      <c r="N1696" s="60">
        <v>111908.686887492</v>
      </c>
      <c r="O1696" s="60">
        <v>2.0599196292395201E-5</v>
      </c>
      <c r="P1696" s="60">
        <v>251.25043020572301</v>
      </c>
      <c r="Q1696" s="60">
        <v>4.2060957255889202E-4</v>
      </c>
      <c r="R1696" s="60">
        <v>68.145846608185394</v>
      </c>
      <c r="S1696" s="60">
        <v>3.90836240485297E-3</v>
      </c>
      <c r="T1696" s="60">
        <v>633.19161131423004</v>
      </c>
      <c r="U1696" s="60">
        <v>1.3398168990795499E-3</v>
      </c>
      <c r="V1696" s="60">
        <v>1.1624043549738E-3</v>
      </c>
      <c r="W1696" s="60">
        <v>5.0487472356927701E-5</v>
      </c>
      <c r="X1696" s="60">
        <v>1.26925071748819E-4</v>
      </c>
      <c r="Y1696" s="60">
        <v>53.0212458746919</v>
      </c>
      <c r="Z1696" s="60">
        <v>8.6164396909885698E-4</v>
      </c>
      <c r="AA1696" s="60">
        <v>43.818863436418702</v>
      </c>
      <c r="AB1696" s="60">
        <v>7.1850434484469197E-3</v>
      </c>
      <c r="AC1696" s="60">
        <v>4.4337552121999204</v>
      </c>
      <c r="AD1696" s="60">
        <v>0.129615995589829</v>
      </c>
      <c r="AE1696" s="60">
        <v>5.5377588429548403</v>
      </c>
      <c r="AF1696" s="60">
        <v>9.1265751179365404E-2</v>
      </c>
      <c r="AG1696" s="60">
        <v>2.4646720942310099</v>
      </c>
      <c r="AH1696" s="60">
        <v>8.31947034885185E-4</v>
      </c>
      <c r="AI1696" s="60">
        <v>0.46871487771232101</v>
      </c>
      <c r="AJ1696" s="60">
        <v>2.8801264034371501</v>
      </c>
      <c r="AK1696" s="60">
        <v>252.485932466246</v>
      </c>
      <c r="AL1696" s="60">
        <v>0.48323652552594998</v>
      </c>
      <c r="AM1696" s="60">
        <v>96.737709822411006</v>
      </c>
      <c r="AN1696" s="60">
        <v>0.12964091237349701</v>
      </c>
      <c r="AO1696" s="60">
        <v>2.9436482620586998E-2</v>
      </c>
      <c r="AP1696" s="60">
        <v>3.9640518339987003E-2</v>
      </c>
      <c r="AQ1696" s="60">
        <v>6.0563911412922701E-2</v>
      </c>
      <c r="AR1696" s="60">
        <v>9.6203732865596407</v>
      </c>
    </row>
    <row r="1697" spans="1:44">
      <c r="A1697">
        <v>0</v>
      </c>
      <c r="B1697">
        <v>1692</v>
      </c>
      <c r="C1697" s="59" t="s">
        <v>2977</v>
      </c>
      <c r="D1697" t="s">
        <v>2873</v>
      </c>
      <c r="E1697" t="s">
        <v>466</v>
      </c>
      <c r="F1697" s="60">
        <v>5.6826695673904499</v>
      </c>
      <c r="G1697" s="60">
        <v>5.6798261745002598</v>
      </c>
      <c r="H1697" s="60">
        <v>2.84339289019719E-3</v>
      </c>
      <c r="I1697" s="60">
        <v>11232.405414638401</v>
      </c>
      <c r="J1697" s="60">
        <v>25317.094337047602</v>
      </c>
      <c r="K1697" s="60">
        <v>1.0157324095585701E-3</v>
      </c>
      <c r="L1697" s="60">
        <v>11115.0539331089</v>
      </c>
      <c r="M1697" s="60">
        <v>2.2934866483315499E-3</v>
      </c>
      <c r="N1697" s="60">
        <v>25097.3854444096</v>
      </c>
      <c r="O1697" s="60">
        <v>2.7595799063209302E-6</v>
      </c>
      <c r="P1697" s="60">
        <v>33.658868472755501</v>
      </c>
      <c r="Q1697" s="60">
        <v>7.8553587225286401E-5</v>
      </c>
      <c r="R1697" s="60">
        <v>12.344564085895</v>
      </c>
      <c r="S1697" s="60">
        <v>7.2992978627080404E-4</v>
      </c>
      <c r="T1697" s="60">
        <v>114.70197519432</v>
      </c>
      <c r="U1697" s="60">
        <v>1.69003713287749E-4</v>
      </c>
      <c r="V1697" s="60">
        <v>1.4263300963237601E-4</v>
      </c>
      <c r="W1697" s="60">
        <v>6.5829070406834499E-6</v>
      </c>
      <c r="X1697" s="60">
        <v>1.9787796614689499E-5</v>
      </c>
      <c r="Y1697" s="60">
        <v>6.6234281517666398</v>
      </c>
      <c r="Z1697" s="60">
        <v>1.4727921364358901E-4</v>
      </c>
      <c r="AA1697" s="60">
        <v>7.4779831919833102</v>
      </c>
      <c r="AB1697" s="60">
        <v>9.0622719804785905E-4</v>
      </c>
      <c r="AC1697" s="60">
        <v>0.55921576419284302</v>
      </c>
      <c r="AD1697" s="60">
        <v>1.64376556359156E-2</v>
      </c>
      <c r="AE1697" s="60">
        <v>0.70228811221182996</v>
      </c>
      <c r="AF1697" s="60">
        <v>1.15346183019733E-2</v>
      </c>
      <c r="AG1697" s="60">
        <v>0.31149748376702802</v>
      </c>
      <c r="AH1697" s="60">
        <v>1.2714334930912099E-4</v>
      </c>
      <c r="AI1697" s="60">
        <v>7.1631939203518499E-2</v>
      </c>
      <c r="AJ1697" s="60">
        <v>0.44934663566751198</v>
      </c>
      <c r="AK1697" s="60">
        <v>39.391918414305202</v>
      </c>
      <c r="AL1697" s="60">
        <v>7.4529943037318497E-2</v>
      </c>
      <c r="AM1697" s="60">
        <v>14.9199317969142</v>
      </c>
      <c r="AN1697" s="60">
        <v>1.73856826328402E-2</v>
      </c>
      <c r="AO1697" s="60">
        <v>3.9476221738148302E-3</v>
      </c>
      <c r="AP1697" s="60">
        <v>5.3160490357558304E-3</v>
      </c>
      <c r="AQ1697" s="60">
        <v>8.1220114232695897E-3</v>
      </c>
      <c r="AR1697" s="60">
        <v>1.2901541165316099</v>
      </c>
    </row>
    <row r="1698" spans="1:44">
      <c r="A1698">
        <v>0</v>
      </c>
      <c r="B1698">
        <v>1693</v>
      </c>
      <c r="C1698" s="59" t="s">
        <v>2978</v>
      </c>
      <c r="D1698" t="s">
        <v>2873</v>
      </c>
      <c r="E1698" t="s">
        <v>2979</v>
      </c>
      <c r="F1698" s="60">
        <v>4.8459144126773603</v>
      </c>
      <c r="G1698" s="60">
        <v>4.8436681704082201</v>
      </c>
      <c r="H1698" s="60">
        <v>2.2462422691349499E-3</v>
      </c>
      <c r="I1698" s="60">
        <v>17463.172187038199</v>
      </c>
      <c r="J1698" s="60">
        <v>39371.393148986899</v>
      </c>
      <c r="K1698" s="60">
        <v>1.57786023080889E-3</v>
      </c>
      <c r="L1698" s="60">
        <v>17266.360115426902</v>
      </c>
      <c r="M1698" s="60">
        <v>3.5614105776773102E-3</v>
      </c>
      <c r="N1698" s="60">
        <v>38972.144903824999</v>
      </c>
      <c r="O1698" s="60">
        <v>4.0347529792118697E-6</v>
      </c>
      <c r="P1698" s="60">
        <v>49.212280295375102</v>
      </c>
      <c r="Q1698" s="60">
        <v>1.4212398588887799E-4</v>
      </c>
      <c r="R1698" s="60">
        <v>24.414184300620398</v>
      </c>
      <c r="S1698" s="60">
        <v>1.3206411087652999E-3</v>
      </c>
      <c r="T1698" s="60">
        <v>226.85035785116401</v>
      </c>
      <c r="U1698" s="60">
        <v>3.0773834250257703E-4</v>
      </c>
      <c r="V1698" s="60">
        <v>2.6427894294193602E-4</v>
      </c>
      <c r="W1698" s="60">
        <v>1.06681894534562E-5</v>
      </c>
      <c r="X1698" s="60">
        <v>3.2791210107184897E-5</v>
      </c>
      <c r="Y1698" s="60">
        <v>12.1411756426242</v>
      </c>
      <c r="Z1698" s="60">
        <v>3.0327769152910602E-4</v>
      </c>
      <c r="AA1698" s="60">
        <v>15.412084693910099</v>
      </c>
      <c r="AB1698" s="60">
        <v>1.5229789618460799E-3</v>
      </c>
      <c r="AC1698" s="60">
        <v>0.93980168089525695</v>
      </c>
      <c r="AD1698" s="60">
        <v>2.7626883719451899E-2</v>
      </c>
      <c r="AE1698" s="60">
        <v>1.1803405816117101</v>
      </c>
      <c r="AF1698" s="60">
        <v>1.9385348170748998E-2</v>
      </c>
      <c r="AG1698" s="60">
        <v>0.52350992629751902</v>
      </c>
      <c r="AH1698" s="60">
        <v>2.4386065295470201E-4</v>
      </c>
      <c r="AI1698" s="60">
        <v>0.137389895431663</v>
      </c>
      <c r="AJ1698" s="60">
        <v>0.74710515098364005</v>
      </c>
      <c r="AK1698" s="60">
        <v>65.494882610473098</v>
      </c>
      <c r="AL1698" s="60">
        <v>0.12614632399131301</v>
      </c>
      <c r="AM1698" s="60">
        <v>25.252864468706601</v>
      </c>
      <c r="AN1698" s="60">
        <v>2.8346833059955199E-2</v>
      </c>
      <c r="AO1698" s="60">
        <v>6.43647965137846E-3</v>
      </c>
      <c r="AP1698" s="60">
        <v>8.6676600421033197E-3</v>
      </c>
      <c r="AQ1698" s="60">
        <v>1.32426933664734E-2</v>
      </c>
      <c r="AR1698" s="60">
        <v>2.1035575154152499</v>
      </c>
    </row>
    <row r="1699" spans="1:44">
      <c r="A1699">
        <v>0</v>
      </c>
      <c r="B1699">
        <v>1694</v>
      </c>
      <c r="C1699" s="59" t="s">
        <v>2980</v>
      </c>
      <c r="D1699" t="s">
        <v>2873</v>
      </c>
      <c r="E1699" t="s">
        <v>2981</v>
      </c>
      <c r="F1699" s="60">
        <v>6.4379436862074604</v>
      </c>
      <c r="G1699" s="60">
        <v>6.4346388916958102</v>
      </c>
      <c r="H1699" s="60">
        <v>3.30479451164756E-3</v>
      </c>
      <c r="I1699" s="60">
        <v>22825.529455295</v>
      </c>
      <c r="J1699" s="60">
        <v>51427.626561295001</v>
      </c>
      <c r="K1699" s="60">
        <v>2.0677889644055199E-3</v>
      </c>
      <c r="L1699" s="60">
        <v>22627.5992036557</v>
      </c>
      <c r="M1699" s="60">
        <v>4.6635644633004599E-3</v>
      </c>
      <c r="N1699" s="60">
        <v>51032.900045635201</v>
      </c>
      <c r="O1699" s="60">
        <v>3.8386808283391796E-6</v>
      </c>
      <c r="P1699" s="60">
        <v>46.820768919937997</v>
      </c>
      <c r="Q1699" s="60">
        <v>1.5084938681228101E-4</v>
      </c>
      <c r="R1699" s="60">
        <v>23.734266416497199</v>
      </c>
      <c r="S1699" s="60">
        <v>1.4017041596733901E-3</v>
      </c>
      <c r="T1699" s="60">
        <v>220.530530437083</v>
      </c>
      <c r="U1699" s="60">
        <v>3.2733225418999702E-4</v>
      </c>
      <c r="V1699" s="60">
        <v>2.8047996342675101E-4</v>
      </c>
      <c r="W1699" s="60">
        <v>1.02635293461437E-5</v>
      </c>
      <c r="X1699" s="60">
        <v>3.6588761417102101E-5</v>
      </c>
      <c r="Y1699" s="60">
        <v>12.911130713319899</v>
      </c>
      <c r="Z1699" s="60">
        <v>2.8430119201234899E-4</v>
      </c>
      <c r="AA1699" s="60">
        <v>14.426561945257699</v>
      </c>
      <c r="AB1699" s="60">
        <v>1.48104301766881E-3</v>
      </c>
      <c r="AC1699" s="60">
        <v>0.91392379826189896</v>
      </c>
      <c r="AD1699" s="60">
        <v>2.70469834809694E-2</v>
      </c>
      <c r="AE1699" s="60">
        <v>1.15556472228143</v>
      </c>
      <c r="AF1699" s="60">
        <v>1.88990725899288E-2</v>
      </c>
      <c r="AG1699" s="60">
        <v>0.510377838535503</v>
      </c>
      <c r="AH1699" s="60">
        <v>2.1635100226878099E-4</v>
      </c>
      <c r="AI1699" s="60">
        <v>0.12189109320648001</v>
      </c>
      <c r="AJ1699" s="60">
        <v>0.787586460291819</v>
      </c>
      <c r="AK1699" s="60">
        <v>69.043671689984507</v>
      </c>
      <c r="AL1699" s="60">
        <v>0.13087266740924</v>
      </c>
      <c r="AM1699" s="60">
        <v>26.199017364717101</v>
      </c>
      <c r="AN1699" s="60">
        <v>2.8205603011550499E-2</v>
      </c>
      <c r="AO1699" s="60">
        <v>6.4044111360872704E-3</v>
      </c>
      <c r="AP1699" s="60">
        <v>8.6244726288756696E-3</v>
      </c>
      <c r="AQ1699" s="60">
        <v>1.3176719246587599E-2</v>
      </c>
      <c r="AR1699" s="60">
        <v>2.09307713726874</v>
      </c>
    </row>
    <row r="1700" spans="1:44">
      <c r="A1700">
        <v>0</v>
      </c>
      <c r="B1700">
        <v>1695</v>
      </c>
      <c r="C1700" s="59" t="s">
        <v>2982</v>
      </c>
      <c r="D1700" t="s">
        <v>2873</v>
      </c>
      <c r="E1700" t="s">
        <v>2472</v>
      </c>
      <c r="F1700" s="60">
        <v>4.7056608768907404</v>
      </c>
      <c r="G1700" s="60">
        <v>4.7035617902221496</v>
      </c>
      <c r="H1700" s="60">
        <v>2.09908666858993E-3</v>
      </c>
      <c r="I1700" s="60">
        <v>2150.5531395799599</v>
      </c>
      <c r="J1700" s="60">
        <v>4841.0793782639603</v>
      </c>
      <c r="K1700" s="60">
        <v>1.9443925989831999E-4</v>
      </c>
      <c r="L1700" s="60">
        <v>2127.7285632963599</v>
      </c>
      <c r="M1700" s="60">
        <v>4.3851536629179301E-4</v>
      </c>
      <c r="N1700" s="60">
        <v>4798.6279663445503</v>
      </c>
      <c r="O1700" s="60">
        <v>5.4153120264360499E-7</v>
      </c>
      <c r="P1700" s="60">
        <v>6.6051095247953304</v>
      </c>
      <c r="Q1700" s="60">
        <v>1.5581230998276499E-5</v>
      </c>
      <c r="R1700" s="60">
        <v>2.3670263496947999</v>
      </c>
      <c r="S1700" s="60">
        <v>1.44783851660345E-4</v>
      </c>
      <c r="T1700" s="60">
        <v>21.993861985506499</v>
      </c>
      <c r="U1700" s="60">
        <v>5.2929504273412199E-5</v>
      </c>
      <c r="V1700" s="60">
        <v>4.8174846549130102E-5</v>
      </c>
      <c r="W1700" s="60">
        <v>1.6057453793525799E-6</v>
      </c>
      <c r="X1700" s="60">
        <v>3.1489123449294801E-6</v>
      </c>
      <c r="Y1700" s="60">
        <v>2.1327933185771202</v>
      </c>
      <c r="Z1700" s="60">
        <v>5.0763413024564299E-5</v>
      </c>
      <c r="AA1700" s="60">
        <v>2.5563491072421201</v>
      </c>
      <c r="AB1700" s="60">
        <v>2.0117896940559699E-4</v>
      </c>
      <c r="AC1700" s="60">
        <v>0.12414375926702</v>
      </c>
      <c r="AD1700" s="60">
        <v>3.4603542313923802E-3</v>
      </c>
      <c r="AE1700" s="60">
        <v>0.147841376810387</v>
      </c>
      <c r="AF1700" s="60">
        <v>2.51102234431691E-3</v>
      </c>
      <c r="AG1700" s="60">
        <v>6.7811272246753498E-2</v>
      </c>
      <c r="AH1700" s="60">
        <v>4.48120395508876E-5</v>
      </c>
      <c r="AI1700" s="60">
        <v>2.5246883223232399E-2</v>
      </c>
      <c r="AJ1700" s="60">
        <v>7.04358826877656E-2</v>
      </c>
      <c r="AK1700" s="60">
        <v>6.1747531282932897</v>
      </c>
      <c r="AL1700" s="60">
        <v>1.1741100899003201E-2</v>
      </c>
      <c r="AM1700" s="60">
        <v>2.3504167250751999</v>
      </c>
      <c r="AN1700" s="60">
        <v>3.6799993667736399E-3</v>
      </c>
      <c r="AO1700" s="60">
        <v>8.3558686402542795E-4</v>
      </c>
      <c r="AP1700" s="60">
        <v>1.1252398133094301E-3</v>
      </c>
      <c r="AQ1700" s="60">
        <v>1.7191726894387901E-3</v>
      </c>
      <c r="AR1700" s="60">
        <v>0.27308483837779002</v>
      </c>
    </row>
    <row r="1701" spans="1:44">
      <c r="A1701">
        <v>0</v>
      </c>
      <c r="B1701">
        <v>1696</v>
      </c>
      <c r="C1701" s="59" t="s">
        <v>2983</v>
      </c>
      <c r="D1701" t="s">
        <v>2873</v>
      </c>
      <c r="E1701" t="s">
        <v>477</v>
      </c>
      <c r="F1701" s="60">
        <v>5.8790082956368499</v>
      </c>
      <c r="G1701" s="60">
        <v>5.8759009946175302</v>
      </c>
      <c r="H1701" s="60">
        <v>3.1073010193196598E-3</v>
      </c>
      <c r="I1701" s="60">
        <v>28622.550193462401</v>
      </c>
      <c r="J1701" s="60">
        <v>64493.2437942502</v>
      </c>
      <c r="K1701" s="60">
        <v>2.5820631176787499E-3</v>
      </c>
      <c r="L1701" s="60">
        <v>28255.2476829634</v>
      </c>
      <c r="M1701" s="60">
        <v>5.8359123213052701E-3</v>
      </c>
      <c r="N1701" s="60">
        <v>63861.780514016798</v>
      </c>
      <c r="O1701" s="60">
        <v>7.8930950921064003E-6</v>
      </c>
      <c r="P1701" s="60">
        <v>96.272859843495297</v>
      </c>
      <c r="Q1701" s="60">
        <v>1.9659277747012801E-4</v>
      </c>
      <c r="R1701" s="60">
        <v>31.858539870119301</v>
      </c>
      <c r="S1701" s="60">
        <v>1.8267607062604301E-3</v>
      </c>
      <c r="T1701" s="60">
        <v>296.01930960440802</v>
      </c>
      <c r="U1701" s="60">
        <v>5.7930597482290297E-4</v>
      </c>
      <c r="V1701" s="60">
        <v>4.9429620114469798E-4</v>
      </c>
      <c r="W1701" s="60">
        <v>2.3071062460260102E-5</v>
      </c>
      <c r="X1701" s="60">
        <v>6.1938711217945E-5</v>
      </c>
      <c r="Y1701" s="60">
        <v>22.7857369481085</v>
      </c>
      <c r="Z1701" s="60">
        <v>4.8634099061784398E-4</v>
      </c>
      <c r="AA1701" s="60">
        <v>24.675883652046</v>
      </c>
      <c r="AB1701" s="60">
        <v>3.2694953446974302E-3</v>
      </c>
      <c r="AC1701" s="60">
        <v>2.0175441011354001</v>
      </c>
      <c r="AD1701" s="60">
        <v>5.9297925359667103E-2</v>
      </c>
      <c r="AE1701" s="60">
        <v>2.53346517175647</v>
      </c>
      <c r="AF1701" s="60">
        <v>4.16131129611719E-2</v>
      </c>
      <c r="AG1701" s="60">
        <v>1.1237805742475699</v>
      </c>
      <c r="AH1701" s="60">
        <v>4.09854275577989E-4</v>
      </c>
      <c r="AI1701" s="60">
        <v>0.23090988801314299</v>
      </c>
      <c r="AJ1701" s="60">
        <v>1.4935908417275801</v>
      </c>
      <c r="AK1701" s="60">
        <v>130.93546031403</v>
      </c>
      <c r="AL1701" s="60">
        <v>0.25110603685795801</v>
      </c>
      <c r="AM1701" s="60">
        <v>50.268184719237098</v>
      </c>
      <c r="AN1701" s="60">
        <v>6.1990011315163601E-2</v>
      </c>
      <c r="AO1701" s="60">
        <v>1.40755553197962E-2</v>
      </c>
      <c r="AP1701" s="60">
        <v>1.8954786866740899E-2</v>
      </c>
      <c r="AQ1701" s="60">
        <v>2.8959669128626599E-2</v>
      </c>
      <c r="AR1701" s="60">
        <v>4.6001454168402596</v>
      </c>
    </row>
    <row r="1702" spans="1:44">
      <c r="A1702">
        <v>0</v>
      </c>
      <c r="B1702">
        <v>1697</v>
      </c>
      <c r="C1702" s="59" t="s">
        <v>2984</v>
      </c>
      <c r="D1702" t="s">
        <v>2873</v>
      </c>
      <c r="E1702" t="s">
        <v>2985</v>
      </c>
      <c r="F1702" s="60">
        <v>6.3555821140451698</v>
      </c>
      <c r="G1702" s="60">
        <v>6.34942112626808</v>
      </c>
      <c r="H1702" s="60">
        <v>6.16098777709073E-3</v>
      </c>
      <c r="I1702" s="60">
        <v>487614.13732111501</v>
      </c>
      <c r="J1702" s="60">
        <v>1093469.1352699299</v>
      </c>
      <c r="K1702" s="60">
        <v>4.3532459114892799E-2</v>
      </c>
      <c r="L1702" s="60">
        <v>476371.16463889898</v>
      </c>
      <c r="M1702" s="60">
        <v>9.83433523347019E-2</v>
      </c>
      <c r="N1702" s="60">
        <v>1076161.05863747</v>
      </c>
      <c r="O1702" s="60">
        <v>3.4383904379044298E-4</v>
      </c>
      <c r="P1702" s="60">
        <v>4193.8387521345403</v>
      </c>
      <c r="Q1702" s="60">
        <v>4.3822509808150801E-3</v>
      </c>
      <c r="R1702" s="60">
        <v>731.49470568763002</v>
      </c>
      <c r="S1702" s="60">
        <v>4.0719051249598799E-2</v>
      </c>
      <c r="T1702" s="60">
        <v>6796.59865593212</v>
      </c>
      <c r="U1702" s="60">
        <v>8.5894392022032202E-3</v>
      </c>
      <c r="V1702" s="60">
        <v>6.18718590243809E-3</v>
      </c>
      <c r="W1702" s="60">
        <v>7.1099645384967397E-4</v>
      </c>
      <c r="X1702" s="60">
        <v>1.69125684591545E-3</v>
      </c>
      <c r="Y1702" s="60">
        <v>317.417356020537</v>
      </c>
      <c r="Z1702" s="60">
        <v>7.8999147023238302E-3</v>
      </c>
      <c r="AA1702" s="60">
        <v>404.88958899177902</v>
      </c>
      <c r="AB1702" s="60">
        <v>9.8901853385114105E-2</v>
      </c>
      <c r="AC1702" s="60">
        <v>61.030474079772901</v>
      </c>
      <c r="AD1702" s="60">
        <v>1.78396388257743</v>
      </c>
      <c r="AE1702" s="60">
        <v>76.218692926742605</v>
      </c>
      <c r="AF1702" s="60">
        <v>1.25621213978103</v>
      </c>
      <c r="AG1702" s="60">
        <v>33.9245660649595</v>
      </c>
      <c r="AH1702" s="60">
        <v>1.1801140379896101E-2</v>
      </c>
      <c r="AI1702" s="60">
        <v>6.6487045909203397</v>
      </c>
      <c r="AJ1702" s="60">
        <v>43.387836279061801</v>
      </c>
      <c r="AK1702" s="60">
        <v>3803.5894145264701</v>
      </c>
      <c r="AL1702" s="60">
        <v>7.3895219356572204</v>
      </c>
      <c r="AM1702" s="60">
        <v>1479.28683155711</v>
      </c>
      <c r="AN1702" s="60">
        <v>1.8142770196534099</v>
      </c>
      <c r="AO1702" s="60">
        <v>0.41195265664459402</v>
      </c>
      <c r="AP1702" s="60">
        <v>0.55475383897444097</v>
      </c>
      <c r="AQ1702" s="60">
        <v>0.84757052403437905</v>
      </c>
      <c r="AR1702" s="60">
        <v>134.63359563536201</v>
      </c>
    </row>
    <row r="1703" spans="1:44">
      <c r="A1703">
        <v>0</v>
      </c>
      <c r="B1703">
        <v>1698</v>
      </c>
      <c r="C1703" s="59" t="s">
        <v>2986</v>
      </c>
      <c r="D1703" t="s">
        <v>2873</v>
      </c>
      <c r="E1703" t="s">
        <v>2987</v>
      </c>
      <c r="F1703" s="60">
        <v>6.1262256112727904</v>
      </c>
      <c r="G1703" s="60">
        <v>6.1225307671302698</v>
      </c>
      <c r="H1703" s="60">
        <v>3.6948441425268502E-3</v>
      </c>
      <c r="I1703" s="60">
        <v>47010.245007544698</v>
      </c>
      <c r="J1703" s="60">
        <v>105899.59147041901</v>
      </c>
      <c r="K1703" s="60">
        <v>4.2347251685673996E-3</v>
      </c>
      <c r="L1703" s="60">
        <v>46340.156322250601</v>
      </c>
      <c r="M1703" s="60">
        <v>9.5663213693891296E-3</v>
      </c>
      <c r="N1703" s="60">
        <v>104683.258072294</v>
      </c>
      <c r="O1703" s="60">
        <v>1.6093464747731401E-5</v>
      </c>
      <c r="P1703" s="60">
        <v>196.29357786453599</v>
      </c>
      <c r="Q1703" s="60">
        <v>3.9855600583770602E-4</v>
      </c>
      <c r="R1703" s="60">
        <v>65.879113634931599</v>
      </c>
      <c r="S1703" s="60">
        <v>3.70340168925968E-3</v>
      </c>
      <c r="T1703" s="60">
        <v>612.12382646651804</v>
      </c>
      <c r="U1703" s="60">
        <v>1.08240439940839E-3</v>
      </c>
      <c r="V1703" s="60">
        <v>9.1862845984155503E-4</v>
      </c>
      <c r="W1703" s="60">
        <v>3.94067840991708E-5</v>
      </c>
      <c r="X1703" s="60">
        <v>1.24369155467668E-4</v>
      </c>
      <c r="Y1703" s="60">
        <v>42.519057296648498</v>
      </c>
      <c r="Z1703" s="60">
        <v>7.6894976031743802E-4</v>
      </c>
      <c r="AA1703" s="60">
        <v>39.166884761981798</v>
      </c>
      <c r="AB1703" s="60">
        <v>5.5259315874844296E-3</v>
      </c>
      <c r="AC1703" s="60">
        <v>3.4099484789566801</v>
      </c>
      <c r="AD1703" s="60">
        <v>9.9493859024299899E-2</v>
      </c>
      <c r="AE1703" s="60">
        <v>4.2508102115349899</v>
      </c>
      <c r="AF1703" s="60">
        <v>7.0140763693036401E-2</v>
      </c>
      <c r="AG1703" s="60">
        <v>1.8941824365476101</v>
      </c>
      <c r="AH1703" s="60">
        <v>7.0118627481148305E-4</v>
      </c>
      <c r="AI1703" s="60">
        <v>0.39504490703643402</v>
      </c>
      <c r="AJ1703" s="60">
        <v>2.5536313341433599</v>
      </c>
      <c r="AK1703" s="60">
        <v>223.863781744703</v>
      </c>
      <c r="AL1703" s="60">
        <v>0.42414887056317802</v>
      </c>
      <c r="AM1703" s="60">
        <v>84.909124610119605</v>
      </c>
      <c r="AN1703" s="60">
        <v>0.101163952593767</v>
      </c>
      <c r="AO1703" s="60">
        <v>2.29704545767518E-2</v>
      </c>
      <c r="AP1703" s="60">
        <v>3.0933060299656302E-2</v>
      </c>
      <c r="AQ1703" s="60">
        <v>4.72604377173588E-2</v>
      </c>
      <c r="AR1703" s="60">
        <v>7.5071593471354303</v>
      </c>
    </row>
    <row r="1704" spans="1:44">
      <c r="A1704">
        <v>0</v>
      </c>
      <c r="B1704">
        <v>1699</v>
      </c>
      <c r="C1704" s="59" t="s">
        <v>2988</v>
      </c>
      <c r="D1704" t="s">
        <v>2873</v>
      </c>
      <c r="E1704" t="s">
        <v>2989</v>
      </c>
      <c r="F1704" s="60">
        <v>4.1671243055754497</v>
      </c>
      <c r="G1704" s="60">
        <v>4.1649215932947197</v>
      </c>
      <c r="H1704" s="60">
        <v>2.2027122807273302E-3</v>
      </c>
      <c r="I1704" s="60">
        <v>55708.9003379149</v>
      </c>
      <c r="J1704" s="60">
        <v>125362.550873341</v>
      </c>
      <c r="K1704" s="60">
        <v>5.0155560559110302E-3</v>
      </c>
      <c r="L1704" s="60">
        <v>54884.7073711173</v>
      </c>
      <c r="M1704" s="60">
        <v>1.1323714392314299E-2</v>
      </c>
      <c r="N1704" s="60">
        <v>123914.226827117</v>
      </c>
      <c r="O1704" s="60">
        <v>2.8678182819816102E-5</v>
      </c>
      <c r="P1704" s="60">
        <v>349.79062623221199</v>
      </c>
      <c r="Q1704" s="60">
        <v>4.7664951973799098E-4</v>
      </c>
      <c r="R1704" s="60">
        <v>75.271464043300199</v>
      </c>
      <c r="S1704" s="60">
        <v>4.4291026367493398E-3</v>
      </c>
      <c r="T1704" s="60">
        <v>699.40254346908705</v>
      </c>
      <c r="U1704" s="60">
        <v>8.62894127586409E-4</v>
      </c>
      <c r="V1704" s="60">
        <v>7.0953599918661796E-4</v>
      </c>
      <c r="W1704" s="60">
        <v>4.1334546816256E-5</v>
      </c>
      <c r="X1704" s="60">
        <v>1.12023581583535E-4</v>
      </c>
      <c r="Y1704" s="60">
        <v>33.472260878207798</v>
      </c>
      <c r="Z1704" s="60">
        <v>9.7216479861411405E-4</v>
      </c>
      <c r="AA1704" s="60">
        <v>49.3631616820796</v>
      </c>
      <c r="AB1704" s="60">
        <v>5.7291033597881803E-3</v>
      </c>
      <c r="AC1704" s="60">
        <v>3.5353219594216299</v>
      </c>
      <c r="AD1704" s="60">
        <v>0.103062844908167</v>
      </c>
      <c r="AE1704" s="60">
        <v>4.4032928048200901</v>
      </c>
      <c r="AF1704" s="60">
        <v>7.2696355970921195E-2</v>
      </c>
      <c r="AG1704" s="60">
        <v>1.9631973396206801</v>
      </c>
      <c r="AH1704" s="60">
        <v>8.6234150659477804E-4</v>
      </c>
      <c r="AI1704" s="60">
        <v>0.48583897394630499</v>
      </c>
      <c r="AJ1704" s="60">
        <v>2.4580414953177798</v>
      </c>
      <c r="AK1704" s="60">
        <v>215.48391009692699</v>
      </c>
      <c r="AL1704" s="60">
        <v>0.41284519877611903</v>
      </c>
      <c r="AM1704" s="60">
        <v>82.646275542421094</v>
      </c>
      <c r="AN1704" s="60">
        <v>0.10480855218948699</v>
      </c>
      <c r="AO1704" s="60">
        <v>2.3798006451854401E-2</v>
      </c>
      <c r="AP1704" s="60">
        <v>3.2047492291643803E-2</v>
      </c>
      <c r="AQ1704" s="60">
        <v>4.8963053445988398E-2</v>
      </c>
      <c r="AR1704" s="60">
        <v>7.7776172446381402</v>
      </c>
    </row>
    <row r="1705" spans="1:44">
      <c r="A1705">
        <v>0</v>
      </c>
      <c r="B1705">
        <v>1700</v>
      </c>
      <c r="C1705" s="59" t="s">
        <v>2990</v>
      </c>
      <c r="D1705" t="s">
        <v>2873</v>
      </c>
      <c r="E1705" t="s">
        <v>1798</v>
      </c>
      <c r="F1705" s="60">
        <v>5.8643472086038804</v>
      </c>
      <c r="G1705" s="60">
        <v>5.8608727331898196</v>
      </c>
      <c r="H1705" s="60">
        <v>3.47447541405987E-3</v>
      </c>
      <c r="I1705" s="60">
        <v>37384.766509446199</v>
      </c>
      <c r="J1705" s="60">
        <v>84178.317711678596</v>
      </c>
      <c r="K1705" s="60">
        <v>3.3719072652310402E-3</v>
      </c>
      <c r="L1705" s="60">
        <v>36898.429899241797</v>
      </c>
      <c r="M1705" s="60">
        <v>7.6128030675711401E-3</v>
      </c>
      <c r="N1705" s="60">
        <v>83306.110823975701</v>
      </c>
      <c r="O1705" s="60">
        <v>1.0421755453534101E-5</v>
      </c>
      <c r="P1705" s="60">
        <v>127.115179836698</v>
      </c>
      <c r="Q1705" s="60">
        <v>2.8582240894748701E-4</v>
      </c>
      <c r="R1705" s="60">
        <v>46.537260882431902</v>
      </c>
      <c r="S1705" s="60">
        <v>2.6558811080595801E-3</v>
      </c>
      <c r="T1705" s="60">
        <v>432.407538380875</v>
      </c>
      <c r="U1705" s="60">
        <v>6.9493254304841602E-4</v>
      </c>
      <c r="V1705" s="60">
        <v>5.7832168806106995E-4</v>
      </c>
      <c r="W1705" s="60">
        <v>3.0039557326929099E-5</v>
      </c>
      <c r="X1705" s="60">
        <v>8.6571297660416601E-5</v>
      </c>
      <c r="Y1705" s="60">
        <v>27.086747235658599</v>
      </c>
      <c r="Z1705" s="60">
        <v>6.1394484755454397E-4</v>
      </c>
      <c r="AA1705" s="60">
        <v>31.333172244039599</v>
      </c>
      <c r="AB1705" s="60">
        <v>3.9179576955757599E-3</v>
      </c>
      <c r="AC1705" s="60">
        <v>2.4176980248731401</v>
      </c>
      <c r="AD1705" s="60">
        <v>7.0618760694093202E-2</v>
      </c>
      <c r="AE1705" s="60">
        <v>3.0171404750828001</v>
      </c>
      <c r="AF1705" s="60">
        <v>4.9750796818414399E-2</v>
      </c>
      <c r="AG1705" s="60">
        <v>1.3435423365235599</v>
      </c>
      <c r="AH1705" s="60">
        <v>5.4459808520071202E-4</v>
      </c>
      <c r="AI1705" s="60">
        <v>0.30682388926910698</v>
      </c>
      <c r="AJ1705" s="60">
        <v>1.9950184201602199</v>
      </c>
      <c r="AK1705" s="60">
        <v>174.893048270506</v>
      </c>
      <c r="AL1705" s="60">
        <v>0.330087809410958</v>
      </c>
      <c r="AM1705" s="60">
        <v>66.0793152751816</v>
      </c>
      <c r="AN1705" s="60">
        <v>8.3639153997889196E-2</v>
      </c>
      <c r="AO1705" s="60">
        <v>1.89912451513552E-2</v>
      </c>
      <c r="AP1705" s="60">
        <v>2.55744771848283E-2</v>
      </c>
      <c r="AQ1705" s="60">
        <v>3.9073431661705703E-2</v>
      </c>
      <c r="AR1705" s="60">
        <v>6.2066817341856302</v>
      </c>
    </row>
    <row r="1706" spans="1:44">
      <c r="A1706">
        <v>0</v>
      </c>
      <c r="B1706">
        <v>1701</v>
      </c>
      <c r="C1706" s="59" t="s">
        <v>2991</v>
      </c>
      <c r="D1706" t="s">
        <v>2873</v>
      </c>
      <c r="E1706" t="s">
        <v>1802</v>
      </c>
      <c r="F1706" s="60">
        <v>3.8009575604189401</v>
      </c>
      <c r="G1706" s="60">
        <v>3.7990978902839601</v>
      </c>
      <c r="H1706" s="60">
        <v>1.8596701349844499E-3</v>
      </c>
      <c r="I1706" s="60">
        <v>7990.4553150700303</v>
      </c>
      <c r="J1706" s="60">
        <v>18049.2882097154</v>
      </c>
      <c r="K1706" s="60">
        <v>7.2241539894891797E-4</v>
      </c>
      <c r="L1706" s="60">
        <v>7905.3164454162197</v>
      </c>
      <c r="M1706" s="60">
        <v>1.6294800796161199E-3</v>
      </c>
      <c r="N1706" s="60">
        <v>17831.230742879401</v>
      </c>
      <c r="O1706" s="60">
        <v>1.88961829614731E-6</v>
      </c>
      <c r="P1706" s="60">
        <v>23.047860853041598</v>
      </c>
      <c r="Q1706" s="60">
        <v>1.04074971039407E-4</v>
      </c>
      <c r="R1706" s="60">
        <v>16.030339812051999</v>
      </c>
      <c r="S1706" s="60">
        <v>9.67075906815202E-4</v>
      </c>
      <c r="T1706" s="60">
        <v>148.948936994219</v>
      </c>
      <c r="U1706" s="60">
        <v>1.57277391200202E-4</v>
      </c>
      <c r="V1706" s="60">
        <v>1.36058628825026E-4</v>
      </c>
      <c r="W1706" s="60">
        <v>4.3274838851527001E-6</v>
      </c>
      <c r="X1706" s="60">
        <v>1.6891278490022701E-5</v>
      </c>
      <c r="Y1706" s="60">
        <v>6.2278798598538199</v>
      </c>
      <c r="Z1706" s="60">
        <v>1.11734809053063E-4</v>
      </c>
      <c r="AA1706" s="60">
        <v>5.66938145547104</v>
      </c>
      <c r="AB1706" s="60">
        <v>5.65176096861736E-4</v>
      </c>
      <c r="AC1706" s="60">
        <v>0.34875954240933399</v>
      </c>
      <c r="AD1706" s="60">
        <v>1.01124880681251E-2</v>
      </c>
      <c r="AE1706" s="60">
        <v>0.432049454765978</v>
      </c>
      <c r="AF1706" s="60">
        <v>7.1571285179133299E-3</v>
      </c>
      <c r="AG1706" s="60">
        <v>0.193281430382991</v>
      </c>
      <c r="AH1706" s="60">
        <v>1.40214347552861E-4</v>
      </c>
      <c r="AI1706" s="60">
        <v>7.89960754824897E-2</v>
      </c>
      <c r="AJ1706" s="60">
        <v>0.266847074424854</v>
      </c>
      <c r="AK1706" s="60">
        <v>23.393116472819901</v>
      </c>
      <c r="AL1706" s="60">
        <v>4.4402119066503203E-2</v>
      </c>
      <c r="AM1706" s="60">
        <v>8.8887306378186306</v>
      </c>
      <c r="AN1706" s="60">
        <v>1.1164237579982901E-2</v>
      </c>
      <c r="AO1706" s="60">
        <v>2.5349706701431199E-3</v>
      </c>
      <c r="AP1706" s="60">
        <v>3.41370865371407E-3</v>
      </c>
      <c r="AQ1706" s="60">
        <v>5.2155582561257503E-3</v>
      </c>
      <c r="AR1706" s="60">
        <v>0.82847405971535304</v>
      </c>
    </row>
    <row r="1707" spans="1:44">
      <c r="A1707">
        <v>0</v>
      </c>
      <c r="B1707">
        <v>1702</v>
      </c>
      <c r="C1707" s="59" t="s">
        <v>2992</v>
      </c>
      <c r="D1707" t="s">
        <v>2873</v>
      </c>
      <c r="E1707" t="s">
        <v>1804</v>
      </c>
      <c r="F1707" s="60">
        <v>5.1111846167430697</v>
      </c>
      <c r="G1707" s="60">
        <v>5.1088305743375004</v>
      </c>
      <c r="H1707" s="60">
        <v>2.3540424055710201E-3</v>
      </c>
      <c r="I1707" s="60">
        <v>4722.3156418813696</v>
      </c>
      <c r="J1707" s="60">
        <v>10643.903122968501</v>
      </c>
      <c r="K1707" s="60">
        <v>4.2692365632583402E-4</v>
      </c>
      <c r="L1707" s="60">
        <v>4671.7810918763198</v>
      </c>
      <c r="M1707" s="60">
        <v>9.6310532529526502E-4</v>
      </c>
      <c r="N1707" s="60">
        <v>10539.161232999901</v>
      </c>
      <c r="O1707" s="60">
        <v>9.3326880119899804E-7</v>
      </c>
      <c r="P1707" s="60">
        <v>11.383171676721901</v>
      </c>
      <c r="Q1707" s="60">
        <v>4.2259329068893902E-5</v>
      </c>
      <c r="R1707" s="60">
        <v>6.5375084181789402</v>
      </c>
      <c r="S1707" s="60">
        <v>3.92680836409493E-4</v>
      </c>
      <c r="T1707" s="60">
        <v>60.744848381752703</v>
      </c>
      <c r="U1707" s="60">
        <v>1.06958803673228E-4</v>
      </c>
      <c r="V1707" s="60">
        <v>9.5003595310293396E-5</v>
      </c>
      <c r="W1707" s="60">
        <v>2.8129731642064699E-6</v>
      </c>
      <c r="X1707" s="60">
        <v>9.1422351987279404E-6</v>
      </c>
      <c r="Y1707" s="60">
        <v>4.2754180067918996</v>
      </c>
      <c r="Z1707" s="60">
        <v>7.5317247862758202E-5</v>
      </c>
      <c r="AA1707" s="60">
        <v>3.8185650031058702</v>
      </c>
      <c r="AB1707" s="60">
        <v>4.0595276697018702E-4</v>
      </c>
      <c r="AC1707" s="60">
        <v>0.25050581939766797</v>
      </c>
      <c r="AD1707" s="60">
        <v>7.4090536843582997E-3</v>
      </c>
      <c r="AE1707" s="60">
        <v>0.31654698458916097</v>
      </c>
      <c r="AF1707" s="60">
        <v>5.1790445324217203E-3</v>
      </c>
      <c r="AG1707" s="60">
        <v>0.139862394916939</v>
      </c>
      <c r="AH1707" s="60">
        <v>5.6591533245889598E-5</v>
      </c>
      <c r="AI1707" s="60">
        <v>3.1883392178271103E-2</v>
      </c>
      <c r="AJ1707" s="60">
        <v>0.19217900577924499</v>
      </c>
      <c r="AK1707" s="60">
        <v>16.8473492749144</v>
      </c>
      <c r="AL1707" s="60">
        <v>3.1749284593150399E-2</v>
      </c>
      <c r="AM1707" s="60">
        <v>6.3557966291941597</v>
      </c>
      <c r="AN1707" s="60">
        <v>7.7881573261161102E-3</v>
      </c>
      <c r="AO1707" s="60">
        <v>1.76839210162775E-3</v>
      </c>
      <c r="AP1707" s="60">
        <v>2.3813982083248E-3</v>
      </c>
      <c r="AQ1707" s="60">
        <v>3.6383670161635601E-3</v>
      </c>
      <c r="AR1707" s="60">
        <v>0.57794240506293004</v>
      </c>
    </row>
    <row r="1708" spans="1:44">
      <c r="A1708">
        <v>0</v>
      </c>
      <c r="B1708">
        <v>1703</v>
      </c>
      <c r="C1708" s="59" t="s">
        <v>2993</v>
      </c>
      <c r="D1708" t="s">
        <v>2873</v>
      </c>
      <c r="E1708" t="s">
        <v>1636</v>
      </c>
      <c r="F1708" s="60">
        <v>3.8030845667701501</v>
      </c>
      <c r="G1708" s="60">
        <v>3.80112136488159</v>
      </c>
      <c r="H1708" s="60">
        <v>1.9632018885622502E-3</v>
      </c>
      <c r="I1708" s="60">
        <v>1260.0489442563301</v>
      </c>
      <c r="J1708" s="60">
        <v>2848.8699596956499</v>
      </c>
      <c r="K1708" s="60">
        <v>1.13568673622384E-4</v>
      </c>
      <c r="L1708" s="60">
        <v>1242.7701632293499</v>
      </c>
      <c r="M1708" s="60">
        <v>2.5699721703712798E-4</v>
      </c>
      <c r="N1708" s="60">
        <v>2812.29377062803</v>
      </c>
      <c r="O1708" s="60">
        <v>2.07244519528511E-7</v>
      </c>
      <c r="P1708" s="60">
        <v>2.5277818585834799</v>
      </c>
      <c r="Q1708" s="60">
        <v>1.45397580213774E-5</v>
      </c>
      <c r="R1708" s="60">
        <v>2.3272912821295302</v>
      </c>
      <c r="S1708" s="60">
        <v>1.35106563333769E-4</v>
      </c>
      <c r="T1708" s="60">
        <v>21.624699322767899</v>
      </c>
      <c r="U1708" s="60">
        <v>3.0004853061038901E-5</v>
      </c>
      <c r="V1708" s="60">
        <v>2.5407424916981899E-5</v>
      </c>
      <c r="W1708" s="60">
        <v>8.1730679280276803E-7</v>
      </c>
      <c r="X1708" s="60">
        <v>3.78012135125424E-6</v>
      </c>
      <c r="Y1708" s="60">
        <v>1.17947653641799</v>
      </c>
      <c r="Z1708" s="60">
        <v>2.6874081838597399E-5</v>
      </c>
      <c r="AA1708" s="60">
        <v>1.36550960385927</v>
      </c>
      <c r="AB1708" s="60">
        <v>1.3488517054446999E-4</v>
      </c>
      <c r="AC1708" s="60">
        <v>8.3235102507179498E-2</v>
      </c>
      <c r="AD1708" s="60">
        <v>2.5669254598700599E-3</v>
      </c>
      <c r="AE1708" s="60">
        <v>0.10967021546927699</v>
      </c>
      <c r="AF1708" s="60">
        <v>1.74847260052176E-3</v>
      </c>
      <c r="AG1708" s="60">
        <v>4.7218278163997998E-2</v>
      </c>
      <c r="AH1708" s="60">
        <v>2.0047451977104601E-5</v>
      </c>
      <c r="AI1708" s="60">
        <v>1.1294636085951401E-2</v>
      </c>
      <c r="AJ1708" s="60">
        <v>7.8098814551197507E-2</v>
      </c>
      <c r="AK1708" s="60">
        <v>6.8465231223653999</v>
      </c>
      <c r="AL1708" s="60">
        <v>1.29230127412084E-2</v>
      </c>
      <c r="AM1708" s="60">
        <v>2.58702020760889</v>
      </c>
      <c r="AN1708" s="60">
        <v>2.61104702077132E-3</v>
      </c>
      <c r="AO1708" s="60">
        <v>5.9286874804912002E-4</v>
      </c>
      <c r="AP1708" s="60">
        <v>7.9838443214468903E-4</v>
      </c>
      <c r="AQ1708" s="60">
        <v>1.21979384057751E-3</v>
      </c>
      <c r="AR1708" s="60">
        <v>0.19376018379298901</v>
      </c>
    </row>
    <row r="1709" spans="1:44">
      <c r="A1709">
        <v>0</v>
      </c>
      <c r="B1709">
        <v>1704</v>
      </c>
      <c r="C1709" s="59" t="s">
        <v>2994</v>
      </c>
      <c r="D1709" t="s">
        <v>2873</v>
      </c>
      <c r="E1709" t="s">
        <v>1810</v>
      </c>
      <c r="F1709" s="60">
        <v>5.8412090826349399</v>
      </c>
      <c r="G1709" s="60">
        <v>5.8384300630583104</v>
      </c>
      <c r="H1709" s="60">
        <v>2.7790195766295199E-3</v>
      </c>
      <c r="I1709" s="60">
        <v>8332.5663038919101</v>
      </c>
      <c r="J1709" s="60">
        <v>18786.9612753683</v>
      </c>
      <c r="K1709" s="60">
        <v>7.4912587997413599E-4</v>
      </c>
      <c r="L1709" s="60">
        <v>8197.6064564276894</v>
      </c>
      <c r="M1709" s="60">
        <v>1.6955900370363599E-3</v>
      </c>
      <c r="N1709" s="60">
        <v>18554.6651192235</v>
      </c>
      <c r="O1709" s="60">
        <v>3.4195853679397299E-6</v>
      </c>
      <c r="P1709" s="60">
        <v>41.709020227029001</v>
      </c>
      <c r="Q1709" s="60">
        <v>7.17807866273754E-5</v>
      </c>
      <c r="R1709" s="60">
        <v>11.7389873637244</v>
      </c>
      <c r="S1709" s="60">
        <v>6.6699705938887295E-4</v>
      </c>
      <c r="T1709" s="60">
        <v>109.075296044254</v>
      </c>
      <c r="U1709" s="60">
        <v>1.4610945432719599E-4</v>
      </c>
      <c r="V1709" s="60">
        <v>1.14965576979597E-4</v>
      </c>
      <c r="W1709" s="60">
        <v>8.4555773455618406E-6</v>
      </c>
      <c r="X1709" s="60">
        <v>2.2688300002037501E-5</v>
      </c>
      <c r="Y1709" s="60">
        <v>5.5764293861853602</v>
      </c>
      <c r="Z1709" s="60">
        <v>1.31149676911718E-4</v>
      </c>
      <c r="AA1709" s="60">
        <v>6.6889869890398996</v>
      </c>
      <c r="AB1709" s="60">
        <v>1.12422075033869E-3</v>
      </c>
      <c r="AC1709" s="60">
        <v>0.69373548639498905</v>
      </c>
      <c r="AD1709" s="60">
        <v>2.0203199361506399E-2</v>
      </c>
      <c r="AE1709" s="60">
        <v>0.86316851103939396</v>
      </c>
      <c r="AF1709" s="60">
        <v>1.4259710321035001E-2</v>
      </c>
      <c r="AG1709" s="60">
        <v>0.38508980253721897</v>
      </c>
      <c r="AH1709" s="60">
        <v>1.49561769258288E-4</v>
      </c>
      <c r="AI1709" s="60">
        <v>8.4262367012390094E-2</v>
      </c>
      <c r="AJ1709" s="60">
        <v>0.54084838472317798</v>
      </c>
      <c r="AK1709" s="60">
        <v>47.413408167338602</v>
      </c>
      <c r="AL1709" s="60">
        <v>9.0771010529921606E-2</v>
      </c>
      <c r="AM1709" s="60">
        <v>18.171183702170399</v>
      </c>
      <c r="AN1709" s="60">
        <v>2.2040464418673598E-2</v>
      </c>
      <c r="AO1709" s="60">
        <v>5.00454473864513E-3</v>
      </c>
      <c r="AP1709" s="60">
        <v>6.7393495430746603E-3</v>
      </c>
      <c r="AQ1709" s="60">
        <v>1.02965701369538E-2</v>
      </c>
      <c r="AR1709" s="60">
        <v>1.6355754617484799</v>
      </c>
    </row>
    <row r="1710" spans="1:44">
      <c r="A1710">
        <v>0</v>
      </c>
      <c r="B1710">
        <v>1705</v>
      </c>
      <c r="C1710" s="59" t="s">
        <v>2995</v>
      </c>
      <c r="D1710" t="s">
        <v>2873</v>
      </c>
      <c r="E1710" t="s">
        <v>2996</v>
      </c>
      <c r="F1710" s="60">
        <v>5.7010772599961896</v>
      </c>
      <c r="G1710" s="60">
        <v>5.6983251495635603</v>
      </c>
      <c r="H1710" s="60">
        <v>2.7521104326284599E-3</v>
      </c>
      <c r="I1710" s="60">
        <v>12040.2437083897</v>
      </c>
      <c r="J1710" s="60">
        <v>27123.903882012601</v>
      </c>
      <c r="K1710" s="60">
        <v>1.0901685348071301E-3</v>
      </c>
      <c r="L1710" s="60">
        <v>11929.600696531499</v>
      </c>
      <c r="M1710" s="60">
        <v>2.4594228010347201E-3</v>
      </c>
      <c r="N1710" s="60">
        <v>26913.207475282801</v>
      </c>
      <c r="O1710" s="60">
        <v>2.7117666690587402E-6</v>
      </c>
      <c r="P1710" s="60">
        <v>33.075685698964897</v>
      </c>
      <c r="Q1710" s="60">
        <v>7.8387283463068305E-5</v>
      </c>
      <c r="R1710" s="60">
        <v>12.066688508522599</v>
      </c>
      <c r="S1710" s="60">
        <v>7.2838474338305097E-4</v>
      </c>
      <c r="T1710" s="60">
        <v>112.120083380034</v>
      </c>
      <c r="U1710" s="60">
        <v>1.7607449376273E-4</v>
      </c>
      <c r="V1710" s="60">
        <v>1.52704223687599E-4</v>
      </c>
      <c r="W1710" s="60">
        <v>6.1394804926952296E-6</v>
      </c>
      <c r="X1710" s="60">
        <v>1.72307895824352E-5</v>
      </c>
      <c r="Y1710" s="60">
        <v>6.9701339338835799</v>
      </c>
      <c r="Z1710" s="60">
        <v>1.4993873752018299E-4</v>
      </c>
      <c r="AA1710" s="60">
        <v>7.5962787741445696</v>
      </c>
      <c r="AB1710" s="60">
        <v>8.0482040146870196E-4</v>
      </c>
      <c r="AC1710" s="60">
        <v>0.49663953676828598</v>
      </c>
      <c r="AD1710" s="60">
        <v>1.44502277222222E-2</v>
      </c>
      <c r="AE1710" s="60">
        <v>0.61737655130680902</v>
      </c>
      <c r="AF1710" s="60">
        <v>1.02049719467102E-2</v>
      </c>
      <c r="AG1710" s="60">
        <v>0.27558979413904899</v>
      </c>
      <c r="AH1710" s="60">
        <v>1.18115623954329E-4</v>
      </c>
      <c r="AI1710" s="60">
        <v>6.6545763030850094E-2</v>
      </c>
      <c r="AJ1710" s="60">
        <v>0.39866978401099101</v>
      </c>
      <c r="AK1710" s="60">
        <v>34.949338349180103</v>
      </c>
      <c r="AL1710" s="60">
        <v>6.6554313666846596E-2</v>
      </c>
      <c r="AM1710" s="60">
        <v>13.3233138284109</v>
      </c>
      <c r="AN1710" s="60">
        <v>1.62438492891833E-2</v>
      </c>
      <c r="AO1710" s="60">
        <v>3.68835561434112E-3</v>
      </c>
      <c r="AP1710" s="60">
        <v>4.9669089207727201E-3</v>
      </c>
      <c r="AQ1710" s="60">
        <v>7.5885847540695097E-3</v>
      </c>
      <c r="AR1710" s="60">
        <v>1.2054211198571301</v>
      </c>
    </row>
    <row r="1711" spans="1:44">
      <c r="A1711">
        <v>0</v>
      </c>
      <c r="B1711">
        <v>1706</v>
      </c>
      <c r="C1711" s="59" t="s">
        <v>2997</v>
      </c>
      <c r="D1711" t="s">
        <v>2873</v>
      </c>
      <c r="E1711" t="s">
        <v>1106</v>
      </c>
      <c r="F1711" s="60">
        <v>4.4856265781321296</v>
      </c>
      <c r="G1711" s="60">
        <v>4.4834894111479002</v>
      </c>
      <c r="H1711" s="60">
        <v>2.13716698423028E-3</v>
      </c>
      <c r="I1711" s="60">
        <v>695.36928215334797</v>
      </c>
      <c r="J1711" s="60">
        <v>1567.5331841791799</v>
      </c>
      <c r="K1711" s="60">
        <v>6.2632160765592102E-5</v>
      </c>
      <c r="L1711" s="60">
        <v>685.377209888626</v>
      </c>
      <c r="M1711" s="60">
        <v>1.4146840852574501E-4</v>
      </c>
      <c r="N1711" s="60">
        <v>1548.0740555262</v>
      </c>
      <c r="O1711" s="60">
        <v>1.9251967126817299E-7</v>
      </c>
      <c r="P1711" s="60">
        <v>2.3481814310906</v>
      </c>
      <c r="Q1711" s="60">
        <v>7.3777524595021003E-6</v>
      </c>
      <c r="R1711" s="60">
        <v>1.1417413744974501</v>
      </c>
      <c r="S1711" s="60">
        <v>6.8555525804087495E-5</v>
      </c>
      <c r="T1711" s="60">
        <v>10.608797762755501</v>
      </c>
      <c r="U1711" s="60">
        <v>1.5881558724280701E-5</v>
      </c>
      <c r="V1711" s="60">
        <v>1.3391681034478301E-5</v>
      </c>
      <c r="W1711" s="60">
        <v>6.86982077057939E-7</v>
      </c>
      <c r="X1711" s="60">
        <v>1.80289561274439E-6</v>
      </c>
      <c r="Y1711" s="60">
        <v>0.62179633260774503</v>
      </c>
      <c r="Z1711" s="60">
        <v>1.37622368541687E-5</v>
      </c>
      <c r="AA1711" s="60">
        <v>0.69858635507533495</v>
      </c>
      <c r="AB1711" s="60">
        <v>1.12977380303578E-4</v>
      </c>
      <c r="AC1711" s="60">
        <v>6.9716217080073098E-2</v>
      </c>
      <c r="AD1711" s="60">
        <v>2.0955648467337199E-3</v>
      </c>
      <c r="AE1711" s="60">
        <v>8.9531640814674102E-2</v>
      </c>
      <c r="AF1711" s="60">
        <v>1.4501745891175499E-3</v>
      </c>
      <c r="AG1711" s="60">
        <v>3.9162608047092297E-2</v>
      </c>
      <c r="AH1711" s="60">
        <v>1.19846472210053E-5</v>
      </c>
      <c r="AI1711" s="60">
        <v>6.7520914445670802E-3</v>
      </c>
      <c r="AJ1711" s="60">
        <v>3.9995652202982297E-2</v>
      </c>
      <c r="AK1711" s="60">
        <v>3.5062140081818298</v>
      </c>
      <c r="AL1711" s="60">
        <v>6.6368627611758102E-3</v>
      </c>
      <c r="AM1711" s="60">
        <v>1.32861418789279</v>
      </c>
      <c r="AN1711" s="60">
        <v>1.9105258993039099E-3</v>
      </c>
      <c r="AO1711" s="60">
        <v>4.3380723215463799E-4</v>
      </c>
      <c r="AP1711" s="60">
        <v>5.8418482256289905E-4</v>
      </c>
      <c r="AQ1711" s="60">
        <v>8.9253384458637495E-4</v>
      </c>
      <c r="AR1711" s="60">
        <v>0.14177601799029901</v>
      </c>
    </row>
    <row r="1712" spans="1:44">
      <c r="A1712">
        <v>0</v>
      </c>
      <c r="B1712">
        <v>1707</v>
      </c>
      <c r="C1712" s="59" t="s">
        <v>2998</v>
      </c>
      <c r="D1712" t="s">
        <v>2873</v>
      </c>
      <c r="E1712" t="s">
        <v>2999</v>
      </c>
      <c r="F1712" s="60">
        <v>6.2227950516986601</v>
      </c>
      <c r="G1712" s="60">
        <v>6.2197814635261004</v>
      </c>
      <c r="H1712" s="60">
        <v>3.01358817255792E-3</v>
      </c>
      <c r="I1712" s="60">
        <v>11435.3463757463</v>
      </c>
      <c r="J1712" s="60">
        <v>25713.139314199001</v>
      </c>
      <c r="K1712" s="60">
        <v>1.02819356334625E-3</v>
      </c>
      <c r="L1712" s="60">
        <v>11251.415040734801</v>
      </c>
      <c r="M1712" s="60">
        <v>2.3246823015050798E-3</v>
      </c>
      <c r="N1712" s="60">
        <v>25438.756226949699</v>
      </c>
      <c r="O1712" s="60">
        <v>6.6532617617063501E-6</v>
      </c>
      <c r="P1712" s="60">
        <v>81.150490347875305</v>
      </c>
      <c r="Q1712" s="60">
        <v>6.6981355180153505E-5</v>
      </c>
      <c r="R1712" s="60">
        <v>10.908726491006799</v>
      </c>
      <c r="S1712" s="60">
        <v>6.2239837785420195E-4</v>
      </c>
      <c r="T1712" s="60">
        <v>101.360478728815</v>
      </c>
      <c r="U1712" s="60">
        <v>1.46534903205067E-4</v>
      </c>
      <c r="V1712" s="60">
        <v>1.09078591763939E-4</v>
      </c>
      <c r="W1712" s="60">
        <v>1.5571819222672301E-5</v>
      </c>
      <c r="X1712" s="60">
        <v>2.1884492218456199E-5</v>
      </c>
      <c r="Y1712" s="60">
        <v>5.4492832046562603</v>
      </c>
      <c r="Z1712" s="60">
        <v>1.2447202759937001E-4</v>
      </c>
      <c r="AA1712" s="60">
        <v>6.3504760255250003</v>
      </c>
      <c r="AB1712" s="60">
        <v>2.0988659763805399E-3</v>
      </c>
      <c r="AC1712" s="60">
        <v>1.2951707292038399</v>
      </c>
      <c r="AD1712" s="60">
        <v>3.7753346429439401E-2</v>
      </c>
      <c r="AE1712" s="60">
        <v>1.6129870938334301</v>
      </c>
      <c r="AF1712" s="60">
        <v>2.6631370897481601E-2</v>
      </c>
      <c r="AG1712" s="60">
        <v>0.71919198422133701</v>
      </c>
      <c r="AH1712" s="60">
        <v>2.04592327092068E-4</v>
      </c>
      <c r="AI1712" s="60">
        <v>0.115266313302399</v>
      </c>
      <c r="AJ1712" s="60">
        <v>0.60380277010154504</v>
      </c>
      <c r="AK1712" s="60">
        <v>52.9322967397733</v>
      </c>
      <c r="AL1712" s="60">
        <v>0.102315685118076</v>
      </c>
      <c r="AM1712" s="60">
        <v>20.4822784173051</v>
      </c>
      <c r="AN1712" s="60">
        <v>3.9283818260642797E-2</v>
      </c>
      <c r="AO1712" s="60">
        <v>8.9198493408523902E-3</v>
      </c>
      <c r="AP1712" s="60">
        <v>1.20118775840206E-2</v>
      </c>
      <c r="AQ1712" s="60">
        <v>1.8352091335769798E-2</v>
      </c>
      <c r="AR1712" s="60">
        <v>2.9151676648182399</v>
      </c>
    </row>
    <row r="1713" spans="1:44">
      <c r="A1713">
        <v>0</v>
      </c>
      <c r="B1713">
        <v>1708</v>
      </c>
      <c r="C1713" s="59" t="s">
        <v>3000</v>
      </c>
      <c r="D1713" t="s">
        <v>2873</v>
      </c>
      <c r="E1713" t="s">
        <v>1222</v>
      </c>
      <c r="F1713" s="60">
        <v>5.0734828353215198</v>
      </c>
      <c r="G1713" s="60">
        <v>5.0712771237989704</v>
      </c>
      <c r="H1713" s="60">
        <v>2.2057115225502201E-3</v>
      </c>
      <c r="I1713" s="60">
        <v>7331.1247773334999</v>
      </c>
      <c r="J1713" s="60">
        <v>16517.944196627101</v>
      </c>
      <c r="K1713" s="60">
        <v>6.6349224390629296E-4</v>
      </c>
      <c r="L1713" s="60">
        <v>7260.5264987290402</v>
      </c>
      <c r="M1713" s="60">
        <v>1.4973054146657299E-3</v>
      </c>
      <c r="N1713" s="60">
        <v>16384.857155024099</v>
      </c>
      <c r="O1713" s="60">
        <v>1.71153368025638E-6</v>
      </c>
      <c r="P1713" s="60">
        <v>20.8757452170479</v>
      </c>
      <c r="Q1713" s="60">
        <v>4.8522878232221898E-5</v>
      </c>
      <c r="R1713" s="60">
        <v>7.5362494609530897</v>
      </c>
      <c r="S1713" s="60">
        <v>4.5088356029830999E-4</v>
      </c>
      <c r="T1713" s="60">
        <v>70.025012459483904</v>
      </c>
      <c r="U1713" s="60">
        <v>1.07204365323757E-4</v>
      </c>
      <c r="V1713" s="60">
        <v>9.15663954040718E-5</v>
      </c>
      <c r="W1713" s="60">
        <v>4.1795318566442599E-6</v>
      </c>
      <c r="X1713" s="60">
        <v>1.1458438063040701E-5</v>
      </c>
      <c r="Y1713" s="60">
        <v>4.2187018714056901</v>
      </c>
      <c r="Z1713" s="60">
        <v>9.1727209829358706E-5</v>
      </c>
      <c r="AA1713" s="60">
        <v>4.6526197430405096</v>
      </c>
      <c r="AB1713" s="60">
        <v>5.6160115110763097E-4</v>
      </c>
      <c r="AC1713" s="60">
        <v>0.34655351060391398</v>
      </c>
      <c r="AD1713" s="60">
        <v>1.00692660154157E-2</v>
      </c>
      <c r="AE1713" s="60">
        <v>0.43020282076441901</v>
      </c>
      <c r="AF1713" s="60">
        <v>7.1173070952040502E-3</v>
      </c>
      <c r="AG1713" s="60">
        <v>0.19220603519875301</v>
      </c>
      <c r="AH1713" s="60">
        <v>7.6813367198756303E-5</v>
      </c>
      <c r="AI1713" s="60">
        <v>4.3276274213768499E-2</v>
      </c>
      <c r="AJ1713" s="60">
        <v>0.26016853020407799</v>
      </c>
      <c r="AK1713" s="60">
        <v>22.807642702263401</v>
      </c>
      <c r="AL1713" s="60">
        <v>4.3437870500133403E-2</v>
      </c>
      <c r="AM1713" s="60">
        <v>8.6957005312706492</v>
      </c>
      <c r="AN1713" s="60">
        <v>1.07721817220081E-2</v>
      </c>
      <c r="AO1713" s="60">
        <v>2.4459497311707002E-3</v>
      </c>
      <c r="AP1713" s="60">
        <v>3.2938286343056102E-3</v>
      </c>
      <c r="AQ1713" s="60">
        <v>5.0324033565317602E-3</v>
      </c>
      <c r="AR1713" s="60">
        <v>0.79938043769552203</v>
      </c>
    </row>
    <row r="1714" spans="1:44">
      <c r="A1714">
        <v>0</v>
      </c>
      <c r="B1714">
        <v>1709</v>
      </c>
      <c r="C1714" s="59" t="s">
        <v>3001</v>
      </c>
      <c r="D1714" t="s">
        <v>2873</v>
      </c>
      <c r="E1714" t="s">
        <v>333</v>
      </c>
      <c r="F1714" s="60">
        <v>6.3174090219165802</v>
      </c>
      <c r="G1714" s="60">
        <v>6.3125830922915904</v>
      </c>
      <c r="H1714" s="60">
        <v>4.8259296249924004E-3</v>
      </c>
      <c r="I1714" s="60">
        <v>61945.098342985701</v>
      </c>
      <c r="J1714" s="60">
        <v>139615.357214552</v>
      </c>
      <c r="K1714" s="60">
        <v>5.5861672301918998E-3</v>
      </c>
      <c r="L1714" s="60">
        <v>61128.846001805301</v>
      </c>
      <c r="M1714" s="60">
        <v>1.26175541286034E-2</v>
      </c>
      <c r="N1714" s="60">
        <v>138072.580261859</v>
      </c>
      <c r="O1714" s="60">
        <v>1.59739297810279E-5</v>
      </c>
      <c r="P1714" s="60">
        <v>194.83559807821101</v>
      </c>
      <c r="Q1714" s="60">
        <v>5.3088091765597699E-4</v>
      </c>
      <c r="R1714" s="60">
        <v>87.622711178176701</v>
      </c>
      <c r="S1714" s="60">
        <v>4.9329117833224597E-3</v>
      </c>
      <c r="T1714" s="60">
        <v>814.14732269094395</v>
      </c>
      <c r="U1714" s="60">
        <v>1.3540642286003299E-3</v>
      </c>
      <c r="V1714" s="60">
        <v>1.1442574725651501E-3</v>
      </c>
      <c r="W1714" s="60">
        <v>4.5569975270931502E-5</v>
      </c>
      <c r="X1714" s="60">
        <v>1.6423678076424899E-4</v>
      </c>
      <c r="Y1714" s="60">
        <v>53.135822737391202</v>
      </c>
      <c r="Z1714" s="60">
        <v>9.6369795047677195E-4</v>
      </c>
      <c r="AA1714" s="60">
        <v>49.133039632712901</v>
      </c>
      <c r="AB1714" s="60">
        <v>6.42228678132726E-3</v>
      </c>
      <c r="AC1714" s="60">
        <v>3.9630724149771601</v>
      </c>
      <c r="AD1714" s="60">
        <v>0.116470111076567</v>
      </c>
      <c r="AE1714" s="60">
        <v>4.9761095042254597</v>
      </c>
      <c r="AF1714" s="60">
        <v>8.1738256681435195E-2</v>
      </c>
      <c r="AG1714" s="60">
        <v>2.20737787911149</v>
      </c>
      <c r="AH1714" s="60">
        <v>8.9124109620422999E-4</v>
      </c>
      <c r="AI1714" s="60">
        <v>0.50212086095995101</v>
      </c>
      <c r="AJ1714" s="60">
        <v>3.40292286259064</v>
      </c>
      <c r="AK1714" s="60">
        <v>298.31682076402802</v>
      </c>
      <c r="AL1714" s="60">
        <v>0.56137178979437896</v>
      </c>
      <c r="AM1714" s="60">
        <v>112.379380355221</v>
      </c>
      <c r="AN1714" s="60">
        <v>0.12371046814853</v>
      </c>
      <c r="AO1714" s="60">
        <v>2.8089900996232601E-2</v>
      </c>
      <c r="AP1714" s="60">
        <v>3.7827128423044698E-2</v>
      </c>
      <c r="AQ1714" s="60">
        <v>5.7793438729253001E-2</v>
      </c>
      <c r="AR1714" s="60">
        <v>9.1802877753212808</v>
      </c>
    </row>
    <row r="1715" spans="1:44">
      <c r="A1715">
        <v>0</v>
      </c>
      <c r="B1715">
        <v>1710</v>
      </c>
      <c r="C1715" s="59" t="s">
        <v>3002</v>
      </c>
      <c r="D1715" t="s">
        <v>2873</v>
      </c>
      <c r="E1715" t="s">
        <v>1132</v>
      </c>
      <c r="F1715" s="60">
        <v>5.8374607193825101</v>
      </c>
      <c r="G1715" s="60">
        <v>5.8346652227995603</v>
      </c>
      <c r="H1715" s="60">
        <v>2.7954965829506402E-3</v>
      </c>
      <c r="I1715" s="60">
        <v>11462.966117070901</v>
      </c>
      <c r="J1715" s="60">
        <v>25896.4579321286</v>
      </c>
      <c r="K1715" s="60">
        <v>1.0299011740461301E-3</v>
      </c>
      <c r="L1715" s="60">
        <v>11270.101246714999</v>
      </c>
      <c r="M1715" s="60">
        <v>2.3354047921035899E-3</v>
      </c>
      <c r="N1715" s="60">
        <v>25556.09132444</v>
      </c>
      <c r="O1715" s="60">
        <v>3.5942000632122598E-6</v>
      </c>
      <c r="P1715" s="60">
        <v>43.838812898778002</v>
      </c>
      <c r="Q1715" s="60">
        <v>1.1161347802736E-4</v>
      </c>
      <c r="R1715" s="60">
        <v>17.789070117678399</v>
      </c>
      <c r="S1715" s="60">
        <v>1.03712718061535E-3</v>
      </c>
      <c r="T1715" s="60">
        <v>165.29080745045499</v>
      </c>
      <c r="U1715" s="60">
        <v>2.3838607573958801E-4</v>
      </c>
      <c r="V1715" s="60">
        <v>1.9390488179905999E-4</v>
      </c>
      <c r="W1715" s="60">
        <v>1.20819096389962E-5</v>
      </c>
      <c r="X1715" s="60">
        <v>3.2399284301531901E-5</v>
      </c>
      <c r="Y1715" s="60">
        <v>9.2094657816464398</v>
      </c>
      <c r="Z1715" s="60">
        <v>2.09995184104341E-4</v>
      </c>
      <c r="AA1715" s="60">
        <v>10.6878835520533</v>
      </c>
      <c r="AB1715" s="60">
        <v>1.8045999003958901E-3</v>
      </c>
      <c r="AC1715" s="60">
        <v>1.1135846667768201</v>
      </c>
      <c r="AD1715" s="60">
        <v>3.2878801201386101E-2</v>
      </c>
      <c r="AE1715" s="60">
        <v>1.40472532938687</v>
      </c>
      <c r="AF1715" s="60">
        <v>2.3007638103207599E-2</v>
      </c>
      <c r="AG1715" s="60">
        <v>0.62133147269775202</v>
      </c>
      <c r="AH1715" s="60">
        <v>2.34920988487547E-4</v>
      </c>
      <c r="AI1715" s="60">
        <v>0.13235333233233301</v>
      </c>
      <c r="AJ1715" s="60">
        <v>0.86466651998702104</v>
      </c>
      <c r="AK1715" s="60">
        <v>75.800885791237505</v>
      </c>
      <c r="AL1715" s="60">
        <v>0.148519233861057</v>
      </c>
      <c r="AM1715" s="60">
        <v>29.7316320049697</v>
      </c>
      <c r="AN1715" s="60">
        <v>3.4162496726777097E-2</v>
      </c>
      <c r="AO1715" s="60">
        <v>7.7569936712532303E-3</v>
      </c>
      <c r="AP1715" s="60">
        <v>1.0445923505849801E-2</v>
      </c>
      <c r="AQ1715" s="60">
        <v>1.5959579549674099E-2</v>
      </c>
      <c r="AR1715" s="60">
        <v>2.5351254082939998</v>
      </c>
    </row>
    <row r="1716" spans="1:44">
      <c r="A1716">
        <v>0</v>
      </c>
      <c r="B1716">
        <v>1711</v>
      </c>
      <c r="C1716" s="59" t="s">
        <v>3003</v>
      </c>
      <c r="D1716" t="s">
        <v>2873</v>
      </c>
      <c r="E1716" t="s">
        <v>1134</v>
      </c>
      <c r="F1716" s="60">
        <v>5.3321247413216204</v>
      </c>
      <c r="G1716" s="60">
        <v>5.32971129609804</v>
      </c>
      <c r="H1716" s="60">
        <v>2.413445223584E-3</v>
      </c>
      <c r="I1716" s="60">
        <v>6919.1180919675899</v>
      </c>
      <c r="J1716" s="60">
        <v>15592.977089194899</v>
      </c>
      <c r="K1716" s="60">
        <v>6.2608468201428603E-4</v>
      </c>
      <c r="L1716" s="60">
        <v>6851.17944627409</v>
      </c>
      <c r="M1716" s="60">
        <v>1.4130320435357399E-3</v>
      </c>
      <c r="N1716" s="60">
        <v>15462.6624348203</v>
      </c>
      <c r="O1716" s="60">
        <v>1.4797513465556601E-6</v>
      </c>
      <c r="P1716" s="60">
        <v>18.0486732172586</v>
      </c>
      <c r="Q1716" s="60">
        <v>4.76828409890153E-5</v>
      </c>
      <c r="R1716" s="60">
        <v>7.5226686343335398</v>
      </c>
      <c r="S1716" s="60">
        <v>4.4307684173184897E-4</v>
      </c>
      <c r="T1716" s="60">
        <v>69.898677315405706</v>
      </c>
      <c r="U1716" s="60">
        <v>1.2440393331541501E-4</v>
      </c>
      <c r="V1716" s="60">
        <v>1.08481390923349E-4</v>
      </c>
      <c r="W1716" s="60">
        <v>4.1238385242137799E-6</v>
      </c>
      <c r="X1716" s="60">
        <v>1.17987038678523E-5</v>
      </c>
      <c r="Y1716" s="60">
        <v>4.9353848416303396</v>
      </c>
      <c r="Z1716" s="60">
        <v>9.4897265819367802E-5</v>
      </c>
      <c r="AA1716" s="60">
        <v>4.8111253808721601</v>
      </c>
      <c r="AB1716" s="60">
        <v>6.0852198020872603E-4</v>
      </c>
      <c r="AC1716" s="60">
        <v>0.375507471993346</v>
      </c>
      <c r="AD1716" s="60">
        <v>1.1117478512850901E-2</v>
      </c>
      <c r="AE1716" s="60">
        <v>0.47498701580572</v>
      </c>
      <c r="AF1716" s="60">
        <v>7.7663500713988599E-3</v>
      </c>
      <c r="AG1716" s="60">
        <v>0.209733728673167</v>
      </c>
      <c r="AH1716" s="60">
        <v>7.46381902535598E-5</v>
      </c>
      <c r="AI1716" s="60">
        <v>4.2050790194918697E-2</v>
      </c>
      <c r="AJ1716" s="60">
        <v>0.253857358846447</v>
      </c>
      <c r="AK1716" s="60">
        <v>22.2543746292774</v>
      </c>
      <c r="AL1716" s="60">
        <v>4.2258933438116701E-2</v>
      </c>
      <c r="AM1716" s="60">
        <v>8.4596925613016296</v>
      </c>
      <c r="AN1716" s="60">
        <v>1.0840462699183101E-2</v>
      </c>
      <c r="AO1716" s="60">
        <v>2.4614536808923899E-3</v>
      </c>
      <c r="AP1716" s="60">
        <v>3.3147067811626599E-3</v>
      </c>
      <c r="AQ1716" s="60">
        <v>5.0643022371280504E-3</v>
      </c>
      <c r="AR1716" s="60">
        <v>0.80444742215874698</v>
      </c>
    </row>
    <row r="1717" spans="1:44">
      <c r="A1717">
        <v>0</v>
      </c>
      <c r="B1717">
        <v>1712</v>
      </c>
      <c r="C1717" s="59" t="s">
        <v>3004</v>
      </c>
      <c r="D1717" t="s">
        <v>2873</v>
      </c>
      <c r="E1717" t="s">
        <v>1136</v>
      </c>
      <c r="F1717" s="60">
        <v>5.18788082850498</v>
      </c>
      <c r="G1717" s="60">
        <v>5.18561023500083</v>
      </c>
      <c r="H1717" s="60">
        <v>2.2705935041518201E-3</v>
      </c>
      <c r="I1717" s="60">
        <v>774.125110001503</v>
      </c>
      <c r="J1717" s="60">
        <v>1748.0323033295001</v>
      </c>
      <c r="K1717" s="60">
        <v>6.9509447734475094E-5</v>
      </c>
      <c r="L1717" s="60">
        <v>760.634644674843</v>
      </c>
      <c r="M1717" s="60">
        <v>1.5746604421753801E-4</v>
      </c>
      <c r="N1717" s="60">
        <v>1723.1345161782201</v>
      </c>
      <c r="O1717" s="60">
        <v>3.78943482435141E-7</v>
      </c>
      <c r="P1717" s="60">
        <v>4.6220110548989402</v>
      </c>
      <c r="Q1717" s="60">
        <v>8.8007576649544598E-6</v>
      </c>
      <c r="R1717" s="60">
        <v>1.37574260555802</v>
      </c>
      <c r="S1717" s="60">
        <v>8.1778246243693407E-5</v>
      </c>
      <c r="T1717" s="60">
        <v>12.7830644301734</v>
      </c>
      <c r="U1717" s="60">
        <v>1.90694757235632E-5</v>
      </c>
      <c r="V1717" s="60">
        <v>1.60999494875136E-5</v>
      </c>
      <c r="W1717" s="60">
        <v>8.52413287933169E-7</v>
      </c>
      <c r="X1717" s="60">
        <v>2.1171129481164598E-6</v>
      </c>
      <c r="Y1717" s="60">
        <v>0.74675563586748395</v>
      </c>
      <c r="Z1717" s="60">
        <v>1.6424484163992E-5</v>
      </c>
      <c r="AA1717" s="60">
        <v>0.83341433368085005</v>
      </c>
      <c r="AB1717" s="60">
        <v>1.27055525453193E-4</v>
      </c>
      <c r="AC1717" s="60">
        <v>7.8403575741586101E-2</v>
      </c>
      <c r="AD1717" s="60">
        <v>2.2821473212749801E-3</v>
      </c>
      <c r="AE1717" s="60">
        <v>9.7503255302757802E-2</v>
      </c>
      <c r="AF1717" s="60">
        <v>1.61128225884149E-3</v>
      </c>
      <c r="AG1717" s="60">
        <v>4.35133921320753E-2</v>
      </c>
      <c r="AH1717" s="60">
        <v>1.4320487571307899E-5</v>
      </c>
      <c r="AI1717" s="60">
        <v>8.0680924377082297E-3</v>
      </c>
      <c r="AJ1717" s="60">
        <v>4.5697833871783E-2</v>
      </c>
      <c r="AK1717" s="60">
        <v>4.00609507382564</v>
      </c>
      <c r="AL1717" s="60">
        <v>7.6039076010176298E-3</v>
      </c>
      <c r="AM1717" s="60">
        <v>1.52220407226682</v>
      </c>
      <c r="AN1717" s="60">
        <v>2.1123673096425199E-3</v>
      </c>
      <c r="AO1717" s="60">
        <v>4.7963767763290599E-4</v>
      </c>
      <c r="AP1717" s="60">
        <v>6.4590219039869796E-4</v>
      </c>
      <c r="AQ1717" s="60">
        <v>9.8682744161091994E-4</v>
      </c>
      <c r="AR1717" s="60">
        <v>0.156754234948144</v>
      </c>
    </row>
    <row r="1718" spans="1:44">
      <c r="A1718">
        <v>0</v>
      </c>
      <c r="B1718">
        <v>1713</v>
      </c>
      <c r="C1718" s="59" t="s">
        <v>3005</v>
      </c>
      <c r="D1718" t="s">
        <v>2873</v>
      </c>
      <c r="E1718" t="s">
        <v>2145</v>
      </c>
      <c r="F1718" s="60">
        <v>5.6605114806854298</v>
      </c>
      <c r="G1718" s="60">
        <v>5.6573559879823803</v>
      </c>
      <c r="H1718" s="60">
        <v>3.1554927030468202E-3</v>
      </c>
      <c r="I1718" s="60">
        <v>30664.690193176299</v>
      </c>
      <c r="J1718" s="60">
        <v>69078.254871435696</v>
      </c>
      <c r="K1718" s="60">
        <v>2.7707443603686402E-3</v>
      </c>
      <c r="L1718" s="60">
        <v>30319.966863850401</v>
      </c>
      <c r="M1718" s="60">
        <v>6.2537278435025098E-3</v>
      </c>
      <c r="N1718" s="60">
        <v>68433.8922430604</v>
      </c>
      <c r="O1718" s="60">
        <v>7.3917639516579103E-6</v>
      </c>
      <c r="P1718" s="60">
        <v>90.158074444818894</v>
      </c>
      <c r="Q1718" s="60">
        <v>2.2511526349134901E-4</v>
      </c>
      <c r="R1718" s="60">
        <v>36.137388174641799</v>
      </c>
      <c r="S1718" s="60">
        <v>2.09179262959454E-3</v>
      </c>
      <c r="T1718" s="60">
        <v>335.77668722402001</v>
      </c>
      <c r="U1718" s="60">
        <v>4.7439209593155699E-4</v>
      </c>
      <c r="V1718" s="60">
        <v>3.9064264214438001E-4</v>
      </c>
      <c r="W1718" s="60">
        <v>2.0498511255177498E-5</v>
      </c>
      <c r="X1718" s="60">
        <v>6.3250942531999801E-5</v>
      </c>
      <c r="Y1718" s="60">
        <v>18.4249533489165</v>
      </c>
      <c r="Z1718" s="60">
        <v>4.18692475317639E-4</v>
      </c>
      <c r="AA1718" s="60">
        <v>21.302068474270602</v>
      </c>
      <c r="AB1718" s="60">
        <v>2.9899037413234899E-3</v>
      </c>
      <c r="AC1718" s="60">
        <v>1.8450133798334301</v>
      </c>
      <c r="AD1718" s="60">
        <v>5.4578429807817699E-2</v>
      </c>
      <c r="AE1718" s="60">
        <v>2.3318278035627702</v>
      </c>
      <c r="AF1718" s="60">
        <v>3.8146934834626701E-2</v>
      </c>
      <c r="AG1718" s="60">
        <v>1.03017489641405</v>
      </c>
      <c r="AH1718" s="60">
        <v>3.8382205312635198E-4</v>
      </c>
      <c r="AI1718" s="60">
        <v>0.216243461604646</v>
      </c>
      <c r="AJ1718" s="60">
        <v>1.3952235751155599</v>
      </c>
      <c r="AK1718" s="60">
        <v>122.31210579561299</v>
      </c>
      <c r="AL1718" s="60">
        <v>0.23411361442975301</v>
      </c>
      <c r="AM1718" s="60">
        <v>46.866521262091801</v>
      </c>
      <c r="AN1718" s="60">
        <v>5.5236182205145999E-2</v>
      </c>
      <c r="AO1718" s="60">
        <v>1.2542019569846E-2</v>
      </c>
      <c r="AP1718" s="60">
        <v>1.6889657233973E-2</v>
      </c>
      <c r="AQ1718" s="60">
        <v>2.5804505401327098E-2</v>
      </c>
      <c r="AR1718" s="60">
        <v>4.0989582841486101</v>
      </c>
    </row>
    <row r="1719" spans="1:44">
      <c r="A1719">
        <v>0</v>
      </c>
      <c r="B1719">
        <v>1714</v>
      </c>
      <c r="C1719" s="59" t="s">
        <v>3006</v>
      </c>
      <c r="D1719" t="s">
        <v>454</v>
      </c>
      <c r="E1719" t="s">
        <v>3007</v>
      </c>
      <c r="F1719" s="60">
        <v>4.4615065438622903</v>
      </c>
      <c r="G1719" s="60">
        <v>4.4588173196565304</v>
      </c>
      <c r="H1719" s="60">
        <v>2.68922420576079E-3</v>
      </c>
      <c r="I1719" s="60">
        <v>57022.889180799197</v>
      </c>
      <c r="J1719" s="60">
        <v>128802.981678339</v>
      </c>
      <c r="K1719" s="60">
        <v>5.1502913394724298E-3</v>
      </c>
      <c r="L1719" s="60">
        <v>56359.101541653399</v>
      </c>
      <c r="M1719" s="60">
        <v>1.16656794152835E-2</v>
      </c>
      <c r="N1719" s="60">
        <v>127656.314445638</v>
      </c>
      <c r="O1719" s="60">
        <v>1.82665837637543E-5</v>
      </c>
      <c r="P1719" s="60">
        <v>222.799324977862</v>
      </c>
      <c r="Q1719" s="60">
        <v>3.6095509080567899E-4</v>
      </c>
      <c r="R1719" s="60">
        <v>58.236368383260903</v>
      </c>
      <c r="S1719" s="60">
        <v>3.3540471404805202E-3</v>
      </c>
      <c r="T1719" s="60">
        <v>541.11596193815001</v>
      </c>
      <c r="U1719" s="60">
        <v>7.4633345716344898E-4</v>
      </c>
      <c r="V1719" s="60">
        <v>6.0512628304975604E-4</v>
      </c>
      <c r="W1719" s="60">
        <v>3.4529004900557798E-5</v>
      </c>
      <c r="X1719" s="60">
        <v>1.06678169213136E-4</v>
      </c>
      <c r="Y1719" s="60">
        <v>28.8227191757233</v>
      </c>
      <c r="Z1719" s="60">
        <v>6.6549148461603398E-4</v>
      </c>
      <c r="AA1719" s="60">
        <v>33.894165538104502</v>
      </c>
      <c r="AB1719" s="60">
        <v>4.8449522179793304E-3</v>
      </c>
      <c r="AC1719" s="60">
        <v>2.9897289144394401</v>
      </c>
      <c r="AD1719" s="60">
        <v>8.7736809222726697E-2</v>
      </c>
      <c r="AE1719" s="60">
        <v>3.7484979297101702</v>
      </c>
      <c r="AF1719" s="60">
        <v>6.1629648604405403E-2</v>
      </c>
      <c r="AG1719" s="60">
        <v>1.66433599822147</v>
      </c>
      <c r="AH1719" s="60">
        <v>6.7430230313686001E-4</v>
      </c>
      <c r="AI1719" s="60">
        <v>0.37989860928994101</v>
      </c>
      <c r="AJ1719" s="60">
        <v>2.5054063556338</v>
      </c>
      <c r="AK1719" s="60">
        <v>219.63614484216299</v>
      </c>
      <c r="AL1719" s="60">
        <v>0.42503350734207301</v>
      </c>
      <c r="AM1719" s="60">
        <v>85.086217465263005</v>
      </c>
      <c r="AN1719" s="60">
        <v>8.7999280057805704E-2</v>
      </c>
      <c r="AO1719" s="60">
        <v>1.9981263962758299E-2</v>
      </c>
      <c r="AP1719" s="60">
        <v>2.6907687405561601E-2</v>
      </c>
      <c r="AQ1719" s="60">
        <v>4.1110328689485803E-2</v>
      </c>
      <c r="AR1719" s="60">
        <v>6.5302373117027397</v>
      </c>
    </row>
    <row r="1720" spans="1:44">
      <c r="A1720">
        <v>0</v>
      </c>
      <c r="B1720">
        <v>1715</v>
      </c>
      <c r="C1720" s="59" t="s">
        <v>3008</v>
      </c>
      <c r="D1720" t="s">
        <v>454</v>
      </c>
      <c r="E1720" t="s">
        <v>387</v>
      </c>
      <c r="F1720" s="60">
        <v>5.7737332981562597</v>
      </c>
      <c r="G1720" s="60">
        <v>5.7679499426472001</v>
      </c>
      <c r="H1720" s="60">
        <v>5.7833555090667198E-3</v>
      </c>
      <c r="I1720" s="60">
        <v>6964370.2236113697</v>
      </c>
      <c r="J1720" s="60">
        <v>15718771.7599415</v>
      </c>
      <c r="K1720" s="60">
        <v>0.625377906253472</v>
      </c>
      <c r="L1720" s="60">
        <v>6843445.27275935</v>
      </c>
      <c r="M1720" s="60">
        <v>1.4184909080300201</v>
      </c>
      <c r="N1720" s="60">
        <v>15522398.220246101</v>
      </c>
      <c r="O1720" s="60">
        <v>3.1002899616766502E-3</v>
      </c>
      <c r="P1720" s="60">
        <v>37814.542644137699</v>
      </c>
      <c r="Q1720" s="60">
        <v>5.5467167571260197E-2</v>
      </c>
      <c r="R1720" s="60">
        <v>9099.5995298408798</v>
      </c>
      <c r="S1720" s="60">
        <v>0.51539234730420203</v>
      </c>
      <c r="T1720" s="60">
        <v>84548.188373210098</v>
      </c>
      <c r="U1720" s="60">
        <v>0.13433837460711701</v>
      </c>
      <c r="V1720" s="60">
        <v>0.108978957907055</v>
      </c>
      <c r="W1720" s="60">
        <v>6.0861990889108401E-3</v>
      </c>
      <c r="X1720" s="60">
        <v>1.9273217611151101E-2</v>
      </c>
      <c r="Y1720" s="60">
        <v>5189.7520214775504</v>
      </c>
      <c r="Z1720" s="60">
        <v>0.123460559733112</v>
      </c>
      <c r="AA1720" s="60">
        <v>6285.0935852604598</v>
      </c>
      <c r="AB1720" s="60">
        <v>0.82144854606116202</v>
      </c>
      <c r="AC1720" s="60">
        <v>506.90045213852898</v>
      </c>
      <c r="AD1720" s="60">
        <v>14.7961116129036</v>
      </c>
      <c r="AE1720" s="60">
        <v>632.15421486245395</v>
      </c>
      <c r="AF1720" s="60">
        <v>10.4282125964227</v>
      </c>
      <c r="AG1720" s="60">
        <v>281.61850690954901</v>
      </c>
      <c r="AH1720" s="60">
        <v>0.124225036924621</v>
      </c>
      <c r="AI1720" s="60">
        <v>69.987776326399697</v>
      </c>
      <c r="AJ1720" s="60">
        <v>491.91892043212499</v>
      </c>
      <c r="AK1720" s="60">
        <v>43124.012604054697</v>
      </c>
      <c r="AL1720" s="60">
        <v>83.761804045691306</v>
      </c>
      <c r="AM1720" s="60">
        <v>16768.031110964999</v>
      </c>
      <c r="AN1720" s="60">
        <v>15.5409221148038</v>
      </c>
      <c r="AO1720" s="60">
        <v>3.52874687296169</v>
      </c>
      <c r="AP1720" s="60">
        <v>4.7519685652253001</v>
      </c>
      <c r="AQ1720" s="60">
        <v>7.2602066766168498</v>
      </c>
      <c r="AR1720" s="60">
        <v>1153.25840604257</v>
      </c>
    </row>
    <row r="1721" spans="1:44">
      <c r="A1721">
        <v>0</v>
      </c>
      <c r="B1721">
        <v>1716</v>
      </c>
      <c r="C1721" s="59" t="s">
        <v>3009</v>
      </c>
      <c r="D1721" t="s">
        <v>454</v>
      </c>
      <c r="E1721" t="s">
        <v>654</v>
      </c>
      <c r="F1721" s="60">
        <v>5.1183448862847998</v>
      </c>
      <c r="G1721" s="60">
        <v>5.1144753512698404</v>
      </c>
      <c r="H1721" s="60">
        <v>3.8695350149611199E-3</v>
      </c>
      <c r="I1721" s="60">
        <v>140987.68559468401</v>
      </c>
      <c r="J1721" s="60">
        <v>318001.24471399898</v>
      </c>
      <c r="K1721" s="60">
        <v>1.2704008525969999E-2</v>
      </c>
      <c r="L1721" s="60">
        <v>139018.64172493899</v>
      </c>
      <c r="M1721" s="60">
        <v>2.8723861919261701E-2</v>
      </c>
      <c r="N1721" s="60">
        <v>314322.22836969199</v>
      </c>
      <c r="O1721" s="60">
        <v>5.2518632453724897E-5</v>
      </c>
      <c r="P1721" s="60">
        <v>640.574943338254</v>
      </c>
      <c r="Q1721" s="60">
        <v>1.3300885097785799E-3</v>
      </c>
      <c r="R1721" s="60">
        <v>206.22986539200201</v>
      </c>
      <c r="S1721" s="60">
        <v>1.2359195118952801E-2</v>
      </c>
      <c r="T1721" s="60">
        <v>1916.2023399540501</v>
      </c>
      <c r="U1721" s="60">
        <v>5.5429596823374297E-3</v>
      </c>
      <c r="V1721" s="60">
        <v>4.7832312400740897E-3</v>
      </c>
      <c r="W1721" s="60">
        <v>9.0104456116945405E-5</v>
      </c>
      <c r="X1721" s="60">
        <v>6.6962398614639701E-4</v>
      </c>
      <c r="Y1721" s="60">
        <v>219.695420092848</v>
      </c>
      <c r="Z1721" s="60">
        <v>3.52982335786972E-3</v>
      </c>
      <c r="AA1721" s="60">
        <v>178.64887248332499</v>
      </c>
      <c r="AB1721" s="60">
        <v>8.7818225610702908E-3</v>
      </c>
      <c r="AC1721" s="60">
        <v>5.41909757848111</v>
      </c>
      <c r="AD1721" s="60">
        <v>0.15842136469017001</v>
      </c>
      <c r="AE1721" s="60">
        <v>6.7684494435562197</v>
      </c>
      <c r="AF1721" s="60">
        <v>0.11154814555275799</v>
      </c>
      <c r="AG1721" s="60">
        <v>3.0124071511423902</v>
      </c>
      <c r="AH1721" s="60">
        <v>5.0477244950472401E-3</v>
      </c>
      <c r="AI1721" s="60">
        <v>2.84386321507393</v>
      </c>
      <c r="AJ1721" s="60">
        <v>5.7334247864580199</v>
      </c>
      <c r="AK1721" s="60">
        <v>502.61998977071403</v>
      </c>
      <c r="AL1721" s="60">
        <v>0.95289048239390395</v>
      </c>
      <c r="AM1721" s="60">
        <v>190.75636486300499</v>
      </c>
      <c r="AN1721" s="60">
        <v>0.168103462591595</v>
      </c>
      <c r="AO1721" s="60">
        <v>3.8169849976909601E-2</v>
      </c>
      <c r="AP1721" s="60">
        <v>5.1401255957553703E-2</v>
      </c>
      <c r="AQ1721" s="60">
        <v>7.8532356657131305E-2</v>
      </c>
      <c r="AR1721" s="60">
        <v>12.4745964162543</v>
      </c>
    </row>
    <row r="1722" spans="1:44">
      <c r="A1722">
        <v>0</v>
      </c>
      <c r="B1722">
        <v>1717</v>
      </c>
      <c r="C1722" s="59" t="s">
        <v>3010</v>
      </c>
      <c r="D1722" t="s">
        <v>454</v>
      </c>
      <c r="E1722" t="s">
        <v>3011</v>
      </c>
      <c r="F1722" s="60">
        <v>3.6803255490146101</v>
      </c>
      <c r="G1722" s="60">
        <v>3.67829436302886</v>
      </c>
      <c r="H1722" s="60">
        <v>2.0311859857491399E-3</v>
      </c>
      <c r="I1722" s="60">
        <v>47986.583015128301</v>
      </c>
      <c r="J1722" s="60">
        <v>108096.45158388501</v>
      </c>
      <c r="K1722" s="60">
        <v>4.2528821251809198E-3</v>
      </c>
      <c r="L1722" s="60">
        <v>46538.846006778898</v>
      </c>
      <c r="M1722" s="60">
        <v>9.6867712537321606E-3</v>
      </c>
      <c r="N1722" s="60">
        <v>106001.328607516</v>
      </c>
      <c r="O1722" s="60">
        <v>6.0031268771343101E-5</v>
      </c>
      <c r="P1722" s="60">
        <v>732.20730996012696</v>
      </c>
      <c r="Q1722" s="60">
        <v>4.6012091790546101E-4</v>
      </c>
      <c r="R1722" s="60">
        <v>78.075572454545394</v>
      </c>
      <c r="S1722" s="60">
        <v>4.2755415331838702E-3</v>
      </c>
      <c r="T1722" s="60">
        <v>725.46154047407094</v>
      </c>
      <c r="U1722" s="60">
        <v>1.0491296518379801E-3</v>
      </c>
      <c r="V1722" s="60">
        <v>6.2821319658328901E-4</v>
      </c>
      <c r="W1722" s="60">
        <v>1.4387429867592999E-4</v>
      </c>
      <c r="X1722" s="60">
        <v>2.7704215657875801E-4</v>
      </c>
      <c r="Y1722" s="60">
        <v>36.388721760901703</v>
      </c>
      <c r="Z1722" s="60">
        <v>1.0775113621449199E-3</v>
      </c>
      <c r="AA1722" s="60">
        <v>55.549049763712802</v>
      </c>
      <c r="AB1722" s="60">
        <v>9.1212734602680104E-3</v>
      </c>
      <c r="AC1722" s="60">
        <v>5.6285663457060497</v>
      </c>
      <c r="AD1722" s="60">
        <v>0.16374769499373801</v>
      </c>
      <c r="AE1722" s="60">
        <v>6.9960134305846404</v>
      </c>
      <c r="AF1722" s="60">
        <v>0.115650605902993</v>
      </c>
      <c r="AG1722" s="60">
        <v>3.1231959126685198</v>
      </c>
      <c r="AH1722" s="60">
        <v>2.8878218632773598E-3</v>
      </c>
      <c r="AI1722" s="60">
        <v>1.6269846693509</v>
      </c>
      <c r="AJ1722" s="60">
        <v>4.2367074084980301</v>
      </c>
      <c r="AK1722" s="60">
        <v>371.410442036392</v>
      </c>
      <c r="AL1722" s="60">
        <v>0.71996649338531504</v>
      </c>
      <c r="AM1722" s="60">
        <v>144.12799124230801</v>
      </c>
      <c r="AN1722" s="60">
        <v>0.16983595259209999</v>
      </c>
      <c r="AO1722" s="60">
        <v>3.8563238117103701E-2</v>
      </c>
      <c r="AP1722" s="60">
        <v>5.1931036171149199E-2</v>
      </c>
      <c r="AQ1722" s="60">
        <v>7.9341678303847502E-2</v>
      </c>
      <c r="AR1722" s="60">
        <v>12.603160773099299</v>
      </c>
    </row>
    <row r="1723" spans="1:44">
      <c r="A1723">
        <v>0</v>
      </c>
      <c r="B1723">
        <v>1718</v>
      </c>
      <c r="C1723" s="59" t="s">
        <v>3012</v>
      </c>
      <c r="D1723" t="s">
        <v>454</v>
      </c>
      <c r="E1723" t="s">
        <v>3013</v>
      </c>
      <c r="F1723" s="60">
        <v>3.8372466908449501</v>
      </c>
      <c r="G1723" s="60">
        <v>3.83474711012436</v>
      </c>
      <c r="H1723" s="60">
        <v>2.49958072059409E-3</v>
      </c>
      <c r="I1723" s="60">
        <v>1744.81700686254</v>
      </c>
      <c r="J1723" s="60">
        <v>3936.3245852556101</v>
      </c>
      <c r="K1723" s="60">
        <v>1.58173107395145E-4</v>
      </c>
      <c r="L1723" s="60">
        <v>1730.87183486498</v>
      </c>
      <c r="M1723" s="60">
        <v>3.5690496256882799E-4</v>
      </c>
      <c r="N1723" s="60">
        <v>3905.5738210330201</v>
      </c>
      <c r="O1723" s="60">
        <v>1.6801730913548501E-7</v>
      </c>
      <c r="P1723" s="60">
        <v>2.04932370190983</v>
      </c>
      <c r="Q1723" s="60">
        <v>1.2754517513549099E-5</v>
      </c>
      <c r="R1723" s="60">
        <v>2.0267892036526902</v>
      </c>
      <c r="S1723" s="60">
        <v>1.18517019642478E-4</v>
      </c>
      <c r="T1723" s="60">
        <v>18.832381428680101</v>
      </c>
      <c r="U1723" s="60">
        <v>2.3918028597994399E-5</v>
      </c>
      <c r="V1723" s="60">
        <v>1.9460022877739901E-5</v>
      </c>
      <c r="W1723" s="60">
        <v>1.04233395650704E-6</v>
      </c>
      <c r="X1723" s="60">
        <v>3.41567176374754E-6</v>
      </c>
      <c r="Y1723" s="60">
        <v>0.92516494898666601</v>
      </c>
      <c r="Z1723" s="60">
        <v>2.3187383301816699E-5</v>
      </c>
      <c r="AA1723" s="60">
        <v>1.17479925157009</v>
      </c>
      <c r="AB1723" s="60">
        <v>8.1524749965129401E-5</v>
      </c>
      <c r="AC1723" s="60">
        <v>5.0307390299681301E-2</v>
      </c>
      <c r="AD1723" s="60">
        <v>1.4563696031925501E-3</v>
      </c>
      <c r="AE1723" s="60">
        <v>6.2222441080590198E-2</v>
      </c>
      <c r="AF1723" s="60">
        <v>1.0317801073299201E-3</v>
      </c>
      <c r="AG1723" s="60">
        <v>2.7863679475129001E-2</v>
      </c>
      <c r="AH1723" s="60">
        <v>2.4438325875075401E-5</v>
      </c>
      <c r="AI1723" s="60">
        <v>1.3768432897361901E-2</v>
      </c>
      <c r="AJ1723" s="60">
        <v>6.1736632227407301E-2</v>
      </c>
      <c r="AK1723" s="60">
        <v>5.4121343898866199</v>
      </c>
      <c r="AL1723" s="60">
        <v>1.0272626458192701E-2</v>
      </c>
      <c r="AM1723" s="60">
        <v>2.0564471121984802</v>
      </c>
      <c r="AN1723" s="60">
        <v>1.9721828218969301E-3</v>
      </c>
      <c r="AO1723" s="60">
        <v>4.47807143035278E-4</v>
      </c>
      <c r="AP1723" s="60">
        <v>6.0303768888482197E-4</v>
      </c>
      <c r="AQ1723" s="60">
        <v>9.2133798997683005E-4</v>
      </c>
      <c r="AR1723" s="60">
        <v>0.14635144560944799</v>
      </c>
    </row>
    <row r="1724" spans="1:44">
      <c r="A1724">
        <v>0</v>
      </c>
      <c r="B1724">
        <v>1719</v>
      </c>
      <c r="C1724" s="59" t="s">
        <v>3014</v>
      </c>
      <c r="D1724" t="s">
        <v>454</v>
      </c>
      <c r="E1724" t="s">
        <v>3015</v>
      </c>
      <c r="F1724" s="60">
        <v>3.7032518753586801</v>
      </c>
      <c r="G1724" s="60">
        <v>3.7014291350955402</v>
      </c>
      <c r="H1724" s="60">
        <v>1.8227402631398901E-3</v>
      </c>
      <c r="I1724" s="60">
        <v>2445.1136369241199</v>
      </c>
      <c r="J1724" s="60">
        <v>5523.7508774030102</v>
      </c>
      <c r="K1724" s="60">
        <v>2.2010567320732499E-4</v>
      </c>
      <c r="L1724" s="60">
        <v>2408.5934500661401</v>
      </c>
      <c r="M1724" s="60">
        <v>4.9885655183153402E-4</v>
      </c>
      <c r="N1724" s="60">
        <v>5458.9352730233204</v>
      </c>
      <c r="O1724" s="60">
        <v>9.42905128518949E-7</v>
      </c>
      <c r="P1724" s="60">
        <v>11.500706912095801</v>
      </c>
      <c r="Q1724" s="60">
        <v>2.0511484005103598E-5</v>
      </c>
      <c r="R1724" s="60">
        <v>3.4124573377582501</v>
      </c>
      <c r="S1724" s="60">
        <v>1.90597343826174E-4</v>
      </c>
      <c r="T1724" s="60">
        <v>31.707874859474298</v>
      </c>
      <c r="U1724" s="60">
        <v>6.19654392036612E-5</v>
      </c>
      <c r="V1724" s="60">
        <v>4.9018298074366998E-5</v>
      </c>
      <c r="W1724" s="60">
        <v>2.91375158137154E-6</v>
      </c>
      <c r="X1724" s="60">
        <v>1.0033389547922601E-5</v>
      </c>
      <c r="Y1724" s="60">
        <v>2.3733605471162398</v>
      </c>
      <c r="Z1724" s="60">
        <v>3.7293409599048198E-5</v>
      </c>
      <c r="AA1724" s="60">
        <v>1.901598040956</v>
      </c>
      <c r="AB1724" s="60">
        <v>3.1172693626713301E-4</v>
      </c>
      <c r="AC1724" s="60">
        <v>0.192360830992089</v>
      </c>
      <c r="AD1724" s="60">
        <v>5.6802768026934696E-3</v>
      </c>
      <c r="AE1724" s="60">
        <v>0.24268612026936701</v>
      </c>
      <c r="AF1724" s="60">
        <v>3.9745562124764797E-3</v>
      </c>
      <c r="AG1724" s="60">
        <v>0.10733465355028</v>
      </c>
      <c r="AH1724" s="60">
        <v>1.52446398537201E-4</v>
      </c>
      <c r="AI1724" s="60">
        <v>8.5887552992284497E-2</v>
      </c>
      <c r="AJ1724" s="60">
        <v>0.134787007512186</v>
      </c>
      <c r="AK1724" s="60">
        <v>11.8160866951657</v>
      </c>
      <c r="AL1724" s="60">
        <v>2.23916494769031E-2</v>
      </c>
      <c r="AM1724" s="60">
        <v>4.48251896353284</v>
      </c>
      <c r="AN1724" s="60">
        <v>5.4601933279905803E-3</v>
      </c>
      <c r="AO1724" s="60">
        <v>1.23980073741347E-3</v>
      </c>
      <c r="AP1724" s="60">
        <v>1.6695729848382099E-3</v>
      </c>
      <c r="AQ1724" s="60">
        <v>2.5508196057389002E-3</v>
      </c>
      <c r="AR1724" s="60">
        <v>0.40518920354953197</v>
      </c>
    </row>
    <row r="1725" spans="1:44">
      <c r="A1725">
        <v>0</v>
      </c>
      <c r="B1725">
        <v>1720</v>
      </c>
      <c r="C1725" s="59" t="s">
        <v>3016</v>
      </c>
      <c r="D1725" t="s">
        <v>454</v>
      </c>
      <c r="E1725" t="s">
        <v>525</v>
      </c>
      <c r="F1725" s="60">
        <v>4.8059938030538403</v>
      </c>
      <c r="G1725" s="60">
        <v>4.8034472292411596</v>
      </c>
      <c r="H1725" s="60">
        <v>2.5465738126797502E-3</v>
      </c>
      <c r="I1725" s="60">
        <v>24095.201752433401</v>
      </c>
      <c r="J1725" s="60">
        <v>54321.873192930499</v>
      </c>
      <c r="K1725" s="60">
        <v>2.1626626721365002E-3</v>
      </c>
      <c r="L1725" s="60">
        <v>23665.7923028816</v>
      </c>
      <c r="M1725" s="60">
        <v>4.8998581939606097E-3</v>
      </c>
      <c r="N1725" s="60">
        <v>53618.637721845</v>
      </c>
      <c r="O1725" s="60">
        <v>1.2715032094535099E-5</v>
      </c>
      <c r="P1725" s="60">
        <v>155.08650136077901</v>
      </c>
      <c r="Q1725" s="60">
        <v>1.9924509273006001E-4</v>
      </c>
      <c r="R1725" s="60">
        <v>33.023973871707902</v>
      </c>
      <c r="S1725" s="60">
        <v>1.8514173622857001E-3</v>
      </c>
      <c r="T1725" s="60">
        <v>306.84999540542901</v>
      </c>
      <c r="U1725" s="60">
        <v>3.81765573452697E-4</v>
      </c>
      <c r="V1725" s="60">
        <v>2.5913654065161802E-4</v>
      </c>
      <c r="W1725" s="60">
        <v>3.7513794895086702E-5</v>
      </c>
      <c r="X1725" s="60">
        <v>8.5115237905991999E-5</v>
      </c>
      <c r="Y1725" s="60">
        <v>13.819181946118899</v>
      </c>
      <c r="Z1725" s="60">
        <v>3.34645611785293E-4</v>
      </c>
      <c r="AA1725" s="60">
        <v>17.146990514737801</v>
      </c>
      <c r="AB1725" s="60">
        <v>3.8079629509502901E-3</v>
      </c>
      <c r="AC1725" s="60">
        <v>2.3498223361877502</v>
      </c>
      <c r="AD1725" s="60">
        <v>6.8705195087490206E-2</v>
      </c>
      <c r="AE1725" s="60">
        <v>2.93538463305637</v>
      </c>
      <c r="AF1725" s="60">
        <v>4.8372277562627103E-2</v>
      </c>
      <c r="AG1725" s="60">
        <v>1.3063148125379</v>
      </c>
      <c r="AH1725" s="60">
        <v>6.9331179031945198E-4</v>
      </c>
      <c r="AI1725" s="60">
        <v>0.390608461100933</v>
      </c>
      <c r="AJ1725" s="60">
        <v>1.6341978459773201</v>
      </c>
      <c r="AK1725" s="60">
        <v>143.26175631857799</v>
      </c>
      <c r="AL1725" s="60">
        <v>0.27459063144849699</v>
      </c>
      <c r="AM1725" s="60">
        <v>54.969497175541797</v>
      </c>
      <c r="AN1725" s="60">
        <v>6.8987555504875606E-2</v>
      </c>
      <c r="AO1725" s="60">
        <v>1.5664430125425E-2</v>
      </c>
      <c r="AP1725" s="60">
        <v>2.1094441587191801E-2</v>
      </c>
      <c r="AQ1725" s="60">
        <v>3.2228683792258898E-2</v>
      </c>
      <c r="AR1725" s="60">
        <v>5.1194181214343102</v>
      </c>
    </row>
    <row r="1726" spans="1:44">
      <c r="A1726">
        <v>0</v>
      </c>
      <c r="B1726">
        <v>1721</v>
      </c>
      <c r="C1726" s="59" t="s">
        <v>3017</v>
      </c>
      <c r="D1726" t="s">
        <v>454</v>
      </c>
      <c r="E1726" t="s">
        <v>3018</v>
      </c>
      <c r="F1726" s="60">
        <v>3.9439887080374101</v>
      </c>
      <c r="G1726" s="60">
        <v>3.94173042176531</v>
      </c>
      <c r="H1726" s="60">
        <v>2.2582862720979002E-3</v>
      </c>
      <c r="I1726" s="60">
        <v>6855.5748117520397</v>
      </c>
      <c r="J1726" s="60">
        <v>15472.0182610712</v>
      </c>
      <c r="K1726" s="60">
        <v>6.1483365206974603E-4</v>
      </c>
      <c r="L1726" s="60">
        <v>6728.0605977862897</v>
      </c>
      <c r="M1726" s="60">
        <v>1.3947538178151601E-3</v>
      </c>
      <c r="N1726" s="60">
        <v>15262.6457150879</v>
      </c>
      <c r="O1726" s="60">
        <v>3.9384273599703797E-6</v>
      </c>
      <c r="P1726" s="60">
        <v>48.037387210677799</v>
      </c>
      <c r="Q1726" s="60">
        <v>5.9865310590660298E-5</v>
      </c>
      <c r="R1726" s="60">
        <v>9.8722535925388009</v>
      </c>
      <c r="S1726" s="60">
        <v>5.5627937531387201E-4</v>
      </c>
      <c r="T1726" s="60">
        <v>91.730585610141006</v>
      </c>
      <c r="U1726" s="60">
        <v>1.15573403727103E-4</v>
      </c>
      <c r="V1726" s="60">
        <v>8.0949651580204898E-5</v>
      </c>
      <c r="W1726" s="60">
        <v>1.14644230427521E-5</v>
      </c>
      <c r="X1726" s="60">
        <v>2.3159329104145601E-5</v>
      </c>
      <c r="Y1726" s="60">
        <v>4.2224934463052604</v>
      </c>
      <c r="Z1726" s="60">
        <v>1.0114938918425101E-4</v>
      </c>
      <c r="AA1726" s="60">
        <v>5.1736817351191897</v>
      </c>
      <c r="AB1726" s="60">
        <v>1.1563056110392501E-3</v>
      </c>
      <c r="AC1726" s="60">
        <v>0.71353445064406096</v>
      </c>
      <c r="AD1726" s="60">
        <v>2.0829206658184701E-2</v>
      </c>
      <c r="AE1726" s="60">
        <v>0.889914264348309</v>
      </c>
      <c r="AF1726" s="60">
        <v>1.46796797284083E-2</v>
      </c>
      <c r="AG1726" s="60">
        <v>0.39643126267322798</v>
      </c>
      <c r="AH1726" s="60">
        <v>2.05449110125072E-4</v>
      </c>
      <c r="AI1726" s="60">
        <v>0.115749020658165</v>
      </c>
      <c r="AJ1726" s="60">
        <v>0.46507863006420502</v>
      </c>
      <c r="AK1726" s="60">
        <v>40.771061798450603</v>
      </c>
      <c r="AL1726" s="60">
        <v>7.8639450109317194E-2</v>
      </c>
      <c r="AM1726" s="60">
        <v>15.7426020249386</v>
      </c>
      <c r="AN1726" s="60">
        <v>2.1279489631051501E-2</v>
      </c>
      <c r="AO1726" s="60">
        <v>4.8317567463074902E-3</v>
      </c>
      <c r="AP1726" s="60">
        <v>6.5066662227457397E-3</v>
      </c>
      <c r="AQ1726" s="60">
        <v>9.9410666619983105E-3</v>
      </c>
      <c r="AR1726" s="60">
        <v>1.5791051593990699</v>
      </c>
    </row>
    <row r="1727" spans="1:44">
      <c r="A1727">
        <v>0</v>
      </c>
      <c r="B1727">
        <v>1722</v>
      </c>
      <c r="C1727" s="59" t="s">
        <v>3019</v>
      </c>
      <c r="D1727" t="s">
        <v>454</v>
      </c>
      <c r="E1727" t="s">
        <v>438</v>
      </c>
      <c r="F1727" s="60">
        <v>3.1089279856034899</v>
      </c>
      <c r="G1727" s="60">
        <v>3.1063264128617698</v>
      </c>
      <c r="H1727" s="60">
        <v>2.6015727417192402E-3</v>
      </c>
      <c r="I1727" s="60">
        <v>9348.7028270018</v>
      </c>
      <c r="J1727" s="60">
        <v>21088.107409444001</v>
      </c>
      <c r="K1727" s="60">
        <v>8.4199614041217204E-4</v>
      </c>
      <c r="L1727" s="60">
        <v>9213.8760406573092</v>
      </c>
      <c r="M1727" s="60">
        <v>1.9059206310504701E-3</v>
      </c>
      <c r="N1727" s="60">
        <v>20856.290896100902</v>
      </c>
      <c r="O1727" s="60">
        <v>3.7525255319137398E-6</v>
      </c>
      <c r="P1727" s="60">
        <v>45.769924266383001</v>
      </c>
      <c r="Q1727" s="60">
        <v>7.5016683795984396E-5</v>
      </c>
      <c r="R1727" s="60">
        <v>11.697187092647599</v>
      </c>
      <c r="S1727" s="60">
        <v>6.9706541837126501E-4</v>
      </c>
      <c r="T1727" s="60">
        <v>108.686914091283</v>
      </c>
      <c r="U1727" s="60">
        <v>2.7086763766651399E-4</v>
      </c>
      <c r="V1727" s="60">
        <v>2.3848620668074499E-4</v>
      </c>
      <c r="W1727" s="60">
        <v>9.4941687559471208E-6</v>
      </c>
      <c r="X1727" s="60">
        <v>2.28872622298218E-5</v>
      </c>
      <c r="Y1727" s="60">
        <v>10.7789382831756</v>
      </c>
      <c r="Z1727" s="60">
        <v>1.35765005213483E-4</v>
      </c>
      <c r="AA1727" s="60">
        <v>6.9214829258197099</v>
      </c>
      <c r="AB1727" s="60">
        <v>8.0558569607563598E-4</v>
      </c>
      <c r="AC1727" s="60">
        <v>0.497111785680448</v>
      </c>
      <c r="AD1727" s="60">
        <v>1.40600509001781E-2</v>
      </c>
      <c r="AE1727" s="60">
        <v>0.60070650115783997</v>
      </c>
      <c r="AF1727" s="60">
        <v>1.01084860684779E-2</v>
      </c>
      <c r="AG1727" s="60">
        <v>0.27298415019821198</v>
      </c>
      <c r="AH1727" s="60">
        <v>2.3230877582336901E-4</v>
      </c>
      <c r="AI1727" s="60">
        <v>0.130881624532286</v>
      </c>
      <c r="AJ1727" s="60">
        <v>0.46917753994114397</v>
      </c>
      <c r="AK1727" s="60">
        <v>41.130392236565697</v>
      </c>
      <c r="AL1727" s="60">
        <v>7.8813288708867404E-2</v>
      </c>
      <c r="AM1727" s="60">
        <v>15.7774022668717</v>
      </c>
      <c r="AN1727" s="60">
        <v>1.68415500987898E-2</v>
      </c>
      <c r="AO1727" s="60">
        <v>3.8240706103230201E-3</v>
      </c>
      <c r="AP1727" s="60">
        <v>5.1496691719116004E-3</v>
      </c>
      <c r="AQ1727" s="60">
        <v>7.8678103165552103E-3</v>
      </c>
      <c r="AR1727" s="60">
        <v>1.2497752114538201</v>
      </c>
    </row>
    <row r="1728" spans="1:44">
      <c r="A1728">
        <v>0</v>
      </c>
      <c r="B1728">
        <v>1723</v>
      </c>
      <c r="C1728" s="59" t="s">
        <v>3020</v>
      </c>
      <c r="D1728" t="s">
        <v>454</v>
      </c>
      <c r="E1728" t="s">
        <v>1598</v>
      </c>
      <c r="F1728" s="60">
        <v>4.6556986300859302</v>
      </c>
      <c r="G1728" s="60">
        <v>4.6526614868182996</v>
      </c>
      <c r="H1728" s="60">
        <v>3.03714326762528E-3</v>
      </c>
      <c r="I1728" s="60">
        <v>127354.85794168799</v>
      </c>
      <c r="J1728" s="60">
        <v>287337.41947341</v>
      </c>
      <c r="K1728" s="60">
        <v>1.14780362107311E-2</v>
      </c>
      <c r="L1728" s="60">
        <v>125602.954407941</v>
      </c>
      <c r="M1728" s="60">
        <v>2.59792833943886E-2</v>
      </c>
      <c r="N1728" s="60">
        <v>284288.591517566</v>
      </c>
      <c r="O1728" s="60">
        <v>5.8582673808634603E-5</v>
      </c>
      <c r="P1728" s="60">
        <v>714.53865423161596</v>
      </c>
      <c r="Q1728" s="60">
        <v>9.7813938880700595E-4</v>
      </c>
      <c r="R1728" s="60">
        <v>156.41282762522999</v>
      </c>
      <c r="S1728" s="60">
        <v>9.0889693553424696E-3</v>
      </c>
      <c r="T1728" s="60">
        <v>1453.3372497226101</v>
      </c>
      <c r="U1728" s="60">
        <v>1.86571216286208E-3</v>
      </c>
      <c r="V1728" s="60">
        <v>1.4636428626868499E-3</v>
      </c>
      <c r="W1728" s="60">
        <v>9.8045486250722007E-5</v>
      </c>
      <c r="X1728" s="60">
        <v>3.0402381392450402E-4</v>
      </c>
      <c r="Y1728" s="60">
        <v>71.200096221895507</v>
      </c>
      <c r="Z1728" s="60">
        <v>1.6586196356642301E-3</v>
      </c>
      <c r="AA1728" s="60">
        <v>84.480101753097202</v>
      </c>
      <c r="AB1728" s="60">
        <v>9.5178011890795205E-3</v>
      </c>
      <c r="AC1728" s="60">
        <v>5.8732561512742896</v>
      </c>
      <c r="AD1728" s="60">
        <v>0.171858158690809</v>
      </c>
      <c r="AE1728" s="60">
        <v>7.3425277003283904</v>
      </c>
      <c r="AF1728" s="60">
        <v>0.120938865902138</v>
      </c>
      <c r="AG1728" s="60">
        <v>3.2660077197100801</v>
      </c>
      <c r="AH1728" s="60">
        <v>2.3597473169539602E-3</v>
      </c>
      <c r="AI1728" s="60">
        <v>1.32947006085594</v>
      </c>
      <c r="AJ1728" s="60">
        <v>5.72758032453239</v>
      </c>
      <c r="AK1728" s="60">
        <v>502.10763572358098</v>
      </c>
      <c r="AL1728" s="60">
        <v>0.95884207416845801</v>
      </c>
      <c r="AM1728" s="60">
        <v>191.94779665190299</v>
      </c>
      <c r="AN1728" s="60">
        <v>0.18064342298136701</v>
      </c>
      <c r="AO1728" s="60">
        <v>4.10171970395986E-2</v>
      </c>
      <c r="AP1728" s="60">
        <v>5.5235635461154897E-2</v>
      </c>
      <c r="AQ1728" s="60">
        <v>8.4390590480613606E-2</v>
      </c>
      <c r="AR1728" s="60">
        <v>13.4051599068962</v>
      </c>
    </row>
    <row r="1729" spans="1:44">
      <c r="A1729">
        <v>0</v>
      </c>
      <c r="B1729">
        <v>1724</v>
      </c>
      <c r="C1729" s="59" t="s">
        <v>3021</v>
      </c>
      <c r="D1729" t="s">
        <v>454</v>
      </c>
      <c r="E1729" t="s">
        <v>693</v>
      </c>
      <c r="F1729" s="60">
        <v>3.8776825506729899</v>
      </c>
      <c r="G1729" s="60">
        <v>3.87501543498515</v>
      </c>
      <c r="H1729" s="60">
        <v>2.6671156878430601E-3</v>
      </c>
      <c r="I1729" s="60">
        <v>10665.785945994099</v>
      </c>
      <c r="J1729" s="60">
        <v>24042.609730575201</v>
      </c>
      <c r="K1729" s="60">
        <v>9.6641407196735901E-4</v>
      </c>
      <c r="L1729" s="60">
        <v>10575.368503108901</v>
      </c>
      <c r="M1729" s="60">
        <v>2.1807428955937899E-3</v>
      </c>
      <c r="N1729" s="60">
        <v>23863.642304475801</v>
      </c>
      <c r="O1729" s="60">
        <v>2.2458416740204401E-6</v>
      </c>
      <c r="P1729" s="60">
        <v>27.3927525502484</v>
      </c>
      <c r="Q1729" s="60">
        <v>6.9453062809318199E-5</v>
      </c>
      <c r="R1729" s="60">
        <v>10.679351927650799</v>
      </c>
      <c r="S1729" s="60">
        <v>6.4536649460139497E-4</v>
      </c>
      <c r="T1729" s="60">
        <v>99.229335141863402</v>
      </c>
      <c r="U1729" s="60">
        <v>1.3826040278095E-4</v>
      </c>
      <c r="V1729" s="60">
        <v>1.14143702293424E-4</v>
      </c>
      <c r="W1729" s="60">
        <v>7.5377042688293601E-6</v>
      </c>
      <c r="X1729" s="60">
        <v>1.6578996218696701E-5</v>
      </c>
      <c r="Y1729" s="60">
        <v>5.3646691026101498</v>
      </c>
      <c r="Z1729" s="60">
        <v>1.18778797190208E-4</v>
      </c>
      <c r="AA1729" s="60">
        <v>6.0244975446218403</v>
      </c>
      <c r="AB1729" s="60">
        <v>7.88092315917646E-4</v>
      </c>
      <c r="AC1729" s="60">
        <v>0.48631694971167599</v>
      </c>
      <c r="AD1729" s="60">
        <v>1.4128782139187E-2</v>
      </c>
      <c r="AE1729" s="60">
        <v>0.603642998500446</v>
      </c>
      <c r="AF1729" s="60">
        <v>9.9873169945011997E-3</v>
      </c>
      <c r="AG1729" s="60">
        <v>0.26971192560733098</v>
      </c>
      <c r="AH1729" s="60">
        <v>1.5319397769996199E-4</v>
      </c>
      <c r="AI1729" s="60">
        <v>8.6308735427456804E-2</v>
      </c>
      <c r="AJ1729" s="60">
        <v>0.317375769743998</v>
      </c>
      <c r="AK1729" s="60">
        <v>27.8227084305659</v>
      </c>
      <c r="AL1729" s="60">
        <v>5.3338573220897599E-2</v>
      </c>
      <c r="AM1729" s="60">
        <v>10.677693315853301</v>
      </c>
      <c r="AN1729" s="60">
        <v>1.3607582137517201E-2</v>
      </c>
      <c r="AO1729" s="60">
        <v>3.0897604039539098E-3</v>
      </c>
      <c r="AP1729" s="60">
        <v>4.1608132379241797E-3</v>
      </c>
      <c r="AQ1729" s="60">
        <v>6.3570084956391304E-3</v>
      </c>
      <c r="AR1729" s="60">
        <v>1.0097894043917499</v>
      </c>
    </row>
    <row r="1730" spans="1:44">
      <c r="A1730">
        <v>0</v>
      </c>
      <c r="B1730">
        <v>1725</v>
      </c>
      <c r="C1730" s="59" t="s">
        <v>3022</v>
      </c>
      <c r="D1730" t="s">
        <v>454</v>
      </c>
      <c r="E1730" t="s">
        <v>3023</v>
      </c>
      <c r="F1730" s="60">
        <v>3.4664108427065998</v>
      </c>
      <c r="G1730" s="60">
        <v>3.4637139960458501</v>
      </c>
      <c r="H1730" s="60">
        <v>2.6968466607497602E-3</v>
      </c>
      <c r="I1730" s="60">
        <v>141202.09466244199</v>
      </c>
      <c r="J1730" s="60">
        <v>318791.22791767999</v>
      </c>
      <c r="K1730" s="60">
        <v>1.28097701713189E-2</v>
      </c>
      <c r="L1730" s="60">
        <v>140175.98039115101</v>
      </c>
      <c r="M1730" s="60">
        <v>2.8914919556861499E-2</v>
      </c>
      <c r="N1730" s="60">
        <v>316412.95219249203</v>
      </c>
      <c r="O1730" s="60">
        <v>1.7972005754408499E-5</v>
      </c>
      <c r="P1730" s="60">
        <v>219.20632792464301</v>
      </c>
      <c r="Q1730" s="60">
        <v>1.08563543521752E-3</v>
      </c>
      <c r="R1730" s="60">
        <v>163.07422358847799</v>
      </c>
      <c r="S1730" s="60">
        <v>1.00878529148841E-2</v>
      </c>
      <c r="T1730" s="60">
        <v>1515.2356774856</v>
      </c>
      <c r="U1730" s="60">
        <v>2.3726635216027299E-3</v>
      </c>
      <c r="V1730" s="60">
        <v>1.9875136126709099E-3</v>
      </c>
      <c r="W1730" s="60">
        <v>5.4802610468246898E-5</v>
      </c>
      <c r="X1730" s="60">
        <v>3.3034729846357502E-4</v>
      </c>
      <c r="Y1730" s="60">
        <v>92.987785438775504</v>
      </c>
      <c r="Z1730" s="60">
        <v>2.0042778167987801E-3</v>
      </c>
      <c r="AA1730" s="60">
        <v>101.42334390268201</v>
      </c>
      <c r="AB1730" s="60">
        <v>5.4150292322218902E-3</v>
      </c>
      <c r="AC1730" s="60">
        <v>3.3415127208128901</v>
      </c>
      <c r="AD1730" s="60">
        <v>9.7954565968661395E-2</v>
      </c>
      <c r="AE1730" s="60">
        <v>4.1850449200524702</v>
      </c>
      <c r="AF1730" s="60">
        <v>6.8853452345593896E-2</v>
      </c>
      <c r="AG1730" s="60">
        <v>1.8594180225847801</v>
      </c>
      <c r="AH1730" s="60">
        <v>2.0731534222753001E-3</v>
      </c>
      <c r="AI1730" s="60">
        <v>1.16800446668589</v>
      </c>
      <c r="AJ1730" s="60">
        <v>3.5739895739755099</v>
      </c>
      <c r="AK1730" s="60">
        <v>313.31336330688202</v>
      </c>
      <c r="AL1730" s="60">
        <v>0.58901729833419603</v>
      </c>
      <c r="AM1730" s="60">
        <v>117.913654032293</v>
      </c>
      <c r="AN1730" s="60">
        <v>0.102975534805714</v>
      </c>
      <c r="AO1730" s="60">
        <v>2.3381797439759801E-2</v>
      </c>
      <c r="AP1730" s="60">
        <v>3.1487001844488702E-2</v>
      </c>
      <c r="AQ1730" s="60">
        <v>4.8106735521465098E-2</v>
      </c>
      <c r="AR1730" s="60">
        <v>7.6415929668866402</v>
      </c>
    </row>
    <row r="1731" spans="1:44">
      <c r="A1731">
        <v>0</v>
      </c>
      <c r="B1731">
        <v>1726</v>
      </c>
      <c r="C1731" s="59" t="s">
        <v>3024</v>
      </c>
      <c r="D1731" t="s">
        <v>454</v>
      </c>
      <c r="E1731" t="s">
        <v>3025</v>
      </c>
      <c r="F1731" s="60">
        <v>4.7533842707476701</v>
      </c>
      <c r="G1731" s="60">
        <v>4.7507619496257396</v>
      </c>
      <c r="H1731" s="60">
        <v>2.6223211219234001E-3</v>
      </c>
      <c r="I1731" s="60">
        <v>8998.2359848305605</v>
      </c>
      <c r="J1731" s="60">
        <v>20309.018286229399</v>
      </c>
      <c r="K1731" s="60">
        <v>8.0596715885339603E-4</v>
      </c>
      <c r="L1731" s="60">
        <v>8819.6146491606905</v>
      </c>
      <c r="M1731" s="60">
        <v>1.82810279823922E-3</v>
      </c>
      <c r="N1731" s="60">
        <v>20004.738459144901</v>
      </c>
      <c r="O1731" s="60">
        <v>3.75522214610657E-6</v>
      </c>
      <c r="P1731" s="60">
        <v>45.802815135833903</v>
      </c>
      <c r="Q1731" s="60">
        <v>9.0665560497945799E-5</v>
      </c>
      <c r="R1731" s="60">
        <v>15.154686322891299</v>
      </c>
      <c r="S1731" s="60">
        <v>8.4247800351879205E-4</v>
      </c>
      <c r="T1731" s="60">
        <v>140.81317773751601</v>
      </c>
      <c r="U1731" s="60">
        <v>3.7226485993871098E-4</v>
      </c>
      <c r="V1731" s="60">
        <v>3.2426728867595298E-4</v>
      </c>
      <c r="W1731" s="60">
        <v>9.3603171623788306E-6</v>
      </c>
      <c r="X1731" s="60">
        <v>3.8637254100379399E-5</v>
      </c>
      <c r="Y1731" s="60">
        <v>14.7818224327756</v>
      </c>
      <c r="Z1731" s="60">
        <v>2.5901579068372598E-4</v>
      </c>
      <c r="AA1731" s="60">
        <v>13.3997818564852</v>
      </c>
      <c r="AB1731" s="60">
        <v>9.0255255767975702E-4</v>
      </c>
      <c r="AC1731" s="60">
        <v>0.55694821271567596</v>
      </c>
      <c r="AD1731" s="60">
        <v>1.63198860089947E-2</v>
      </c>
      <c r="AE1731" s="60">
        <v>0.69725648174103305</v>
      </c>
      <c r="AF1731" s="60">
        <v>1.14744116078257E-2</v>
      </c>
      <c r="AG1731" s="60">
        <v>0.309871575285106</v>
      </c>
      <c r="AH1731" s="60">
        <v>2.5326493092368098E-4</v>
      </c>
      <c r="AI1731" s="60">
        <v>0.142688219500062</v>
      </c>
      <c r="AJ1731" s="60">
        <v>0.71339443555540705</v>
      </c>
      <c r="AK1731" s="60">
        <v>62.539636823745099</v>
      </c>
      <c r="AL1731" s="60">
        <v>0.119605243816992</v>
      </c>
      <c r="AM1731" s="60">
        <v>23.943424717355299</v>
      </c>
      <c r="AN1731" s="60">
        <v>1.74159998437355E-2</v>
      </c>
      <c r="AO1731" s="60">
        <v>3.9545061257945796E-3</v>
      </c>
      <c r="AP1731" s="60">
        <v>5.3253195995249204E-3</v>
      </c>
      <c r="AQ1731" s="60">
        <v>8.1361741184160109E-3</v>
      </c>
      <c r="AR1731" s="60">
        <v>1.2924038915484599</v>
      </c>
    </row>
    <row r="1732" spans="1:44">
      <c r="A1732">
        <v>0</v>
      </c>
      <c r="B1732">
        <v>1727</v>
      </c>
      <c r="C1732" s="59" t="s">
        <v>3026</v>
      </c>
      <c r="D1732" t="s">
        <v>454</v>
      </c>
      <c r="E1732" t="s">
        <v>3027</v>
      </c>
      <c r="F1732" s="60">
        <v>5.4808702879504096</v>
      </c>
      <c r="G1732" s="60">
        <v>5.4779642905766703</v>
      </c>
      <c r="H1732" s="60">
        <v>2.9059973737357598E-3</v>
      </c>
      <c r="I1732" s="60">
        <v>7734.7433921416095</v>
      </c>
      <c r="J1732" s="60">
        <v>17552.627523595202</v>
      </c>
      <c r="K1732" s="60">
        <v>6.9669945753434001E-4</v>
      </c>
      <c r="L1732" s="60">
        <v>7623.9095777472803</v>
      </c>
      <c r="M1732" s="60">
        <v>1.5742798812709499E-3</v>
      </c>
      <c r="N1732" s="60">
        <v>17227.180723454101</v>
      </c>
      <c r="O1732" s="60">
        <v>1.39888259244598E-6</v>
      </c>
      <c r="P1732" s="60">
        <v>17.062309042081601</v>
      </c>
      <c r="Q1732" s="60">
        <v>1.68619628159177E-4</v>
      </c>
      <c r="R1732" s="60">
        <v>25.883160750564699</v>
      </c>
      <c r="S1732" s="60">
        <v>1.5668179076165801E-3</v>
      </c>
      <c r="T1732" s="60">
        <v>240.49614649732999</v>
      </c>
      <c r="U1732" s="60">
        <v>2.5527645806871097E-4</v>
      </c>
      <c r="V1732" s="60">
        <v>2.1885336821017001E-4</v>
      </c>
      <c r="W1732" s="60">
        <v>4.8988556272032903E-6</v>
      </c>
      <c r="X1732" s="60">
        <v>3.1524234231337903E-5</v>
      </c>
      <c r="Y1732" s="60">
        <v>10.0904243917022</v>
      </c>
      <c r="Z1732" s="60">
        <v>2.3272756715667599E-4</v>
      </c>
      <c r="AA1732" s="60">
        <v>11.8350794599779</v>
      </c>
      <c r="AB1732" s="60">
        <v>4.3270884131308302E-4</v>
      </c>
      <c r="AC1732" s="60">
        <v>0.267016489782197</v>
      </c>
      <c r="AD1732" s="60">
        <v>7.6377016523577401E-3</v>
      </c>
      <c r="AE1732" s="60">
        <v>0.326315819839398</v>
      </c>
      <c r="AF1732" s="60">
        <v>5.45211706609858E-3</v>
      </c>
      <c r="AG1732" s="60">
        <v>0.14723683981830801</v>
      </c>
      <c r="AH1732" s="60">
        <v>2.5940229239870301E-4</v>
      </c>
      <c r="AI1732" s="60">
        <v>0.14614597884240699</v>
      </c>
      <c r="AJ1732" s="60">
        <v>0.36847713879107002</v>
      </c>
      <c r="AK1732" s="60">
        <v>32.302503761338102</v>
      </c>
      <c r="AL1732" s="60">
        <v>6.0391331607376503E-2</v>
      </c>
      <c r="AM1732" s="60">
        <v>12.089564435272999</v>
      </c>
      <c r="AN1732" s="60">
        <v>9.2181276200242798E-3</v>
      </c>
      <c r="AO1732" s="60">
        <v>2.09308346228778E-3</v>
      </c>
      <c r="AP1732" s="60">
        <v>2.81864211977275E-3</v>
      </c>
      <c r="AQ1732" s="60">
        <v>4.3064020379637502E-3</v>
      </c>
      <c r="AR1732" s="60">
        <v>0.68405742511504397</v>
      </c>
    </row>
    <row r="1733" spans="1:44">
      <c r="A1733">
        <v>0</v>
      </c>
      <c r="B1733">
        <v>1728</v>
      </c>
      <c r="C1733" s="59" t="s">
        <v>3028</v>
      </c>
      <c r="D1733" t="s">
        <v>454</v>
      </c>
      <c r="E1733" t="s">
        <v>3029</v>
      </c>
      <c r="F1733" s="60">
        <v>5.3347608553420303</v>
      </c>
      <c r="G1733" s="60">
        <v>5.3317250392429303</v>
      </c>
      <c r="H1733" s="60">
        <v>3.0358160991053001E-3</v>
      </c>
      <c r="I1733" s="60">
        <v>825410.10942941497</v>
      </c>
      <c r="J1733" s="60">
        <v>1861112.7091312101</v>
      </c>
      <c r="K1733" s="60">
        <v>7.4205977294840395E-2</v>
      </c>
      <c r="L1733" s="60">
        <v>812028.27834316995</v>
      </c>
      <c r="M1733" s="60">
        <v>0.16805124598012799</v>
      </c>
      <c r="N1733" s="60">
        <v>1838967.2762406501</v>
      </c>
      <c r="O1733" s="60">
        <v>3.8520438007101399E-4</v>
      </c>
      <c r="P1733" s="60">
        <v>4698.3758412798497</v>
      </c>
      <c r="Q1733" s="60">
        <v>6.5408970016111196E-3</v>
      </c>
      <c r="R1733" s="60">
        <v>1056.91548640266</v>
      </c>
      <c r="S1733" s="60">
        <v>6.0778678652577502E-2</v>
      </c>
      <c r="T1733" s="60">
        <v>9820.5172907242795</v>
      </c>
      <c r="U1733" s="60">
        <v>1.2736028105205299E-2</v>
      </c>
      <c r="V1733" s="60">
        <v>9.31354057674595E-3</v>
      </c>
      <c r="W1733" s="60">
        <v>9.4054071405609498E-4</v>
      </c>
      <c r="X1733" s="60">
        <v>2.4819468144032901E-3</v>
      </c>
      <c r="Y1733" s="60">
        <v>473.58033968505703</v>
      </c>
      <c r="Z1733" s="60">
        <v>1.1143971930526599E-2</v>
      </c>
      <c r="AA1733" s="60">
        <v>569.41219395105702</v>
      </c>
      <c r="AB1733" s="60">
        <v>9.0944539704618396E-2</v>
      </c>
      <c r="AC1733" s="60">
        <v>56.120165428315303</v>
      </c>
      <c r="AD1733" s="60">
        <v>1.63959409626659</v>
      </c>
      <c r="AE1733" s="60">
        <v>70.050588001419001</v>
      </c>
      <c r="AF1733" s="60">
        <v>1.1549263325997501</v>
      </c>
      <c r="AG1733" s="60">
        <v>31.189297913703601</v>
      </c>
      <c r="AH1733" s="60">
        <v>2.06983986419686E-2</v>
      </c>
      <c r="AI1733" s="60">
        <v>11.6613762433117</v>
      </c>
      <c r="AJ1733" s="60">
        <v>51.622823258388998</v>
      </c>
      <c r="AK1733" s="60">
        <v>4525.508551076</v>
      </c>
      <c r="AL1733" s="60">
        <v>8.7932801378829293</v>
      </c>
      <c r="AM1733" s="60">
        <v>1760.3010894920701</v>
      </c>
      <c r="AN1733" s="60">
        <v>1.7345356052262499</v>
      </c>
      <c r="AO1733" s="60">
        <v>0.39384654878507502</v>
      </c>
      <c r="AP1733" s="60">
        <v>0.53037179459061601</v>
      </c>
      <c r="AQ1733" s="60">
        <v>0.81031726185055497</v>
      </c>
      <c r="AR1733" s="60">
        <v>128.71615677179199</v>
      </c>
    </row>
    <row r="1734" spans="1:44">
      <c r="A1734">
        <v>0</v>
      </c>
      <c r="B1734">
        <v>1729</v>
      </c>
      <c r="C1734" s="59" t="s">
        <v>3030</v>
      </c>
      <c r="D1734" t="s">
        <v>454</v>
      </c>
      <c r="E1734" t="s">
        <v>3031</v>
      </c>
      <c r="F1734" s="60">
        <v>3.11382825373971</v>
      </c>
      <c r="G1734" s="60">
        <v>3.11184483428499</v>
      </c>
      <c r="H1734" s="60">
        <v>1.9834194547225801E-3</v>
      </c>
      <c r="I1734" s="60">
        <v>12018.565740009501</v>
      </c>
      <c r="J1734" s="60">
        <v>27071.959219928201</v>
      </c>
      <c r="K1734" s="60">
        <v>1.0815588958492E-3</v>
      </c>
      <c r="L1734" s="60">
        <v>11835.3863144153</v>
      </c>
      <c r="M1734" s="60">
        <v>2.4460030949349999E-3</v>
      </c>
      <c r="N1734" s="60">
        <v>26766.357029573599</v>
      </c>
      <c r="O1734" s="60">
        <v>5.6482671715448601E-6</v>
      </c>
      <c r="P1734" s="60">
        <v>68.892472144237004</v>
      </c>
      <c r="Q1734" s="60">
        <v>9.1211327094510594E-5</v>
      </c>
      <c r="R1734" s="60">
        <v>14.7643515989162</v>
      </c>
      <c r="S1734" s="60">
        <v>8.4755435788087601E-4</v>
      </c>
      <c r="T1734" s="60">
        <v>137.18711635941801</v>
      </c>
      <c r="U1734" s="60">
        <v>1.7704504804388099E-4</v>
      </c>
      <c r="V1734" s="60">
        <v>1.2857192729706001E-4</v>
      </c>
      <c r="W1734" s="60">
        <v>1.4153175216642E-5</v>
      </c>
      <c r="X1734" s="60">
        <v>3.4319945530178901E-5</v>
      </c>
      <c r="Y1734" s="60">
        <v>6.5622749402529896</v>
      </c>
      <c r="Z1734" s="60">
        <v>1.5411235380364399E-4</v>
      </c>
      <c r="AA1734" s="60">
        <v>7.8742092219826203</v>
      </c>
      <c r="AB1734" s="60">
        <v>1.38671036991674E-3</v>
      </c>
      <c r="AC1734" s="60">
        <v>0.85571289506384296</v>
      </c>
      <c r="AD1734" s="60">
        <v>2.4815361048591202E-2</v>
      </c>
      <c r="AE1734" s="60">
        <v>1.06022010989157</v>
      </c>
      <c r="AF1734" s="60">
        <v>1.75615655513916E-2</v>
      </c>
      <c r="AG1734" s="60">
        <v>0.47425786766887001</v>
      </c>
      <c r="AH1734" s="60">
        <v>2.7698618299953101E-4</v>
      </c>
      <c r="AI1734" s="60">
        <v>0.156052656535874</v>
      </c>
      <c r="AJ1734" s="60">
        <v>0.66353087405786104</v>
      </c>
      <c r="AK1734" s="60">
        <v>58.1683537419431</v>
      </c>
      <c r="AL1734" s="60">
        <v>0.112675850037094</v>
      </c>
      <c r="AM1734" s="60">
        <v>22.556249598513801</v>
      </c>
      <c r="AN1734" s="60">
        <v>2.4461978573004601E-2</v>
      </c>
      <c r="AO1734" s="60">
        <v>5.5543781753892704E-3</v>
      </c>
      <c r="AP1734" s="60">
        <v>7.4797820853528801E-3</v>
      </c>
      <c r="AQ1734" s="60">
        <v>1.14278183122625E-2</v>
      </c>
      <c r="AR1734" s="60">
        <v>1.81527081915414</v>
      </c>
    </row>
    <row r="1735" spans="1:44">
      <c r="A1735">
        <v>0</v>
      </c>
      <c r="B1735">
        <v>1730</v>
      </c>
      <c r="C1735" s="59" t="s">
        <v>3032</v>
      </c>
      <c r="D1735" t="s">
        <v>454</v>
      </c>
      <c r="E1735" t="s">
        <v>3033</v>
      </c>
      <c r="F1735" s="60">
        <v>4.6439195448630501</v>
      </c>
      <c r="G1735" s="60">
        <v>4.6396979390316302</v>
      </c>
      <c r="H1735" s="60">
        <v>4.22160583142084E-3</v>
      </c>
      <c r="I1735" s="60">
        <v>224942.22305688201</v>
      </c>
      <c r="J1735" s="60">
        <v>507254.14964485</v>
      </c>
      <c r="K1735" s="60">
        <v>2.0354014592242901E-2</v>
      </c>
      <c r="L1735" s="60">
        <v>222731.861087692</v>
      </c>
      <c r="M1735" s="60">
        <v>4.6009034629689097E-2</v>
      </c>
      <c r="N1735" s="60">
        <v>503472.07247381</v>
      </c>
      <c r="O1735" s="60">
        <v>5.2184744781819402E-5</v>
      </c>
      <c r="P1735" s="60">
        <v>636.50248245114506</v>
      </c>
      <c r="Q1735" s="60">
        <v>1.2147512865294701E-3</v>
      </c>
      <c r="R1735" s="60">
        <v>189.55583733386399</v>
      </c>
      <c r="S1735" s="60">
        <v>1.1287461171722199E-2</v>
      </c>
      <c r="T1735" s="60">
        <v>1761.2710391835501</v>
      </c>
      <c r="U1735" s="60">
        <v>3.7334107197453401E-3</v>
      </c>
      <c r="V1735" s="60">
        <v>2.9501294211660201E-3</v>
      </c>
      <c r="W1735" s="60">
        <v>1.7500059325619401E-4</v>
      </c>
      <c r="X1735" s="60">
        <v>6.0828070532312304E-4</v>
      </c>
      <c r="Y1735" s="60">
        <v>142.947182968063</v>
      </c>
      <c r="Z1735" s="60">
        <v>3.0160906233783402E-3</v>
      </c>
      <c r="AA1735" s="60">
        <v>153.73490055609099</v>
      </c>
      <c r="AB1735" s="60">
        <v>1.44123660934253E-2</v>
      </c>
      <c r="AC1735" s="60">
        <v>8.8936001216068092</v>
      </c>
      <c r="AD1735" s="60">
        <v>0.259454933173976</v>
      </c>
      <c r="AE1735" s="60">
        <v>11.0850427371573</v>
      </c>
      <c r="AF1735" s="60">
        <v>0.18292625105990501</v>
      </c>
      <c r="AG1735" s="60">
        <v>4.9400045522397296</v>
      </c>
      <c r="AH1735" s="60">
        <v>4.4835349660270101E-3</v>
      </c>
      <c r="AI1735" s="60">
        <v>2.5260016025302998</v>
      </c>
      <c r="AJ1735" s="60">
        <v>8.5680643045184901</v>
      </c>
      <c r="AK1735" s="60">
        <v>751.11831993741896</v>
      </c>
      <c r="AL1735" s="60">
        <v>1.4419798450621999</v>
      </c>
      <c r="AM1735" s="60">
        <v>288.66573707268799</v>
      </c>
      <c r="AN1735" s="60">
        <v>0.27480731558129901</v>
      </c>
      <c r="AO1735" s="60">
        <v>6.2398201258430097E-2</v>
      </c>
      <c r="AP1735" s="60">
        <v>8.4028247692933905E-2</v>
      </c>
      <c r="AQ1735" s="60">
        <v>0.128380866629935</v>
      </c>
      <c r="AR1735" s="60">
        <v>20.392859857024401</v>
      </c>
    </row>
    <row r="1736" spans="1:44">
      <c r="A1736">
        <v>0</v>
      </c>
      <c r="B1736">
        <v>1731</v>
      </c>
      <c r="C1736" s="59" t="s">
        <v>3034</v>
      </c>
      <c r="D1736" t="s">
        <v>3035</v>
      </c>
      <c r="E1736" t="s">
        <v>3036</v>
      </c>
      <c r="F1736" s="60">
        <v>5.3550932102364301</v>
      </c>
      <c r="G1736" s="60">
        <v>5.35078513772888</v>
      </c>
      <c r="H1736" s="60">
        <v>4.30807250754484E-3</v>
      </c>
      <c r="I1736" s="60">
        <v>218213.685613854</v>
      </c>
      <c r="J1736" s="60">
        <v>492543.72249603999</v>
      </c>
      <c r="K1736" s="60">
        <v>1.97336017889937E-2</v>
      </c>
      <c r="L1736" s="60">
        <v>215942.74841981501</v>
      </c>
      <c r="M1736" s="60">
        <v>4.4602102315832698E-2</v>
      </c>
      <c r="N1736" s="60">
        <v>488076.15874536597</v>
      </c>
      <c r="O1736" s="60">
        <v>4.6299352561249697E-5</v>
      </c>
      <c r="P1736" s="60">
        <v>564.71777268101403</v>
      </c>
      <c r="Q1736" s="60">
        <v>1.66614385483596E-3</v>
      </c>
      <c r="R1736" s="60">
        <v>264.923672985189</v>
      </c>
      <c r="S1736" s="60">
        <v>1.54817567225073E-2</v>
      </c>
      <c r="T1736" s="60">
        <v>2461.5502296201698</v>
      </c>
      <c r="U1736" s="60">
        <v>4.1599777435001499E-3</v>
      </c>
      <c r="V1736" s="60">
        <v>3.5425083998429701E-3</v>
      </c>
      <c r="W1736" s="60">
        <v>1.3714847769194399E-4</v>
      </c>
      <c r="X1736" s="60">
        <v>4.8032086596523101E-4</v>
      </c>
      <c r="Y1736" s="60">
        <v>163.69239001737799</v>
      </c>
      <c r="Z1736" s="60">
        <v>3.8325145496430702E-3</v>
      </c>
      <c r="AA1736" s="60">
        <v>194.093273279675</v>
      </c>
      <c r="AB1736" s="60">
        <v>1.4120384787130499E-2</v>
      </c>
      <c r="AC1736" s="60">
        <v>8.7134239475950199</v>
      </c>
      <c r="AD1736" s="60">
        <v>0.25597462801961701</v>
      </c>
      <c r="AE1736" s="60">
        <v>10.9363489701802</v>
      </c>
      <c r="AF1736" s="60">
        <v>0.17968722663730199</v>
      </c>
      <c r="AG1736" s="60">
        <v>4.85253326094195</v>
      </c>
      <c r="AH1736" s="60">
        <v>3.5133150795137701E-3</v>
      </c>
      <c r="AI1736" s="60">
        <v>1.97938447861675</v>
      </c>
      <c r="AJ1736" s="60">
        <v>8.5813682205358699</v>
      </c>
      <c r="AK1736" s="60">
        <v>752.28460612440404</v>
      </c>
      <c r="AL1736" s="60">
        <v>1.4257063749776799</v>
      </c>
      <c r="AM1736" s="60">
        <v>285.40799858711398</v>
      </c>
      <c r="AN1736" s="60">
        <v>0.26056259402187298</v>
      </c>
      <c r="AO1736" s="60">
        <v>5.9163770900264902E-2</v>
      </c>
      <c r="AP1736" s="60">
        <v>7.9672615221174997E-2</v>
      </c>
      <c r="AQ1736" s="60">
        <v>0.12172620790043299</v>
      </c>
      <c r="AR1736" s="60">
        <v>19.335789706438199</v>
      </c>
    </row>
    <row r="1737" spans="1:44">
      <c r="A1737">
        <v>0</v>
      </c>
      <c r="B1737">
        <v>1732</v>
      </c>
      <c r="C1737" s="59" t="s">
        <v>3037</v>
      </c>
      <c r="D1737" t="s">
        <v>3035</v>
      </c>
      <c r="E1737" t="s">
        <v>383</v>
      </c>
      <c r="F1737" s="60">
        <v>4.5451976240662102</v>
      </c>
      <c r="G1737" s="60">
        <v>4.5416836946110104</v>
      </c>
      <c r="H1737" s="60">
        <v>3.5139294551980202E-3</v>
      </c>
      <c r="I1737" s="60">
        <v>142238.96646618101</v>
      </c>
      <c r="J1737" s="60">
        <v>321396.82536160998</v>
      </c>
      <c r="K1737" s="60">
        <v>1.2866635406356901E-2</v>
      </c>
      <c r="L1737" s="60">
        <v>140798.25073363399</v>
      </c>
      <c r="M1737" s="60">
        <v>2.9056635475378699E-2</v>
      </c>
      <c r="N1737" s="60">
        <v>317963.73472406802</v>
      </c>
      <c r="O1737" s="60">
        <v>2.26830257067231E-5</v>
      </c>
      <c r="P1737" s="60">
        <v>276.66710323478202</v>
      </c>
      <c r="Q1737" s="60">
        <v>1.52786611282378E-3</v>
      </c>
      <c r="R1737" s="60">
        <v>240.288055837103</v>
      </c>
      <c r="S1737" s="60">
        <v>1.41969848361088E-2</v>
      </c>
      <c r="T1737" s="60">
        <v>2232.6629608308699</v>
      </c>
      <c r="U1737" s="60">
        <v>3.41993531854659E-3</v>
      </c>
      <c r="V1737" s="60">
        <v>2.76311462550378E-3</v>
      </c>
      <c r="W1737" s="60">
        <v>6.9686075565701005E-5</v>
      </c>
      <c r="X1737" s="60">
        <v>5.8713461747710504E-4</v>
      </c>
      <c r="Y1737" s="60">
        <v>132.478632825624</v>
      </c>
      <c r="Z1737" s="60">
        <v>2.41161764758156E-3</v>
      </c>
      <c r="AA1737" s="60">
        <v>122.560067401349</v>
      </c>
      <c r="AB1737" s="60">
        <v>7.1697965408557699E-3</v>
      </c>
      <c r="AC1737" s="60">
        <v>4.4243466322118898</v>
      </c>
      <c r="AD1737" s="60">
        <v>0.12997929728024701</v>
      </c>
      <c r="AE1737" s="60">
        <v>5.5532806706398903</v>
      </c>
      <c r="AF1737" s="60">
        <v>9.1239806590610595E-2</v>
      </c>
      <c r="AG1737" s="60">
        <v>2.4639714491031901</v>
      </c>
      <c r="AH1737" s="60">
        <v>2.7218955290878098E-3</v>
      </c>
      <c r="AI1737" s="60">
        <v>1.5335025867857599</v>
      </c>
      <c r="AJ1737" s="60">
        <v>5.3468974518901504</v>
      </c>
      <c r="AK1737" s="60">
        <v>468.735117781903</v>
      </c>
      <c r="AL1737" s="60">
        <v>0.87929672648623702</v>
      </c>
      <c r="AM1737" s="60">
        <v>176.023845635513</v>
      </c>
      <c r="AN1737" s="60">
        <v>0.13459234553515301</v>
      </c>
      <c r="AO1737" s="60">
        <v>3.0560761303024198E-2</v>
      </c>
      <c r="AP1737" s="60">
        <v>4.1154515045204197E-2</v>
      </c>
      <c r="AQ1737" s="60">
        <v>6.2877069186924303E-2</v>
      </c>
      <c r="AR1737" s="60">
        <v>9.9878084923636994</v>
      </c>
    </row>
    <row r="1738" spans="1:44">
      <c r="A1738">
        <v>0</v>
      </c>
      <c r="B1738">
        <v>1733</v>
      </c>
      <c r="C1738" s="59" t="s">
        <v>3038</v>
      </c>
      <c r="D1738" t="s">
        <v>3035</v>
      </c>
      <c r="E1738" t="s">
        <v>3039</v>
      </c>
      <c r="F1738" s="60">
        <v>5.0875285008307403</v>
      </c>
      <c r="G1738" s="60">
        <v>5.0832559570065499</v>
      </c>
      <c r="H1738" s="60">
        <v>4.27254382419129E-3</v>
      </c>
      <c r="I1738" s="60">
        <v>199979.12834714801</v>
      </c>
      <c r="J1738" s="60">
        <v>451706.32719406299</v>
      </c>
      <c r="K1738" s="60">
        <v>1.80235727491487E-2</v>
      </c>
      <c r="L1738" s="60">
        <v>197230.07879719301</v>
      </c>
      <c r="M1738" s="60">
        <v>4.0798131814180703E-2</v>
      </c>
      <c r="N1738" s="60">
        <v>446449.70586473797</v>
      </c>
      <c r="O1738" s="60">
        <v>5.1290139630547398E-5</v>
      </c>
      <c r="P1738" s="60">
        <v>625.59089512847299</v>
      </c>
      <c r="Q1738" s="60">
        <v>1.8883033750878E-3</v>
      </c>
      <c r="R1738" s="60">
        <v>302.42488277176199</v>
      </c>
      <c r="S1738" s="60">
        <v>1.7546071896556902E-2</v>
      </c>
      <c r="T1738" s="60">
        <v>2809.9966621419999</v>
      </c>
      <c r="U1738" s="60">
        <v>4.2781835696370698E-3</v>
      </c>
      <c r="V1738" s="60">
        <v>3.0643124051487401E-3</v>
      </c>
      <c r="W1738" s="60">
        <v>3.3026699880399298E-4</v>
      </c>
      <c r="X1738" s="60">
        <v>8.8360416568433395E-4</v>
      </c>
      <c r="Y1738" s="60">
        <v>157.97280213270699</v>
      </c>
      <c r="Z1738" s="60">
        <v>4.3635544293013501E-3</v>
      </c>
      <c r="AA1738" s="60">
        <v>222.89544136832899</v>
      </c>
      <c r="AB1738" s="60">
        <v>1.7003469062084199E-2</v>
      </c>
      <c r="AC1738" s="60">
        <v>10.4925210432502</v>
      </c>
      <c r="AD1738" s="60">
        <v>0.30817096352622098</v>
      </c>
      <c r="AE1738" s="60">
        <v>13.166403348933301</v>
      </c>
      <c r="AF1738" s="60">
        <v>0.21635762360961</v>
      </c>
      <c r="AG1738" s="60">
        <v>5.8428335974218797</v>
      </c>
      <c r="AH1738" s="60">
        <v>1.1507601535811599E-2</v>
      </c>
      <c r="AI1738" s="60">
        <v>6.4833262460300896</v>
      </c>
      <c r="AJ1738" s="60">
        <v>11.3753880491131</v>
      </c>
      <c r="AK1738" s="60">
        <v>997.22201613029995</v>
      </c>
      <c r="AL1738" s="60">
        <v>1.9000077618006099</v>
      </c>
      <c r="AM1738" s="60">
        <v>380.35700906786298</v>
      </c>
      <c r="AN1738" s="60">
        <v>0.35847177052698198</v>
      </c>
      <c r="AO1738" s="60">
        <v>8.1395189705069898E-2</v>
      </c>
      <c r="AP1738" s="60">
        <v>0.109610452376754</v>
      </c>
      <c r="AQ1738" s="60">
        <v>0.16746612844515801</v>
      </c>
      <c r="AR1738" s="60">
        <v>26.601419120130601</v>
      </c>
    </row>
    <row r="1739" spans="1:44">
      <c r="A1739">
        <v>0</v>
      </c>
      <c r="B1739">
        <v>1734</v>
      </c>
      <c r="C1739" s="59" t="s">
        <v>3040</v>
      </c>
      <c r="D1739" t="s">
        <v>3035</v>
      </c>
      <c r="E1739" t="s">
        <v>3041</v>
      </c>
      <c r="F1739" s="60">
        <v>3.9461421508337602</v>
      </c>
      <c r="G1739" s="60">
        <v>3.9432049060769199</v>
      </c>
      <c r="H1739" s="60">
        <v>2.9372447568429801E-3</v>
      </c>
      <c r="I1739" s="60">
        <v>88055.571559051794</v>
      </c>
      <c r="J1739" s="60">
        <v>198600.502355106</v>
      </c>
      <c r="K1739" s="60">
        <v>7.9756906609327397E-3</v>
      </c>
      <c r="L1739" s="60">
        <v>87277.151950470099</v>
      </c>
      <c r="M1739" s="60">
        <v>1.7997268070855901E-2</v>
      </c>
      <c r="N1739" s="60">
        <v>196942.22944320401</v>
      </c>
      <c r="O1739" s="60">
        <v>1.25204168050837E-5</v>
      </c>
      <c r="P1739" s="60">
        <v>152.71275946788199</v>
      </c>
      <c r="Q1739" s="60">
        <v>6.7390846634541104E-4</v>
      </c>
      <c r="R1739" s="60">
        <v>106.112793202107</v>
      </c>
      <c r="S1739" s="60">
        <v>6.2620278392043396E-3</v>
      </c>
      <c r="T1739" s="60">
        <v>985.96609652191796</v>
      </c>
      <c r="U1739" s="60">
        <v>1.5076176090702499E-3</v>
      </c>
      <c r="V1739" s="60">
        <v>1.15552241835933E-3</v>
      </c>
      <c r="W1739" s="60">
        <v>7.7629862778089801E-5</v>
      </c>
      <c r="X1739" s="60">
        <v>2.74465327932831E-4</v>
      </c>
      <c r="Y1739" s="60">
        <v>57.113251059214001</v>
      </c>
      <c r="Z1739" s="60">
        <v>1.5547439895889901E-3</v>
      </c>
      <c r="AA1739" s="60">
        <v>79.211390292287703</v>
      </c>
      <c r="AB1739" s="60">
        <v>4.3938116176582701E-3</v>
      </c>
      <c r="AC1739" s="60">
        <v>2.7113385327444099</v>
      </c>
      <c r="AD1739" s="60">
        <v>7.9799080995840099E-2</v>
      </c>
      <c r="AE1739" s="60">
        <v>3.4093636702279002</v>
      </c>
      <c r="AF1739" s="60">
        <v>5.5951924519207698E-2</v>
      </c>
      <c r="AG1739" s="60">
        <v>1.5110065407777</v>
      </c>
      <c r="AH1739" s="60">
        <v>3.0574187046638699E-3</v>
      </c>
      <c r="AI1739" s="60">
        <v>1.7225346977037901</v>
      </c>
      <c r="AJ1739" s="60">
        <v>3.0477187865331401</v>
      </c>
      <c r="AK1739" s="60">
        <v>267.17789844028601</v>
      </c>
      <c r="AL1739" s="60">
        <v>0.50282202892540395</v>
      </c>
      <c r="AM1739" s="60">
        <v>100.658474591838</v>
      </c>
      <c r="AN1739" s="60">
        <v>8.1915837006575995E-2</v>
      </c>
      <c r="AO1739" s="60">
        <v>1.85999467944305E-2</v>
      </c>
      <c r="AP1739" s="60">
        <v>2.5047540607973401E-2</v>
      </c>
      <c r="AQ1739" s="60">
        <v>3.8268349604172198E-2</v>
      </c>
      <c r="AR1739" s="60">
        <v>6.0787980866242801</v>
      </c>
    </row>
    <row r="1740" spans="1:44">
      <c r="A1740">
        <v>0</v>
      </c>
      <c r="B1740">
        <v>1735</v>
      </c>
      <c r="C1740" s="59" t="s">
        <v>3042</v>
      </c>
      <c r="D1740" t="s">
        <v>3035</v>
      </c>
      <c r="E1740" t="s">
        <v>3043</v>
      </c>
      <c r="F1740" s="60">
        <v>4.4835753598404704</v>
      </c>
      <c r="G1740" s="60">
        <v>4.4799924217074798</v>
      </c>
      <c r="H1740" s="60">
        <v>3.5829381329843799E-3</v>
      </c>
      <c r="I1740" s="60">
        <v>218042.458606434</v>
      </c>
      <c r="J1740" s="60">
        <v>492293.33690768701</v>
      </c>
      <c r="K1740" s="60">
        <v>1.9670405757464801E-2</v>
      </c>
      <c r="L1740" s="60">
        <v>215251.200830911</v>
      </c>
      <c r="M1740" s="60">
        <v>4.4493074279952402E-2</v>
      </c>
      <c r="N1740" s="60">
        <v>486883.076307879</v>
      </c>
      <c r="O1740" s="60">
        <v>4.8974131295333101E-5</v>
      </c>
      <c r="P1740" s="60">
        <v>597.34231288657895</v>
      </c>
      <c r="Q1740" s="60">
        <v>2.0051839942092E-3</v>
      </c>
      <c r="R1740" s="60">
        <v>315.86154652617302</v>
      </c>
      <c r="S1740" s="60">
        <v>1.8632252220570002E-2</v>
      </c>
      <c r="T1740" s="60">
        <v>2934.8643708099598</v>
      </c>
      <c r="U1740" s="60">
        <v>4.5938999612339399E-3</v>
      </c>
      <c r="V1740" s="60">
        <v>3.4096452169690402E-3</v>
      </c>
      <c r="W1740" s="60">
        <v>3.1565987602674201E-4</v>
      </c>
      <c r="X1740" s="60">
        <v>8.6859486823815096E-4</v>
      </c>
      <c r="Y1740" s="60">
        <v>171.76633929569201</v>
      </c>
      <c r="Z1740" s="60">
        <v>4.6748208525239096E-3</v>
      </c>
      <c r="AA1740" s="60">
        <v>238.368536957072</v>
      </c>
      <c r="AB1740" s="60">
        <v>1.5516512657203101E-2</v>
      </c>
      <c r="AC1740" s="60">
        <v>9.5749482049285302</v>
      </c>
      <c r="AD1740" s="60">
        <v>0.28023246715794797</v>
      </c>
      <c r="AE1740" s="60">
        <v>11.9727493202139</v>
      </c>
      <c r="AF1740" s="60">
        <v>0.19717732495263399</v>
      </c>
      <c r="AG1740" s="60">
        <v>5.32486112419961</v>
      </c>
      <c r="AH1740" s="60">
        <v>1.16348049294455E-2</v>
      </c>
      <c r="AI1740" s="60">
        <v>6.5549920138622904</v>
      </c>
      <c r="AJ1740" s="60">
        <v>11.620609012473</v>
      </c>
      <c r="AK1740" s="60">
        <v>1018.71928219484</v>
      </c>
      <c r="AL1740" s="60">
        <v>1.94997606814062</v>
      </c>
      <c r="AM1740" s="60">
        <v>390.36001849223499</v>
      </c>
      <c r="AN1740" s="60">
        <v>0.34244609906811402</v>
      </c>
      <c r="AO1740" s="60">
        <v>7.77563790027542E-2</v>
      </c>
      <c r="AP1740" s="60">
        <v>0.10471028447733</v>
      </c>
      <c r="AQ1740" s="60">
        <v>0.15997943558802999</v>
      </c>
      <c r="AR1740" s="60">
        <v>25.412188507822901</v>
      </c>
    </row>
    <row r="1741" spans="1:44">
      <c r="A1741">
        <v>0</v>
      </c>
      <c r="B1741">
        <v>1736</v>
      </c>
      <c r="C1741" s="59" t="s">
        <v>3044</v>
      </c>
      <c r="D1741" t="s">
        <v>3035</v>
      </c>
      <c r="E1741" t="s">
        <v>813</v>
      </c>
      <c r="F1741" s="60">
        <v>4.2928778757893902</v>
      </c>
      <c r="G1741" s="60">
        <v>4.2890570151198197</v>
      </c>
      <c r="H1741" s="60">
        <v>3.8208606695722099E-3</v>
      </c>
      <c r="I1741" s="60">
        <v>869866.60391107702</v>
      </c>
      <c r="J1741" s="60">
        <v>1965547.6089075599</v>
      </c>
      <c r="K1741" s="60">
        <v>7.8191075037272503E-2</v>
      </c>
      <c r="L1741" s="60">
        <v>855636.78774880595</v>
      </c>
      <c r="M1741" s="60">
        <v>0.17726404262603301</v>
      </c>
      <c r="N1741" s="60">
        <v>1939781.95009604</v>
      </c>
      <c r="O1741" s="60">
        <v>3.0651112821151999E-4</v>
      </c>
      <c r="P1741" s="60">
        <v>3738.5464817584598</v>
      </c>
      <c r="Q1741" s="60">
        <v>8.4840873650504703E-3</v>
      </c>
      <c r="R1741" s="60">
        <v>1391.2684025921101</v>
      </c>
      <c r="S1741" s="60">
        <v>7.8834359439491894E-2</v>
      </c>
      <c r="T1741" s="60">
        <v>12927.111051842199</v>
      </c>
      <c r="U1741" s="60">
        <v>1.9074729470152801E-2</v>
      </c>
      <c r="V1741" s="60">
        <v>1.26379774677963E-2</v>
      </c>
      <c r="W1741" s="60">
        <v>1.8393075405892601E-3</v>
      </c>
      <c r="X1741" s="60">
        <v>4.5974444617672503E-3</v>
      </c>
      <c r="Y1741" s="60">
        <v>685.78069888472601</v>
      </c>
      <c r="Z1741" s="60">
        <v>1.9562212846736201E-2</v>
      </c>
      <c r="AA1741" s="60">
        <v>1002.7439114088</v>
      </c>
      <c r="AB1741" s="60">
        <v>9.9346391508103302E-2</v>
      </c>
      <c r="AC1741" s="60">
        <v>61.304790196852302</v>
      </c>
      <c r="AD1741" s="60">
        <v>1.79279050021558</v>
      </c>
      <c r="AE1741" s="60">
        <v>76.5958044063606</v>
      </c>
      <c r="AF1741" s="60">
        <v>1.2620751665260399</v>
      </c>
      <c r="AG1741" s="60">
        <v>34.082899702927897</v>
      </c>
      <c r="AH1741" s="60">
        <v>5.8857702451778397E-2</v>
      </c>
      <c r="AI1741" s="60">
        <v>33.160140790141902</v>
      </c>
      <c r="AJ1741" s="60">
        <v>58.255004949450097</v>
      </c>
      <c r="AK1741" s="60">
        <v>5106.9179560780603</v>
      </c>
      <c r="AL1741" s="60">
        <v>9.8059696096093791</v>
      </c>
      <c r="AM1741" s="60">
        <v>1963.0284395189699</v>
      </c>
      <c r="AN1741" s="60">
        <v>1.8379004141499</v>
      </c>
      <c r="AO1741" s="60">
        <v>0.41731670659509201</v>
      </c>
      <c r="AP1741" s="60">
        <v>0.56197766419870099</v>
      </c>
      <c r="AQ1741" s="60">
        <v>0.85860604335610602</v>
      </c>
      <c r="AR1741" s="60">
        <v>136.38663693375301</v>
      </c>
    </row>
    <row r="1742" spans="1:44">
      <c r="A1742">
        <v>0</v>
      </c>
      <c r="B1742">
        <v>1737</v>
      </c>
      <c r="C1742" s="59" t="s">
        <v>3045</v>
      </c>
      <c r="D1742" t="s">
        <v>3035</v>
      </c>
      <c r="E1742" t="s">
        <v>3046</v>
      </c>
      <c r="F1742" s="60">
        <v>4.8348715082891598</v>
      </c>
      <c r="G1742" s="60">
        <v>4.8306376056733198</v>
      </c>
      <c r="H1742" s="60">
        <v>4.2339026158408899E-3</v>
      </c>
      <c r="I1742" s="60">
        <v>410287.36757627502</v>
      </c>
      <c r="J1742" s="60">
        <v>925779.31731307297</v>
      </c>
      <c r="K1742" s="60">
        <v>3.69841803877244E-2</v>
      </c>
      <c r="L1742" s="60">
        <v>404714.03276384401</v>
      </c>
      <c r="M1742" s="60">
        <v>8.3629178147525102E-2</v>
      </c>
      <c r="N1742" s="60">
        <v>915145.38351226505</v>
      </c>
      <c r="O1742" s="60">
        <v>1.10166848519252E-4</v>
      </c>
      <c r="P1742" s="60">
        <v>1343.7159242513501</v>
      </c>
      <c r="Q1742" s="60">
        <v>3.7896424662598699E-3</v>
      </c>
      <c r="R1742" s="60">
        <v>610.33155921797504</v>
      </c>
      <c r="S1742" s="60">
        <v>3.5213288889307297E-2</v>
      </c>
      <c r="T1742" s="60">
        <v>5670.9305475941901</v>
      </c>
      <c r="U1742" s="60">
        <v>8.5087858476785294E-3</v>
      </c>
      <c r="V1742" s="60">
        <v>6.0334064955199097E-3</v>
      </c>
      <c r="W1742" s="60">
        <v>6.4855664468269503E-4</v>
      </c>
      <c r="X1742" s="60">
        <v>1.8268227074759299E-3</v>
      </c>
      <c r="Y1742" s="60">
        <v>313.27180368878402</v>
      </c>
      <c r="Z1742" s="60">
        <v>8.7414948170713696E-3</v>
      </c>
      <c r="AA1742" s="60">
        <v>446.85786409136801</v>
      </c>
      <c r="AB1742" s="60">
        <v>3.4801602936774999E-2</v>
      </c>
      <c r="AC1742" s="60">
        <v>21.475414800336601</v>
      </c>
      <c r="AD1742" s="60">
        <v>0.62937318927503205</v>
      </c>
      <c r="AE1742" s="60">
        <v>26.889558874012899</v>
      </c>
      <c r="AF1742" s="60">
        <v>0.44246634091759601</v>
      </c>
      <c r="AG1742" s="60">
        <v>11.948999805555401</v>
      </c>
      <c r="AH1742" s="60">
        <v>2.2576891540709201E-2</v>
      </c>
      <c r="AI1742" s="60">
        <v>12.719709926008701</v>
      </c>
      <c r="AJ1742" s="60">
        <v>22.579926759180399</v>
      </c>
      <c r="AK1742" s="60">
        <v>1979.4665456375401</v>
      </c>
      <c r="AL1742" s="60">
        <v>3.7831201256281601</v>
      </c>
      <c r="AM1742" s="60">
        <v>757.33177772111196</v>
      </c>
      <c r="AN1742" s="60">
        <v>0.66469591684409002</v>
      </c>
      <c r="AO1742" s="60">
        <v>0.150926948445399</v>
      </c>
      <c r="AP1742" s="60">
        <v>0.20324507292102501</v>
      </c>
      <c r="AQ1742" s="60">
        <v>0.31052389547766601</v>
      </c>
      <c r="AR1742" s="60">
        <v>49.325654417404799</v>
      </c>
    </row>
    <row r="1743" spans="1:44">
      <c r="A1743">
        <v>0</v>
      </c>
      <c r="B1743">
        <v>1738</v>
      </c>
      <c r="C1743" s="59" t="s">
        <v>3047</v>
      </c>
      <c r="D1743" t="s">
        <v>3035</v>
      </c>
      <c r="E1743" t="s">
        <v>3048</v>
      </c>
      <c r="F1743" s="60">
        <v>4.7951686160701099</v>
      </c>
      <c r="G1743" s="60">
        <v>4.7904333884105901</v>
      </c>
      <c r="H1743" s="60">
        <v>4.73522765951628E-3</v>
      </c>
      <c r="I1743" s="60">
        <v>891785.52031233499</v>
      </c>
      <c r="J1743" s="60">
        <v>2013490.5507022401</v>
      </c>
      <c r="K1743" s="60">
        <v>8.0361447189610705E-2</v>
      </c>
      <c r="L1743" s="60">
        <v>879386.94409031898</v>
      </c>
      <c r="M1743" s="60">
        <v>0.18174246774635799</v>
      </c>
      <c r="N1743" s="60">
        <v>1988788.8896003501</v>
      </c>
      <c r="O1743" s="60">
        <v>1.9054313608239901E-4</v>
      </c>
      <c r="P1743" s="60">
        <v>2324.0734363565598</v>
      </c>
      <c r="Q1743" s="60">
        <v>9.0657142411844204E-3</v>
      </c>
      <c r="R1743" s="60">
        <v>1483.81713795054</v>
      </c>
      <c r="S1743" s="60">
        <v>8.4238026000504104E-2</v>
      </c>
      <c r="T1743" s="60">
        <v>13786.902017823901</v>
      </c>
      <c r="U1743" s="60">
        <v>1.9935849400307199E-2</v>
      </c>
      <c r="V1743" s="60">
        <v>1.39059125391605E-2</v>
      </c>
      <c r="W1743" s="60">
        <v>1.4353833465902701E-3</v>
      </c>
      <c r="X1743" s="60">
        <v>4.5945535145563597E-3</v>
      </c>
      <c r="Y1743" s="60">
        <v>730.86886479993996</v>
      </c>
      <c r="Z1743" s="60">
        <v>2.0769150986951701E-2</v>
      </c>
      <c r="AA1743" s="60">
        <v>1063.1180061954201</v>
      </c>
      <c r="AB1743" s="60">
        <v>7.92020453607786E-2</v>
      </c>
      <c r="AC1743" s="60">
        <v>48.8740929619781</v>
      </c>
      <c r="AD1743" s="60">
        <v>1.4385414372710299</v>
      </c>
      <c r="AE1743" s="60">
        <v>61.4607443236713</v>
      </c>
      <c r="AF1743" s="60">
        <v>1.0086022537277799</v>
      </c>
      <c r="AG1743" s="60">
        <v>27.237751257378498</v>
      </c>
      <c r="AH1743" s="60">
        <v>5.2177407855676997E-2</v>
      </c>
      <c r="AI1743" s="60">
        <v>29.396495590310099</v>
      </c>
      <c r="AJ1743" s="60">
        <v>53.882032966894997</v>
      </c>
      <c r="AK1743" s="60">
        <v>4723.5618966542297</v>
      </c>
      <c r="AL1743" s="60">
        <v>8.9672883913992205</v>
      </c>
      <c r="AM1743" s="60">
        <v>1795.1352939575499</v>
      </c>
      <c r="AN1743" s="60">
        <v>1.49623662508852</v>
      </c>
      <c r="AO1743" s="60">
        <v>0.33973793506254002</v>
      </c>
      <c r="AP1743" s="60">
        <v>0.45750644749493502</v>
      </c>
      <c r="AQ1743" s="60">
        <v>0.69899224253104397</v>
      </c>
      <c r="AR1743" s="60">
        <v>111.032501969004</v>
      </c>
    </row>
    <row r="1744" spans="1:44">
      <c r="A1744">
        <v>0</v>
      </c>
      <c r="B1744">
        <v>1739</v>
      </c>
      <c r="C1744" s="59" t="s">
        <v>3049</v>
      </c>
      <c r="D1744" t="s">
        <v>3035</v>
      </c>
      <c r="E1744" t="s">
        <v>3050</v>
      </c>
      <c r="F1744" s="60">
        <v>5.0066268272188301</v>
      </c>
      <c r="G1744" s="60">
        <v>5.0023488472125699</v>
      </c>
      <c r="H1744" s="60">
        <v>4.27798000626467E-3</v>
      </c>
      <c r="I1744" s="60">
        <v>305185.07332143601</v>
      </c>
      <c r="J1744" s="60">
        <v>688025.22130386997</v>
      </c>
      <c r="K1744" s="60">
        <v>2.7446921125267799E-2</v>
      </c>
      <c r="L1744" s="60">
        <v>300348.79829985998</v>
      </c>
      <c r="M1744" s="60">
        <v>6.2096655311884602E-2</v>
      </c>
      <c r="N1744" s="60">
        <v>679517.22950066195</v>
      </c>
      <c r="O1744" s="60">
        <v>1.00423495289462E-4</v>
      </c>
      <c r="P1744" s="60">
        <v>1224.87528329222</v>
      </c>
      <c r="Q1744" s="60">
        <v>2.7271650280389502E-3</v>
      </c>
      <c r="R1744" s="60">
        <v>442.82607870874801</v>
      </c>
      <c r="S1744" s="60">
        <v>2.5340762417346299E-2</v>
      </c>
      <c r="T1744" s="60">
        <v>4114.5428603415803</v>
      </c>
      <c r="U1744" s="60">
        <v>6.2426493364781E-3</v>
      </c>
      <c r="V1744" s="60">
        <v>4.1679576312489003E-3</v>
      </c>
      <c r="W1744" s="60">
        <v>6.16530504335398E-4</v>
      </c>
      <c r="X1744" s="60">
        <v>1.4581612008938E-3</v>
      </c>
      <c r="Y1744" s="60">
        <v>224.85123568612099</v>
      </c>
      <c r="Z1744" s="60">
        <v>6.3318906102576497E-3</v>
      </c>
      <c r="AA1744" s="60">
        <v>324.32651285089401</v>
      </c>
      <c r="AB1744" s="60">
        <v>3.06715395076354E-2</v>
      </c>
      <c r="AC1744" s="60">
        <v>18.9268303154895</v>
      </c>
      <c r="AD1744" s="60">
        <v>0.55347762827271496</v>
      </c>
      <c r="AE1744" s="60">
        <v>23.646970548636599</v>
      </c>
      <c r="AF1744" s="60">
        <v>0.38964004080877601</v>
      </c>
      <c r="AG1744" s="60">
        <v>10.522402138443701</v>
      </c>
      <c r="AH1744" s="60">
        <v>2.0599613927820601E-2</v>
      </c>
      <c r="AI1744" s="60">
        <v>11.6057214199326</v>
      </c>
      <c r="AJ1744" s="60">
        <v>20.664018132477501</v>
      </c>
      <c r="AK1744" s="60">
        <v>1811.5086478328001</v>
      </c>
      <c r="AL1744" s="60">
        <v>3.4716470843171101</v>
      </c>
      <c r="AM1744" s="60">
        <v>694.97889854862399</v>
      </c>
      <c r="AN1744" s="60">
        <v>0.64961376321426401</v>
      </c>
      <c r="AO1744" s="60">
        <v>0.14750236926690499</v>
      </c>
      <c r="AP1744" s="60">
        <v>0.198633376938463</v>
      </c>
      <c r="AQ1744" s="60">
        <v>0.30347801700889498</v>
      </c>
      <c r="AR1744" s="60">
        <v>48.206440233952101</v>
      </c>
    </row>
    <row r="1745" spans="1:44">
      <c r="A1745">
        <v>0</v>
      </c>
      <c r="B1745">
        <v>1740</v>
      </c>
      <c r="C1745" s="59" t="s">
        <v>3051</v>
      </c>
      <c r="D1745" t="s">
        <v>3035</v>
      </c>
      <c r="E1745" t="s">
        <v>1489</v>
      </c>
      <c r="F1745" s="60">
        <v>4.7185751645161602</v>
      </c>
      <c r="G1745" s="60">
        <v>4.7147643765116598</v>
      </c>
      <c r="H1745" s="60">
        <v>3.8107880045004099E-3</v>
      </c>
      <c r="I1745" s="60">
        <v>115141.543477485</v>
      </c>
      <c r="J1745" s="60">
        <v>259998.93960263499</v>
      </c>
      <c r="K1745" s="60">
        <v>1.0392582120589E-2</v>
      </c>
      <c r="L1745" s="60">
        <v>113724.94338820199</v>
      </c>
      <c r="M1745" s="60">
        <v>2.3498895334361902E-2</v>
      </c>
      <c r="N1745" s="60">
        <v>257145.96339741201</v>
      </c>
      <c r="O1745" s="60">
        <v>2.62801104770902E-5</v>
      </c>
      <c r="P1745" s="60">
        <v>320.54110119143297</v>
      </c>
      <c r="Q1745" s="60">
        <v>1.08079685121311E-3</v>
      </c>
      <c r="R1745" s="60">
        <v>173.23272574597399</v>
      </c>
      <c r="S1745" s="60">
        <v>1.00427888985982E-2</v>
      </c>
      <c r="T1745" s="60">
        <v>1609.6088416850901</v>
      </c>
      <c r="U1745" s="60">
        <v>2.40600286358601E-3</v>
      </c>
      <c r="V1745" s="60">
        <v>1.7610382331539E-3</v>
      </c>
      <c r="W1745" s="60">
        <v>1.5663404185806501E-4</v>
      </c>
      <c r="X1745" s="60">
        <v>4.8833058857404403E-4</v>
      </c>
      <c r="Y1745" s="60">
        <v>89.623519284582898</v>
      </c>
      <c r="Z1745" s="60">
        <v>2.47829565814311E-3</v>
      </c>
      <c r="AA1745" s="60">
        <v>126.535697859192</v>
      </c>
      <c r="AB1745" s="60">
        <v>8.6851442557922404E-3</v>
      </c>
      <c r="AC1745" s="60">
        <v>5.3594392141289902</v>
      </c>
      <c r="AD1745" s="60">
        <v>0.15780066092421099</v>
      </c>
      <c r="AE1745" s="60">
        <v>6.7419302801369696</v>
      </c>
      <c r="AF1745" s="60">
        <v>0.110615460313775</v>
      </c>
      <c r="AG1745" s="60">
        <v>2.9872195725434301</v>
      </c>
      <c r="AH1745" s="60">
        <v>5.6449207860945604E-3</v>
      </c>
      <c r="AI1745" s="60">
        <v>3.1803206754416702</v>
      </c>
      <c r="AJ1745" s="60">
        <v>5.5976052311680897</v>
      </c>
      <c r="AK1745" s="60">
        <v>490.71338489962102</v>
      </c>
      <c r="AL1745" s="60">
        <v>0.92769240021377597</v>
      </c>
      <c r="AM1745" s="60">
        <v>185.712034326588</v>
      </c>
      <c r="AN1745" s="60">
        <v>0.161340294175326</v>
      </c>
      <c r="AO1745" s="60">
        <v>3.6634193967008601E-2</v>
      </c>
      <c r="AP1745" s="60">
        <v>4.9333272516564997E-2</v>
      </c>
      <c r="AQ1745" s="60">
        <v>7.53728276917527E-2</v>
      </c>
      <c r="AR1745" s="60">
        <v>11.9727162337319</v>
      </c>
    </row>
    <row r="1746" spans="1:44">
      <c r="A1746">
        <v>0</v>
      </c>
      <c r="B1746">
        <v>1741</v>
      </c>
      <c r="C1746" s="59" t="s">
        <v>3052</v>
      </c>
      <c r="D1746" t="s">
        <v>3053</v>
      </c>
      <c r="E1746" t="s">
        <v>3054</v>
      </c>
      <c r="F1746" s="60">
        <v>6.5364736348708599</v>
      </c>
      <c r="G1746" s="60">
        <v>6.52983892997241</v>
      </c>
      <c r="H1746" s="60">
        <v>6.6347048984427602E-3</v>
      </c>
      <c r="I1746" s="60">
        <v>1129968.6785703599</v>
      </c>
      <c r="J1746" s="60">
        <v>2550172.3264551498</v>
      </c>
      <c r="K1746" s="60">
        <v>0.10152514939278499</v>
      </c>
      <c r="L1746" s="60">
        <v>1110979.1323466401</v>
      </c>
      <c r="M1746" s="60">
        <v>0.230104483750913</v>
      </c>
      <c r="N1746" s="60">
        <v>2518009.3921125401</v>
      </c>
      <c r="O1746" s="60">
        <v>5.8134993553828095E-4</v>
      </c>
      <c r="P1746" s="60">
        <v>7090.7825398016203</v>
      </c>
      <c r="Q1746" s="60">
        <v>9.7784512557135307E-3</v>
      </c>
      <c r="R1746" s="60">
        <v>1588.8162035139901</v>
      </c>
      <c r="S1746" s="60">
        <v>9.0858901293896205E-2</v>
      </c>
      <c r="T1746" s="60">
        <v>14762.204322416699</v>
      </c>
      <c r="U1746" s="60">
        <v>2.2303157482847401E-2</v>
      </c>
      <c r="V1746" s="60">
        <v>1.5017327517111399E-2</v>
      </c>
      <c r="W1746" s="60">
        <v>2.2212680899954102E-3</v>
      </c>
      <c r="X1746" s="60">
        <v>5.0645618757405603E-3</v>
      </c>
      <c r="Y1746" s="60">
        <v>805.21479453219297</v>
      </c>
      <c r="Z1746" s="60">
        <v>2.2583108424749799E-2</v>
      </c>
      <c r="AA1746" s="60">
        <v>1156.24105613292</v>
      </c>
      <c r="AB1746" s="60">
        <v>0.121479006889019</v>
      </c>
      <c r="AC1746" s="60">
        <v>74.962410990497105</v>
      </c>
      <c r="AD1746" s="60">
        <v>2.2045153812617899</v>
      </c>
      <c r="AE1746" s="60">
        <v>94.186481317051303</v>
      </c>
      <c r="AF1746" s="60">
        <v>1.5464765893135299</v>
      </c>
      <c r="AG1746" s="60">
        <v>41.763286279994901</v>
      </c>
      <c r="AH1746" s="60">
        <v>6.8428452334413997E-2</v>
      </c>
      <c r="AI1746" s="60">
        <v>38.552254318656601</v>
      </c>
      <c r="AJ1746" s="60">
        <v>65.350404689657097</v>
      </c>
      <c r="AK1746" s="60">
        <v>5728.9353152776303</v>
      </c>
      <c r="AL1746" s="60">
        <v>10.9984029855315</v>
      </c>
      <c r="AM1746" s="60">
        <v>2201.7381971825898</v>
      </c>
      <c r="AN1746" s="60">
        <v>2.26867758580797</v>
      </c>
      <c r="AO1746" s="60">
        <v>0.51512955867243204</v>
      </c>
      <c r="AP1746" s="60">
        <v>0.69369637258209804</v>
      </c>
      <c r="AQ1746" s="60">
        <v>1.05985165455344</v>
      </c>
      <c r="AR1746" s="60">
        <v>168.35368436349901</v>
      </c>
    </row>
    <row r="1747" spans="1:44">
      <c r="A1747">
        <v>0</v>
      </c>
      <c r="B1747">
        <v>1742</v>
      </c>
      <c r="C1747" s="59" t="s">
        <v>3055</v>
      </c>
      <c r="D1747" t="s">
        <v>3053</v>
      </c>
      <c r="E1747" t="s">
        <v>3056</v>
      </c>
      <c r="F1747" s="60">
        <v>6.7631772834798198</v>
      </c>
      <c r="G1747" s="60">
        <v>6.7524035820052601</v>
      </c>
      <c r="H1747" s="60">
        <v>1.07737014745588E-2</v>
      </c>
      <c r="I1747" s="60">
        <v>4979587.0830224501</v>
      </c>
      <c r="J1747" s="60">
        <v>11221379.555045901</v>
      </c>
      <c r="K1747" s="60">
        <v>0.44766892471138298</v>
      </c>
      <c r="L1747" s="60">
        <v>4898794.4024611497</v>
      </c>
      <c r="M1747" s="60">
        <v>1.01158864593622</v>
      </c>
      <c r="N1747" s="60">
        <v>11069709.1595101</v>
      </c>
      <c r="O1747" s="60">
        <v>1.3109572116967801E-3</v>
      </c>
      <c r="P1747" s="60">
        <v>15989.8744953322</v>
      </c>
      <c r="Q1747" s="60">
        <v>5.2640940869861402E-2</v>
      </c>
      <c r="R1747" s="60">
        <v>8548.8414089722592</v>
      </c>
      <c r="S1747" s="60">
        <v>0.48910483557812601</v>
      </c>
      <c r="T1747" s="60">
        <v>79426.556383559699</v>
      </c>
      <c r="U1747" s="60">
        <v>0.118985362748045</v>
      </c>
      <c r="V1747" s="60">
        <v>7.9962150284386802E-2</v>
      </c>
      <c r="W1747" s="60">
        <v>1.09704309799733E-2</v>
      </c>
      <c r="X1747" s="60">
        <v>2.8052781483684602E-2</v>
      </c>
      <c r="Y1747" s="60">
        <v>4298.8601904161096</v>
      </c>
      <c r="Z1747" s="60">
        <v>0.122233403208208</v>
      </c>
      <c r="AA1747" s="60">
        <v>6261.7222967193302</v>
      </c>
      <c r="AB1747" s="60">
        <v>0.59578413275670705</v>
      </c>
      <c r="AC1747" s="60">
        <v>367.64718583950201</v>
      </c>
      <c r="AD1747" s="60">
        <v>10.7966052896817</v>
      </c>
      <c r="AE1747" s="60">
        <v>461.27791670119802</v>
      </c>
      <c r="AF1747" s="60">
        <v>7.5805132058457803</v>
      </c>
      <c r="AG1747" s="60">
        <v>204.71512168544999</v>
      </c>
      <c r="AH1747" s="60">
        <v>0.35935695724501499</v>
      </c>
      <c r="AI1747" s="60">
        <v>202.45994662929601</v>
      </c>
      <c r="AJ1747" s="60">
        <v>359.52058685561701</v>
      </c>
      <c r="AK1747" s="60">
        <v>31517.3287202682</v>
      </c>
      <c r="AL1747" s="60">
        <v>60.4731979790634</v>
      </c>
      <c r="AM1747" s="60">
        <v>12105.953025311401</v>
      </c>
      <c r="AN1747" s="60">
        <v>11.2387067064007</v>
      </c>
      <c r="AO1747" s="60">
        <v>2.55187779903178</v>
      </c>
      <c r="AP1747" s="60">
        <v>3.4364682799622699</v>
      </c>
      <c r="AQ1747" s="60">
        <v>5.2503606274066703</v>
      </c>
      <c r="AR1747" s="60">
        <v>834.00025342493598</v>
      </c>
    </row>
    <row r="1748" spans="1:44">
      <c r="A1748">
        <v>0</v>
      </c>
      <c r="B1748">
        <v>1743</v>
      </c>
      <c r="C1748" s="59" t="s">
        <v>3057</v>
      </c>
      <c r="D1748" t="s">
        <v>3053</v>
      </c>
      <c r="E1748" t="s">
        <v>3058</v>
      </c>
      <c r="F1748" s="60">
        <v>7.0859209166932402</v>
      </c>
      <c r="G1748" s="60">
        <v>7.0776803239548798</v>
      </c>
      <c r="H1748" s="60">
        <v>8.2405927383586396E-3</v>
      </c>
      <c r="I1748" s="60">
        <v>2348717.9749342799</v>
      </c>
      <c r="J1748" s="60">
        <v>5295751.1088568103</v>
      </c>
      <c r="K1748" s="60">
        <v>0.21138389704434499</v>
      </c>
      <c r="L1748" s="60">
        <v>2313151.9621981201</v>
      </c>
      <c r="M1748" s="60">
        <v>0.47808865082390101</v>
      </c>
      <c r="N1748" s="60">
        <v>5231674.2960130097</v>
      </c>
      <c r="O1748" s="60">
        <v>7.6828602768566504E-4</v>
      </c>
      <c r="P1748" s="60">
        <v>9370.8605052874209</v>
      </c>
      <c r="Q1748" s="60">
        <v>2.1022551230746402E-2</v>
      </c>
      <c r="R1748" s="60">
        <v>3438.69769086817</v>
      </c>
      <c r="S1748" s="60">
        <v>0.19533285708295101</v>
      </c>
      <c r="T1748" s="60">
        <v>31949.497798511398</v>
      </c>
      <c r="U1748" s="60">
        <v>5.7725253387818899E-2</v>
      </c>
      <c r="V1748" s="60">
        <v>3.44792611289182E-2</v>
      </c>
      <c r="W1748" s="60">
        <v>6.3330889851626899E-3</v>
      </c>
      <c r="X1748" s="60">
        <v>1.6912903273738001E-2</v>
      </c>
      <c r="Y1748" s="60">
        <v>2010.80286699614</v>
      </c>
      <c r="Z1748" s="60">
        <v>7.0005788509952704E-2</v>
      </c>
      <c r="AA1748" s="60">
        <v>3585.4860205377499</v>
      </c>
      <c r="AB1748" s="60">
        <v>0.228332755960516</v>
      </c>
      <c r="AC1748" s="60">
        <v>140.89985037943501</v>
      </c>
      <c r="AD1748" s="60">
        <v>4.1287823908944397</v>
      </c>
      <c r="AE1748" s="60">
        <v>176.39953380573399</v>
      </c>
      <c r="AF1748" s="60">
        <v>2.90285984959834</v>
      </c>
      <c r="AG1748" s="60">
        <v>78.393017888031807</v>
      </c>
      <c r="AH1748" s="60">
        <v>0.164071360826856</v>
      </c>
      <c r="AI1748" s="60">
        <v>92.436999717276905</v>
      </c>
      <c r="AJ1748" s="60">
        <v>134.833947057438</v>
      </c>
      <c r="AK1748" s="60">
        <v>11820.201644717399</v>
      </c>
      <c r="AL1748" s="60">
        <v>22.6352461036733</v>
      </c>
      <c r="AM1748" s="60">
        <v>4531.2838613612303</v>
      </c>
      <c r="AN1748" s="60">
        <v>4.3196339428511896</v>
      </c>
      <c r="AO1748" s="60">
        <v>0.98082285166702099</v>
      </c>
      <c r="AP1748" s="60">
        <v>1.32081909690308</v>
      </c>
      <c r="AQ1748" s="60">
        <v>2.0179919942810902</v>
      </c>
      <c r="AR1748" s="60">
        <v>320.55074459671602</v>
      </c>
    </row>
    <row r="1749" spans="1:44">
      <c r="A1749">
        <v>0</v>
      </c>
      <c r="B1749">
        <v>1744</v>
      </c>
      <c r="C1749" s="59" t="s">
        <v>3059</v>
      </c>
      <c r="D1749" t="s">
        <v>3053</v>
      </c>
      <c r="E1749" t="s">
        <v>915</v>
      </c>
      <c r="F1749" s="60">
        <v>7.5597159579256203</v>
      </c>
      <c r="G1749" s="60">
        <v>7.5502028132768704</v>
      </c>
      <c r="H1749" s="60">
        <v>9.5131446487544107E-3</v>
      </c>
      <c r="I1749" s="60">
        <v>2879649.53662303</v>
      </c>
      <c r="J1749" s="60">
        <v>6492599.8702674098</v>
      </c>
      <c r="K1749" s="60">
        <v>0.25875050231201802</v>
      </c>
      <c r="L1749" s="60">
        <v>2831479.7887240802</v>
      </c>
      <c r="M1749" s="60">
        <v>0.58649390741637697</v>
      </c>
      <c r="N1749" s="60">
        <v>6417941.7246377803</v>
      </c>
      <c r="O1749" s="60">
        <v>1.5627986392425101E-3</v>
      </c>
      <c r="P1749" s="60">
        <v>19061.609242471099</v>
      </c>
      <c r="Q1749" s="60">
        <v>1.9902625812361598E-2</v>
      </c>
      <c r="R1749" s="60">
        <v>3194.82160451141</v>
      </c>
      <c r="S1749" s="60">
        <v>0.184924534512934</v>
      </c>
      <c r="T1749" s="60">
        <v>29683.219335186899</v>
      </c>
      <c r="U1749" s="60">
        <v>4.18068102058443E-2</v>
      </c>
      <c r="V1749" s="60">
        <v>3.1341435706776603E-2</v>
      </c>
      <c r="W1749" s="60">
        <v>4.4695937911723403E-3</v>
      </c>
      <c r="X1749" s="60">
        <v>5.9957807078954298E-3</v>
      </c>
      <c r="Y1749" s="60">
        <v>1558.0295230806901</v>
      </c>
      <c r="Z1749" s="60">
        <v>4.8913424669209303E-2</v>
      </c>
      <c r="AA1749" s="60">
        <v>2491.77269775795</v>
      </c>
      <c r="AB1749" s="60">
        <v>0.33652469128981299</v>
      </c>
      <c r="AC1749" s="60">
        <v>207.66305934624401</v>
      </c>
      <c r="AD1749" s="60">
        <v>6.0931563048865502</v>
      </c>
      <c r="AE1749" s="60">
        <v>260.32612761521898</v>
      </c>
      <c r="AF1749" s="60">
        <v>4.2804340656404003</v>
      </c>
      <c r="AG1749" s="60">
        <v>115.595020656171</v>
      </c>
      <c r="AH1749" s="60">
        <v>0.104797408238839</v>
      </c>
      <c r="AI1749" s="60">
        <v>59.042345643119098</v>
      </c>
      <c r="AJ1749" s="60">
        <v>170.805612426359</v>
      </c>
      <c r="AK1749" s="60">
        <v>14973.653334267199</v>
      </c>
      <c r="AL1749" s="60">
        <v>28.914914261505398</v>
      </c>
      <c r="AM1749" s="60">
        <v>5788.3923040068503</v>
      </c>
      <c r="AN1749" s="60">
        <v>6.1832089733718396</v>
      </c>
      <c r="AO1749" s="60">
        <v>1.4039689644986899</v>
      </c>
      <c r="AP1749" s="60">
        <v>1.89064557135348</v>
      </c>
      <c r="AQ1749" s="60">
        <v>2.8885944375196702</v>
      </c>
      <c r="AR1749" s="60">
        <v>458.84263959255497</v>
      </c>
    </row>
    <row r="1750" spans="1:44">
      <c r="A1750">
        <v>0</v>
      </c>
      <c r="B1750">
        <v>1745</v>
      </c>
      <c r="C1750" s="59" t="s">
        <v>3060</v>
      </c>
      <c r="D1750" t="s">
        <v>3053</v>
      </c>
      <c r="E1750" t="s">
        <v>3061</v>
      </c>
      <c r="F1750" s="60">
        <v>6.4559541549592296</v>
      </c>
      <c r="G1750" s="60">
        <v>6.4497258678000398</v>
      </c>
      <c r="H1750" s="60">
        <v>6.2282871591925497E-3</v>
      </c>
      <c r="I1750" s="60">
        <v>553591.63250682096</v>
      </c>
      <c r="J1750" s="60">
        <v>1250328.7060935199</v>
      </c>
      <c r="K1750" s="60">
        <v>5.0112393376197203E-2</v>
      </c>
      <c r="L1750" s="60">
        <v>548374.69972595503</v>
      </c>
      <c r="M1750" s="60">
        <v>0.11321749752653799</v>
      </c>
      <c r="N1750" s="60">
        <v>1238927.2797999899</v>
      </c>
      <c r="O1750" s="60">
        <v>8.8286117975823204E-5</v>
      </c>
      <c r="P1750" s="60">
        <v>1076.8344943053901</v>
      </c>
      <c r="Q1750" s="60">
        <v>4.8232425893132997E-3</v>
      </c>
      <c r="R1750" s="60">
        <v>745.89897165779803</v>
      </c>
      <c r="S1750" s="60">
        <v>4.4816362746893601E-2</v>
      </c>
      <c r="T1750" s="60">
        <v>6930.3924843188897</v>
      </c>
      <c r="U1750" s="60">
        <v>1.1060079213675401E-2</v>
      </c>
      <c r="V1750" s="60">
        <v>8.2953512433261399E-3</v>
      </c>
      <c r="W1750" s="60">
        <v>9.9689572282033096E-4</v>
      </c>
      <c r="X1750" s="60">
        <v>1.7678322475289401E-3</v>
      </c>
      <c r="Y1750" s="60">
        <v>413.412694960409</v>
      </c>
      <c r="Z1750" s="60">
        <v>1.1202391000596701E-2</v>
      </c>
      <c r="AA1750" s="60">
        <v>568.41199268768298</v>
      </c>
      <c r="AB1750" s="60">
        <v>3.3088498033646198E-2</v>
      </c>
      <c r="AC1750" s="60">
        <v>20.418289975999599</v>
      </c>
      <c r="AD1750" s="60">
        <v>0.59944266201259699</v>
      </c>
      <c r="AE1750" s="60">
        <v>25.6107966250513</v>
      </c>
      <c r="AF1750" s="60">
        <v>0.42096090226836602</v>
      </c>
      <c r="AG1750" s="60">
        <v>11.368235895457399</v>
      </c>
      <c r="AH1750" s="60">
        <v>1.8336960989775001E-2</v>
      </c>
      <c r="AI1750" s="60">
        <v>10.330953856054199</v>
      </c>
      <c r="AJ1750" s="60">
        <v>18.997597372156399</v>
      </c>
      <c r="AK1750" s="60">
        <v>1665.4220736294501</v>
      </c>
      <c r="AL1750" s="60">
        <v>3.1697026348305202</v>
      </c>
      <c r="AM1750" s="60">
        <v>634.53352036631395</v>
      </c>
      <c r="AN1750" s="60">
        <v>0.60223759801135801</v>
      </c>
      <c r="AO1750" s="60">
        <v>0.13674503634525401</v>
      </c>
      <c r="AP1750" s="60">
        <v>0.184146967540297</v>
      </c>
      <c r="AQ1750" s="60">
        <v>0.28134559412580801</v>
      </c>
      <c r="AR1750" s="60">
        <v>44.690756906881902</v>
      </c>
    </row>
    <row r="1751" spans="1:44">
      <c r="A1751">
        <v>0</v>
      </c>
      <c r="B1751">
        <v>1746</v>
      </c>
      <c r="C1751" s="59" t="s">
        <v>3062</v>
      </c>
      <c r="D1751" t="s">
        <v>3053</v>
      </c>
      <c r="E1751" t="s">
        <v>1252</v>
      </c>
      <c r="F1751" s="60">
        <v>6.8965254578989299</v>
      </c>
      <c r="G1751" s="60">
        <v>6.8899702425267302</v>
      </c>
      <c r="H1751" s="60">
        <v>6.5552153722059402E-3</v>
      </c>
      <c r="I1751" s="60">
        <v>622700.855975969</v>
      </c>
      <c r="J1751" s="60">
        <v>1404501.4447918399</v>
      </c>
      <c r="K1751" s="60">
        <v>5.5964897387432801E-2</v>
      </c>
      <c r="L1751" s="60">
        <v>612418.04137426405</v>
      </c>
      <c r="M1751" s="60">
        <v>0.126645568160314</v>
      </c>
      <c r="N1751" s="60">
        <v>1385869.25773381</v>
      </c>
      <c r="O1751" s="60">
        <v>2.5382360877441702E-4</v>
      </c>
      <c r="P1751" s="60">
        <v>3095.9116072157199</v>
      </c>
      <c r="Q1751" s="60">
        <v>6.3128189201859903E-3</v>
      </c>
      <c r="R1751" s="60">
        <v>1007.00436918273</v>
      </c>
      <c r="S1751" s="60">
        <v>5.8656925589783603E-2</v>
      </c>
      <c r="T1751" s="60">
        <v>9356.3768255020805</v>
      </c>
      <c r="U1751" s="60">
        <v>1.6342865529121099E-2</v>
      </c>
      <c r="V1751" s="60">
        <v>8.5914773787938801E-3</v>
      </c>
      <c r="W1751" s="60">
        <v>3.22375359151873E-3</v>
      </c>
      <c r="X1751" s="60">
        <v>4.52763455880845E-3</v>
      </c>
      <c r="Y1751" s="60">
        <v>541.70951337700797</v>
      </c>
      <c r="Z1751" s="60">
        <v>1.45341228086287E-2</v>
      </c>
      <c r="AA1751" s="60">
        <v>745.34862233331705</v>
      </c>
      <c r="AB1751" s="60">
        <v>7.4574081065938505E-2</v>
      </c>
      <c r="AC1751" s="60">
        <v>46.018263214900102</v>
      </c>
      <c r="AD1751" s="60">
        <v>1.35056306370793</v>
      </c>
      <c r="AE1751" s="60">
        <v>57.701925715128603</v>
      </c>
      <c r="AF1751" s="60">
        <v>0.948633915944468</v>
      </c>
      <c r="AG1751" s="60">
        <v>25.6182796948045</v>
      </c>
      <c r="AH1751" s="60">
        <v>6.2616384620522506E-2</v>
      </c>
      <c r="AI1751" s="60">
        <v>35.277763883347802</v>
      </c>
      <c r="AJ1751" s="60">
        <v>38.013093229770597</v>
      </c>
      <c r="AK1751" s="60">
        <v>3332.4132158196198</v>
      </c>
      <c r="AL1751" s="60">
        <v>6.45999037655554</v>
      </c>
      <c r="AM1751" s="60">
        <v>1293.2066213799501</v>
      </c>
      <c r="AN1751" s="60">
        <v>1.3826626277043601</v>
      </c>
      <c r="AO1751" s="60">
        <v>0.31394958831624498</v>
      </c>
      <c r="AP1751" s="60">
        <v>0.42277848670092999</v>
      </c>
      <c r="AQ1751" s="60">
        <v>0.64593455268719002</v>
      </c>
      <c r="AR1751" s="60">
        <v>102.604419888446</v>
      </c>
    </row>
    <row r="1752" spans="1:44">
      <c r="A1752">
        <v>0</v>
      </c>
      <c r="B1752">
        <v>1747</v>
      </c>
      <c r="C1752" s="59" t="s">
        <v>3063</v>
      </c>
      <c r="D1752" t="s">
        <v>3053</v>
      </c>
      <c r="E1752" t="s">
        <v>2198</v>
      </c>
      <c r="F1752" s="60">
        <v>7.2763691947628697</v>
      </c>
      <c r="G1752" s="60">
        <v>7.2650773854709296</v>
      </c>
      <c r="H1752" s="60">
        <v>1.1291809291936499E-2</v>
      </c>
      <c r="I1752" s="60">
        <v>3956670.1494221301</v>
      </c>
      <c r="J1752" s="60">
        <v>8933674.17131171</v>
      </c>
      <c r="K1752" s="60">
        <v>0.35379117175334901</v>
      </c>
      <c r="L1752" s="60">
        <v>3871499.93255139</v>
      </c>
      <c r="M1752" s="60">
        <v>0.80340944410311899</v>
      </c>
      <c r="N1752" s="60">
        <v>8791625.8431254495</v>
      </c>
      <c r="O1752" s="60">
        <v>2.45575602381372E-3</v>
      </c>
      <c r="P1752" s="60">
        <v>29953.098592068902</v>
      </c>
      <c r="Q1752" s="60">
        <v>4.1267334267371503E-2</v>
      </c>
      <c r="R1752" s="60">
        <v>6860.3451605222999</v>
      </c>
      <c r="S1752" s="60">
        <v>0.38342610922140202</v>
      </c>
      <c r="T1752" s="60">
        <v>63738.456476048603</v>
      </c>
      <c r="U1752" s="60">
        <v>6.8001192176046305E-2</v>
      </c>
      <c r="V1752" s="60">
        <v>3.9776007497639598E-2</v>
      </c>
      <c r="W1752" s="60">
        <v>1.2019883159270999E-2</v>
      </c>
      <c r="X1752" s="60">
        <v>1.6205301519135702E-2</v>
      </c>
      <c r="Y1752" s="60">
        <v>2326.65219260105</v>
      </c>
      <c r="Z1752" s="60">
        <v>8.7812060729378999E-2</v>
      </c>
      <c r="AA1752" s="60">
        <v>4531.3800484263302</v>
      </c>
      <c r="AB1752" s="60">
        <v>0.62584689381161895</v>
      </c>
      <c r="AC1752" s="60">
        <v>386.198350418632</v>
      </c>
      <c r="AD1752" s="60">
        <v>11.3689716617882</v>
      </c>
      <c r="AE1752" s="60">
        <v>485.73189650607299</v>
      </c>
      <c r="AF1752" s="60">
        <v>7.9702635739267897</v>
      </c>
      <c r="AG1752" s="60">
        <v>215.240503260819</v>
      </c>
      <c r="AH1752" s="60">
        <v>0.25779241024089</v>
      </c>
      <c r="AI1752" s="60">
        <v>145.23897914632099</v>
      </c>
      <c r="AJ1752" s="60">
        <v>324.43208789828702</v>
      </c>
      <c r="AK1752" s="60">
        <v>28441.299707267401</v>
      </c>
      <c r="AL1752" s="60">
        <v>54.742358250250199</v>
      </c>
      <c r="AM1752" s="60">
        <v>10958.7129442325</v>
      </c>
      <c r="AN1752" s="60">
        <v>11.6742164694337</v>
      </c>
      <c r="AO1752" s="60">
        <v>2.6507651885170902</v>
      </c>
      <c r="AP1752" s="60">
        <v>3.5696337863571901</v>
      </c>
      <c r="AQ1752" s="60">
        <v>5.4538174945593996</v>
      </c>
      <c r="AR1752" s="60">
        <v>866.31849628215605</v>
      </c>
    </row>
    <row r="1753" spans="1:44">
      <c r="A1753">
        <v>0</v>
      </c>
      <c r="B1753">
        <v>1748</v>
      </c>
      <c r="C1753" s="59" t="s">
        <v>3064</v>
      </c>
      <c r="D1753" t="s">
        <v>3053</v>
      </c>
      <c r="E1753" t="s">
        <v>3065</v>
      </c>
      <c r="F1753" s="60">
        <v>7.5344794416199798</v>
      </c>
      <c r="G1753" s="60">
        <v>7.5260398533478803</v>
      </c>
      <c r="H1753" s="60">
        <v>8.4395882720969002E-3</v>
      </c>
      <c r="I1753" s="60">
        <v>1648273.26431954</v>
      </c>
      <c r="J1753" s="60">
        <v>3739094.0827269098</v>
      </c>
      <c r="K1753" s="60">
        <v>0.148182517806906</v>
      </c>
      <c r="L1753" s="60">
        <v>1621545.8538764501</v>
      </c>
      <c r="M1753" s="60">
        <v>0.33596838903266102</v>
      </c>
      <c r="N1753" s="60">
        <v>3676467.07811622</v>
      </c>
      <c r="O1753" s="60">
        <v>4.7564552581376098E-4</v>
      </c>
      <c r="P1753" s="60">
        <v>5801.4954219477804</v>
      </c>
      <c r="Q1753" s="60">
        <v>2.6981831346708101E-2</v>
      </c>
      <c r="R1753" s="60">
        <v>4329.9172181030199</v>
      </c>
      <c r="S1753" s="60">
        <v>0.25070095092382</v>
      </c>
      <c r="T1753" s="60">
        <v>40229.511385702099</v>
      </c>
      <c r="U1753" s="60">
        <v>5.7958032018251102E-2</v>
      </c>
      <c r="V1753" s="60">
        <v>3.3121460529601902E-2</v>
      </c>
      <c r="W1753" s="60">
        <v>7.9714887284018706E-3</v>
      </c>
      <c r="X1753" s="60">
        <v>1.6865082760247299E-2</v>
      </c>
      <c r="Y1753" s="60">
        <v>1985.00433849519</v>
      </c>
      <c r="Z1753" s="60">
        <v>5.2651440296348599E-2</v>
      </c>
      <c r="AA1753" s="60">
        <v>2695.9801853690101</v>
      </c>
      <c r="AB1753" s="60">
        <v>0.16285940298620499</v>
      </c>
      <c r="AC1753" s="60">
        <v>100.497475349566</v>
      </c>
      <c r="AD1753" s="60">
        <v>2.9503916023304502</v>
      </c>
      <c r="AE1753" s="60">
        <v>126.053556211447</v>
      </c>
      <c r="AF1753" s="60">
        <v>2.0719284488761298</v>
      </c>
      <c r="AG1753" s="60">
        <v>55.953346827247998</v>
      </c>
      <c r="AH1753" s="60">
        <v>0.15609896141395599</v>
      </c>
      <c r="AI1753" s="60">
        <v>87.945389001340601</v>
      </c>
      <c r="AJ1753" s="60">
        <v>93.354240315288493</v>
      </c>
      <c r="AK1753" s="60">
        <v>8183.8881750309401</v>
      </c>
      <c r="AL1753" s="60">
        <v>15.632084213731501</v>
      </c>
      <c r="AM1753" s="60">
        <v>3129.3413198465801</v>
      </c>
      <c r="AN1753" s="60">
        <v>3.1173793492531101</v>
      </c>
      <c r="AO1753" s="60">
        <v>0.70783702766083001</v>
      </c>
      <c r="AP1753" s="60">
        <v>0.95320435456019503</v>
      </c>
      <c r="AQ1753" s="60">
        <v>1.45633796703208</v>
      </c>
      <c r="AR1753" s="60">
        <v>231.334016913</v>
      </c>
    </row>
    <row r="1754" spans="1:44">
      <c r="A1754">
        <v>0</v>
      </c>
      <c r="B1754">
        <v>1749</v>
      </c>
      <c r="C1754" s="59" t="s">
        <v>3066</v>
      </c>
      <c r="D1754" t="s">
        <v>3053</v>
      </c>
      <c r="E1754" t="s">
        <v>3067</v>
      </c>
      <c r="F1754" s="60">
        <v>7.2595049111790102</v>
      </c>
      <c r="G1754" s="60">
        <v>7.2475066668262498</v>
      </c>
      <c r="H1754" s="60">
        <v>1.1998244352760401E-2</v>
      </c>
      <c r="I1754" s="60">
        <v>2816001.1091870298</v>
      </c>
      <c r="J1754" s="60">
        <v>6321524.4615249801</v>
      </c>
      <c r="K1754" s="60">
        <v>0.25079303182726098</v>
      </c>
      <c r="L1754" s="60">
        <v>2744402.0182632199</v>
      </c>
      <c r="M1754" s="60">
        <v>0.56703703809051698</v>
      </c>
      <c r="N1754" s="60">
        <v>6205027.2307304796</v>
      </c>
      <c r="O1754" s="60">
        <v>1.4960885964709701E-3</v>
      </c>
      <c r="P1754" s="60">
        <v>18247.9402668724</v>
      </c>
      <c r="Q1754" s="60">
        <v>3.3573117150448903E-2</v>
      </c>
      <c r="R1754" s="60">
        <v>5415.4217959773496</v>
      </c>
      <c r="S1754" s="60">
        <v>0.31193507829670603</v>
      </c>
      <c r="T1754" s="60">
        <v>50313.5616666645</v>
      </c>
      <c r="U1754" s="60">
        <v>8.4787713751431099E-2</v>
      </c>
      <c r="V1754" s="60">
        <v>3.8348709030922898E-2</v>
      </c>
      <c r="W1754" s="60">
        <v>1.5897184597219598E-2</v>
      </c>
      <c r="X1754" s="60">
        <v>3.0541820123288599E-2</v>
      </c>
      <c r="Y1754" s="60">
        <v>2716.9646128764298</v>
      </c>
      <c r="Z1754" s="60">
        <v>9.5465038621101297E-2</v>
      </c>
      <c r="AA1754" s="60">
        <v>4931.4164357338605</v>
      </c>
      <c r="AB1754" s="60">
        <v>0.52806552916751404</v>
      </c>
      <c r="AC1754" s="60">
        <v>325.859308872469</v>
      </c>
      <c r="AD1754" s="60">
        <v>9.5242520974023392</v>
      </c>
      <c r="AE1754" s="60">
        <v>406.91745671442197</v>
      </c>
      <c r="AF1754" s="60">
        <v>6.7070008686839104</v>
      </c>
      <c r="AG1754" s="60">
        <v>181.125533548074</v>
      </c>
      <c r="AH1754" s="60">
        <v>0.48677424076742198</v>
      </c>
      <c r="AI1754" s="60">
        <v>274.246219028339</v>
      </c>
      <c r="AJ1754" s="60">
        <v>314.01822352791299</v>
      </c>
      <c r="AK1754" s="60">
        <v>27528.3695480241</v>
      </c>
      <c r="AL1754" s="60">
        <v>54.308648267284497</v>
      </c>
      <c r="AM1754" s="60">
        <v>10871.889808432599</v>
      </c>
      <c r="AN1754" s="60">
        <v>9.41867935084775</v>
      </c>
      <c r="AO1754" s="60">
        <v>2.1386194005951502</v>
      </c>
      <c r="AP1754" s="60">
        <v>2.8799558108908498</v>
      </c>
      <c r="AQ1754" s="60">
        <v>4.4001041393617601</v>
      </c>
      <c r="AR1754" s="60">
        <v>698.93993772980298</v>
      </c>
    </row>
    <row r="1755" spans="1:44">
      <c r="A1755">
        <v>0</v>
      </c>
      <c r="B1755">
        <v>1750</v>
      </c>
      <c r="C1755" s="59" t="s">
        <v>3068</v>
      </c>
      <c r="D1755" t="s">
        <v>3053</v>
      </c>
      <c r="E1755" t="s">
        <v>3069</v>
      </c>
      <c r="F1755" s="60">
        <v>7.61061252788482</v>
      </c>
      <c r="G1755" s="60">
        <v>7.6016648376030203</v>
      </c>
      <c r="H1755" s="60">
        <v>8.9476902818024194E-3</v>
      </c>
      <c r="I1755" s="60">
        <v>685081.46195612103</v>
      </c>
      <c r="J1755" s="60">
        <v>1550735.07426246</v>
      </c>
      <c r="K1755" s="60">
        <v>6.1720133105135098E-2</v>
      </c>
      <c r="L1755" s="60">
        <v>675396.98622039403</v>
      </c>
      <c r="M1755" s="60">
        <v>0.139694994718146</v>
      </c>
      <c r="N1755" s="60">
        <v>1528667.77299383</v>
      </c>
      <c r="O1755" s="60">
        <v>9.0644871561549597E-5</v>
      </c>
      <c r="P1755" s="60">
        <v>1105.6044445865</v>
      </c>
      <c r="Q1755" s="60">
        <v>9.37125632372314E-3</v>
      </c>
      <c r="R1755" s="60">
        <v>1493.5153396895901</v>
      </c>
      <c r="S1755" s="60">
        <v>8.7072825207255997E-2</v>
      </c>
      <c r="T1755" s="60">
        <v>13876.3408725971</v>
      </c>
      <c r="U1755" s="60">
        <v>1.9505877408953501E-2</v>
      </c>
      <c r="V1755" s="60">
        <v>1.4263866837842899E-2</v>
      </c>
      <c r="W1755" s="60">
        <v>9.2144425358286802E-4</v>
      </c>
      <c r="X1755" s="60">
        <v>4.3205663175277399E-3</v>
      </c>
      <c r="Y1755" s="60">
        <v>728.58283747905398</v>
      </c>
      <c r="Z1755" s="60">
        <v>1.9160608326776098E-2</v>
      </c>
      <c r="AA1755" s="60">
        <v>976.38819035059498</v>
      </c>
      <c r="AB1755" s="60">
        <v>5.8594160511344598E-2</v>
      </c>
      <c r="AC1755" s="60">
        <v>36.1573547099159</v>
      </c>
      <c r="AD1755" s="60">
        <v>1.06354831914686</v>
      </c>
      <c r="AE1755" s="60">
        <v>45.439408017998197</v>
      </c>
      <c r="AF1755" s="60">
        <v>0.74598329865219504</v>
      </c>
      <c r="AG1755" s="60">
        <v>20.145609883131701</v>
      </c>
      <c r="AH1755" s="60">
        <v>2.90841355356155E-2</v>
      </c>
      <c r="AI1755" s="60">
        <v>16.3858592675934</v>
      </c>
      <c r="AJ1755" s="60">
        <v>42.954787527296901</v>
      </c>
      <c r="AK1755" s="60">
        <v>3765.6262481313502</v>
      </c>
      <c r="AL1755" s="60">
        <v>7.0453943302626696</v>
      </c>
      <c r="AM1755" s="60">
        <v>1410.3969304961199</v>
      </c>
      <c r="AN1755" s="60">
        <v>1.1620537981714101</v>
      </c>
      <c r="AO1755" s="60">
        <v>0.26385774023180902</v>
      </c>
      <c r="AP1755" s="60">
        <v>0.35532234474362301</v>
      </c>
      <c r="AQ1755" s="60">
        <v>0.54287371319597399</v>
      </c>
      <c r="AR1755" s="60">
        <v>86.233513115562204</v>
      </c>
    </row>
    <row r="1756" spans="1:44">
      <c r="A1756">
        <v>0</v>
      </c>
      <c r="B1756">
        <v>1751</v>
      </c>
      <c r="C1756" s="59" t="s">
        <v>3070</v>
      </c>
      <c r="D1756" t="s">
        <v>3053</v>
      </c>
      <c r="E1756" t="s">
        <v>1326</v>
      </c>
      <c r="F1756" s="60">
        <v>7.4217944323502101</v>
      </c>
      <c r="G1756" s="60">
        <v>7.4117304670312798</v>
      </c>
      <c r="H1756" s="60">
        <v>1.00639653189312E-2</v>
      </c>
      <c r="I1756" s="60">
        <v>1894681.20853121</v>
      </c>
      <c r="J1756" s="60">
        <v>4274127.0135776196</v>
      </c>
      <c r="K1756" s="60">
        <v>0.16961283477448499</v>
      </c>
      <c r="L1756" s="60">
        <v>1856055.5797222401</v>
      </c>
      <c r="M1756" s="60">
        <v>0.384150399618512</v>
      </c>
      <c r="N1756" s="60">
        <v>4203717.8000855101</v>
      </c>
      <c r="O1756" s="60">
        <v>1.0425654290053901E-3</v>
      </c>
      <c r="P1756" s="60">
        <v>12716.2734330525</v>
      </c>
      <c r="Q1756" s="60">
        <v>2.4360026895623801E-2</v>
      </c>
      <c r="R1756" s="60">
        <v>3833.5372538945298</v>
      </c>
      <c r="S1756" s="60">
        <v>0.22633739523611199</v>
      </c>
      <c r="T1756" s="60">
        <v>35617.121937019198</v>
      </c>
      <c r="U1756" s="60">
        <v>5.1070280380666702E-2</v>
      </c>
      <c r="V1756" s="60">
        <v>3.2288602130386201E-2</v>
      </c>
      <c r="W1756" s="60">
        <v>5.6826230917133499E-3</v>
      </c>
      <c r="X1756" s="60">
        <v>1.30990551585671E-2</v>
      </c>
      <c r="Y1756" s="60">
        <v>1806.76916371313</v>
      </c>
      <c r="Z1756" s="60">
        <v>5.1524710373496402E-2</v>
      </c>
      <c r="AA1756" s="60">
        <v>2636.7323915407401</v>
      </c>
      <c r="AB1756" s="60">
        <v>0.24294301102302501</v>
      </c>
      <c r="AC1756" s="60">
        <v>149.91556406297099</v>
      </c>
      <c r="AD1756" s="60">
        <v>4.3967673046132001</v>
      </c>
      <c r="AE1756" s="60">
        <v>187.84901439623701</v>
      </c>
      <c r="AF1756" s="60">
        <v>3.0895945471186099</v>
      </c>
      <c r="AG1756" s="60">
        <v>83.435871226283197</v>
      </c>
      <c r="AH1756" s="60">
        <v>0.13916720899722701</v>
      </c>
      <c r="AI1756" s="60">
        <v>78.406122764321097</v>
      </c>
      <c r="AJ1756" s="60">
        <v>138.20734290404201</v>
      </c>
      <c r="AK1756" s="60">
        <v>12115.9299831997</v>
      </c>
      <c r="AL1756" s="60">
        <v>23.334414371549901</v>
      </c>
      <c r="AM1756" s="60">
        <v>4671.24831653412</v>
      </c>
      <c r="AN1756" s="60">
        <v>4.6562688168897299</v>
      </c>
      <c r="AO1756" s="60">
        <v>1.0572595278065799</v>
      </c>
      <c r="AP1756" s="60">
        <v>1.4237513765796901</v>
      </c>
      <c r="AQ1756" s="60">
        <v>2.1752579125034699</v>
      </c>
      <c r="AR1756" s="60">
        <v>345.53169459338301</v>
      </c>
    </row>
    <row r="1757" spans="1:44">
      <c r="A1757">
        <v>0</v>
      </c>
      <c r="B1757">
        <v>1752</v>
      </c>
      <c r="C1757" s="59" t="s">
        <v>3071</v>
      </c>
      <c r="D1757" t="s">
        <v>3053</v>
      </c>
      <c r="E1757" t="s">
        <v>744</v>
      </c>
      <c r="F1757" s="60">
        <v>7.1395982096722399</v>
      </c>
      <c r="G1757" s="60">
        <v>7.1289556324078198</v>
      </c>
      <c r="H1757" s="60">
        <v>1.0642577264416499E-2</v>
      </c>
      <c r="I1757" s="60">
        <v>4290292.4140618099</v>
      </c>
      <c r="J1757" s="60">
        <v>9683070.2001398895</v>
      </c>
      <c r="K1757" s="60">
        <v>0.38544476007827999</v>
      </c>
      <c r="L1757" s="60">
        <v>4217881.8517430304</v>
      </c>
      <c r="M1757" s="60">
        <v>0.87240574574403595</v>
      </c>
      <c r="N1757" s="60">
        <v>9546645.1835609302</v>
      </c>
      <c r="O1757" s="60">
        <v>1.2752794233741099E-3</v>
      </c>
      <c r="P1757" s="60">
        <v>15554.708989959099</v>
      </c>
      <c r="Q1757" s="60">
        <v>4.80350745041642E-2</v>
      </c>
      <c r="R1757" s="60">
        <v>7721.0416900407299</v>
      </c>
      <c r="S1757" s="60">
        <v>0.44630976293081598</v>
      </c>
      <c r="T1757" s="60">
        <v>71735.495950213794</v>
      </c>
      <c r="U1757" s="60">
        <v>6.9209877615315593E-2</v>
      </c>
      <c r="V1757" s="60">
        <v>5.3634547615966997E-2</v>
      </c>
      <c r="W1757" s="60">
        <v>5.6021673086406503E-3</v>
      </c>
      <c r="X1757" s="60">
        <v>9.97316269070791E-3</v>
      </c>
      <c r="Y1757" s="60">
        <v>2618.3491597265402</v>
      </c>
      <c r="Z1757" s="60">
        <v>6.8155083110967199E-2</v>
      </c>
      <c r="AA1757" s="60">
        <v>3473.9731973480998</v>
      </c>
      <c r="AB1757" s="60">
        <v>0.56940995526558402</v>
      </c>
      <c r="AC1757" s="60">
        <v>351.37217682142398</v>
      </c>
      <c r="AD1757" s="60">
        <v>10.326886890073499</v>
      </c>
      <c r="AE1757" s="60">
        <v>441.20950454811202</v>
      </c>
      <c r="AF1757" s="60">
        <v>7.2471027982445504</v>
      </c>
      <c r="AG1757" s="60">
        <v>195.71122573409801</v>
      </c>
      <c r="AH1757" s="60">
        <v>0.109068072102064</v>
      </c>
      <c r="AI1757" s="60">
        <v>61.448416712102102</v>
      </c>
      <c r="AJ1757" s="60">
        <v>338.41084956526697</v>
      </c>
      <c r="AK1757" s="60">
        <v>29666.7461564228</v>
      </c>
      <c r="AL1757" s="60">
        <v>57.535825502868803</v>
      </c>
      <c r="AM1757" s="60">
        <v>11517.9290013965</v>
      </c>
      <c r="AN1757" s="60">
        <v>10.8893170716937</v>
      </c>
      <c r="AO1757" s="60">
        <v>2.47254488628742</v>
      </c>
      <c r="AP1757" s="60">
        <v>3.3296352894658998</v>
      </c>
      <c r="AQ1757" s="60">
        <v>5.0871368959404197</v>
      </c>
      <c r="AR1757" s="60">
        <v>808.07280007092095</v>
      </c>
    </row>
    <row r="1758" spans="1:44">
      <c r="A1758">
        <v>0</v>
      </c>
      <c r="B1758">
        <v>1753</v>
      </c>
      <c r="C1758" s="59" t="s">
        <v>3072</v>
      </c>
      <c r="D1758" t="s">
        <v>3053</v>
      </c>
      <c r="E1758" t="s">
        <v>3073</v>
      </c>
      <c r="F1758" s="60">
        <v>6.58238993009323</v>
      </c>
      <c r="G1758" s="60">
        <v>6.57324164672539</v>
      </c>
      <c r="H1758" s="60">
        <v>9.1482833678462293E-3</v>
      </c>
      <c r="I1758" s="60">
        <v>3584736.2257735999</v>
      </c>
      <c r="J1758" s="60">
        <v>8098002.5327173201</v>
      </c>
      <c r="K1758" s="60">
        <v>0.32292907772839902</v>
      </c>
      <c r="L1758" s="60">
        <v>3533779.2530221501</v>
      </c>
      <c r="M1758" s="60">
        <v>0.73039196001324003</v>
      </c>
      <c r="N1758" s="60">
        <v>7992603.1221002797</v>
      </c>
      <c r="O1758" s="60">
        <v>8.1433498905508599E-4</v>
      </c>
      <c r="P1758" s="60">
        <v>9932.5242318894598</v>
      </c>
      <c r="Q1758" s="60">
        <v>4.04506219154184E-2</v>
      </c>
      <c r="R1758" s="60">
        <v>6566.4107401531501</v>
      </c>
      <c r="S1758" s="60">
        <v>0.37584576045173002</v>
      </c>
      <c r="T1758" s="60">
        <v>61008.848605744999</v>
      </c>
      <c r="U1758" s="60">
        <v>9.0191139923952501E-2</v>
      </c>
      <c r="V1758" s="60">
        <v>5.9044379518026699E-2</v>
      </c>
      <c r="W1758" s="60">
        <v>8.1455301998700092E-3</v>
      </c>
      <c r="X1758" s="60">
        <v>2.3001230206055798E-2</v>
      </c>
      <c r="Y1758" s="60">
        <v>3234.7736875452301</v>
      </c>
      <c r="Z1758" s="60">
        <v>9.3377185044421801E-2</v>
      </c>
      <c r="AA1758" s="60">
        <v>4787.03883242763</v>
      </c>
      <c r="AB1758" s="60">
        <v>0.357909797700532</v>
      </c>
      <c r="AC1758" s="60">
        <v>220.85940640973601</v>
      </c>
      <c r="AD1758" s="60">
        <v>6.4981164113991197</v>
      </c>
      <c r="AE1758" s="60">
        <v>277.62778394767201</v>
      </c>
      <c r="AF1758" s="60">
        <v>4.55711344334168</v>
      </c>
      <c r="AG1758" s="60">
        <v>123.06686998034201</v>
      </c>
      <c r="AH1758" s="60">
        <v>0.26012512536478599</v>
      </c>
      <c r="AI1758" s="60">
        <v>146.553219396895</v>
      </c>
      <c r="AJ1758" s="60">
        <v>207.95220724560599</v>
      </c>
      <c r="AK1758" s="60">
        <v>18230.105071833401</v>
      </c>
      <c r="AL1758" s="60">
        <v>34.639957325746899</v>
      </c>
      <c r="AM1758" s="60">
        <v>6934.4719677214498</v>
      </c>
      <c r="AN1758" s="60">
        <v>6.7855482269890102</v>
      </c>
      <c r="AO1758" s="60">
        <v>1.5407370926603201</v>
      </c>
      <c r="AP1758" s="60">
        <v>2.0748236765226502</v>
      </c>
      <c r="AQ1758" s="60">
        <v>3.1699874578060498</v>
      </c>
      <c r="AR1758" s="60">
        <v>503.54094014331201</v>
      </c>
    </row>
    <row r="1759" spans="1:44">
      <c r="A1759">
        <v>0</v>
      </c>
      <c r="B1759">
        <v>1754</v>
      </c>
      <c r="C1759" s="59" t="s">
        <v>3074</v>
      </c>
      <c r="D1759" t="s">
        <v>3053</v>
      </c>
      <c r="E1759" t="s">
        <v>1756</v>
      </c>
      <c r="F1759" s="60">
        <v>6.5544151376864299</v>
      </c>
      <c r="G1759" s="60">
        <v>6.54603581023924</v>
      </c>
      <c r="H1759" s="60">
        <v>8.3793274471908302E-3</v>
      </c>
      <c r="I1759" s="60">
        <v>2299569.1278593899</v>
      </c>
      <c r="J1759" s="60">
        <v>5189599.8447765904</v>
      </c>
      <c r="K1759" s="60">
        <v>0.207024356609294</v>
      </c>
      <c r="L1759" s="60">
        <v>2265445.9654186899</v>
      </c>
      <c r="M1759" s="60">
        <v>0.46777278827574098</v>
      </c>
      <c r="N1759" s="60">
        <v>5118788.8869128199</v>
      </c>
      <c r="O1759" s="60">
        <v>4.3082319764108101E-4</v>
      </c>
      <c r="P1759" s="60">
        <v>5254.7930615083496</v>
      </c>
      <c r="Q1759" s="60">
        <v>2.77939610480957E-2</v>
      </c>
      <c r="R1759" s="60">
        <v>4424.9558289060797</v>
      </c>
      <c r="S1759" s="60">
        <v>0.25824832861430203</v>
      </c>
      <c r="T1759" s="60">
        <v>41112.751251975104</v>
      </c>
      <c r="U1759" s="60">
        <v>5.0450303458210298E-2</v>
      </c>
      <c r="V1759" s="60">
        <v>3.6402585283932302E-2</v>
      </c>
      <c r="W1759" s="60">
        <v>4.8331635272667898E-3</v>
      </c>
      <c r="X1759" s="60">
        <v>9.2145546470112603E-3</v>
      </c>
      <c r="Y1759" s="60">
        <v>1861.1958337071701</v>
      </c>
      <c r="Z1759" s="60">
        <v>6.2173574022829199E-2</v>
      </c>
      <c r="AA1759" s="60">
        <v>3170.4356994609702</v>
      </c>
      <c r="AB1759" s="60">
        <v>0.25800738019965702</v>
      </c>
      <c r="AC1759" s="60">
        <v>159.21150302766</v>
      </c>
      <c r="AD1759" s="60">
        <v>4.6824049335101297</v>
      </c>
      <c r="AE1759" s="60">
        <v>200.05269572512401</v>
      </c>
      <c r="AF1759" s="60">
        <v>3.2846000786033098</v>
      </c>
      <c r="AG1759" s="60">
        <v>88.702082104517899</v>
      </c>
      <c r="AH1759" s="60">
        <v>9.8354059002429203E-2</v>
      </c>
      <c r="AI1759" s="60">
        <v>55.412194295033302</v>
      </c>
      <c r="AJ1759" s="60">
        <v>153.13300231398699</v>
      </c>
      <c r="AK1759" s="60">
        <v>13424.386108353099</v>
      </c>
      <c r="AL1759" s="60">
        <v>25.592714791057201</v>
      </c>
      <c r="AM1759" s="60">
        <v>5123.3308871476702</v>
      </c>
      <c r="AN1759" s="60">
        <v>4.8604904997929301</v>
      </c>
      <c r="AO1759" s="60">
        <v>1.10363057581444</v>
      </c>
      <c r="AP1759" s="60">
        <v>1.48619731198983</v>
      </c>
      <c r="AQ1759" s="60">
        <v>2.2706626119886502</v>
      </c>
      <c r="AR1759" s="60">
        <v>360.68654645895703</v>
      </c>
    </row>
    <row r="1760" spans="1:44">
      <c r="A1760">
        <v>0</v>
      </c>
      <c r="B1760">
        <v>1755</v>
      </c>
      <c r="C1760" s="59" t="s">
        <v>3075</v>
      </c>
      <c r="D1760" t="s">
        <v>3053</v>
      </c>
      <c r="E1760" t="s">
        <v>3076</v>
      </c>
      <c r="F1760" s="60">
        <v>6.4027797346692399</v>
      </c>
      <c r="G1760" s="60">
        <v>6.39546305757111</v>
      </c>
      <c r="H1760" s="60">
        <v>7.3166770981360997E-3</v>
      </c>
      <c r="I1760" s="60">
        <v>3623389.0126563502</v>
      </c>
      <c r="J1760" s="60">
        <v>8180653.2716863099</v>
      </c>
      <c r="K1760" s="60">
        <v>0.32764474094982698</v>
      </c>
      <c r="L1760" s="60">
        <v>3585382.2643500399</v>
      </c>
      <c r="M1760" s="60">
        <v>0.73989379150761503</v>
      </c>
      <c r="N1760" s="60">
        <v>8096580.6741892304</v>
      </c>
      <c r="O1760" s="60">
        <v>6.1081663262494595E-4</v>
      </c>
      <c r="P1760" s="60">
        <v>7450.1907523686205</v>
      </c>
      <c r="Q1760" s="60">
        <v>3.7001001055929697E-2</v>
      </c>
      <c r="R1760" s="60">
        <v>5555.9978053260002</v>
      </c>
      <c r="S1760" s="60">
        <v>0.34379892174800902</v>
      </c>
      <c r="T1760" s="60">
        <v>51621.846996089698</v>
      </c>
      <c r="U1760" s="60">
        <v>7.0564954364930099E-2</v>
      </c>
      <c r="V1760" s="60">
        <v>5.4917402329835899E-2</v>
      </c>
      <c r="W1760" s="60">
        <v>6.7434028256295603E-3</v>
      </c>
      <c r="X1760" s="60">
        <v>8.9041492094645604E-3</v>
      </c>
      <c r="Y1760" s="60">
        <v>2666.7951822528498</v>
      </c>
      <c r="Z1760" s="60">
        <v>8.1747501237838596E-2</v>
      </c>
      <c r="AA1760" s="60">
        <v>4144.3297457603903</v>
      </c>
      <c r="AB1760" s="60">
        <v>0.32561367926746998</v>
      </c>
      <c r="AC1760" s="60">
        <v>200.930078986203</v>
      </c>
      <c r="AD1760" s="60">
        <v>5.8842493772310398</v>
      </c>
      <c r="AE1760" s="60">
        <v>251.40071543353301</v>
      </c>
      <c r="AF1760" s="60">
        <v>4.1386801855308804</v>
      </c>
      <c r="AG1760" s="60">
        <v>111.766894244673</v>
      </c>
      <c r="AH1760" s="60">
        <v>0.136752330692889</v>
      </c>
      <c r="AI1760" s="60">
        <v>77.045592173538296</v>
      </c>
      <c r="AJ1760" s="60">
        <v>140.999774368826</v>
      </c>
      <c r="AK1760" s="60">
        <v>12360.728149486</v>
      </c>
      <c r="AL1760" s="60">
        <v>23.716194485937599</v>
      </c>
      <c r="AM1760" s="60">
        <v>4747.6757634896403</v>
      </c>
      <c r="AN1760" s="60">
        <v>5.92777760072725</v>
      </c>
      <c r="AO1760" s="60">
        <v>1.34597057743846</v>
      </c>
      <c r="AP1760" s="60">
        <v>1.81254350297186</v>
      </c>
      <c r="AQ1760" s="60">
        <v>2.76926352031693</v>
      </c>
      <c r="AR1760" s="60">
        <v>439.88762678872899</v>
      </c>
    </row>
    <row r="1761" spans="1:44">
      <c r="A1761">
        <v>0</v>
      </c>
      <c r="B1761">
        <v>1756</v>
      </c>
      <c r="C1761" s="59" t="s">
        <v>3077</v>
      </c>
      <c r="D1761" t="s">
        <v>3053</v>
      </c>
      <c r="E1761" t="s">
        <v>3078</v>
      </c>
      <c r="F1761" s="60">
        <v>6.4643886837358799</v>
      </c>
      <c r="G1761" s="60">
        <v>6.4561764501610099</v>
      </c>
      <c r="H1761" s="60">
        <v>8.21223357486911E-3</v>
      </c>
      <c r="I1761" s="60">
        <v>1911487.3960567701</v>
      </c>
      <c r="J1761" s="60">
        <v>4309029.1940210499</v>
      </c>
      <c r="K1761" s="60">
        <v>0.17155644197178899</v>
      </c>
      <c r="L1761" s="60">
        <v>1877324.27078645</v>
      </c>
      <c r="M1761" s="60">
        <v>0.388600561619242</v>
      </c>
      <c r="N1761" s="60">
        <v>4252415.4592166897</v>
      </c>
      <c r="O1761" s="60">
        <v>7.6147910902650497E-4</v>
      </c>
      <c r="P1761" s="60">
        <v>9287.8358465962101</v>
      </c>
      <c r="Q1761" s="60">
        <v>1.7028718598527001E-2</v>
      </c>
      <c r="R1761" s="60">
        <v>2707.7770194804798</v>
      </c>
      <c r="S1761" s="60">
        <v>0.158223698411773</v>
      </c>
      <c r="T1761" s="60">
        <v>25158.386553512501</v>
      </c>
      <c r="U1761" s="60">
        <v>2.9139209291770999E-2</v>
      </c>
      <c r="V1761" s="60">
        <v>2.2007961528576099E-2</v>
      </c>
      <c r="W1761" s="60">
        <v>2.40483940930785E-3</v>
      </c>
      <c r="X1761" s="60">
        <v>4.7264083538871198E-3</v>
      </c>
      <c r="Y1761" s="60">
        <v>1093.0097487032101</v>
      </c>
      <c r="Z1761" s="60">
        <v>3.6737871444185201E-2</v>
      </c>
      <c r="AA1761" s="60">
        <v>1871.6241589152901</v>
      </c>
      <c r="AB1761" s="60">
        <v>0.29613321161414002</v>
      </c>
      <c r="AC1761" s="60">
        <v>182.73823671636899</v>
      </c>
      <c r="AD1761" s="60">
        <v>5.3710436880785997</v>
      </c>
      <c r="AE1761" s="60">
        <v>229.47433720817699</v>
      </c>
      <c r="AF1761" s="60">
        <v>3.7691046415708498</v>
      </c>
      <c r="AG1761" s="60">
        <v>101.786342743833</v>
      </c>
      <c r="AH1761" s="60">
        <v>5.9535896584067598E-2</v>
      </c>
      <c r="AI1761" s="60">
        <v>33.542232039257499</v>
      </c>
      <c r="AJ1761" s="60">
        <v>150.0590278448</v>
      </c>
      <c r="AK1761" s="60">
        <v>13154.9065086718</v>
      </c>
      <c r="AL1761" s="60">
        <v>25.408600667515501</v>
      </c>
      <c r="AM1761" s="60">
        <v>5086.4736180536202</v>
      </c>
      <c r="AN1761" s="60">
        <v>5.5783481826871304</v>
      </c>
      <c r="AO1761" s="60">
        <v>1.2666284823687</v>
      </c>
      <c r="AP1761" s="60">
        <v>1.7056975153187901</v>
      </c>
      <c r="AQ1761" s="60">
        <v>2.6060221849996301</v>
      </c>
      <c r="AR1761" s="60">
        <v>413.95722119912398</v>
      </c>
    </row>
    <row r="1762" spans="1:44">
      <c r="A1762">
        <v>0</v>
      </c>
      <c r="B1762">
        <v>1757</v>
      </c>
      <c r="C1762" s="59" t="s">
        <v>3079</v>
      </c>
      <c r="D1762" t="s">
        <v>3053</v>
      </c>
      <c r="E1762" t="s">
        <v>3080</v>
      </c>
      <c r="F1762" s="60">
        <v>7.2437584000229602</v>
      </c>
      <c r="G1762" s="60">
        <v>7.2361819704074897</v>
      </c>
      <c r="H1762" s="60">
        <v>7.5764296154678902E-3</v>
      </c>
      <c r="I1762" s="60">
        <v>355546.33016252599</v>
      </c>
      <c r="J1762" s="60">
        <v>803782.15641176305</v>
      </c>
      <c r="K1762" s="60">
        <v>3.2119880550616701E-2</v>
      </c>
      <c r="L1762" s="60">
        <v>351484.50643637101</v>
      </c>
      <c r="M1762" s="60">
        <v>7.2591588756174996E-2</v>
      </c>
      <c r="N1762" s="60">
        <v>794362.19276059303</v>
      </c>
      <c r="O1762" s="60">
        <v>5.4125828424139699E-5</v>
      </c>
      <c r="P1762" s="60">
        <v>660.178071210805</v>
      </c>
      <c r="Q1762" s="60">
        <v>4.1351357313421403E-3</v>
      </c>
      <c r="R1762" s="60">
        <v>646.24738980169798</v>
      </c>
      <c r="S1762" s="60">
        <v>3.8421920043864903E-2</v>
      </c>
      <c r="T1762" s="60">
        <v>6004.3873148174498</v>
      </c>
      <c r="U1762" s="60">
        <v>6.9331530953985103E-3</v>
      </c>
      <c r="V1762" s="60">
        <v>5.1357819240453097E-3</v>
      </c>
      <c r="W1762" s="60">
        <v>3.4861266753306299E-4</v>
      </c>
      <c r="X1762" s="60">
        <v>1.44875850382014E-3</v>
      </c>
      <c r="Y1762" s="60">
        <v>259.87765645697903</v>
      </c>
      <c r="Z1762" s="60">
        <v>7.8699482003928792E-3</v>
      </c>
      <c r="AA1762" s="60">
        <v>401.00174365174098</v>
      </c>
      <c r="AB1762" s="60">
        <v>3.1274730152481001E-2</v>
      </c>
      <c r="AC1762" s="60">
        <v>19.299047920674901</v>
      </c>
      <c r="AD1762" s="60">
        <v>0.56578958941169499</v>
      </c>
      <c r="AE1762" s="60">
        <v>24.172991055297398</v>
      </c>
      <c r="AF1762" s="60">
        <v>0.39767608381533598</v>
      </c>
      <c r="AG1762" s="60">
        <v>10.739419044461201</v>
      </c>
      <c r="AH1762" s="60">
        <v>1.41506781019875E-2</v>
      </c>
      <c r="AI1762" s="60">
        <v>7.9724226161597498</v>
      </c>
      <c r="AJ1762" s="60">
        <v>16.417017255141999</v>
      </c>
      <c r="AK1762" s="60">
        <v>1439.19583009698</v>
      </c>
      <c r="AL1762" s="60">
        <v>2.7483510602817098</v>
      </c>
      <c r="AM1762" s="60">
        <v>550.18437828199797</v>
      </c>
      <c r="AN1762" s="60">
        <v>0.57884410384199303</v>
      </c>
      <c r="AO1762" s="60">
        <v>0.131433256741435</v>
      </c>
      <c r="AP1762" s="60">
        <v>0.17699382349994999</v>
      </c>
      <c r="AQ1762" s="60">
        <v>0.27041702360060799</v>
      </c>
      <c r="AR1762" s="60">
        <v>42.954776017316199</v>
      </c>
    </row>
    <row r="1763" spans="1:44">
      <c r="A1763">
        <v>0</v>
      </c>
      <c r="B1763">
        <v>1758</v>
      </c>
      <c r="C1763" s="59" t="s">
        <v>3081</v>
      </c>
      <c r="D1763" t="s">
        <v>3053</v>
      </c>
      <c r="E1763" t="s">
        <v>2140</v>
      </c>
      <c r="F1763" s="60">
        <v>7.1778022335722804</v>
      </c>
      <c r="G1763" s="60">
        <v>7.1679065920046803</v>
      </c>
      <c r="H1763" s="60">
        <v>9.8956415676028104E-3</v>
      </c>
      <c r="I1763" s="60">
        <v>1668457.52575237</v>
      </c>
      <c r="J1763" s="60">
        <v>3759852.8999005901</v>
      </c>
      <c r="K1763" s="60">
        <v>0.14971218025209199</v>
      </c>
      <c r="L1763" s="60">
        <v>1638284.79064532</v>
      </c>
      <c r="M1763" s="60">
        <v>0.33853592681677103</v>
      </c>
      <c r="N1763" s="60">
        <v>3704563.3765872698</v>
      </c>
      <c r="O1763" s="60">
        <v>5.5659801194573905E-4</v>
      </c>
      <c r="P1763" s="60">
        <v>6788.8808848646704</v>
      </c>
      <c r="Q1763" s="60">
        <v>1.8396363949088199E-2</v>
      </c>
      <c r="R1763" s="60">
        <v>3029.4063597644899</v>
      </c>
      <c r="S1763" s="60">
        <v>0.17092827024159499</v>
      </c>
      <c r="T1763" s="60">
        <v>28146.194566034399</v>
      </c>
      <c r="U1763" s="60">
        <v>4.8601515786887803E-2</v>
      </c>
      <c r="V1763" s="60">
        <v>2.8790490348373301E-2</v>
      </c>
      <c r="W1763" s="60">
        <v>6.9679317102384203E-3</v>
      </c>
      <c r="X1763" s="60">
        <v>1.2843093728276101E-2</v>
      </c>
      <c r="Y1763" s="60">
        <v>1678.87300736364</v>
      </c>
      <c r="Z1763" s="60">
        <v>5.4615452574951498E-2</v>
      </c>
      <c r="AA1763" s="60">
        <v>2799.2301108004199</v>
      </c>
      <c r="AB1763" s="60">
        <v>0.20907938609035401</v>
      </c>
      <c r="AC1763" s="60">
        <v>129.01895785223701</v>
      </c>
      <c r="AD1763" s="60">
        <v>3.7864129572674701</v>
      </c>
      <c r="AE1763" s="60">
        <v>161.77202313471301</v>
      </c>
      <c r="AF1763" s="60">
        <v>2.6595983321211198</v>
      </c>
      <c r="AG1763" s="60">
        <v>71.823632702694596</v>
      </c>
      <c r="AH1763" s="60">
        <v>0.164350054370072</v>
      </c>
      <c r="AI1763" s="60">
        <v>92.594014293576095</v>
      </c>
      <c r="AJ1763" s="60">
        <v>124.757902561074</v>
      </c>
      <c r="AK1763" s="60">
        <v>10936.886423829899</v>
      </c>
      <c r="AL1763" s="60">
        <v>20.943313696211199</v>
      </c>
      <c r="AM1763" s="60">
        <v>4192.5808502548998</v>
      </c>
      <c r="AN1763" s="60">
        <v>3.9304311471821798</v>
      </c>
      <c r="AO1763" s="60">
        <v>0.89244972797107702</v>
      </c>
      <c r="AP1763" s="60">
        <v>1.2018114315314199</v>
      </c>
      <c r="AQ1763" s="60">
        <v>1.83616998767968</v>
      </c>
      <c r="AR1763" s="60">
        <v>291.66884219447701</v>
      </c>
    </row>
    <row r="1764" spans="1:44">
      <c r="A1764">
        <v>0</v>
      </c>
      <c r="B1764">
        <v>1759</v>
      </c>
      <c r="C1764" s="59" t="s">
        <v>3082</v>
      </c>
      <c r="D1764" t="s">
        <v>3053</v>
      </c>
      <c r="E1764" t="s">
        <v>759</v>
      </c>
      <c r="F1764" s="60">
        <v>6.4579174604001501</v>
      </c>
      <c r="G1764" s="60">
        <v>6.4516155213629798</v>
      </c>
      <c r="H1764" s="60">
        <v>6.30193903717924E-3</v>
      </c>
      <c r="I1764" s="60">
        <v>592626.22162824695</v>
      </c>
      <c r="J1764" s="60">
        <v>1338203.40804132</v>
      </c>
      <c r="K1764" s="60">
        <v>5.3423028489013799E-2</v>
      </c>
      <c r="L1764" s="60">
        <v>584602.63484500104</v>
      </c>
      <c r="M1764" s="60">
        <v>0.12084922434841</v>
      </c>
      <c r="N1764" s="60">
        <v>1322440.4712956999</v>
      </c>
      <c r="O1764" s="60">
        <v>1.31730458617893E-4</v>
      </c>
      <c r="P1764" s="60">
        <v>1606.7294048341901</v>
      </c>
      <c r="Q1764" s="60">
        <v>5.5331973379780398E-3</v>
      </c>
      <c r="R1764" s="60">
        <v>933.42456611627199</v>
      </c>
      <c r="S1764" s="60">
        <v>5.1413216020906302E-2</v>
      </c>
      <c r="T1764" s="60">
        <v>8672.7745284906105</v>
      </c>
      <c r="U1764" s="60">
        <v>1.46741372579545E-2</v>
      </c>
      <c r="V1764" s="60">
        <v>9.3685522568052806E-3</v>
      </c>
      <c r="W1764" s="60">
        <v>4.9989865402704804E-4</v>
      </c>
      <c r="X1764" s="60">
        <v>4.80568634712214E-3</v>
      </c>
      <c r="Y1764" s="60">
        <v>527.73402678135801</v>
      </c>
      <c r="Z1764" s="60">
        <v>1.3117299550485E-2</v>
      </c>
      <c r="AA1764" s="60">
        <v>673.68833855879802</v>
      </c>
      <c r="AB1764" s="60">
        <v>5.2324992701387497E-2</v>
      </c>
      <c r="AC1764" s="60">
        <v>32.288769133086703</v>
      </c>
      <c r="AD1764" s="60">
        <v>0.94912284946926195</v>
      </c>
      <c r="AE1764" s="60">
        <v>40.550654483506797</v>
      </c>
      <c r="AF1764" s="60">
        <v>0.66600435244840295</v>
      </c>
      <c r="AG1764" s="60">
        <v>17.985742963863299</v>
      </c>
      <c r="AH1764" s="60">
        <v>3.3997246079561401E-2</v>
      </c>
      <c r="AI1764" s="60">
        <v>19.153881642504398</v>
      </c>
      <c r="AJ1764" s="60">
        <v>33.917026254522099</v>
      </c>
      <c r="AK1764" s="60">
        <v>2973.3320003369899</v>
      </c>
      <c r="AL1764" s="60">
        <v>5.6143528661913003</v>
      </c>
      <c r="AM1764" s="60">
        <v>1123.92091599266</v>
      </c>
      <c r="AN1764" s="60">
        <v>1.0076896598307299</v>
      </c>
      <c r="AO1764" s="60">
        <v>0.22880763131133799</v>
      </c>
      <c r="AP1764" s="60">
        <v>0.30812255962943602</v>
      </c>
      <c r="AQ1764" s="60">
        <v>0.47075946888995701</v>
      </c>
      <c r="AR1764" s="60">
        <v>74.7784824025955</v>
      </c>
    </row>
    <row r="1765" spans="1:44">
      <c r="A1765">
        <v>0</v>
      </c>
      <c r="B1765">
        <v>1760</v>
      </c>
      <c r="C1765" s="59" t="s">
        <v>3083</v>
      </c>
      <c r="D1765" t="s">
        <v>3053</v>
      </c>
      <c r="E1765" t="s">
        <v>491</v>
      </c>
      <c r="F1765" s="60">
        <v>7.3823296820201296</v>
      </c>
      <c r="G1765" s="60">
        <v>7.3703989971986301</v>
      </c>
      <c r="H1765" s="60">
        <v>1.19306848215013E-2</v>
      </c>
      <c r="I1765" s="60">
        <v>2970641.2598655499</v>
      </c>
      <c r="J1765" s="60">
        <v>6691003.8244755501</v>
      </c>
      <c r="K1765" s="60">
        <v>0.26655702110102297</v>
      </c>
      <c r="L1765" s="60">
        <v>2916905.71050531</v>
      </c>
      <c r="M1765" s="60">
        <v>0.603433329967349</v>
      </c>
      <c r="N1765" s="60">
        <v>6603308.0607691603</v>
      </c>
      <c r="O1765" s="60">
        <v>1.2158251023763199E-3</v>
      </c>
      <c r="P1765" s="60">
        <v>14829.538768934501</v>
      </c>
      <c r="Q1765" s="60">
        <v>2.5835133880866501E-2</v>
      </c>
      <c r="R1765" s="60">
        <v>4096.1287653230402</v>
      </c>
      <c r="S1765" s="60">
        <v>0.24004018151443601</v>
      </c>
      <c r="T1765" s="60">
        <v>38056.3431114739</v>
      </c>
      <c r="U1765" s="60">
        <v>4.60851951877254E-2</v>
      </c>
      <c r="V1765" s="60">
        <v>3.2303169078309803E-2</v>
      </c>
      <c r="W1765" s="60">
        <v>4.5110327020392096E-3</v>
      </c>
      <c r="X1765" s="60">
        <v>9.2709934073763392E-3</v>
      </c>
      <c r="Y1765" s="60">
        <v>1684.4965832138801</v>
      </c>
      <c r="Z1765" s="60">
        <v>5.8019270282447903E-2</v>
      </c>
      <c r="AA1765" s="60">
        <v>2962.3885543870001</v>
      </c>
      <c r="AB1765" s="60">
        <v>0.44633771387277299</v>
      </c>
      <c r="AC1765" s="60">
        <v>275.42661077610597</v>
      </c>
      <c r="AD1765" s="60">
        <v>8.0909383340355294</v>
      </c>
      <c r="AE1765" s="60">
        <v>345.680061347486</v>
      </c>
      <c r="AF1765" s="60">
        <v>5.6796796745939604</v>
      </c>
      <c r="AG1765" s="60">
        <v>153.38226900287401</v>
      </c>
      <c r="AH1765" s="60">
        <v>8.82312277101098E-2</v>
      </c>
      <c r="AI1765" s="60">
        <v>49.709040812250201</v>
      </c>
      <c r="AJ1765" s="60">
        <v>236.51036349338901</v>
      </c>
      <c r="AK1765" s="60">
        <v>20733.652381817199</v>
      </c>
      <c r="AL1765" s="60">
        <v>39.888060250377997</v>
      </c>
      <c r="AM1765" s="60">
        <v>7985.0743767354297</v>
      </c>
      <c r="AN1765" s="60">
        <v>8.3558808652195395</v>
      </c>
      <c r="AO1765" s="60">
        <v>1.89729880009472</v>
      </c>
      <c r="AP1765" s="60">
        <v>2.5549832770585401</v>
      </c>
      <c r="AQ1765" s="60">
        <v>3.9035987880662701</v>
      </c>
      <c r="AR1765" s="60">
        <v>620.07194788816503</v>
      </c>
    </row>
    <row r="1766" spans="1:44">
      <c r="A1766">
        <v>0</v>
      </c>
      <c r="B1766">
        <v>1761</v>
      </c>
      <c r="C1766" s="59" t="s">
        <v>3084</v>
      </c>
      <c r="D1766" t="s">
        <v>3053</v>
      </c>
      <c r="E1766" t="s">
        <v>1129</v>
      </c>
      <c r="F1766" s="60">
        <v>7.2737243838901904</v>
      </c>
      <c r="G1766" s="60">
        <v>7.26591104307081</v>
      </c>
      <c r="H1766" s="60">
        <v>7.8133408193741295E-3</v>
      </c>
      <c r="I1766" s="60">
        <v>559134.00030617102</v>
      </c>
      <c r="J1766" s="60">
        <v>1261317.42567292</v>
      </c>
      <c r="K1766" s="60">
        <v>5.0409172724460903E-2</v>
      </c>
      <c r="L1766" s="60">
        <v>551622.32521387003</v>
      </c>
      <c r="M1766" s="60">
        <v>0.113836949889771</v>
      </c>
      <c r="N1766" s="60">
        <v>1245705.8824728299</v>
      </c>
      <c r="O1766" s="60">
        <v>1.2772213462709301E-4</v>
      </c>
      <c r="P1766" s="60">
        <v>1557.8394815188699</v>
      </c>
      <c r="Q1766" s="60">
        <v>6.1165002398774603E-3</v>
      </c>
      <c r="R1766" s="60">
        <v>976.92566028046497</v>
      </c>
      <c r="S1766" s="60">
        <v>5.6832087300237602E-2</v>
      </c>
      <c r="T1766" s="60">
        <v>9076.7937680654195</v>
      </c>
      <c r="U1766" s="60">
        <v>1.04157328789217E-2</v>
      </c>
      <c r="V1766" s="60">
        <v>8.0811341024367295E-3</v>
      </c>
      <c r="W1766" s="60">
        <v>4.8676289198453703E-4</v>
      </c>
      <c r="X1766" s="60">
        <v>1.84783588450038E-3</v>
      </c>
      <c r="Y1766" s="60">
        <v>396.44573667948902</v>
      </c>
      <c r="Z1766" s="60">
        <v>1.36605647139676E-2</v>
      </c>
      <c r="AA1766" s="60">
        <v>695.26946596419396</v>
      </c>
      <c r="AB1766" s="60">
        <v>4.6296972834394802E-2</v>
      </c>
      <c r="AC1766" s="60">
        <v>28.568991417574001</v>
      </c>
      <c r="AD1766" s="60">
        <v>0.83792977767969901</v>
      </c>
      <c r="AE1766" s="60">
        <v>35.800003039787299</v>
      </c>
      <c r="AF1766" s="60">
        <v>0.58879049406425199</v>
      </c>
      <c r="AG1766" s="60">
        <v>15.9005484677011</v>
      </c>
      <c r="AH1766" s="60">
        <v>1.6395655179294599E-2</v>
      </c>
      <c r="AI1766" s="60">
        <v>9.2372316872300804</v>
      </c>
      <c r="AJ1766" s="60">
        <v>30.824733518519501</v>
      </c>
      <c r="AK1766" s="60">
        <v>2702.24653201295</v>
      </c>
      <c r="AL1766" s="60">
        <v>5.1279668053975396</v>
      </c>
      <c r="AM1766" s="60">
        <v>1026.55270989623</v>
      </c>
      <c r="AN1766" s="60">
        <v>0.901370030006033</v>
      </c>
      <c r="AO1766" s="60">
        <v>0.20466649892619801</v>
      </c>
      <c r="AP1766" s="60">
        <v>0.27561292143100402</v>
      </c>
      <c r="AQ1766" s="60">
        <v>0.42109060964883099</v>
      </c>
      <c r="AR1766" s="60">
        <v>66.888731336545902</v>
      </c>
    </row>
    <row r="1767" spans="1:44">
      <c r="A1767">
        <v>0</v>
      </c>
      <c r="B1767">
        <v>1762</v>
      </c>
      <c r="C1767" s="59" t="s">
        <v>3085</v>
      </c>
      <c r="D1767" t="s">
        <v>3086</v>
      </c>
      <c r="E1767" t="s">
        <v>3087</v>
      </c>
      <c r="F1767" s="60">
        <v>5.2880306223385096</v>
      </c>
      <c r="G1767" s="60">
        <v>5.28352099086342</v>
      </c>
      <c r="H1767" s="60">
        <v>4.5096314750958698E-3</v>
      </c>
      <c r="I1767" s="60">
        <v>1757683.291216</v>
      </c>
      <c r="J1767" s="60">
        <v>3965637.9701651302</v>
      </c>
      <c r="K1767" s="60">
        <v>0.15778757267478499</v>
      </c>
      <c r="L1767" s="60">
        <v>1726652.96858724</v>
      </c>
      <c r="M1767" s="60">
        <v>0.35792714088204802</v>
      </c>
      <c r="N1767" s="60">
        <v>3916759.4118183302</v>
      </c>
      <c r="O1767" s="60">
        <v>8.8728248874067801E-4</v>
      </c>
      <c r="P1767" s="60">
        <v>10822.2720850716</v>
      </c>
      <c r="Q1767" s="60">
        <v>1.36556870990671E-2</v>
      </c>
      <c r="R1767" s="60">
        <v>2152.58532167054</v>
      </c>
      <c r="S1767" s="60">
        <v>0.12688808411688501</v>
      </c>
      <c r="T1767" s="60">
        <v>20000.821039717099</v>
      </c>
      <c r="U1767" s="60">
        <v>3.3253635211849E-2</v>
      </c>
      <c r="V1767" s="60">
        <v>2.14699400020326E-2</v>
      </c>
      <c r="W1767" s="60">
        <v>4.0224965168991099E-3</v>
      </c>
      <c r="X1767" s="60">
        <v>7.7611986929173003E-3</v>
      </c>
      <c r="Y1767" s="60">
        <v>1181.4823799841599</v>
      </c>
      <c r="Z1767" s="60">
        <v>4.18469230678662E-2</v>
      </c>
      <c r="AA1767" s="60">
        <v>2138.9008498568801</v>
      </c>
      <c r="AB1767" s="60">
        <v>0.21501660312888099</v>
      </c>
      <c r="AC1767" s="60">
        <v>132.682702849663</v>
      </c>
      <c r="AD1767" s="60">
        <v>3.8835298628883002</v>
      </c>
      <c r="AE1767" s="60">
        <v>165.92127956293999</v>
      </c>
      <c r="AF1767" s="60">
        <v>2.7324083337665002</v>
      </c>
      <c r="AG1767" s="60">
        <v>73.789899094164994</v>
      </c>
      <c r="AH1767" s="60">
        <v>0.113741787846976</v>
      </c>
      <c r="AI1767" s="60">
        <v>64.081565226973893</v>
      </c>
      <c r="AJ1767" s="60">
        <v>114.98140576377099</v>
      </c>
      <c r="AK1767" s="60">
        <v>10079.831015715001</v>
      </c>
      <c r="AL1767" s="60">
        <v>19.558892111962098</v>
      </c>
      <c r="AM1767" s="60">
        <v>3915.4375334428801</v>
      </c>
      <c r="AN1767" s="60">
        <v>4.08768074007215</v>
      </c>
      <c r="AO1767" s="60">
        <v>0.92815549191649205</v>
      </c>
      <c r="AP1767" s="60">
        <v>1.24989618155426</v>
      </c>
      <c r="AQ1767" s="60">
        <v>1.9096290666014</v>
      </c>
      <c r="AR1767" s="60">
        <v>303.33799628375601</v>
      </c>
    </row>
    <row r="1768" spans="1:44">
      <c r="A1768">
        <v>0</v>
      </c>
      <c r="B1768">
        <v>1763</v>
      </c>
      <c r="C1768" s="59" t="s">
        <v>3088</v>
      </c>
      <c r="D1768" t="s">
        <v>3086</v>
      </c>
      <c r="E1768" t="s">
        <v>3089</v>
      </c>
      <c r="F1768" s="60">
        <v>2.91102663586573</v>
      </c>
      <c r="G1768" s="60">
        <v>2.9093559547683201</v>
      </c>
      <c r="H1768" s="60">
        <v>1.6706810974098699E-3</v>
      </c>
      <c r="I1768" s="60">
        <v>4403.22089353103</v>
      </c>
      <c r="J1768" s="60">
        <v>9955.2798910731908</v>
      </c>
      <c r="K1768" s="60">
        <v>3.96632843498037E-4</v>
      </c>
      <c r="L1768" s="60">
        <v>4340.3118829682498</v>
      </c>
      <c r="M1768" s="60">
        <v>8.9742690000195696E-4</v>
      </c>
      <c r="N1768" s="60">
        <v>9820.4490677613994</v>
      </c>
      <c r="O1768" s="60">
        <v>1.8190969438721101E-6</v>
      </c>
      <c r="P1768" s="60">
        <v>22.1877049592715</v>
      </c>
      <c r="Q1768" s="60">
        <v>6.0991844257522398E-5</v>
      </c>
      <c r="R1768" s="60">
        <v>8.6739034213141295</v>
      </c>
      <c r="S1768" s="60">
        <v>5.6674659180504499E-4</v>
      </c>
      <c r="T1768" s="60">
        <v>80.595716170325602</v>
      </c>
      <c r="U1768" s="60">
        <v>1.3692156601055001E-4</v>
      </c>
      <c r="V1768" s="60">
        <v>1.21852081716621E-4</v>
      </c>
      <c r="W1768" s="60">
        <v>3.2400573425019201E-6</v>
      </c>
      <c r="X1768" s="60">
        <v>1.18294269514268E-5</v>
      </c>
      <c r="Y1768" s="60">
        <v>5.4791060302740497</v>
      </c>
      <c r="Z1768" s="60">
        <v>1.63311205340632E-4</v>
      </c>
      <c r="AA1768" s="60">
        <v>8.2238244267311806</v>
      </c>
      <c r="AB1768" s="60">
        <v>2.8582181099267201E-4</v>
      </c>
      <c r="AC1768" s="60">
        <v>0.176375265277359</v>
      </c>
      <c r="AD1768" s="60">
        <v>5.0239676705012603E-3</v>
      </c>
      <c r="AE1768" s="60">
        <v>0.21464574080871199</v>
      </c>
      <c r="AF1768" s="60">
        <v>3.5958184687159798E-3</v>
      </c>
      <c r="AG1768" s="60">
        <v>9.7106672779662798E-2</v>
      </c>
      <c r="AH1768" s="60">
        <v>1.3536233563081701E-4</v>
      </c>
      <c r="AI1768" s="60">
        <v>7.6262475770765101E-2</v>
      </c>
      <c r="AJ1768" s="60">
        <v>0.14380658559144099</v>
      </c>
      <c r="AK1768" s="60">
        <v>12.6067869155015</v>
      </c>
      <c r="AL1768" s="60">
        <v>2.3898393405835099E-2</v>
      </c>
      <c r="AM1768" s="60">
        <v>4.7841496335552796</v>
      </c>
      <c r="AN1768" s="60">
        <v>5.2439873308163703E-3</v>
      </c>
      <c r="AO1768" s="60">
        <v>1.19070865340809E-3</v>
      </c>
      <c r="AP1768" s="60">
        <v>1.6034633811289199E-3</v>
      </c>
      <c r="AQ1768" s="60">
        <v>2.4498152962793601E-3</v>
      </c>
      <c r="AR1768" s="60">
        <v>0.38914502149675301</v>
      </c>
    </row>
    <row r="1769" spans="1:44">
      <c r="A1769">
        <v>0</v>
      </c>
      <c r="B1769">
        <v>1764</v>
      </c>
      <c r="C1769" s="59" t="s">
        <v>3090</v>
      </c>
      <c r="D1769" t="s">
        <v>3086</v>
      </c>
      <c r="E1769" t="s">
        <v>3091</v>
      </c>
      <c r="F1769" s="60">
        <v>4.1959165566537502</v>
      </c>
      <c r="G1769" s="60">
        <v>4.1938553543577397</v>
      </c>
      <c r="H1769" s="60">
        <v>2.0612022960158102E-3</v>
      </c>
      <c r="I1769" s="60">
        <v>91310.966479537907</v>
      </c>
      <c r="J1769" s="60">
        <v>205926.56147794801</v>
      </c>
      <c r="K1769" s="60">
        <v>8.2283033900173094E-3</v>
      </c>
      <c r="L1769" s="60">
        <v>90041.466726233804</v>
      </c>
      <c r="M1769" s="60">
        <v>1.86293879867723E-2</v>
      </c>
      <c r="N1769" s="60">
        <v>203859.45182528399</v>
      </c>
      <c r="O1769" s="60">
        <v>3.8548805668027699E-5</v>
      </c>
      <c r="P1769" s="60">
        <v>470.18358728803503</v>
      </c>
      <c r="Q1769" s="60">
        <v>6.0906949755103396E-4</v>
      </c>
      <c r="R1769" s="60">
        <v>96.192932387026602</v>
      </c>
      <c r="S1769" s="60">
        <v>5.6595929672897801E-3</v>
      </c>
      <c r="T1769" s="60">
        <v>893.80283174642602</v>
      </c>
      <c r="U1769" s="60">
        <v>1.20932836016596E-3</v>
      </c>
      <c r="V1769" s="60">
        <v>7.1668737499035401E-4</v>
      </c>
      <c r="W1769" s="60">
        <v>3.06484141695144E-4</v>
      </c>
      <c r="X1769" s="60">
        <v>1.8615684348045699E-4</v>
      </c>
      <c r="Y1769" s="60">
        <v>40.939604836859502</v>
      </c>
      <c r="Z1769" s="60">
        <v>9.6778379558734302E-4</v>
      </c>
      <c r="AA1769" s="60">
        <v>49.497795026351099</v>
      </c>
      <c r="AB1769" s="60">
        <v>1.14091268338723E-2</v>
      </c>
      <c r="AC1769" s="60">
        <v>7.0403576442207498</v>
      </c>
      <c r="AD1769" s="60">
        <v>0.20623284683420601</v>
      </c>
      <c r="AE1769" s="60">
        <v>8.8111638233135707</v>
      </c>
      <c r="AF1769" s="60">
        <v>0.14503026443228301</v>
      </c>
      <c r="AG1769" s="60">
        <v>3.9166066234713699</v>
      </c>
      <c r="AH1769" s="60">
        <v>3.2721976827851901E-3</v>
      </c>
      <c r="AI1769" s="60">
        <v>1.8435401202172901</v>
      </c>
      <c r="AJ1769" s="60">
        <v>4.7311600004975896</v>
      </c>
      <c r="AK1769" s="60">
        <v>414.75656865166098</v>
      </c>
      <c r="AL1769" s="60">
        <v>0.79955811066048099</v>
      </c>
      <c r="AM1769" s="60">
        <v>160.06120483348101</v>
      </c>
      <c r="AN1769" s="60">
        <v>0.219065667932446</v>
      </c>
      <c r="AO1769" s="60">
        <v>4.97414202704086E-2</v>
      </c>
      <c r="AP1769" s="60">
        <v>6.6984091584998101E-2</v>
      </c>
      <c r="AQ1769" s="60">
        <v>0.102340156077039</v>
      </c>
      <c r="AR1769" s="60">
        <v>16.256392069410499</v>
      </c>
    </row>
    <row r="1770" spans="1:44">
      <c r="A1770">
        <v>0</v>
      </c>
      <c r="B1770">
        <v>1765</v>
      </c>
      <c r="C1770" s="59" t="s">
        <v>3092</v>
      </c>
      <c r="D1770" t="s">
        <v>3086</v>
      </c>
      <c r="E1770" t="s">
        <v>3093</v>
      </c>
      <c r="F1770" s="60">
        <v>3.01911597482892</v>
      </c>
      <c r="G1770" s="60">
        <v>3.0173324416275</v>
      </c>
      <c r="H1770" s="60">
        <v>1.7835332014257701E-3</v>
      </c>
      <c r="I1770" s="60">
        <v>35215.372992872901</v>
      </c>
      <c r="J1770" s="60">
        <v>79783.977199514906</v>
      </c>
      <c r="K1770" s="60">
        <v>3.1738488172818199E-3</v>
      </c>
      <c r="L1770" s="60">
        <v>34731.0969381717</v>
      </c>
      <c r="M1770" s="60">
        <v>7.2244559644037299E-3</v>
      </c>
      <c r="N1770" s="60">
        <v>79056.468934190794</v>
      </c>
      <c r="O1770" s="60">
        <v>1.5767873216342801E-5</v>
      </c>
      <c r="P1770" s="60">
        <v>192.32230582209701</v>
      </c>
      <c r="Q1770" s="60">
        <v>1.84710648101763E-4</v>
      </c>
      <c r="R1770" s="60">
        <v>29.3339831708549</v>
      </c>
      <c r="S1770" s="60">
        <v>1.7163775076727301E-3</v>
      </c>
      <c r="T1770" s="60">
        <v>272.56619379372501</v>
      </c>
      <c r="U1770" s="60">
        <v>4.0864873758956002E-4</v>
      </c>
      <c r="V1770" s="60">
        <v>2.9352660789931997E-4</v>
      </c>
      <c r="W1770" s="60">
        <v>3.7005893263398602E-5</v>
      </c>
      <c r="X1770" s="60">
        <v>7.8116236426841005E-5</v>
      </c>
      <c r="Y1770" s="60">
        <v>15.0680858587485</v>
      </c>
      <c r="Z1770" s="60">
        <v>3.0617556765022999E-4</v>
      </c>
      <c r="AA1770" s="60">
        <v>15.6865762461273</v>
      </c>
      <c r="AB1770" s="60">
        <v>3.39953563213555E-3</v>
      </c>
      <c r="AC1770" s="60">
        <v>2.0977895173756198</v>
      </c>
      <c r="AD1770" s="60">
        <v>6.14782281961627E-2</v>
      </c>
      <c r="AE1770" s="60">
        <v>2.6266171878959899</v>
      </c>
      <c r="AF1770" s="60">
        <v>4.3221457191752098E-2</v>
      </c>
      <c r="AG1770" s="60">
        <v>1.1672146236231999</v>
      </c>
      <c r="AH1770" s="60">
        <v>1.13766389296963E-3</v>
      </c>
      <c r="AI1770" s="60">
        <v>0.64095425561886199</v>
      </c>
      <c r="AJ1770" s="60">
        <v>1.8142669218993199</v>
      </c>
      <c r="AK1770" s="60">
        <v>159.04749005868101</v>
      </c>
      <c r="AL1770" s="60">
        <v>0.30769851637502998</v>
      </c>
      <c r="AM1770" s="60">
        <v>61.5972680406908</v>
      </c>
      <c r="AN1770" s="60">
        <v>6.3170809620327797E-2</v>
      </c>
      <c r="AO1770" s="60">
        <v>1.43436709851252E-2</v>
      </c>
      <c r="AP1770" s="60">
        <v>1.9315850614816301E-2</v>
      </c>
      <c r="AQ1770" s="60">
        <v>2.95112880203863E-2</v>
      </c>
      <c r="AR1770" s="60">
        <v>4.6877699195056604</v>
      </c>
    </row>
    <row r="1771" spans="1:44">
      <c r="A1771">
        <v>0</v>
      </c>
      <c r="B1771">
        <v>1766</v>
      </c>
      <c r="C1771" s="59" t="s">
        <v>3094</v>
      </c>
      <c r="D1771" t="s">
        <v>3086</v>
      </c>
      <c r="E1771" t="s">
        <v>2899</v>
      </c>
      <c r="F1771" s="60">
        <v>3.0921361234311799</v>
      </c>
      <c r="G1771" s="60">
        <v>3.0904431404363799</v>
      </c>
      <c r="H1771" s="60">
        <v>1.6929829948004701E-3</v>
      </c>
      <c r="I1771" s="60">
        <v>17133.097578013301</v>
      </c>
      <c r="J1771" s="60">
        <v>38736.6539057685</v>
      </c>
      <c r="K1771" s="60">
        <v>1.5478790143574801E-3</v>
      </c>
      <c r="L1771" s="60">
        <v>16938.278787410101</v>
      </c>
      <c r="M1771" s="60">
        <v>3.5015327537339198E-3</v>
      </c>
      <c r="N1771" s="60">
        <v>38316.908114819402</v>
      </c>
      <c r="O1771" s="60">
        <v>4.3708206636507202E-6</v>
      </c>
      <c r="P1771" s="60">
        <v>53.3113310105078</v>
      </c>
      <c r="Q1771" s="60">
        <v>1.7394816651998001E-4</v>
      </c>
      <c r="R1771" s="60">
        <v>27.126547384605399</v>
      </c>
      <c r="S1771" s="60">
        <v>1.61635925240596E-3</v>
      </c>
      <c r="T1771" s="60">
        <v>252.05354773052599</v>
      </c>
      <c r="U1771" s="60">
        <v>3.7914320759620799E-4</v>
      </c>
      <c r="V1771" s="60">
        <v>3.0872149006128298E-4</v>
      </c>
      <c r="W1771" s="60">
        <v>2.2940533894027201E-5</v>
      </c>
      <c r="X1771" s="60">
        <v>4.74811836408975E-5</v>
      </c>
      <c r="Y1771" s="60">
        <v>14.6289055761124</v>
      </c>
      <c r="Z1771" s="60">
        <v>3.2453786711006101E-4</v>
      </c>
      <c r="AA1771" s="60">
        <v>16.495500906991001</v>
      </c>
      <c r="AB1771" s="60">
        <v>1.1753674593627101E-3</v>
      </c>
      <c r="AC1771" s="60">
        <v>0.72529715882595702</v>
      </c>
      <c r="AD1771" s="60">
        <v>2.1403254128669301E-2</v>
      </c>
      <c r="AE1771" s="60">
        <v>0.91444006798454702</v>
      </c>
      <c r="AF1771" s="60">
        <v>1.4982334305606001E-2</v>
      </c>
      <c r="AG1771" s="60">
        <v>0.40460458378187097</v>
      </c>
      <c r="AH1771" s="60">
        <v>4.3305865482354603E-4</v>
      </c>
      <c r="AI1771" s="60">
        <v>0.24398312142713</v>
      </c>
      <c r="AJ1771" s="60">
        <v>0.65385083116672404</v>
      </c>
      <c r="AK1771" s="60">
        <v>57.319753953834798</v>
      </c>
      <c r="AL1771" s="60">
        <v>0.10990042148056101</v>
      </c>
      <c r="AM1771" s="60">
        <v>22.0006446552771</v>
      </c>
      <c r="AN1771" s="60">
        <v>2.22049580971918E-2</v>
      </c>
      <c r="AO1771" s="60">
        <v>5.0418954198759901E-3</v>
      </c>
      <c r="AP1771" s="60">
        <v>6.7896496806167002E-3</v>
      </c>
      <c r="AQ1771" s="60">
        <v>1.03734129966991E-2</v>
      </c>
      <c r="AR1771" s="60">
        <v>1.6477821838522599</v>
      </c>
    </row>
    <row r="1772" spans="1:44">
      <c r="A1772">
        <v>0</v>
      </c>
      <c r="B1772">
        <v>1767</v>
      </c>
      <c r="C1772" s="59" t="s">
        <v>3095</v>
      </c>
      <c r="D1772" t="s">
        <v>3086</v>
      </c>
      <c r="E1772" t="s">
        <v>3096</v>
      </c>
      <c r="F1772" s="60">
        <v>4.3024004813217704</v>
      </c>
      <c r="G1772" s="60">
        <v>4.3000452302189602</v>
      </c>
      <c r="H1772" s="60">
        <v>2.3552511028119799E-3</v>
      </c>
      <c r="I1772" s="60">
        <v>54992.154322221002</v>
      </c>
      <c r="J1772" s="60">
        <v>123908.981882327</v>
      </c>
      <c r="K1772" s="60">
        <v>4.9238047188117197E-3</v>
      </c>
      <c r="L1772" s="60">
        <v>53880.682048407798</v>
      </c>
      <c r="M1772" s="60">
        <v>1.1162718204813699E-2</v>
      </c>
      <c r="N1772" s="60">
        <v>122152.462320783</v>
      </c>
      <c r="O1772" s="60">
        <v>3.4879815378150099E-5</v>
      </c>
      <c r="P1772" s="60">
        <v>425.432550613236</v>
      </c>
      <c r="Q1772" s="60">
        <v>4.1700643883511997E-4</v>
      </c>
      <c r="R1772" s="60">
        <v>77.793920301441503</v>
      </c>
      <c r="S1772" s="60">
        <v>3.8748988865931599E-3</v>
      </c>
      <c r="T1772" s="60">
        <v>722.84120803235498</v>
      </c>
      <c r="U1772" s="60">
        <v>7.6984277185188695E-4</v>
      </c>
      <c r="V1772" s="60">
        <v>4.9311940247087605E-4</v>
      </c>
      <c r="W1772" s="60">
        <v>1.12663265125766E-4</v>
      </c>
      <c r="X1772" s="60">
        <v>1.6406010425524501E-4</v>
      </c>
      <c r="Y1772" s="60">
        <v>27.166574984590099</v>
      </c>
      <c r="Z1772" s="60">
        <v>6.6882007802100902E-4</v>
      </c>
      <c r="AA1772" s="60">
        <v>34.499237129281198</v>
      </c>
      <c r="AB1772" s="60">
        <v>1.0410644707984199E-2</v>
      </c>
      <c r="AC1772" s="60">
        <v>6.4242130987201902</v>
      </c>
      <c r="AD1772" s="60">
        <v>0.18757921502046401</v>
      </c>
      <c r="AE1772" s="60">
        <v>8.0141995747291208</v>
      </c>
      <c r="AF1772" s="60">
        <v>0.132178685507609</v>
      </c>
      <c r="AG1772" s="60">
        <v>3.5695440339113298</v>
      </c>
      <c r="AH1772" s="60">
        <v>2.8231280409680001E-3</v>
      </c>
      <c r="AI1772" s="60">
        <v>1.5905364872763099</v>
      </c>
      <c r="AJ1772" s="60">
        <v>4.1973742952926898</v>
      </c>
      <c r="AK1772" s="60">
        <v>367.96230942922801</v>
      </c>
      <c r="AL1772" s="60">
        <v>0.72455530378364097</v>
      </c>
      <c r="AM1772" s="60">
        <v>145.04661180448599</v>
      </c>
      <c r="AN1772" s="60">
        <v>0.18828973607254901</v>
      </c>
      <c r="AO1772" s="60">
        <v>4.27533841578377E-2</v>
      </c>
      <c r="AP1772" s="60">
        <v>5.75736751533929E-2</v>
      </c>
      <c r="AQ1772" s="60">
        <v>8.7962676761317998E-2</v>
      </c>
      <c r="AR1772" s="60">
        <v>13.972576356351199</v>
      </c>
    </row>
    <row r="1773" spans="1:44">
      <c r="A1773">
        <v>0</v>
      </c>
      <c r="B1773">
        <v>1768</v>
      </c>
      <c r="C1773" s="59" t="s">
        <v>3097</v>
      </c>
      <c r="D1773" t="s">
        <v>3086</v>
      </c>
      <c r="E1773" t="s">
        <v>3098</v>
      </c>
      <c r="F1773" s="60">
        <v>3.8981368707667401</v>
      </c>
      <c r="G1773" s="60">
        <v>3.8960810339108698</v>
      </c>
      <c r="H1773" s="60">
        <v>2.0558368558671902E-3</v>
      </c>
      <c r="I1773" s="60">
        <v>3101.11539352503</v>
      </c>
      <c r="J1773" s="60">
        <v>6991.1176783246201</v>
      </c>
      <c r="K1773" s="60">
        <v>2.8027332020615499E-4</v>
      </c>
      <c r="L1773" s="60">
        <v>3067.0017425719202</v>
      </c>
      <c r="M1773" s="60">
        <v>6.3399062778850398E-4</v>
      </c>
      <c r="N1773" s="60">
        <v>6937.6933871956398</v>
      </c>
      <c r="O1773" s="60">
        <v>1.26720766074954E-6</v>
      </c>
      <c r="P1773" s="60">
        <v>15.456256904588701</v>
      </c>
      <c r="Q1773" s="60">
        <v>1.5084283020147901E-5</v>
      </c>
      <c r="R1773" s="60">
        <v>2.3288867446907</v>
      </c>
      <c r="S1773" s="60">
        <v>1.4016642220954499E-4</v>
      </c>
      <c r="T1773" s="60">
        <v>21.639526920554701</v>
      </c>
      <c r="U1773" s="60">
        <v>3.4165995693271399E-5</v>
      </c>
      <c r="V1773" s="60">
        <v>2.6803702711094599E-5</v>
      </c>
      <c r="W1773" s="60">
        <v>2.5147958022974401E-6</v>
      </c>
      <c r="X1773" s="60">
        <v>4.8474971798793597E-6</v>
      </c>
      <c r="Y1773" s="60">
        <v>1.2993283408587699</v>
      </c>
      <c r="Z1773" s="60">
        <v>2.4740616649590101E-5</v>
      </c>
      <c r="AA1773" s="60">
        <v>1.26062181982491</v>
      </c>
      <c r="AB1773" s="60">
        <v>2.32087914030401E-4</v>
      </c>
      <c r="AC1773" s="60">
        <v>0.14321708781640399</v>
      </c>
      <c r="AD1773" s="60">
        <v>4.2179191946495002E-3</v>
      </c>
      <c r="AE1773" s="60">
        <v>0.180207845588404</v>
      </c>
      <c r="AF1773" s="60">
        <v>2.9562091902892301E-3</v>
      </c>
      <c r="AG1773" s="60">
        <v>7.9833740498072403E-2</v>
      </c>
      <c r="AH1773" s="60">
        <v>7.47906171862984E-5</v>
      </c>
      <c r="AI1773" s="60">
        <v>4.2136666780329297E-2</v>
      </c>
      <c r="AJ1773" s="60">
        <v>0.107463076442531</v>
      </c>
      <c r="AK1773" s="60">
        <v>9.4207375859973901</v>
      </c>
      <c r="AL1773" s="60">
        <v>1.7969461177234899E-2</v>
      </c>
      <c r="AM1773" s="60">
        <v>3.5972539930347001</v>
      </c>
      <c r="AN1773" s="60">
        <v>4.1123712164383803E-3</v>
      </c>
      <c r="AO1773" s="60">
        <v>9.3376194904052398E-4</v>
      </c>
      <c r="AP1773" s="60">
        <v>1.2574469259425201E-3</v>
      </c>
      <c r="AQ1773" s="60">
        <v>1.9211623414553301E-3</v>
      </c>
      <c r="AR1773" s="60">
        <v>0.305170223432712</v>
      </c>
    </row>
    <row r="1774" spans="1:44">
      <c r="A1774">
        <v>0</v>
      </c>
      <c r="B1774">
        <v>1769</v>
      </c>
      <c r="C1774" s="59" t="s">
        <v>3099</v>
      </c>
      <c r="D1774" t="s">
        <v>3086</v>
      </c>
      <c r="E1774" t="s">
        <v>3100</v>
      </c>
      <c r="F1774" s="60">
        <v>4.9841256097642797</v>
      </c>
      <c r="G1774" s="60">
        <v>4.9807567619156199</v>
      </c>
      <c r="H1774" s="60">
        <v>3.3688478486606499E-3</v>
      </c>
      <c r="I1774" s="60">
        <v>415755.59768381802</v>
      </c>
      <c r="J1774" s="60">
        <v>938833.70161497698</v>
      </c>
      <c r="K1774" s="60">
        <v>3.7345762971818998E-2</v>
      </c>
      <c r="L1774" s="60">
        <v>408670.79330989299</v>
      </c>
      <c r="M1774" s="60">
        <v>8.4836036862554198E-2</v>
      </c>
      <c r="N1774" s="60">
        <v>928351.91269352904</v>
      </c>
      <c r="O1774" s="60">
        <v>1.96890885876737E-4</v>
      </c>
      <c r="P1774" s="60">
        <v>2401.4975670860999</v>
      </c>
      <c r="Q1774" s="60">
        <v>2.6123866966556901E-3</v>
      </c>
      <c r="R1774" s="60">
        <v>409.686696257834</v>
      </c>
      <c r="S1774" s="60">
        <v>2.4274533461160201E-2</v>
      </c>
      <c r="T1774" s="60">
        <v>3806.6712437803499</v>
      </c>
      <c r="U1774" s="60">
        <v>1.0141166956598901E-2</v>
      </c>
      <c r="V1774" s="60">
        <v>5.5255075770447798E-3</v>
      </c>
      <c r="W1774" s="60">
        <v>3.5005228863240201E-3</v>
      </c>
      <c r="X1774" s="60">
        <v>1.11513649323006E-3</v>
      </c>
      <c r="Y1774" s="60">
        <v>329.75924325702999</v>
      </c>
      <c r="Z1774" s="60">
        <v>4.9297463265811896E-3</v>
      </c>
      <c r="AA1774" s="60">
        <v>252.06044691407499</v>
      </c>
      <c r="AB1774" s="60">
        <v>6.2472864976735702E-2</v>
      </c>
      <c r="AC1774" s="60">
        <v>38.550830304517703</v>
      </c>
      <c r="AD1774" s="60">
        <v>1.1333043010664501</v>
      </c>
      <c r="AE1774" s="60">
        <v>48.419686832864798</v>
      </c>
      <c r="AF1774" s="60">
        <v>0.79520084916235201</v>
      </c>
      <c r="AG1774" s="60">
        <v>21.474751666563499</v>
      </c>
      <c r="AH1774" s="60">
        <v>1.8806964908668199E-2</v>
      </c>
      <c r="AI1774" s="60">
        <v>10.5957517577804</v>
      </c>
      <c r="AJ1774" s="60">
        <v>28.616754225264</v>
      </c>
      <c r="AK1774" s="60">
        <v>2508.68429458528</v>
      </c>
      <c r="AL1774" s="60">
        <v>4.8780227362366499</v>
      </c>
      <c r="AM1774" s="60">
        <v>976.51713609931596</v>
      </c>
      <c r="AN1774" s="60">
        <v>1.17990172209681</v>
      </c>
      <c r="AO1774" s="60">
        <v>0.26791044614545101</v>
      </c>
      <c r="AP1774" s="60">
        <v>0.36078044034231299</v>
      </c>
      <c r="AQ1774" s="60">
        <v>0.55121083560904205</v>
      </c>
      <c r="AR1774" s="60">
        <v>87.557969164265302</v>
      </c>
    </row>
    <row r="1775" spans="1:44">
      <c r="A1775">
        <v>0</v>
      </c>
      <c r="B1775">
        <v>1770</v>
      </c>
      <c r="C1775" s="59" t="s">
        <v>3101</v>
      </c>
      <c r="D1775" t="s">
        <v>3086</v>
      </c>
      <c r="E1775" t="s">
        <v>3102</v>
      </c>
      <c r="F1775" s="60">
        <v>4.6444836365614304</v>
      </c>
      <c r="G1775" s="60">
        <v>4.6425262126934701</v>
      </c>
      <c r="H1775" s="60">
        <v>1.9574238679567202E-3</v>
      </c>
      <c r="I1775" s="60">
        <v>74102.952011220594</v>
      </c>
      <c r="J1775" s="60">
        <v>167454.54859908199</v>
      </c>
      <c r="K1775" s="60">
        <v>6.6843549746187E-3</v>
      </c>
      <c r="L1775" s="60">
        <v>73146.200073718806</v>
      </c>
      <c r="M1775" s="60">
        <v>1.5169296834800901E-2</v>
      </c>
      <c r="N1775" s="60">
        <v>165996.03484093401</v>
      </c>
      <c r="O1775" s="60">
        <v>2.6970556379099701E-5</v>
      </c>
      <c r="P1775" s="60">
        <v>328.96253800145598</v>
      </c>
      <c r="Q1775" s="60">
        <v>3.78238483143975E-4</v>
      </c>
      <c r="R1775" s="60">
        <v>60.512962845932798</v>
      </c>
      <c r="S1775" s="60">
        <v>3.5146803204988402E-3</v>
      </c>
      <c r="T1775" s="60">
        <v>562.27478349222702</v>
      </c>
      <c r="U1775" s="60">
        <v>8.3869869526864195E-4</v>
      </c>
      <c r="V1775" s="60">
        <v>5.7557087385955402E-4</v>
      </c>
      <c r="W1775" s="60">
        <v>9.2912066563123402E-5</v>
      </c>
      <c r="X1775" s="60">
        <v>1.7021575484596401E-4</v>
      </c>
      <c r="Y1775" s="60">
        <v>30.392528184595399</v>
      </c>
      <c r="Z1775" s="60">
        <v>6.2972824549409399E-4</v>
      </c>
      <c r="AA1775" s="60">
        <v>32.3089406830507</v>
      </c>
      <c r="AB1775" s="60">
        <v>8.5842827206304203E-3</v>
      </c>
      <c r="AC1775" s="60">
        <v>5.29719945727257</v>
      </c>
      <c r="AD1775" s="60">
        <v>0.15494157344103299</v>
      </c>
      <c r="AE1775" s="60">
        <v>6.6197776328444498</v>
      </c>
      <c r="AF1775" s="60">
        <v>0.10906128240303101</v>
      </c>
      <c r="AG1775" s="60">
        <v>2.94524830866207</v>
      </c>
      <c r="AH1775" s="60">
        <v>2.57156616534665E-3</v>
      </c>
      <c r="AI1775" s="60">
        <v>1.4488077607740499</v>
      </c>
      <c r="AJ1775" s="60">
        <v>3.9192123466925799</v>
      </c>
      <c r="AK1775" s="60">
        <v>343.57727588170297</v>
      </c>
      <c r="AL1775" s="60">
        <v>0.66388688194846401</v>
      </c>
      <c r="AM1775" s="60">
        <v>132.90157748513801</v>
      </c>
      <c r="AN1775" s="60">
        <v>0.15881178842881999</v>
      </c>
      <c r="AO1775" s="60">
        <v>3.6060073022574697E-2</v>
      </c>
      <c r="AP1775" s="60">
        <v>4.8560159495101902E-2</v>
      </c>
      <c r="AQ1775" s="60">
        <v>7.4191555911143806E-2</v>
      </c>
      <c r="AR1775" s="60">
        <v>11.7850812603794</v>
      </c>
    </row>
    <row r="1776" spans="1:44">
      <c r="A1776">
        <v>0</v>
      </c>
      <c r="B1776">
        <v>1771</v>
      </c>
      <c r="C1776" s="59" t="s">
        <v>3103</v>
      </c>
      <c r="D1776" t="s">
        <v>3086</v>
      </c>
      <c r="E1776" t="s">
        <v>417</v>
      </c>
      <c r="F1776" s="60">
        <v>3.4238294421212698</v>
      </c>
      <c r="G1776" s="60">
        <v>3.4221349092050102</v>
      </c>
      <c r="H1776" s="60">
        <v>1.6945329162663099E-3</v>
      </c>
      <c r="I1776" s="60">
        <v>41127.900191397202</v>
      </c>
      <c r="J1776" s="60">
        <v>92659.180919088205</v>
      </c>
      <c r="K1776" s="60">
        <v>3.7188149615247101E-3</v>
      </c>
      <c r="L1776" s="60">
        <v>40694.604676996802</v>
      </c>
      <c r="M1776" s="60">
        <v>8.4055109700876107E-3</v>
      </c>
      <c r="N1776" s="60">
        <v>91980.630812464893</v>
      </c>
      <c r="O1776" s="60">
        <v>1.31434150258463E-5</v>
      </c>
      <c r="P1776" s="60">
        <v>160.311530253022</v>
      </c>
      <c r="Q1776" s="60">
        <v>1.9288373050302399E-4</v>
      </c>
      <c r="R1776" s="60">
        <v>29.577825438115902</v>
      </c>
      <c r="S1776" s="60">
        <v>1.79232736154129E-3</v>
      </c>
      <c r="T1776" s="60">
        <v>274.83241766100201</v>
      </c>
      <c r="U1776" s="60">
        <v>7.0539537349921099E-4</v>
      </c>
      <c r="V1776" s="60">
        <v>5.8045417332801405E-4</v>
      </c>
      <c r="W1776" s="60">
        <v>3.49158925897172E-5</v>
      </c>
      <c r="X1776" s="60">
        <v>9.0025307581479403E-5</v>
      </c>
      <c r="Y1776" s="60">
        <v>27.362415309092999</v>
      </c>
      <c r="Z1776" s="60">
        <v>5.3354735052777704E-4</v>
      </c>
      <c r="AA1776" s="60">
        <v>27.1011254646574</v>
      </c>
      <c r="AB1776" s="60">
        <v>2.9989170985987102E-3</v>
      </c>
      <c r="AC1776" s="60">
        <v>1.85057535313048</v>
      </c>
      <c r="AD1776" s="60">
        <v>5.41019355829606E-2</v>
      </c>
      <c r="AE1776" s="60">
        <v>2.31146989869685</v>
      </c>
      <c r="AF1776" s="60">
        <v>3.8093483825957501E-2</v>
      </c>
      <c r="AG1776" s="60">
        <v>1.0287314282151601</v>
      </c>
      <c r="AH1776" s="60">
        <v>1.04238165817035E-3</v>
      </c>
      <c r="AI1776" s="60">
        <v>0.58727271201252496</v>
      </c>
      <c r="AJ1776" s="60">
        <v>1.4789286649611999</v>
      </c>
      <c r="AK1776" s="60">
        <v>129.650102362925</v>
      </c>
      <c r="AL1776" s="60">
        <v>0.246594826026825</v>
      </c>
      <c r="AM1776" s="60">
        <v>49.3650985879583</v>
      </c>
      <c r="AN1776" s="60">
        <v>5.5915481078853302E-2</v>
      </c>
      <c r="AO1776" s="60">
        <v>1.2696263900405E-2</v>
      </c>
      <c r="AP1776" s="60">
        <v>1.7097376467027199E-2</v>
      </c>
      <c r="AQ1776" s="60">
        <v>2.6121840711421099E-2</v>
      </c>
      <c r="AR1776" s="60">
        <v>4.14936759258803</v>
      </c>
    </row>
    <row r="1777" spans="1:44">
      <c r="A1777">
        <v>0</v>
      </c>
      <c r="B1777">
        <v>1772</v>
      </c>
      <c r="C1777" s="59" t="s">
        <v>3104</v>
      </c>
      <c r="D1777" t="s">
        <v>3086</v>
      </c>
      <c r="E1777" t="s">
        <v>3105</v>
      </c>
      <c r="F1777" s="60">
        <v>3.63480717929786</v>
      </c>
      <c r="G1777" s="60">
        <v>3.6326531726070801</v>
      </c>
      <c r="H1777" s="60">
        <v>2.1540066907790299E-3</v>
      </c>
      <c r="I1777" s="60">
        <v>5751.2225292570001</v>
      </c>
      <c r="J1777" s="60">
        <v>12971.841996470101</v>
      </c>
      <c r="K1777" s="60">
        <v>5.1746169890885395E-4</v>
      </c>
      <c r="L1777" s="60">
        <v>5662.5294591020102</v>
      </c>
      <c r="M1777" s="60">
        <v>1.1725322521122601E-3</v>
      </c>
      <c r="N1777" s="60">
        <v>12830.8982738882</v>
      </c>
      <c r="O1777" s="60">
        <v>2.3980396104424799E-6</v>
      </c>
      <c r="P1777" s="60">
        <v>29.249125801887299</v>
      </c>
      <c r="Q1777" s="60">
        <v>4.0848862394197997E-5</v>
      </c>
      <c r="R1777" s="60">
        <v>6.3015033003552698</v>
      </c>
      <c r="S1777" s="60">
        <v>3.7957584264825401E-4</v>
      </c>
      <c r="T1777" s="60">
        <v>58.552155727272101</v>
      </c>
      <c r="U1777" s="60">
        <v>1.4474127691023499E-4</v>
      </c>
      <c r="V1777" s="60">
        <v>1.08644275206505E-4</v>
      </c>
      <c r="W1777" s="60">
        <v>5.7491507333029302E-6</v>
      </c>
      <c r="X1777" s="60">
        <v>3.03478509704276E-5</v>
      </c>
      <c r="Y1777" s="60">
        <v>5.4576405554739598</v>
      </c>
      <c r="Z1777" s="60">
        <v>7.5016513608241306E-5</v>
      </c>
      <c r="AA1777" s="60">
        <v>3.8417910484689202</v>
      </c>
      <c r="AB1777" s="60">
        <v>5.1668037973337999E-4</v>
      </c>
      <c r="AC1777" s="60">
        <v>0.31883374723078101</v>
      </c>
      <c r="AD1777" s="60">
        <v>9.3843378782673403E-3</v>
      </c>
      <c r="AE1777" s="60">
        <v>0.40093971298962799</v>
      </c>
      <c r="AF1777" s="60">
        <v>6.5796911826367897E-3</v>
      </c>
      <c r="AG1777" s="60">
        <v>0.177687479004383</v>
      </c>
      <c r="AH1777" s="60">
        <v>2.0354785615165E-4</v>
      </c>
      <c r="AI1777" s="60">
        <v>0.11467786349672</v>
      </c>
      <c r="AJ1777" s="60">
        <v>0.34597548445744303</v>
      </c>
      <c r="AK1777" s="60">
        <v>30.329898958410499</v>
      </c>
      <c r="AL1777" s="60">
        <v>5.8681651570502501E-2</v>
      </c>
      <c r="AM1777" s="60">
        <v>11.747308578027299</v>
      </c>
      <c r="AN1777" s="60">
        <v>1.01561103968443E-2</v>
      </c>
      <c r="AO1777" s="60">
        <v>2.3060635482342099E-3</v>
      </c>
      <c r="AP1777" s="60">
        <v>3.1054514972926601E-3</v>
      </c>
      <c r="AQ1777" s="60">
        <v>4.7445953513174498E-3</v>
      </c>
      <c r="AR1777" s="60">
        <v>0.75366310964906702</v>
      </c>
    </row>
    <row r="1778" spans="1:44">
      <c r="A1778">
        <v>0</v>
      </c>
      <c r="B1778">
        <v>1773</v>
      </c>
      <c r="C1778" s="59" t="s">
        <v>3106</v>
      </c>
      <c r="D1778" t="s">
        <v>3086</v>
      </c>
      <c r="E1778" t="s">
        <v>3107</v>
      </c>
      <c r="F1778" s="60">
        <v>3.7135440893084999</v>
      </c>
      <c r="G1778" s="60">
        <v>3.7114831757494402</v>
      </c>
      <c r="H1778" s="60">
        <v>2.0609135590583501E-3</v>
      </c>
      <c r="I1778" s="60">
        <v>633.329292392036</v>
      </c>
      <c r="J1778" s="60">
        <v>1433.73157520825</v>
      </c>
      <c r="K1778" s="60">
        <v>5.7066291861258799E-5</v>
      </c>
      <c r="L1778" s="60">
        <v>624.47048635189901</v>
      </c>
      <c r="M1778" s="60">
        <v>1.29381204618308E-4</v>
      </c>
      <c r="N1778" s="60">
        <v>1415.80504247972</v>
      </c>
      <c r="O1778" s="60">
        <v>1.3141370922169901E-7</v>
      </c>
      <c r="P1778" s="60">
        <v>1.60286598118739</v>
      </c>
      <c r="Q1778" s="60">
        <v>7.2628792591306199E-6</v>
      </c>
      <c r="R1778" s="60">
        <v>1.0935800197374099</v>
      </c>
      <c r="S1778" s="60">
        <v>6.7488182148625598E-5</v>
      </c>
      <c r="T1778" s="60">
        <v>10.1613067081365</v>
      </c>
      <c r="U1778" s="60">
        <v>2.2723379373812701E-5</v>
      </c>
      <c r="V1778" s="60">
        <v>1.91766024686998E-5</v>
      </c>
      <c r="W1778" s="60">
        <v>6.7772760383676104E-7</v>
      </c>
      <c r="X1778" s="60">
        <v>2.8690493012761001E-6</v>
      </c>
      <c r="Y1778" s="60">
        <v>0.89184341813732604</v>
      </c>
      <c r="Z1778" s="60">
        <v>1.5985971291404101E-5</v>
      </c>
      <c r="AA1778" s="60">
        <v>0.81131616480167901</v>
      </c>
      <c r="AB1778" s="60">
        <v>6.3233315876725204E-5</v>
      </c>
      <c r="AC1778" s="60">
        <v>3.9020090256199597E-2</v>
      </c>
      <c r="AD1778" s="60">
        <v>1.1353556669881301E-3</v>
      </c>
      <c r="AE1778" s="60">
        <v>4.8507330103444102E-2</v>
      </c>
      <c r="AF1778" s="60">
        <v>8.0179443757798805E-4</v>
      </c>
      <c r="AG1778" s="60">
        <v>2.16528144465096E-2</v>
      </c>
      <c r="AH1778" s="60">
        <v>2.4793286500097001E-5</v>
      </c>
      <c r="AI1778" s="60">
        <v>1.39684159717925E-2</v>
      </c>
      <c r="AJ1778" s="60">
        <v>3.5091319337657301E-2</v>
      </c>
      <c r="AK1778" s="60">
        <v>3.0762762613007499</v>
      </c>
      <c r="AL1778" s="60">
        <v>5.8625361212603496E-3</v>
      </c>
      <c r="AM1778" s="60">
        <v>1.17360399755509</v>
      </c>
      <c r="AN1778" s="60">
        <v>1.1612187588067699E-3</v>
      </c>
      <c r="AO1778" s="60">
        <v>2.6366829113096802E-4</v>
      </c>
      <c r="AP1778" s="60">
        <v>3.5506788641118201E-4</v>
      </c>
      <c r="AQ1778" s="60">
        <v>5.4248258126462102E-4</v>
      </c>
      <c r="AR1778" s="60">
        <v>8.6171546640244401E-2</v>
      </c>
    </row>
    <row r="1779" spans="1:44">
      <c r="A1779">
        <v>0</v>
      </c>
      <c r="B1779">
        <v>1774</v>
      </c>
      <c r="C1779" s="59" t="s">
        <v>3108</v>
      </c>
      <c r="D1779" t="s">
        <v>3086</v>
      </c>
      <c r="E1779" t="s">
        <v>3109</v>
      </c>
      <c r="F1779" s="60">
        <v>3.9055612068883998</v>
      </c>
      <c r="G1779" s="60">
        <v>3.9035699321522701</v>
      </c>
      <c r="H1779" s="60">
        <v>1.9912747361225899E-3</v>
      </c>
      <c r="I1779" s="60">
        <v>6376.0570706673298</v>
      </c>
      <c r="J1779" s="60">
        <v>14399.294990632099</v>
      </c>
      <c r="K1779" s="60">
        <v>5.7472488187595495E-4</v>
      </c>
      <c r="L1779" s="60">
        <v>6289.1545043119304</v>
      </c>
      <c r="M1779" s="60">
        <v>1.30371272681993E-3</v>
      </c>
      <c r="N1779" s="60">
        <v>14266.3925414978</v>
      </c>
      <c r="O1779" s="60">
        <v>3.0301990091598799E-6</v>
      </c>
      <c r="P1779" s="60">
        <v>36.959636378699201</v>
      </c>
      <c r="Q1779" s="60">
        <v>3.56299074914268E-5</v>
      </c>
      <c r="R1779" s="60">
        <v>5.5476379691021798</v>
      </c>
      <c r="S1779" s="60">
        <v>3.3108100570962803E-4</v>
      </c>
      <c r="T1779" s="60">
        <v>51.5475207479207</v>
      </c>
      <c r="U1779" s="60">
        <v>8.0573780686454694E-5</v>
      </c>
      <c r="V1779" s="60">
        <v>6.0961256063830602E-5</v>
      </c>
      <c r="W1779" s="60">
        <v>6.8512671698111803E-6</v>
      </c>
      <c r="X1779" s="60">
        <v>1.27612574528129E-5</v>
      </c>
      <c r="Y1779" s="60">
        <v>3.0227307379974699</v>
      </c>
      <c r="Z1779" s="60">
        <v>5.9451166557033902E-5</v>
      </c>
      <c r="AA1779" s="60">
        <v>3.03426341594436</v>
      </c>
      <c r="AB1779" s="60">
        <v>6.4674006232980595E-4</v>
      </c>
      <c r="AC1779" s="60">
        <v>0.39909113185851403</v>
      </c>
      <c r="AD1779" s="60">
        <v>1.17803924190985E-2</v>
      </c>
      <c r="AE1779" s="60">
        <v>0.50330957992857295</v>
      </c>
      <c r="AF1779" s="60">
        <v>8.2448339873902095E-3</v>
      </c>
      <c r="AG1779" s="60">
        <v>0.222655399070253</v>
      </c>
      <c r="AH1779" s="60">
        <v>1.9962642412320401E-4</v>
      </c>
      <c r="AI1779" s="60">
        <v>0.11246854793118199</v>
      </c>
      <c r="AJ1779" s="60">
        <v>0.297979449415262</v>
      </c>
      <c r="AK1779" s="60">
        <v>26.122332357220401</v>
      </c>
      <c r="AL1779" s="60">
        <v>5.0457899257334703E-2</v>
      </c>
      <c r="AM1779" s="60">
        <v>10.101019601719599</v>
      </c>
      <c r="AN1779" s="60">
        <v>1.1823833251890001E-2</v>
      </c>
      <c r="AO1779" s="60">
        <v>2.68473954887738E-3</v>
      </c>
      <c r="AP1779" s="60">
        <v>3.6153942180456801E-3</v>
      </c>
      <c r="AQ1779" s="60">
        <v>5.5236994849669502E-3</v>
      </c>
      <c r="AR1779" s="60">
        <v>0.87742123592515597</v>
      </c>
    </row>
    <row r="1780" spans="1:44">
      <c r="A1780">
        <v>0</v>
      </c>
      <c r="B1780">
        <v>1775</v>
      </c>
      <c r="C1780" s="59" t="s">
        <v>3110</v>
      </c>
      <c r="D1780" t="s">
        <v>3086</v>
      </c>
      <c r="E1780" t="s">
        <v>3111</v>
      </c>
      <c r="F1780" s="60">
        <v>5.2060980232277601</v>
      </c>
      <c r="G1780" s="60">
        <v>5.2037450171120696</v>
      </c>
      <c r="H1780" s="60">
        <v>2.3530061156886699E-3</v>
      </c>
      <c r="I1780" s="60">
        <v>81794.254083285094</v>
      </c>
      <c r="J1780" s="60">
        <v>183674.681259348</v>
      </c>
      <c r="K1780" s="60">
        <v>7.2868339676052697E-3</v>
      </c>
      <c r="L1780" s="60">
        <v>79739.0649243355</v>
      </c>
      <c r="M1780" s="60">
        <v>1.65429560761233E-2</v>
      </c>
      <c r="N1780" s="60">
        <v>181027.84480321201</v>
      </c>
      <c r="O1780" s="60">
        <v>9.4027601041277295E-5</v>
      </c>
      <c r="P1780" s="60">
        <v>1146.8639299075301</v>
      </c>
      <c r="Q1780" s="60">
        <v>4.3674674174370499E-4</v>
      </c>
      <c r="R1780" s="60">
        <v>71.353531127489504</v>
      </c>
      <c r="S1780" s="60">
        <v>4.0583380776745498E-3</v>
      </c>
      <c r="T1780" s="60">
        <v>663.00082831308396</v>
      </c>
      <c r="U1780" s="60">
        <v>1.00744188507825E-3</v>
      </c>
      <c r="V1780" s="60">
        <v>5.9781993487382102E-4</v>
      </c>
      <c r="W1780" s="60">
        <v>1.7031835939274501E-4</v>
      </c>
      <c r="X1780" s="60">
        <v>2.3930359081167899E-4</v>
      </c>
      <c r="Y1780" s="60">
        <v>34.653766632313001</v>
      </c>
      <c r="Z1780" s="60">
        <v>7.3956759354398198E-4</v>
      </c>
      <c r="AA1780" s="60">
        <v>38.122965105849197</v>
      </c>
      <c r="AB1780" s="60">
        <v>1.5536746744406299E-2</v>
      </c>
      <c r="AC1780" s="60">
        <v>9.5874342796815792</v>
      </c>
      <c r="AD1780" s="60">
        <v>0.28052929842454499</v>
      </c>
      <c r="AE1780" s="60">
        <v>11.985431242410201</v>
      </c>
      <c r="AF1780" s="60">
        <v>0.197416762653361</v>
      </c>
      <c r="AG1780" s="60">
        <v>5.3313272455174197</v>
      </c>
      <c r="AH1780" s="60">
        <v>4.0734785631914103E-3</v>
      </c>
      <c r="AI1780" s="60">
        <v>2.29497783694941</v>
      </c>
      <c r="AJ1780" s="60">
        <v>5.8590735258691504</v>
      </c>
      <c r="AK1780" s="60">
        <v>513.63497129915197</v>
      </c>
      <c r="AL1780" s="60">
        <v>0.99824792230971904</v>
      </c>
      <c r="AM1780" s="60">
        <v>199.83633839374701</v>
      </c>
      <c r="AN1780" s="60">
        <v>0.29005672696949503</v>
      </c>
      <c r="AO1780" s="60">
        <v>6.5860768282962806E-2</v>
      </c>
      <c r="AP1780" s="60">
        <v>8.8691142365028203E-2</v>
      </c>
      <c r="AQ1780" s="60">
        <v>0.13550481632150399</v>
      </c>
      <c r="AR1780" s="60">
        <v>21.524485879001901</v>
      </c>
    </row>
    <row r="1781" spans="1:44">
      <c r="A1781">
        <v>0</v>
      </c>
      <c r="B1781">
        <v>1776</v>
      </c>
      <c r="C1781" s="59" t="s">
        <v>3112</v>
      </c>
      <c r="D1781" t="s">
        <v>3086</v>
      </c>
      <c r="E1781" t="s">
        <v>438</v>
      </c>
      <c r="F1781" s="60">
        <v>3.4308556893874802</v>
      </c>
      <c r="G1781" s="60">
        <v>3.4289799425825001</v>
      </c>
      <c r="H1781" s="60">
        <v>1.8757468049721601E-3</v>
      </c>
      <c r="I1781" s="60">
        <v>26928.213904177101</v>
      </c>
      <c r="J1781" s="60">
        <v>60802.200979262998</v>
      </c>
      <c r="K1781" s="60">
        <v>2.4314849218448099E-3</v>
      </c>
      <c r="L1781" s="60">
        <v>26607.486174032299</v>
      </c>
      <c r="M1781" s="60">
        <v>5.5036125196501803E-3</v>
      </c>
      <c r="N1781" s="60">
        <v>60225.458405359401</v>
      </c>
      <c r="O1781" s="60">
        <v>8.7136901450531304E-6</v>
      </c>
      <c r="P1781" s="60">
        <v>106.281738692505</v>
      </c>
      <c r="Q1781" s="60">
        <v>2.0491622173544801E-4</v>
      </c>
      <c r="R1781" s="60">
        <v>30.875641474741101</v>
      </c>
      <c r="S1781" s="60">
        <v>1.9041293786202201E-3</v>
      </c>
      <c r="T1781" s="60">
        <v>286.89048523354103</v>
      </c>
      <c r="U1781" s="60">
        <v>4.6282843525206001E-4</v>
      </c>
      <c r="V1781" s="60">
        <v>3.8510796298395298E-4</v>
      </c>
      <c r="W1781" s="60">
        <v>2.2899459552939701E-5</v>
      </c>
      <c r="X1781" s="60">
        <v>5.4821012715167199E-5</v>
      </c>
      <c r="Y1781" s="60">
        <v>18.0207456778116</v>
      </c>
      <c r="Z1781" s="60">
        <v>3.3110075994558701E-4</v>
      </c>
      <c r="AA1781" s="60">
        <v>16.823269953367902</v>
      </c>
      <c r="AB1781" s="60">
        <v>2.13978211472282E-3</v>
      </c>
      <c r="AC1781" s="60">
        <v>1.32041930883176</v>
      </c>
      <c r="AD1781" s="60">
        <v>3.8927751953848198E-2</v>
      </c>
      <c r="AE1781" s="60">
        <v>1.6631628036168999</v>
      </c>
      <c r="AF1781" s="60">
        <v>2.7265842618856E-2</v>
      </c>
      <c r="AG1781" s="60">
        <v>0.73632617449581494</v>
      </c>
      <c r="AH1781" s="60">
        <v>8.1249074743020803E-4</v>
      </c>
      <c r="AI1781" s="60">
        <v>0.45775330080846399</v>
      </c>
      <c r="AJ1781" s="60">
        <v>1.1706841266641901</v>
      </c>
      <c r="AK1781" s="60">
        <v>102.62788223166</v>
      </c>
      <c r="AL1781" s="60">
        <v>0.19434190239192001</v>
      </c>
      <c r="AM1781" s="60">
        <v>38.904738294488403</v>
      </c>
      <c r="AN1781" s="60">
        <v>4.0643304738757297E-2</v>
      </c>
      <c r="AO1781" s="60">
        <v>9.2285375129215596E-3</v>
      </c>
      <c r="AP1781" s="60">
        <v>1.2427575041802899E-2</v>
      </c>
      <c r="AQ1781" s="60">
        <v>1.8987192184032799E-2</v>
      </c>
      <c r="AR1781" s="60">
        <v>3.01605223249092</v>
      </c>
    </row>
    <row r="1782" spans="1:44">
      <c r="A1782">
        <v>0</v>
      </c>
      <c r="B1782">
        <v>1777</v>
      </c>
      <c r="C1782" s="59" t="s">
        <v>3113</v>
      </c>
      <c r="D1782" t="s">
        <v>3086</v>
      </c>
      <c r="E1782" t="s">
        <v>3114</v>
      </c>
      <c r="F1782" s="60">
        <v>2.3791042503598199</v>
      </c>
      <c r="G1782" s="60">
        <v>2.3777512665260798</v>
      </c>
      <c r="H1782" s="60">
        <v>1.35298383374227E-3</v>
      </c>
      <c r="I1782" s="60">
        <v>14390.3240448941</v>
      </c>
      <c r="J1782" s="60">
        <v>32484.746541322202</v>
      </c>
      <c r="K1782" s="60">
        <v>1.2960446761636399E-3</v>
      </c>
      <c r="L1782" s="60">
        <v>14182.481862066599</v>
      </c>
      <c r="M1782" s="60">
        <v>2.9367876126979099E-3</v>
      </c>
      <c r="N1782" s="60">
        <v>32136.9608747737</v>
      </c>
      <c r="O1782" s="60">
        <v>5.1178142201685103E-6</v>
      </c>
      <c r="P1782" s="60">
        <v>62.422485143510798</v>
      </c>
      <c r="Q1782" s="60">
        <v>1.05616879902421E-4</v>
      </c>
      <c r="R1782" s="60">
        <v>16.877210355061699</v>
      </c>
      <c r="S1782" s="60">
        <v>9.8142228561188594E-4</v>
      </c>
      <c r="T1782" s="60">
        <v>156.820694075978</v>
      </c>
      <c r="U1782" s="60">
        <v>4.29334978250831E-4</v>
      </c>
      <c r="V1782" s="60">
        <v>2.8233257849563301E-4</v>
      </c>
      <c r="W1782" s="60">
        <v>4.1907813666452497E-5</v>
      </c>
      <c r="X1782" s="60">
        <v>1.0509458608874499E-4</v>
      </c>
      <c r="Y1782" s="60">
        <v>15.3987100227739</v>
      </c>
      <c r="Z1782" s="60">
        <v>2.0157089614851399E-4</v>
      </c>
      <c r="AA1782" s="60">
        <v>10.269203953543499</v>
      </c>
      <c r="AB1782" s="60">
        <v>1.4758971689975699E-3</v>
      </c>
      <c r="AC1782" s="60">
        <v>0.91074839180388401</v>
      </c>
      <c r="AD1782" s="60">
        <v>2.7063784646769E-2</v>
      </c>
      <c r="AE1782" s="60">
        <v>1.1562825411282101</v>
      </c>
      <c r="AF1782" s="60">
        <v>1.8862585600639699E-2</v>
      </c>
      <c r="AG1782" s="60">
        <v>0.50939249120486596</v>
      </c>
      <c r="AH1782" s="60">
        <v>5.0288156130555699E-4</v>
      </c>
      <c r="AI1782" s="60">
        <v>0.28332100436825303</v>
      </c>
      <c r="AJ1782" s="60">
        <v>0.81281701963414199</v>
      </c>
      <c r="AK1782" s="60">
        <v>71.255505620116395</v>
      </c>
      <c r="AL1782" s="60">
        <v>0.13355883317327299</v>
      </c>
      <c r="AM1782" s="60">
        <v>26.736753050017601</v>
      </c>
      <c r="AN1782" s="60">
        <v>2.72554759846108E-2</v>
      </c>
      <c r="AO1782" s="60">
        <v>6.1886747521034801E-3</v>
      </c>
      <c r="AP1782" s="60">
        <v>8.3339565628701706E-3</v>
      </c>
      <c r="AQ1782" s="60">
        <v>1.2732844669637099E-2</v>
      </c>
      <c r="AR1782" s="60">
        <v>2.0225702540521699</v>
      </c>
    </row>
    <row r="1783" spans="1:44">
      <c r="A1783">
        <v>0</v>
      </c>
      <c r="B1783">
        <v>1778</v>
      </c>
      <c r="C1783" s="59" t="s">
        <v>3115</v>
      </c>
      <c r="D1783" t="s">
        <v>3086</v>
      </c>
      <c r="E1783" t="s">
        <v>3116</v>
      </c>
      <c r="F1783" s="60">
        <v>4.43286738842927</v>
      </c>
      <c r="G1783" s="60">
        <v>4.4301410473217597</v>
      </c>
      <c r="H1783" s="60">
        <v>2.7263411075146801E-3</v>
      </c>
      <c r="I1783" s="60">
        <v>54739.859954719097</v>
      </c>
      <c r="J1783" s="60">
        <v>123416.324147703</v>
      </c>
      <c r="K1783" s="60">
        <v>4.9378777630612204E-3</v>
      </c>
      <c r="L1783" s="60">
        <v>54034.681905421501</v>
      </c>
      <c r="M1783" s="60">
        <v>1.1182596823210799E-2</v>
      </c>
      <c r="N1783" s="60">
        <v>122369.991970837</v>
      </c>
      <c r="O1783" s="60">
        <v>2.5317546519950299E-5</v>
      </c>
      <c r="P1783" s="60">
        <v>308.80061360642901</v>
      </c>
      <c r="Q1783" s="60">
        <v>2.6815440830734301E-4</v>
      </c>
      <c r="R1783" s="60">
        <v>41.143935639646102</v>
      </c>
      <c r="S1783" s="60">
        <v>2.4917308492644901E-3</v>
      </c>
      <c r="T1783" s="60">
        <v>382.29806320809001</v>
      </c>
      <c r="U1783" s="60">
        <v>7.3209083033491304E-4</v>
      </c>
      <c r="V1783" s="60">
        <v>5.7401452184756697E-4</v>
      </c>
      <c r="W1783" s="60">
        <v>6.3841684160736203E-5</v>
      </c>
      <c r="X1783" s="60">
        <v>9.4234624326609406E-5</v>
      </c>
      <c r="Y1783" s="60">
        <v>27.773409007261598</v>
      </c>
      <c r="Z1783" s="60">
        <v>6.4488258685971604E-4</v>
      </c>
      <c r="AA1783" s="60">
        <v>32.8492227293941</v>
      </c>
      <c r="AB1783" s="60">
        <v>5.93235797934232E-3</v>
      </c>
      <c r="AC1783" s="60">
        <v>3.6607465633670202</v>
      </c>
      <c r="AD1783" s="60">
        <v>0.10710945504521099</v>
      </c>
      <c r="AE1783" s="60">
        <v>4.5761815826937404</v>
      </c>
      <c r="AF1783" s="60">
        <v>7.5377972689711095E-2</v>
      </c>
      <c r="AG1783" s="60">
        <v>2.0356155886222802</v>
      </c>
      <c r="AH1783" s="60">
        <v>1.6505535090962601E-3</v>
      </c>
      <c r="AI1783" s="60">
        <v>0.92991374898166101</v>
      </c>
      <c r="AJ1783" s="60">
        <v>2.2648445659899599</v>
      </c>
      <c r="AK1783" s="60">
        <v>198.547324677364</v>
      </c>
      <c r="AL1783" s="60">
        <v>0.38329258816473</v>
      </c>
      <c r="AM1783" s="60">
        <v>76.730224667111798</v>
      </c>
      <c r="AN1783" s="60">
        <v>0.109568752700844</v>
      </c>
      <c r="AO1783" s="60">
        <v>2.4878864477955301E-2</v>
      </c>
      <c r="AP1783" s="60">
        <v>3.3503020775773898E-2</v>
      </c>
      <c r="AQ1783" s="60">
        <v>5.1186867447115099E-2</v>
      </c>
      <c r="AR1783" s="60">
        <v>8.1308614867505202</v>
      </c>
    </row>
    <row r="1784" spans="1:44">
      <c r="A1784">
        <v>0</v>
      </c>
      <c r="B1784">
        <v>1779</v>
      </c>
      <c r="C1784" s="59" t="s">
        <v>3117</v>
      </c>
      <c r="D1784" t="s">
        <v>3086</v>
      </c>
      <c r="E1784" t="s">
        <v>3118</v>
      </c>
      <c r="F1784" s="60">
        <v>2.7147334944577199</v>
      </c>
      <c r="G1784" s="60">
        <v>2.7130955477824599</v>
      </c>
      <c r="H1784" s="60">
        <v>1.6379466752680599E-3</v>
      </c>
      <c r="I1784" s="60">
        <v>61459.021864778602</v>
      </c>
      <c r="J1784" s="60">
        <v>140760.28802286499</v>
      </c>
      <c r="K1784" s="60">
        <v>5.5158382972696597E-3</v>
      </c>
      <c r="L1784" s="60">
        <v>60359.243816099399</v>
      </c>
      <c r="M1784" s="60">
        <v>1.27207950929313E-2</v>
      </c>
      <c r="N1784" s="60">
        <v>139202.33537827799</v>
      </c>
      <c r="O1784" s="60">
        <v>3.5347580608035099E-5</v>
      </c>
      <c r="P1784" s="60">
        <v>431.13792928799899</v>
      </c>
      <c r="Q1784" s="60">
        <v>3.3974535344701999E-4</v>
      </c>
      <c r="R1784" s="60">
        <v>55.256069016715898</v>
      </c>
      <c r="S1784" s="60">
        <v>3.1570050984836401E-3</v>
      </c>
      <c r="T1784" s="60">
        <v>513.43066492452601</v>
      </c>
      <c r="U1784" s="60">
        <v>8.65846043151479E-4</v>
      </c>
      <c r="V1784" s="60">
        <v>5.6668950988416603E-4</v>
      </c>
      <c r="W1784" s="60">
        <v>1.2536724559628301E-4</v>
      </c>
      <c r="X1784" s="60">
        <v>1.7378928767102899E-4</v>
      </c>
      <c r="Y1784" s="60">
        <v>30.754317063744399</v>
      </c>
      <c r="Z1784" s="60">
        <v>5.7145933099302798E-4</v>
      </c>
      <c r="AA1784" s="60">
        <v>29.406714817748401</v>
      </c>
      <c r="AB1784" s="60">
        <v>1.1977881972209401E-2</v>
      </c>
      <c r="AC1784" s="60">
        <v>7.3913257458280297</v>
      </c>
      <c r="AD1784" s="60">
        <v>0.21765189474393901</v>
      </c>
      <c r="AE1784" s="60">
        <v>9.2990351948405792</v>
      </c>
      <c r="AF1784" s="60">
        <v>0.15255947416663501</v>
      </c>
      <c r="AG1784" s="60">
        <v>4.1199362721519401</v>
      </c>
      <c r="AH1784" s="60">
        <v>2.9875702956979298E-3</v>
      </c>
      <c r="AI1784" s="60">
        <v>1.6831824467802601</v>
      </c>
      <c r="AJ1784" s="60">
        <v>4.2273122730140802</v>
      </c>
      <c r="AK1784" s="60">
        <v>370.58681862164298</v>
      </c>
      <c r="AL1784" s="60">
        <v>0.71913534132064005</v>
      </c>
      <c r="AM1784" s="60">
        <v>143.96160533602099</v>
      </c>
      <c r="AN1784" s="60">
        <v>0.21805125780728701</v>
      </c>
      <c r="AO1784" s="60">
        <v>4.9511088395930401E-2</v>
      </c>
      <c r="AP1784" s="60">
        <v>6.6673923703164106E-2</v>
      </c>
      <c r="AQ1784" s="60">
        <v>0.101866245708193</v>
      </c>
      <c r="AR1784" s="60">
        <v>16.181114875729701</v>
      </c>
    </row>
    <row r="1785" spans="1:44">
      <c r="A1785">
        <v>0</v>
      </c>
      <c r="B1785">
        <v>1780</v>
      </c>
      <c r="C1785" s="59" t="s">
        <v>3119</v>
      </c>
      <c r="D1785" t="s">
        <v>3086</v>
      </c>
      <c r="E1785" t="s">
        <v>3120</v>
      </c>
      <c r="F1785" s="60">
        <v>3.1024639599911499</v>
      </c>
      <c r="G1785" s="60">
        <v>3.10087750608285</v>
      </c>
      <c r="H1785" s="60">
        <v>1.5864539083074701E-3</v>
      </c>
      <c r="I1785" s="60">
        <v>5065.0228669520102</v>
      </c>
      <c r="J1785" s="60">
        <v>11436.904550364599</v>
      </c>
      <c r="K1785" s="60">
        <v>4.5703130701047297E-4</v>
      </c>
      <c r="L1785" s="60">
        <v>5001.2459765346703</v>
      </c>
      <c r="M1785" s="60">
        <v>1.0354603669134601E-3</v>
      </c>
      <c r="N1785" s="60">
        <v>11330.9349150744</v>
      </c>
      <c r="O1785" s="60">
        <v>1.4072466656206101E-6</v>
      </c>
      <c r="P1785" s="60">
        <v>17.164326468080599</v>
      </c>
      <c r="Q1785" s="60">
        <v>3.3363053724805202E-5</v>
      </c>
      <c r="R1785" s="60">
        <v>5.0884686630927796</v>
      </c>
      <c r="S1785" s="60">
        <v>3.1001823744961798E-4</v>
      </c>
      <c r="T1785" s="60">
        <v>47.281213536022896</v>
      </c>
      <c r="U1785" s="60">
        <v>1.72565544324627E-4</v>
      </c>
      <c r="V1785" s="60">
        <v>1.33113437546311E-4</v>
      </c>
      <c r="W1785" s="60">
        <v>3.8397419877507598E-6</v>
      </c>
      <c r="X1785" s="60">
        <v>3.5612364790565597E-5</v>
      </c>
      <c r="Y1785" s="60">
        <v>6.5826279508385701</v>
      </c>
      <c r="Z1785" s="60">
        <v>1.1592581756703299E-4</v>
      </c>
      <c r="AA1785" s="60">
        <v>5.8951031565578003</v>
      </c>
      <c r="AB1785" s="60">
        <v>3.5449496932554503E-4</v>
      </c>
      <c r="AC1785" s="60">
        <v>0.21875218002829599</v>
      </c>
      <c r="AD1785" s="60">
        <v>6.4640840525684697E-3</v>
      </c>
      <c r="AE1785" s="60">
        <v>0.27617377362121898</v>
      </c>
      <c r="AF1785" s="60">
        <v>4.5210357503494003E-3</v>
      </c>
      <c r="AG1785" s="60">
        <v>0.122092575877754</v>
      </c>
      <c r="AH1785" s="60">
        <v>1.4528850792547101E-4</v>
      </c>
      <c r="AI1785" s="60">
        <v>8.1854832541235101E-2</v>
      </c>
      <c r="AJ1785" s="60">
        <v>0.22971078830092601</v>
      </c>
      <c r="AK1785" s="60">
        <v>20.137568445780701</v>
      </c>
      <c r="AL1785" s="60">
        <v>3.8444474216460398E-2</v>
      </c>
      <c r="AM1785" s="60">
        <v>7.6960871014030996</v>
      </c>
      <c r="AN1785" s="60">
        <v>6.9242711448862298E-3</v>
      </c>
      <c r="AO1785" s="60">
        <v>1.5722367560485799E-3</v>
      </c>
      <c r="AP1785" s="60">
        <v>2.1172468306307401E-3</v>
      </c>
      <c r="AQ1785" s="60">
        <v>3.2347875582069102E-3</v>
      </c>
      <c r="AR1785" s="60">
        <v>0.51383526952698</v>
      </c>
    </row>
    <row r="1786" spans="1:44">
      <c r="A1786">
        <v>0</v>
      </c>
      <c r="B1786">
        <v>1781</v>
      </c>
      <c r="C1786" s="59" t="s">
        <v>3121</v>
      </c>
      <c r="D1786" t="s">
        <v>3086</v>
      </c>
      <c r="E1786" t="s">
        <v>702</v>
      </c>
      <c r="F1786" s="60">
        <v>4.5045627120758196</v>
      </c>
      <c r="G1786" s="60">
        <v>4.5021014154912402</v>
      </c>
      <c r="H1786" s="60">
        <v>2.4612965845793901E-3</v>
      </c>
      <c r="I1786" s="60">
        <v>95255.982181685205</v>
      </c>
      <c r="J1786" s="60">
        <v>215216.789358965</v>
      </c>
      <c r="K1786" s="60">
        <v>8.5714880167655598E-3</v>
      </c>
      <c r="L1786" s="60">
        <v>93796.900341843604</v>
      </c>
      <c r="M1786" s="60">
        <v>1.9431813689854902E-2</v>
      </c>
      <c r="N1786" s="60">
        <v>212640.31269291401</v>
      </c>
      <c r="O1786" s="60">
        <v>4.3468167206634197E-5</v>
      </c>
      <c r="P1786" s="60">
        <v>530.185525488346</v>
      </c>
      <c r="Q1786" s="60">
        <v>8.3392190000469897E-4</v>
      </c>
      <c r="R1786" s="60">
        <v>134.76034669966401</v>
      </c>
      <c r="S1786" s="60">
        <v>7.74892126853928E-3</v>
      </c>
      <c r="T1786" s="60">
        <v>1252.15517290958</v>
      </c>
      <c r="U1786" s="60">
        <v>1.5103425893283401E-3</v>
      </c>
      <c r="V1786" s="60">
        <v>1.1559788270864501E-3</v>
      </c>
      <c r="W1786" s="60">
        <v>1.3355383258383799E-4</v>
      </c>
      <c r="X1786" s="60">
        <v>2.2080992965805901E-4</v>
      </c>
      <c r="Y1786" s="60">
        <v>56.838621434291497</v>
      </c>
      <c r="Z1786" s="60">
        <v>1.06313847998159E-3</v>
      </c>
      <c r="AA1786" s="60">
        <v>54.389283184398899</v>
      </c>
      <c r="AB1786" s="60">
        <v>1.2330523141347799E-2</v>
      </c>
      <c r="AC1786" s="60">
        <v>7.6089339806176897</v>
      </c>
      <c r="AD1786" s="60">
        <v>0.22258849970887401</v>
      </c>
      <c r="AE1786" s="60">
        <v>9.5099484210542204</v>
      </c>
      <c r="AF1786" s="60">
        <v>0.156663984949972</v>
      </c>
      <c r="AG1786" s="60">
        <v>4.2307804065335199</v>
      </c>
      <c r="AH1786" s="60">
        <v>3.5977940394328E-3</v>
      </c>
      <c r="AI1786" s="60">
        <v>2.0269795101008601</v>
      </c>
      <c r="AJ1786" s="60">
        <v>5.2810365353226096</v>
      </c>
      <c r="AK1786" s="60">
        <v>462.96142850465702</v>
      </c>
      <c r="AL1786" s="60">
        <v>0.89976201322955995</v>
      </c>
      <c r="AM1786" s="60">
        <v>180.12073166508901</v>
      </c>
      <c r="AN1786" s="60">
        <v>0.221664698619118</v>
      </c>
      <c r="AO1786" s="60">
        <v>5.0331558826851898E-2</v>
      </c>
      <c r="AP1786" s="60">
        <v>6.77787920589321E-2</v>
      </c>
      <c r="AQ1786" s="60">
        <v>0.103554347733334</v>
      </c>
      <c r="AR1786" s="60">
        <v>16.449260546893701</v>
      </c>
    </row>
    <row r="1787" spans="1:44">
      <c r="A1787">
        <v>0</v>
      </c>
      <c r="B1787">
        <v>1782</v>
      </c>
      <c r="C1787" s="59" t="s">
        <v>3122</v>
      </c>
      <c r="D1787" t="s">
        <v>3086</v>
      </c>
      <c r="E1787" t="s">
        <v>3123</v>
      </c>
      <c r="F1787" s="60">
        <v>4.0393149342391999</v>
      </c>
      <c r="G1787" s="60">
        <v>4.0368889092659002</v>
      </c>
      <c r="H1787" s="60">
        <v>2.4260249732996901E-3</v>
      </c>
      <c r="I1787" s="60">
        <v>17046.872970639899</v>
      </c>
      <c r="J1787" s="60">
        <v>38434.6302215463</v>
      </c>
      <c r="K1787" s="60">
        <v>1.5429134635656699E-3</v>
      </c>
      <c r="L1787" s="60">
        <v>16883.9412824342</v>
      </c>
      <c r="M1787" s="60">
        <v>3.4874673076408999E-3</v>
      </c>
      <c r="N1787" s="60">
        <v>38162.991403640503</v>
      </c>
      <c r="O1787" s="60">
        <v>4.7886512839894996E-6</v>
      </c>
      <c r="P1787" s="60">
        <v>58.407652324364101</v>
      </c>
      <c r="Q1787" s="60">
        <v>8.5554526005309297E-5</v>
      </c>
      <c r="R1787" s="60">
        <v>13.110269364032099</v>
      </c>
      <c r="S1787" s="60">
        <v>7.9498811462906703E-4</v>
      </c>
      <c r="T1787" s="60">
        <v>121.817399064106</v>
      </c>
      <c r="U1787" s="60">
        <v>1.93926855343109E-4</v>
      </c>
      <c r="V1787" s="60">
        <v>1.5388014726929299E-4</v>
      </c>
      <c r="W1787" s="60">
        <v>1.28989606608838E-5</v>
      </c>
      <c r="X1787" s="60">
        <v>2.7147747412931899E-5</v>
      </c>
      <c r="Y1787" s="60">
        <v>7.4113032944988504</v>
      </c>
      <c r="Z1787" s="60">
        <v>1.40078859926269E-4</v>
      </c>
      <c r="AA1787" s="60">
        <v>7.13602508517637</v>
      </c>
      <c r="AB1787" s="60">
        <v>1.2599697849234701E-3</v>
      </c>
      <c r="AC1787" s="60">
        <v>0.77750366315827601</v>
      </c>
      <c r="AD1787" s="60">
        <v>2.3040123699158099E-2</v>
      </c>
      <c r="AE1787" s="60">
        <v>0.98437425239974297</v>
      </c>
      <c r="AF1787" s="60">
        <v>1.6086048793563502E-2</v>
      </c>
      <c r="AG1787" s="60">
        <v>0.43441088311447901</v>
      </c>
      <c r="AH1787" s="60">
        <v>4.0795892550697698E-4</v>
      </c>
      <c r="AI1787" s="60">
        <v>0.22984205707791799</v>
      </c>
      <c r="AJ1787" s="60">
        <v>0.60031213002580597</v>
      </c>
      <c r="AK1787" s="60">
        <v>52.6262902001383</v>
      </c>
      <c r="AL1787" s="60">
        <v>0.100362786607736</v>
      </c>
      <c r="AM1787" s="60">
        <v>20.0913333636373</v>
      </c>
      <c r="AN1787" s="60">
        <v>2.32143059626632E-2</v>
      </c>
      <c r="AO1787" s="60">
        <v>5.2710793241955503E-3</v>
      </c>
      <c r="AP1787" s="60">
        <v>7.0982779226035804E-3</v>
      </c>
      <c r="AQ1787" s="60">
        <v>1.0844948715864E-2</v>
      </c>
      <c r="AR1787" s="60">
        <v>1.7226837181291199</v>
      </c>
    </row>
    <row r="1788" spans="1:44">
      <c r="A1788">
        <v>0</v>
      </c>
      <c r="B1788">
        <v>1783</v>
      </c>
      <c r="C1788" s="59" t="s">
        <v>3124</v>
      </c>
      <c r="D1788" t="s">
        <v>3086</v>
      </c>
      <c r="E1788" t="s">
        <v>3125</v>
      </c>
      <c r="F1788" s="60">
        <v>2.3538964938140001</v>
      </c>
      <c r="G1788" s="60">
        <v>2.35260789186776</v>
      </c>
      <c r="H1788" s="60">
        <v>1.2886019462388101E-3</v>
      </c>
      <c r="I1788" s="60">
        <v>32586.798281651802</v>
      </c>
      <c r="J1788" s="60">
        <v>74522.433226187</v>
      </c>
      <c r="K1788" s="60">
        <v>2.9333623713610102E-3</v>
      </c>
      <c r="L1788" s="60">
        <v>32099.478815684899</v>
      </c>
      <c r="M1788" s="60">
        <v>6.7290292281489703E-3</v>
      </c>
      <c r="N1788" s="60">
        <v>73635.0657756867</v>
      </c>
      <c r="O1788" s="60">
        <v>1.44744984260994E-5</v>
      </c>
      <c r="P1788" s="60">
        <v>176.546885856519</v>
      </c>
      <c r="Q1788" s="60">
        <v>2.8638881668056502E-4</v>
      </c>
      <c r="R1788" s="60">
        <v>48.245945869591601</v>
      </c>
      <c r="S1788" s="60">
        <v>2.6612037180492802E-3</v>
      </c>
      <c r="T1788" s="60">
        <v>448.29393040305098</v>
      </c>
      <c r="U1788" s="60">
        <v>4.4071616850742802E-4</v>
      </c>
      <c r="V1788" s="60">
        <v>3.2227334772789198E-4</v>
      </c>
      <c r="W1788" s="60">
        <v>4.0524965785669401E-5</v>
      </c>
      <c r="X1788" s="60">
        <v>7.7917854993867297E-5</v>
      </c>
      <c r="Y1788" s="60">
        <v>16.337199361701298</v>
      </c>
      <c r="Z1788" s="60">
        <v>4.5032618412210599E-4</v>
      </c>
      <c r="AA1788" s="60">
        <v>22.978951125116598</v>
      </c>
      <c r="AB1788" s="60">
        <v>3.8326395499947001E-3</v>
      </c>
      <c r="AC1788" s="60">
        <v>2.3650498014658101</v>
      </c>
      <c r="AD1788" s="60">
        <v>6.9503006810521906E-2</v>
      </c>
      <c r="AE1788" s="60">
        <v>2.9694706183865498</v>
      </c>
      <c r="AF1788" s="60">
        <v>4.87785271640859E-2</v>
      </c>
      <c r="AG1788" s="60">
        <v>1.31728576322937</v>
      </c>
      <c r="AH1788" s="60">
        <v>1.16532345311832E-3</v>
      </c>
      <c r="AI1788" s="60">
        <v>0.65653751609764999</v>
      </c>
      <c r="AJ1788" s="60">
        <v>1.7382920776592501</v>
      </c>
      <c r="AK1788" s="60">
        <v>152.38716453649599</v>
      </c>
      <c r="AL1788" s="60">
        <v>0.29099981328380498</v>
      </c>
      <c r="AM1788" s="60">
        <v>58.254403400458301</v>
      </c>
      <c r="AN1788" s="60">
        <v>7.0889699250318794E-2</v>
      </c>
      <c r="AO1788" s="60">
        <v>1.6096335819465998E-2</v>
      </c>
      <c r="AP1788" s="60">
        <v>2.16760730282008E-2</v>
      </c>
      <c r="AQ1788" s="60">
        <v>3.3117290402652003E-2</v>
      </c>
      <c r="AR1788" s="60">
        <v>5.2605721178142399</v>
      </c>
    </row>
    <row r="1789" spans="1:44">
      <c r="A1789">
        <v>0</v>
      </c>
      <c r="B1789">
        <v>1784</v>
      </c>
      <c r="C1789" s="59" t="s">
        <v>3126</v>
      </c>
      <c r="D1789" t="s">
        <v>3086</v>
      </c>
      <c r="E1789" t="s">
        <v>2848</v>
      </c>
      <c r="F1789" s="60">
        <v>4.4473878752157097</v>
      </c>
      <c r="G1789" s="60">
        <v>4.4451274312694897</v>
      </c>
      <c r="H1789" s="60">
        <v>2.2604439462199401E-3</v>
      </c>
      <c r="I1789" s="60">
        <v>21159.762002085299</v>
      </c>
      <c r="J1789" s="60">
        <v>47839.793439679299</v>
      </c>
      <c r="K1789" s="60">
        <v>1.8935684987864299E-3</v>
      </c>
      <c r="L1789" s="60">
        <v>20721.1227996497</v>
      </c>
      <c r="M1789" s="60">
        <v>4.3174777069541898E-3</v>
      </c>
      <c r="N1789" s="60">
        <v>47245.708728194302</v>
      </c>
      <c r="O1789" s="60">
        <v>1.63970447336386E-5</v>
      </c>
      <c r="P1789" s="60">
        <v>199.996372914321</v>
      </c>
      <c r="Q1789" s="60">
        <v>1.18771186780538E-4</v>
      </c>
      <c r="R1789" s="60">
        <v>18.7469483290221</v>
      </c>
      <c r="S1789" s="60">
        <v>1.10364600740577E-3</v>
      </c>
      <c r="T1789" s="60">
        <v>174.192457378374</v>
      </c>
      <c r="U1789" s="60">
        <v>3.45921015598515E-4</v>
      </c>
      <c r="V1789" s="60">
        <v>2.4971390355177202E-4</v>
      </c>
      <c r="W1789" s="60">
        <v>3.9279944103204199E-5</v>
      </c>
      <c r="X1789" s="60">
        <v>5.69271679435387E-5</v>
      </c>
      <c r="Y1789" s="60">
        <v>12.7246558677365</v>
      </c>
      <c r="Z1789" s="60">
        <v>2.0261610539075599E-4</v>
      </c>
      <c r="AA1789" s="60">
        <v>10.4008816431928</v>
      </c>
      <c r="AB1789" s="60">
        <v>3.6291704174468099E-3</v>
      </c>
      <c r="AC1789" s="60">
        <v>2.2394928255854398</v>
      </c>
      <c r="AD1789" s="60">
        <v>6.5450876715240996E-2</v>
      </c>
      <c r="AE1789" s="60">
        <v>2.7963460038987198</v>
      </c>
      <c r="AF1789" s="60">
        <v>4.6093627334875903E-2</v>
      </c>
      <c r="AG1789" s="60">
        <v>1.24477885237456</v>
      </c>
      <c r="AH1789" s="60">
        <v>1.0123228075169599E-3</v>
      </c>
      <c r="AI1789" s="60">
        <v>0.57033770303389097</v>
      </c>
      <c r="AJ1789" s="60">
        <v>1.5117951642426299</v>
      </c>
      <c r="AK1789" s="60">
        <v>132.53134004335101</v>
      </c>
      <c r="AL1789" s="60">
        <v>0.26234567118976698</v>
      </c>
      <c r="AM1789" s="60">
        <v>52.518214315648997</v>
      </c>
      <c r="AN1789" s="60">
        <v>6.5624243046879097E-2</v>
      </c>
      <c r="AO1789" s="60">
        <v>1.49007511206934E-2</v>
      </c>
      <c r="AP1789" s="60">
        <v>2.0066037894290699E-2</v>
      </c>
      <c r="AQ1789" s="60">
        <v>3.0657454031894901E-2</v>
      </c>
      <c r="AR1789" s="60">
        <v>4.8698339374535298</v>
      </c>
    </row>
    <row r="1790" spans="1:44">
      <c r="A1790">
        <v>0</v>
      </c>
      <c r="B1790">
        <v>1785</v>
      </c>
      <c r="C1790" s="59" t="s">
        <v>3127</v>
      </c>
      <c r="D1790" t="s">
        <v>3086</v>
      </c>
      <c r="E1790" t="s">
        <v>3128</v>
      </c>
      <c r="F1790" s="60">
        <v>2.71767138337984</v>
      </c>
      <c r="G1790" s="60">
        <v>2.7158355587714502</v>
      </c>
      <c r="H1790" s="60">
        <v>1.8358246083893799E-3</v>
      </c>
      <c r="I1790" s="60">
        <v>176122.98876921801</v>
      </c>
      <c r="J1790" s="60">
        <v>397762.75108503998</v>
      </c>
      <c r="K1790" s="60">
        <v>1.5832382712914799E-2</v>
      </c>
      <c r="L1790" s="60">
        <v>173252.114521134</v>
      </c>
      <c r="M1790" s="60">
        <v>3.5920022975495597E-2</v>
      </c>
      <c r="N1790" s="60">
        <v>393069.06907170301</v>
      </c>
      <c r="O1790" s="60">
        <v>9.0103145992333905E-5</v>
      </c>
      <c r="P1790" s="60">
        <v>1098.99696435344</v>
      </c>
      <c r="Q1790" s="60">
        <v>1.4497822019185599E-3</v>
      </c>
      <c r="R1790" s="60">
        <v>219.832623665216</v>
      </c>
      <c r="S1790" s="60">
        <v>1.3471699361998501E-2</v>
      </c>
      <c r="T1790" s="60">
        <v>2042.64038891818</v>
      </c>
      <c r="U1790" s="60">
        <v>3.84761147139695E-3</v>
      </c>
      <c r="V1790" s="60">
        <v>3.18370211185933E-3</v>
      </c>
      <c r="W1790" s="60">
        <v>2.1081741265294301E-4</v>
      </c>
      <c r="X1790" s="60">
        <v>4.53091946884674E-4</v>
      </c>
      <c r="Y1790" s="60">
        <v>149.39987443996901</v>
      </c>
      <c r="Z1790" s="60">
        <v>1.9506367299050001E-3</v>
      </c>
      <c r="AA1790" s="60">
        <v>99.794808751519497</v>
      </c>
      <c r="AB1790" s="60">
        <v>1.87297247191986E-2</v>
      </c>
      <c r="AC1790" s="60">
        <v>11.557760950598899</v>
      </c>
      <c r="AD1790" s="60">
        <v>0.337817814184321</v>
      </c>
      <c r="AE1790" s="60">
        <v>14.4330457000609</v>
      </c>
      <c r="AF1790" s="60">
        <v>0.23789277482771501</v>
      </c>
      <c r="AG1790" s="60">
        <v>6.4243999086221804</v>
      </c>
      <c r="AH1790" s="60">
        <v>6.5333134834779701E-3</v>
      </c>
      <c r="AI1790" s="60">
        <v>3.6808367624285099</v>
      </c>
      <c r="AJ1790" s="60">
        <v>10.225934779528</v>
      </c>
      <c r="AK1790" s="60">
        <v>896.45533441411101</v>
      </c>
      <c r="AL1790" s="60">
        <v>1.71632126949254</v>
      </c>
      <c r="AM1790" s="60">
        <v>343.58534622252199</v>
      </c>
      <c r="AN1790" s="60">
        <v>0.35997880511693697</v>
      </c>
      <c r="AO1790" s="60">
        <v>8.1737396588694597E-2</v>
      </c>
      <c r="AP1790" s="60">
        <v>0.11007135631287999</v>
      </c>
      <c r="AQ1790" s="60">
        <v>0.16817005221536299</v>
      </c>
      <c r="AR1790" s="60">
        <v>26.7132529158491</v>
      </c>
    </row>
    <row r="1791" spans="1:44">
      <c r="A1791">
        <v>0</v>
      </c>
      <c r="B1791">
        <v>1786</v>
      </c>
      <c r="C1791" s="59" t="s">
        <v>3129</v>
      </c>
      <c r="D1791" t="s">
        <v>3086</v>
      </c>
      <c r="E1791" t="s">
        <v>723</v>
      </c>
      <c r="F1791" s="60">
        <v>2.4196325596265198</v>
      </c>
      <c r="G1791" s="60">
        <v>2.4181573601131001</v>
      </c>
      <c r="H1791" s="60">
        <v>1.47519951341257E-3</v>
      </c>
      <c r="I1791" s="60">
        <v>100188.58422832099</v>
      </c>
      <c r="J1791" s="60">
        <v>227345.596567448</v>
      </c>
      <c r="K1791" s="60">
        <v>8.9863115117095708E-3</v>
      </c>
      <c r="L1791" s="60">
        <v>98336.270628381099</v>
      </c>
      <c r="M1791" s="60">
        <v>2.0532751876850601E-2</v>
      </c>
      <c r="N1791" s="60">
        <v>224687.76457130199</v>
      </c>
      <c r="O1791" s="60">
        <v>6.7064226342194994E-5</v>
      </c>
      <c r="P1791" s="60">
        <v>817.98898756603899</v>
      </c>
      <c r="Q1791" s="60">
        <v>6.1371223864850404E-4</v>
      </c>
      <c r="R1791" s="60">
        <v>97.1457753057026</v>
      </c>
      <c r="S1791" s="60">
        <v>5.7027848404110201E-3</v>
      </c>
      <c r="T1791" s="60">
        <v>902.66417151136602</v>
      </c>
      <c r="U1791" s="60">
        <v>1.5603999685318401E-3</v>
      </c>
      <c r="V1791" s="60">
        <v>1.1261570495922199E-3</v>
      </c>
      <c r="W1791" s="60">
        <v>1.65768262914515E-4</v>
      </c>
      <c r="X1791" s="60">
        <v>2.68474656025114E-4</v>
      </c>
      <c r="Y1791" s="60">
        <v>57.466913688998801</v>
      </c>
      <c r="Z1791" s="60">
        <v>1.030027840912E-3</v>
      </c>
      <c r="AA1791" s="60">
        <v>52.792240126406703</v>
      </c>
      <c r="AB1791" s="60">
        <v>1.48285662152026E-2</v>
      </c>
      <c r="AC1791" s="60">
        <v>9.1504293909757202</v>
      </c>
      <c r="AD1791" s="60">
        <v>0.26662649340475097</v>
      </c>
      <c r="AE1791" s="60">
        <v>11.3914429688959</v>
      </c>
      <c r="AF1791" s="60">
        <v>0.188125140457922</v>
      </c>
      <c r="AG1791" s="60">
        <v>5.0804028665548397</v>
      </c>
      <c r="AH1791" s="60">
        <v>4.3547394385052996E-3</v>
      </c>
      <c r="AI1791" s="60">
        <v>2.4534388341387401</v>
      </c>
      <c r="AJ1791" s="60">
        <v>6.3974656305233104</v>
      </c>
      <c r="AK1791" s="60">
        <v>560.83304997161599</v>
      </c>
      <c r="AL1791" s="60">
        <v>1.08608048660833</v>
      </c>
      <c r="AM1791" s="60">
        <v>217.41928312009901</v>
      </c>
      <c r="AN1791" s="60">
        <v>0.27748595733575498</v>
      </c>
      <c r="AO1791" s="60">
        <v>6.3006432950012806E-2</v>
      </c>
      <c r="AP1791" s="60">
        <v>8.4847383175238295E-2</v>
      </c>
      <c r="AQ1791" s="60">
        <v>0.12963214121050401</v>
      </c>
      <c r="AR1791" s="60">
        <v>20.591636100627099</v>
      </c>
    </row>
    <row r="1792" spans="1:44">
      <c r="A1792">
        <v>0</v>
      </c>
      <c r="B1792">
        <v>1787</v>
      </c>
      <c r="C1792" s="59" t="s">
        <v>3130</v>
      </c>
      <c r="D1792" t="s">
        <v>3086</v>
      </c>
      <c r="E1792" t="s">
        <v>725</v>
      </c>
      <c r="F1792" s="60">
        <v>3.3760053993991601</v>
      </c>
      <c r="G1792" s="60">
        <v>3.3741310493195402</v>
      </c>
      <c r="H1792" s="60">
        <v>1.8743500796229999E-3</v>
      </c>
      <c r="I1792" s="60">
        <v>35238.1129373394</v>
      </c>
      <c r="J1792" s="60">
        <v>79873.920106997204</v>
      </c>
      <c r="K1792" s="60">
        <v>3.17760369133767E-3</v>
      </c>
      <c r="L1792" s="60">
        <v>34772.186133761003</v>
      </c>
      <c r="M1792" s="60">
        <v>7.2238129766384798E-3</v>
      </c>
      <c r="N1792" s="60">
        <v>79049.432786065605</v>
      </c>
      <c r="O1792" s="60">
        <v>1.21300894085851E-5</v>
      </c>
      <c r="P1792" s="60">
        <v>147.95189768962101</v>
      </c>
      <c r="Q1792" s="60">
        <v>2.78419984045643E-4</v>
      </c>
      <c r="R1792" s="60">
        <v>43.242830571625802</v>
      </c>
      <c r="S1792" s="60">
        <v>2.58713834463669E-3</v>
      </c>
      <c r="T1792" s="60">
        <v>401.80334792489498</v>
      </c>
      <c r="U1792" s="60">
        <v>5.6558590107400704E-4</v>
      </c>
      <c r="V1792" s="60">
        <v>4.3583608250266599E-4</v>
      </c>
      <c r="W1792" s="60">
        <v>6.2223477387114001E-5</v>
      </c>
      <c r="X1792" s="60">
        <v>6.7526341184227399E-5</v>
      </c>
      <c r="Y1792" s="60">
        <v>21.254386126596501</v>
      </c>
      <c r="Z1792" s="60">
        <v>4.5764549166537802E-4</v>
      </c>
      <c r="AA1792" s="60">
        <v>23.3550841783197</v>
      </c>
      <c r="AB1792" s="60">
        <v>3.1184762108050798E-3</v>
      </c>
      <c r="AC1792" s="60">
        <v>1.9243530332119501</v>
      </c>
      <c r="AD1792" s="60">
        <v>5.6642548102386503E-2</v>
      </c>
      <c r="AE1792" s="60">
        <v>2.4200159109536599</v>
      </c>
      <c r="AF1792" s="60">
        <v>3.97130421139869E-2</v>
      </c>
      <c r="AG1792" s="60">
        <v>1.07246831818653</v>
      </c>
      <c r="AH1792" s="60">
        <v>1.12289283724858E-3</v>
      </c>
      <c r="AI1792" s="60">
        <v>0.63263231529737296</v>
      </c>
      <c r="AJ1792" s="60">
        <v>1.81092002348416</v>
      </c>
      <c r="AK1792" s="60">
        <v>158.754084614319</v>
      </c>
      <c r="AL1792" s="60">
        <v>0.30462677185849601</v>
      </c>
      <c r="AM1792" s="60">
        <v>60.982344470156498</v>
      </c>
      <c r="AN1792" s="60">
        <v>5.8439995120580103E-2</v>
      </c>
      <c r="AO1792" s="60">
        <v>1.3269484132046301E-2</v>
      </c>
      <c r="AP1792" s="60">
        <v>1.78693004863229E-2</v>
      </c>
      <c r="AQ1792" s="60">
        <v>2.73012105022108E-2</v>
      </c>
      <c r="AR1792" s="60">
        <v>4.3367063501139196</v>
      </c>
    </row>
    <row r="1793" spans="1:44">
      <c r="A1793">
        <v>0</v>
      </c>
      <c r="B1793">
        <v>1788</v>
      </c>
      <c r="C1793" s="59" t="s">
        <v>3131</v>
      </c>
      <c r="D1793" t="s">
        <v>3086</v>
      </c>
      <c r="E1793" t="s">
        <v>3132</v>
      </c>
      <c r="F1793" s="60">
        <v>2.8921469553553401</v>
      </c>
      <c r="G1793" s="60">
        <v>2.8902076746752901</v>
      </c>
      <c r="H1793" s="60">
        <v>1.9392806800566701E-3</v>
      </c>
      <c r="I1793" s="60">
        <v>191652.22547968401</v>
      </c>
      <c r="J1793" s="60">
        <v>433475.76580310502</v>
      </c>
      <c r="K1793" s="60">
        <v>1.7245494430149201E-2</v>
      </c>
      <c r="L1793" s="60">
        <v>188715.64881693799</v>
      </c>
      <c r="M1793" s="60">
        <v>3.90621493898579E-2</v>
      </c>
      <c r="N1793" s="60">
        <v>427453.03105974302</v>
      </c>
      <c r="O1793" s="60">
        <v>7.0823940373398097E-5</v>
      </c>
      <c r="P1793" s="60">
        <v>863.84659066771997</v>
      </c>
      <c r="Q1793" s="60">
        <v>2.3689170466910298E-3</v>
      </c>
      <c r="R1793" s="60">
        <v>372.19570280941298</v>
      </c>
      <c r="S1793" s="60">
        <v>2.2012416516012E-2</v>
      </c>
      <c r="T1793" s="60">
        <v>3458.3537834256499</v>
      </c>
      <c r="U1793" s="60">
        <v>4.9874830456631903E-3</v>
      </c>
      <c r="V1793" s="60">
        <v>4.01930486495569E-3</v>
      </c>
      <c r="W1793" s="60">
        <v>4.4882980890200802E-4</v>
      </c>
      <c r="X1793" s="60">
        <v>5.1934837180548602E-4</v>
      </c>
      <c r="Y1793" s="60">
        <v>190.84692906003801</v>
      </c>
      <c r="Z1793" s="60">
        <v>3.4508857465051501E-3</v>
      </c>
      <c r="AA1793" s="60">
        <v>175.92747160570099</v>
      </c>
      <c r="AB1793" s="60">
        <v>1.73981300763132E-2</v>
      </c>
      <c r="AC1793" s="60">
        <v>10.736058934349201</v>
      </c>
      <c r="AD1793" s="60">
        <v>0.31503802629870298</v>
      </c>
      <c r="AE1793" s="60">
        <v>13.4597941254373</v>
      </c>
      <c r="AF1793" s="60">
        <v>0.221305029097386</v>
      </c>
      <c r="AG1793" s="60">
        <v>5.9764404771877802</v>
      </c>
      <c r="AH1793" s="60">
        <v>6.7126150153570801E-3</v>
      </c>
      <c r="AI1793" s="60">
        <v>3.78185436579545</v>
      </c>
      <c r="AJ1793" s="60">
        <v>10.524907071861</v>
      </c>
      <c r="AK1793" s="60">
        <v>922.66470422550594</v>
      </c>
      <c r="AL1793" s="60">
        <v>1.7597539152736701</v>
      </c>
      <c r="AM1793" s="60">
        <v>352.28000083254199</v>
      </c>
      <c r="AN1793" s="60">
        <v>0.335020026607667</v>
      </c>
      <c r="AO1793" s="60">
        <v>7.6070213436770603E-2</v>
      </c>
      <c r="AP1793" s="60">
        <v>0.102439662650899</v>
      </c>
      <c r="AQ1793" s="60">
        <v>0.156510150519997</v>
      </c>
      <c r="AR1793" s="60">
        <v>24.861115641899801</v>
      </c>
    </row>
    <row r="1794" spans="1:44">
      <c r="A1794">
        <v>0</v>
      </c>
      <c r="B1794">
        <v>1789</v>
      </c>
      <c r="C1794" s="59" t="s">
        <v>3133</v>
      </c>
      <c r="D1794" t="s">
        <v>3086</v>
      </c>
      <c r="E1794" t="s">
        <v>591</v>
      </c>
      <c r="F1794" s="60">
        <v>3.6699023962061199</v>
      </c>
      <c r="G1794" s="60">
        <v>3.6680681915855402</v>
      </c>
      <c r="H1794" s="60">
        <v>1.83420462057571E-3</v>
      </c>
      <c r="I1794" s="60">
        <v>29426.946879441399</v>
      </c>
      <c r="J1794" s="60">
        <v>66256.110181426397</v>
      </c>
      <c r="K1794" s="60">
        <v>2.6708621030682601E-3</v>
      </c>
      <c r="L1794" s="60">
        <v>29226.965728505202</v>
      </c>
      <c r="M1794" s="60">
        <v>6.0225409267919399E-3</v>
      </c>
      <c r="N1794" s="60">
        <v>65904.037899844305</v>
      </c>
      <c r="O1794" s="60">
        <v>6.0007416360315899E-6</v>
      </c>
      <c r="P1794" s="60">
        <v>73.191637974872705</v>
      </c>
      <c r="Q1794" s="60">
        <v>1.2562381161040001E-4</v>
      </c>
      <c r="R1794" s="60">
        <v>18.342347684773301</v>
      </c>
      <c r="S1794" s="60">
        <v>1.16732537494441E-3</v>
      </c>
      <c r="T1794" s="60">
        <v>170.433478330632</v>
      </c>
      <c r="U1794" s="60">
        <v>6.1355109683901396E-4</v>
      </c>
      <c r="V1794" s="60">
        <v>5.2523108146552099E-4</v>
      </c>
      <c r="W1794" s="60">
        <v>1.3502947634805099E-5</v>
      </c>
      <c r="X1794" s="60">
        <v>7.48170677386878E-5</v>
      </c>
      <c r="Y1794" s="60">
        <v>24.2288620535011</v>
      </c>
      <c r="Z1794" s="60">
        <v>2.5654949865426899E-4</v>
      </c>
      <c r="AA1794" s="60">
        <v>13.0116597255521</v>
      </c>
      <c r="AB1794" s="60">
        <v>1.1560358874592501E-3</v>
      </c>
      <c r="AC1794" s="60">
        <v>0.713368009294435</v>
      </c>
      <c r="AD1794" s="60">
        <v>2.05572321167867E-2</v>
      </c>
      <c r="AE1794" s="60">
        <v>0.87829432951825903</v>
      </c>
      <c r="AF1794" s="60">
        <v>1.4606037816536299E-2</v>
      </c>
      <c r="AG1794" s="60">
        <v>0.39444253017707098</v>
      </c>
      <c r="AH1794" s="60">
        <v>4.4192345426701999E-4</v>
      </c>
      <c r="AI1794" s="60">
        <v>0.24897750594096801</v>
      </c>
      <c r="AJ1794" s="60">
        <v>0.55639576186145501</v>
      </c>
      <c r="AK1794" s="60">
        <v>48.776367101876303</v>
      </c>
      <c r="AL1794" s="60">
        <v>9.2804281952223594E-2</v>
      </c>
      <c r="AM1794" s="60">
        <v>18.578218374532501</v>
      </c>
      <c r="AN1794" s="60">
        <v>2.17898195646908E-2</v>
      </c>
      <c r="AO1794" s="60">
        <v>4.9476333005355503E-3</v>
      </c>
      <c r="AP1794" s="60">
        <v>6.6627116946513902E-3</v>
      </c>
      <c r="AQ1794" s="60">
        <v>1.01794745695039E-2</v>
      </c>
      <c r="AR1794" s="60">
        <v>1.6169756462001099</v>
      </c>
    </row>
    <row r="1795" spans="1:44">
      <c r="A1795">
        <v>0</v>
      </c>
      <c r="B1795">
        <v>1790</v>
      </c>
      <c r="C1795" s="59" t="s">
        <v>3134</v>
      </c>
      <c r="D1795" t="s">
        <v>3086</v>
      </c>
      <c r="E1795" t="s">
        <v>3135</v>
      </c>
      <c r="F1795" s="60">
        <v>3.3044345592683899</v>
      </c>
      <c r="G1795" s="60">
        <v>3.3025222837327601</v>
      </c>
      <c r="H1795" s="60">
        <v>1.91227553563555E-3</v>
      </c>
      <c r="I1795" s="60">
        <v>23265.304544086801</v>
      </c>
      <c r="J1795" s="60">
        <v>52573.769142360601</v>
      </c>
      <c r="K1795" s="60">
        <v>2.0978465453605601E-3</v>
      </c>
      <c r="L1795" s="60">
        <v>22956.516180479601</v>
      </c>
      <c r="M1795" s="60">
        <v>4.7618245420132602E-3</v>
      </c>
      <c r="N1795" s="60">
        <v>52108.149849704103</v>
      </c>
      <c r="O1795" s="60">
        <v>1.0199456147489299E-5</v>
      </c>
      <c r="P1795" s="60">
        <v>124.403773261152</v>
      </c>
      <c r="Q1795" s="60">
        <v>1.1963355678752599E-4</v>
      </c>
      <c r="R1795" s="60">
        <v>18.913963330925998</v>
      </c>
      <c r="S1795" s="60">
        <v>1.11166286676649E-3</v>
      </c>
      <c r="T1795" s="60">
        <v>175.744892380224</v>
      </c>
      <c r="U1795" s="60">
        <v>2.43956453056149E-4</v>
      </c>
      <c r="V1795" s="60">
        <v>1.6424443142679701E-4</v>
      </c>
      <c r="W1795" s="60">
        <v>3.11508245173902E-5</v>
      </c>
      <c r="X1795" s="60">
        <v>4.8561197111960798E-5</v>
      </c>
      <c r="Y1795" s="60">
        <v>8.7640665378150793</v>
      </c>
      <c r="Z1795" s="60">
        <v>1.87851825448076E-4</v>
      </c>
      <c r="AA1795" s="60">
        <v>9.5960048559231108</v>
      </c>
      <c r="AB1795" s="60">
        <v>2.2788066551392401E-3</v>
      </c>
      <c r="AC1795" s="60">
        <v>1.40620873865466</v>
      </c>
      <c r="AD1795" s="60">
        <v>4.09652124095281E-2</v>
      </c>
      <c r="AE1795" s="60">
        <v>1.7502119722342999</v>
      </c>
      <c r="AF1795" s="60">
        <v>2.89080612309872E-2</v>
      </c>
      <c r="AG1795" s="60">
        <v>0.78067501657121496</v>
      </c>
      <c r="AH1795" s="60">
        <v>7.5850717710937399E-4</v>
      </c>
      <c r="AI1795" s="60">
        <v>0.42733922214695502</v>
      </c>
      <c r="AJ1795" s="60">
        <v>1.1463277813650401</v>
      </c>
      <c r="AK1795" s="60">
        <v>100.492686169783</v>
      </c>
      <c r="AL1795" s="60">
        <v>0.19485518341252001</v>
      </c>
      <c r="AM1795" s="60">
        <v>39.007490524101101</v>
      </c>
      <c r="AN1795" s="60">
        <v>4.37412485229157E-2</v>
      </c>
      <c r="AO1795" s="60">
        <v>9.9319618366188606E-3</v>
      </c>
      <c r="AP1795" s="60">
        <v>1.33748386066978E-2</v>
      </c>
      <c r="AQ1795" s="60">
        <v>2.0434448079598998E-2</v>
      </c>
      <c r="AR1795" s="60">
        <v>3.2459439779185999</v>
      </c>
    </row>
    <row r="1796" spans="1:44">
      <c r="A1796">
        <v>0</v>
      </c>
      <c r="B1796">
        <v>1791</v>
      </c>
      <c r="C1796" s="59" t="s">
        <v>3136</v>
      </c>
      <c r="D1796" t="s">
        <v>3086</v>
      </c>
      <c r="E1796" t="s">
        <v>3137</v>
      </c>
      <c r="F1796" s="60">
        <v>2.5274391684145101</v>
      </c>
      <c r="G1796" s="60">
        <v>2.5261211289548999</v>
      </c>
      <c r="H1796" s="60">
        <v>1.3180394596070701E-3</v>
      </c>
      <c r="I1796" s="60">
        <v>27291.379914422101</v>
      </c>
      <c r="J1796" s="60">
        <v>61859.572772827902</v>
      </c>
      <c r="K1796" s="60">
        <v>2.4569846209887198E-3</v>
      </c>
      <c r="L1796" s="60">
        <v>26886.5267250627</v>
      </c>
      <c r="M1796" s="60">
        <v>5.59082158668542E-3</v>
      </c>
      <c r="N1796" s="60">
        <v>61179.778139997099</v>
      </c>
      <c r="O1796" s="60">
        <v>1.030169687115E-5</v>
      </c>
      <c r="P1796" s="60">
        <v>125.65081345823801</v>
      </c>
      <c r="Q1796" s="60">
        <v>2.1620346276733299E-4</v>
      </c>
      <c r="R1796" s="60">
        <v>33.157982659313099</v>
      </c>
      <c r="S1796" s="60">
        <v>2.00902512803033E-3</v>
      </c>
      <c r="T1796" s="60">
        <v>308.09942613079301</v>
      </c>
      <c r="U1796" s="60">
        <v>8.5753921282229401E-4</v>
      </c>
      <c r="V1796" s="60">
        <v>7.6188935008628502E-4</v>
      </c>
      <c r="W1796" s="60">
        <v>2.7411575620886001E-5</v>
      </c>
      <c r="X1796" s="60">
        <v>6.8238287115122997E-5</v>
      </c>
      <c r="Y1796" s="60">
        <v>34.250568574403097</v>
      </c>
      <c r="Z1796" s="60">
        <v>5.9857428066315401E-4</v>
      </c>
      <c r="AA1796" s="60">
        <v>30.403037052316002</v>
      </c>
      <c r="AB1796" s="60">
        <v>2.55438692768058E-3</v>
      </c>
      <c r="AC1796" s="60">
        <v>1.5762641431245901</v>
      </c>
      <c r="AD1796" s="60">
        <v>4.6299526315202302E-2</v>
      </c>
      <c r="AE1796" s="60">
        <v>1.97811705345379</v>
      </c>
      <c r="AF1796" s="60">
        <v>3.2503981388582501E-2</v>
      </c>
      <c r="AG1796" s="60">
        <v>0.87778443550417096</v>
      </c>
      <c r="AH1796" s="60">
        <v>9.4384577327558897E-4</v>
      </c>
      <c r="AI1796" s="60">
        <v>0.531758077903834</v>
      </c>
      <c r="AJ1796" s="60">
        <v>1.43049812645207</v>
      </c>
      <c r="AK1796" s="60">
        <v>125.40444506790899</v>
      </c>
      <c r="AL1796" s="60">
        <v>0.23697066013693699</v>
      </c>
      <c r="AM1796" s="60">
        <v>47.438464904535103</v>
      </c>
      <c r="AN1796" s="60">
        <v>4.82961569056349E-2</v>
      </c>
      <c r="AO1796" s="60">
        <v>1.0966207595151999E-2</v>
      </c>
      <c r="AP1796" s="60">
        <v>1.47676040973729E-2</v>
      </c>
      <c r="AQ1796" s="60">
        <v>2.25623452131101E-2</v>
      </c>
      <c r="AR1796" s="60">
        <v>3.5839539326896199</v>
      </c>
    </row>
    <row r="1797" spans="1:44">
      <c r="A1797">
        <v>0</v>
      </c>
      <c r="B1797">
        <v>1792</v>
      </c>
      <c r="C1797" s="59" t="s">
        <v>3138</v>
      </c>
      <c r="D1797" t="s">
        <v>3086</v>
      </c>
      <c r="E1797" t="s">
        <v>3139</v>
      </c>
      <c r="F1797" s="60">
        <v>3.6963185443664099</v>
      </c>
      <c r="G1797" s="60">
        <v>3.6939580258803701</v>
      </c>
      <c r="H1797" s="60">
        <v>2.3605184860397998E-3</v>
      </c>
      <c r="I1797" s="60">
        <v>28608.2807992417</v>
      </c>
      <c r="J1797" s="60">
        <v>64622.963058099303</v>
      </c>
      <c r="K1797" s="60">
        <v>2.5812129577977298E-3</v>
      </c>
      <c r="L1797" s="60">
        <v>28245.944471959901</v>
      </c>
      <c r="M1797" s="60">
        <v>5.8531584168784196E-3</v>
      </c>
      <c r="N1797" s="60">
        <v>64050.502741078803</v>
      </c>
      <c r="O1797" s="60">
        <v>1.06200087524936E-5</v>
      </c>
      <c r="P1797" s="60">
        <v>129.53329489061801</v>
      </c>
      <c r="Q1797" s="60">
        <v>1.6335330915213101E-4</v>
      </c>
      <c r="R1797" s="60">
        <v>25.3412863396711</v>
      </c>
      <c r="S1797" s="60">
        <v>1.5179102898461099E-3</v>
      </c>
      <c r="T1797" s="60">
        <v>235.46527607827099</v>
      </c>
      <c r="U1797" s="60">
        <v>4.1197385955098897E-4</v>
      </c>
      <c r="V1797" s="60">
        <v>3.2574672425714403E-4</v>
      </c>
      <c r="W1797" s="60">
        <v>2.69910030805328E-5</v>
      </c>
      <c r="X1797" s="60">
        <v>5.9236132213312103E-5</v>
      </c>
      <c r="Y1797" s="60">
        <v>15.7287252283403</v>
      </c>
      <c r="Z1797" s="60">
        <v>3.4974137145163598E-4</v>
      </c>
      <c r="AA1797" s="60">
        <v>17.7735276030797</v>
      </c>
      <c r="AB1797" s="60">
        <v>2.4565221416043902E-3</v>
      </c>
      <c r="AC1797" s="60">
        <v>1.51587362378125</v>
      </c>
      <c r="AD1797" s="60">
        <v>4.4533782612274503E-2</v>
      </c>
      <c r="AE1797" s="60">
        <v>1.9026768058147301</v>
      </c>
      <c r="AF1797" s="60">
        <v>3.12607583216757E-2</v>
      </c>
      <c r="AG1797" s="60">
        <v>0.84421064511387001</v>
      </c>
      <c r="AH1797" s="60">
        <v>8.7732607013582596E-4</v>
      </c>
      <c r="AI1797" s="60">
        <v>0.49428120352400201</v>
      </c>
      <c r="AJ1797" s="60">
        <v>1.3659477456612099</v>
      </c>
      <c r="AK1797" s="60">
        <v>119.745643750863</v>
      </c>
      <c r="AL1797" s="60">
        <v>0.229821646371074</v>
      </c>
      <c r="AM1797" s="60">
        <v>46.0073247016173</v>
      </c>
      <c r="AN1797" s="60">
        <v>4.6484064996659899E-2</v>
      </c>
      <c r="AO1797" s="60">
        <v>1.05547499754279E-2</v>
      </c>
      <c r="AP1797" s="60">
        <v>1.42135121577328E-2</v>
      </c>
      <c r="AQ1797" s="60">
        <v>2.1715802863499101E-2</v>
      </c>
      <c r="AR1797" s="60">
        <v>3.4494824894181502</v>
      </c>
    </row>
    <row r="1798" spans="1:44">
      <c r="A1798">
        <v>0</v>
      </c>
      <c r="B1798">
        <v>1793</v>
      </c>
      <c r="C1798" s="59" t="s">
        <v>3140</v>
      </c>
      <c r="D1798" t="s">
        <v>3086</v>
      </c>
      <c r="E1798" t="s">
        <v>491</v>
      </c>
      <c r="F1798" s="60">
        <v>3.8258050670833299</v>
      </c>
      <c r="G1798" s="60">
        <v>3.82370483592064</v>
      </c>
      <c r="H1798" s="60">
        <v>2.10023116269653E-3</v>
      </c>
      <c r="I1798" s="60">
        <v>5706.27083019987</v>
      </c>
      <c r="J1798" s="60">
        <v>12868.477524692</v>
      </c>
      <c r="K1798" s="60">
        <v>5.1437178345313398E-4</v>
      </c>
      <c r="L1798" s="60">
        <v>5628.7168361947597</v>
      </c>
      <c r="M1798" s="60">
        <v>1.1648889220645499E-3</v>
      </c>
      <c r="N1798" s="60">
        <v>12747.258109501099</v>
      </c>
      <c r="O1798" s="60">
        <v>2.2496503253451701E-6</v>
      </c>
      <c r="P1798" s="60">
        <v>27.4392070463491</v>
      </c>
      <c r="Q1798" s="60">
        <v>3.3601715084241799E-5</v>
      </c>
      <c r="R1798" s="60">
        <v>5.2661046259637496</v>
      </c>
      <c r="S1798" s="60">
        <v>3.12234311418781E-4</v>
      </c>
      <c r="T1798" s="60">
        <v>48.931525811760601</v>
      </c>
      <c r="U1798" s="60">
        <v>8.8372114336713898E-5</v>
      </c>
      <c r="V1798" s="60">
        <v>6.6318480581291204E-5</v>
      </c>
      <c r="W1798" s="60">
        <v>5.5830321456834596E-6</v>
      </c>
      <c r="X1798" s="60">
        <v>1.64706016097393E-5</v>
      </c>
      <c r="Y1798" s="60">
        <v>3.3188650214336</v>
      </c>
      <c r="Z1798" s="60">
        <v>5.4052859521942603E-5</v>
      </c>
      <c r="AA1798" s="60">
        <v>2.7683408751032101</v>
      </c>
      <c r="AB1798" s="60">
        <v>4.76671841560825E-4</v>
      </c>
      <c r="AC1798" s="60">
        <v>0.29414523060205999</v>
      </c>
      <c r="AD1798" s="60">
        <v>8.4625810155882705E-3</v>
      </c>
      <c r="AE1798" s="60">
        <v>0.36155825243665402</v>
      </c>
      <c r="AF1798" s="60">
        <v>6.0189102160534101E-3</v>
      </c>
      <c r="AG1798" s="60">
        <v>0.16254334025076</v>
      </c>
      <c r="AH1798" s="60">
        <v>1.8561938348668299E-4</v>
      </c>
      <c r="AI1798" s="60">
        <v>0.104577049958979</v>
      </c>
      <c r="AJ1798" s="60">
        <v>0.30522763223416099</v>
      </c>
      <c r="AK1798" s="60">
        <v>26.757743426516399</v>
      </c>
      <c r="AL1798" s="60">
        <v>5.19233281429703E-2</v>
      </c>
      <c r="AM1798" s="60">
        <v>10.3943795337937</v>
      </c>
      <c r="AN1798" s="60">
        <v>9.2514418531440806E-3</v>
      </c>
      <c r="AO1798" s="60">
        <v>2.1006479933957599E-3</v>
      </c>
      <c r="AP1798" s="60">
        <v>2.8288294811837202E-3</v>
      </c>
      <c r="AQ1798" s="60">
        <v>4.3219643785646E-3</v>
      </c>
      <c r="AR1798" s="60">
        <v>0.68652960270543795</v>
      </c>
    </row>
    <row r="1799" spans="1:44">
      <c r="A1799">
        <v>0</v>
      </c>
      <c r="B1799">
        <v>1794</v>
      </c>
      <c r="C1799" s="59" t="s">
        <v>3141</v>
      </c>
      <c r="D1799" t="s">
        <v>3086</v>
      </c>
      <c r="E1799" t="s">
        <v>3142</v>
      </c>
      <c r="F1799" s="60">
        <v>4.1070690448776999</v>
      </c>
      <c r="G1799" s="60">
        <v>4.1041767643036096</v>
      </c>
      <c r="H1799" s="60">
        <v>2.89228057408675E-3</v>
      </c>
      <c r="I1799" s="60">
        <v>137549.09078480399</v>
      </c>
      <c r="J1799" s="60">
        <v>310872.16375199298</v>
      </c>
      <c r="K1799" s="60">
        <v>1.2394320287870599E-2</v>
      </c>
      <c r="L1799" s="60">
        <v>135629.75560047201</v>
      </c>
      <c r="M1799" s="60">
        <v>2.8131060024254102E-2</v>
      </c>
      <c r="N1799" s="60">
        <v>307835.25899404503</v>
      </c>
      <c r="O1799" s="60">
        <v>5.0268953626780902E-5</v>
      </c>
      <c r="P1799" s="60">
        <v>613.13538865509099</v>
      </c>
      <c r="Q1799" s="60">
        <v>8.4551756844073204E-4</v>
      </c>
      <c r="R1799" s="60">
        <v>134.781475168393</v>
      </c>
      <c r="S1799" s="60">
        <v>7.8566688204271696E-3</v>
      </c>
      <c r="T1799" s="60">
        <v>1252.3510487840099</v>
      </c>
      <c r="U1799" s="60">
        <v>1.8867641481679399E-3</v>
      </c>
      <c r="V1799" s="60">
        <v>1.35481271561805E-3</v>
      </c>
      <c r="W1799" s="60">
        <v>1.7855514086745301E-4</v>
      </c>
      <c r="X1799" s="60">
        <v>3.5339629168243002E-4</v>
      </c>
      <c r="Y1799" s="60">
        <v>69.515295912684095</v>
      </c>
      <c r="Z1799" s="60">
        <v>1.6188627379727901E-3</v>
      </c>
      <c r="AA1799" s="60">
        <v>83.027756091831094</v>
      </c>
      <c r="AB1799" s="60">
        <v>1.6566542960045699E-2</v>
      </c>
      <c r="AC1799" s="60">
        <v>10.222902161171101</v>
      </c>
      <c r="AD1799" s="60">
        <v>0.300183993857432</v>
      </c>
      <c r="AE1799" s="60">
        <v>12.825165280973501</v>
      </c>
      <c r="AF1799" s="60">
        <v>0.21078054520928399</v>
      </c>
      <c r="AG1799" s="60">
        <v>5.6922221213424598</v>
      </c>
      <c r="AH1799" s="60">
        <v>5.1872173705982899E-3</v>
      </c>
      <c r="AI1799" s="60">
        <v>2.92245281676986</v>
      </c>
      <c r="AJ1799" s="60">
        <v>7.9475923992171396</v>
      </c>
      <c r="AK1799" s="60">
        <v>696.724725478452</v>
      </c>
      <c r="AL1799" s="60">
        <v>1.3361121104567799</v>
      </c>
      <c r="AM1799" s="60">
        <v>267.47238423440899</v>
      </c>
      <c r="AN1799" s="60">
        <v>0.310148004999038</v>
      </c>
      <c r="AO1799" s="60">
        <v>7.0422724400861697E-2</v>
      </c>
      <c r="AP1799" s="60">
        <v>9.4834468621705401E-2</v>
      </c>
      <c r="AQ1799" s="60">
        <v>0.144890811976471</v>
      </c>
      <c r="AR1799" s="60">
        <v>23.015416410957801</v>
      </c>
    </row>
    <row r="1800" spans="1:44">
      <c r="A1800">
        <v>0</v>
      </c>
      <c r="B1800">
        <v>1795</v>
      </c>
      <c r="C1800" s="59" t="s">
        <v>3143</v>
      </c>
      <c r="D1800" t="s">
        <v>3144</v>
      </c>
      <c r="E1800" t="s">
        <v>3145</v>
      </c>
      <c r="F1800" s="60">
        <v>5.4374622935079504</v>
      </c>
      <c r="G1800" s="60">
        <v>5.43199181830024</v>
      </c>
      <c r="H1800" s="60">
        <v>5.4704752077112699E-3</v>
      </c>
      <c r="I1800" s="60">
        <v>900401.28031060402</v>
      </c>
      <c r="J1800" s="60">
        <v>2025289.8858813001</v>
      </c>
      <c r="K1800" s="60">
        <v>8.0844036725734106E-2</v>
      </c>
      <c r="L1800" s="60">
        <v>884667.87110523495</v>
      </c>
      <c r="M1800" s="60">
        <v>0.182978226719444</v>
      </c>
      <c r="N1800" s="60">
        <v>2002311.6712945399</v>
      </c>
      <c r="O1800" s="60">
        <v>4.9131351605438797E-4</v>
      </c>
      <c r="P1800" s="60">
        <v>5992.5994452571904</v>
      </c>
      <c r="Q1800" s="60">
        <v>5.50899412869896E-3</v>
      </c>
      <c r="R1800" s="60">
        <v>873.76736493405997</v>
      </c>
      <c r="S1800" s="60">
        <v>5.1188933409543898E-2</v>
      </c>
      <c r="T1800" s="60">
        <v>8118.5727463339699</v>
      </c>
      <c r="U1800" s="60">
        <v>1.2152902173438901E-2</v>
      </c>
      <c r="V1800" s="60">
        <v>8.6500024801661E-3</v>
      </c>
      <c r="W1800" s="60">
        <v>1.0646756932032101E-3</v>
      </c>
      <c r="X1800" s="60">
        <v>2.4382240000696098E-3</v>
      </c>
      <c r="Y1800" s="60">
        <v>447.08313033980301</v>
      </c>
      <c r="Z1800" s="60">
        <v>9.3245044147373495E-3</v>
      </c>
      <c r="AA1800" s="60">
        <v>477.83187753700099</v>
      </c>
      <c r="AB1800" s="60">
        <v>8.9798344945706293E-2</v>
      </c>
      <c r="AC1800" s="60">
        <v>55.412870194405301</v>
      </c>
      <c r="AD1800" s="60">
        <v>1.6199275854953901</v>
      </c>
      <c r="AE1800" s="60">
        <v>69.210349160235197</v>
      </c>
      <c r="AF1800" s="60">
        <v>1.14062886149608</v>
      </c>
      <c r="AG1800" s="60">
        <v>30.8031883644814</v>
      </c>
      <c r="AH1800" s="60">
        <v>3.64983229124295E-2</v>
      </c>
      <c r="AI1800" s="60">
        <v>20.562976059299</v>
      </c>
      <c r="AJ1800" s="60">
        <v>62.737906309014498</v>
      </c>
      <c r="AK1800" s="60">
        <v>5499.9109610284804</v>
      </c>
      <c r="AL1800" s="60">
        <v>10.6043057172642</v>
      </c>
      <c r="AM1800" s="60">
        <v>2122.8450151369102</v>
      </c>
      <c r="AN1800" s="60">
        <v>1.93216794098314</v>
      </c>
      <c r="AO1800" s="60">
        <v>0.43872118482462502</v>
      </c>
      <c r="AP1800" s="60">
        <v>0.59080164454402495</v>
      </c>
      <c r="AQ1800" s="60">
        <v>0.90264511161449401</v>
      </c>
      <c r="AR1800" s="60">
        <v>143.38202735744801</v>
      </c>
    </row>
    <row r="1801" spans="1:44">
      <c r="A1801">
        <v>0</v>
      </c>
      <c r="B1801">
        <v>1796</v>
      </c>
      <c r="C1801" s="59" t="s">
        <v>3146</v>
      </c>
      <c r="D1801" t="s">
        <v>3144</v>
      </c>
      <c r="E1801" t="s">
        <v>2148</v>
      </c>
      <c r="F1801" s="60">
        <v>5.9618765958252</v>
      </c>
      <c r="G1801" s="60">
        <v>5.9573119893729203</v>
      </c>
      <c r="H1801" s="60">
        <v>4.5646064522823996E-3</v>
      </c>
      <c r="I1801" s="60">
        <v>138090.788492522</v>
      </c>
      <c r="J1801" s="60">
        <v>310791.50444998802</v>
      </c>
      <c r="K1801" s="60">
        <v>1.24668266089314E-2</v>
      </c>
      <c r="L1801" s="60">
        <v>136423.18471772599</v>
      </c>
      <c r="M1801" s="60">
        <v>2.8118840274003399E-2</v>
      </c>
      <c r="N1801" s="60">
        <v>307701.53954017401</v>
      </c>
      <c r="O1801" s="60">
        <v>3.3759114618844899E-5</v>
      </c>
      <c r="P1801" s="60">
        <v>411.76325284498898</v>
      </c>
      <c r="Q1801" s="60">
        <v>1.0974207271896E-3</v>
      </c>
      <c r="R1801" s="60">
        <v>171.54388899270501</v>
      </c>
      <c r="S1801" s="60">
        <v>1.01971830841396E-2</v>
      </c>
      <c r="T1801" s="60">
        <v>1593.9050240116501</v>
      </c>
      <c r="U1801" s="60">
        <v>2.0489884008138299E-3</v>
      </c>
      <c r="V1801" s="60">
        <v>1.4101041964124301E-3</v>
      </c>
      <c r="W1801" s="60">
        <v>3.3383385151724199E-4</v>
      </c>
      <c r="X1801" s="60">
        <v>3.0505035288416001E-4</v>
      </c>
      <c r="Y1801" s="60">
        <v>73.639151421014503</v>
      </c>
      <c r="Z1801" s="60">
        <v>1.6752846726599E-3</v>
      </c>
      <c r="AA1801" s="60">
        <v>85.481541833181396</v>
      </c>
      <c r="AB1801" s="60">
        <v>1.2330213096921901E-2</v>
      </c>
      <c r="AC1801" s="60">
        <v>7.6087426580322202</v>
      </c>
      <c r="AD1801" s="60">
        <v>0.22352523425904899</v>
      </c>
      <c r="AE1801" s="60">
        <v>9.5499697935331902</v>
      </c>
      <c r="AF1801" s="60">
        <v>0.15690731417425199</v>
      </c>
      <c r="AG1801" s="60">
        <v>4.2373516201711103</v>
      </c>
      <c r="AH1801" s="60">
        <v>4.6155878091398896E-3</v>
      </c>
      <c r="AI1801" s="60">
        <v>2.6003995264564699</v>
      </c>
      <c r="AJ1801" s="60">
        <v>7.2786886269330804</v>
      </c>
      <c r="AK1801" s="60">
        <v>638.08535726399498</v>
      </c>
      <c r="AL1801" s="60">
        <v>1.21129511594846</v>
      </c>
      <c r="AM1801" s="60">
        <v>242.485634355538</v>
      </c>
      <c r="AN1801" s="60">
        <v>0.27771300050529302</v>
      </c>
      <c r="AO1801" s="60">
        <v>6.3057968996793196E-2</v>
      </c>
      <c r="AP1801" s="60">
        <v>8.4916712963848798E-2</v>
      </c>
      <c r="AQ1801" s="60">
        <v>0.12973831854465101</v>
      </c>
      <c r="AR1801" s="60">
        <v>20.6084844859333</v>
      </c>
    </row>
    <row r="1802" spans="1:44">
      <c r="A1802">
        <v>0</v>
      </c>
      <c r="B1802">
        <v>1797</v>
      </c>
      <c r="C1802" s="59" t="s">
        <v>3147</v>
      </c>
      <c r="D1802" t="s">
        <v>3144</v>
      </c>
      <c r="E1802" t="s">
        <v>3148</v>
      </c>
      <c r="F1802" s="60">
        <v>6.7151345669949896</v>
      </c>
      <c r="G1802" s="60">
        <v>6.7034916969805396</v>
      </c>
      <c r="H1802" s="60">
        <v>1.16428700144446E-2</v>
      </c>
      <c r="I1802" s="60">
        <v>6932479.2345160404</v>
      </c>
      <c r="J1802" s="60">
        <v>15593561.392195299</v>
      </c>
      <c r="K1802" s="60">
        <v>0.61894584708331701</v>
      </c>
      <c r="L1802" s="60">
        <v>6773059.9193882896</v>
      </c>
      <c r="M1802" s="60">
        <v>1.4036091394605801</v>
      </c>
      <c r="N1802" s="60">
        <v>15359548.577256801</v>
      </c>
      <c r="O1802" s="60">
        <v>4.7650645625328001E-3</v>
      </c>
      <c r="P1802" s="60">
        <v>58119.962754877</v>
      </c>
      <c r="Q1802" s="60">
        <v>5.4707303086692499E-2</v>
      </c>
      <c r="R1802" s="60">
        <v>8997.0840694550407</v>
      </c>
      <c r="S1802" s="60">
        <v>0.50830083462170395</v>
      </c>
      <c r="T1802" s="60">
        <v>83590.583880264196</v>
      </c>
      <c r="U1802" s="60">
        <v>0.12604026879508501</v>
      </c>
      <c r="V1802" s="60">
        <v>7.1551944659161607E-2</v>
      </c>
      <c r="W1802" s="60">
        <v>1.48311533783737E-2</v>
      </c>
      <c r="X1802" s="60">
        <v>3.9657170757549702E-2</v>
      </c>
      <c r="Y1802" s="60">
        <v>4324.9969496512203</v>
      </c>
      <c r="Z1802" s="60">
        <v>0.142520150672588</v>
      </c>
      <c r="AA1802" s="60">
        <v>7329.3707277965004</v>
      </c>
      <c r="AB1802" s="60">
        <v>1.3038029850895601</v>
      </c>
      <c r="AC1802" s="60">
        <v>804.55230678836995</v>
      </c>
      <c r="AD1802" s="60">
        <v>23.646323578502901</v>
      </c>
      <c r="AE1802" s="60">
        <v>1010.27374672653</v>
      </c>
      <c r="AF1802" s="60">
        <v>16.594090055911799</v>
      </c>
      <c r="AG1802" s="60">
        <v>448.13076276097098</v>
      </c>
      <c r="AH1802" s="60">
        <v>0.56416413809166899</v>
      </c>
      <c r="AI1802" s="60">
        <v>317.84730749461301</v>
      </c>
      <c r="AJ1802" s="60">
        <v>625.85047286551799</v>
      </c>
      <c r="AK1802" s="60">
        <v>54865.1059333062</v>
      </c>
      <c r="AL1802" s="60">
        <v>106.976938206171</v>
      </c>
      <c r="AM1802" s="60">
        <v>21415.4010701388</v>
      </c>
      <c r="AN1802" s="60">
        <v>24.075478752860501</v>
      </c>
      <c r="AO1802" s="60">
        <v>5.4666143304315797</v>
      </c>
      <c r="AP1802" s="60">
        <v>7.3615759857823999</v>
      </c>
      <c r="AQ1802" s="60">
        <v>11.2472884366465</v>
      </c>
      <c r="AR1802" s="60">
        <v>1786.58949875228</v>
      </c>
    </row>
    <row r="1803" spans="1:44">
      <c r="A1803">
        <v>0</v>
      </c>
      <c r="B1803">
        <v>1798</v>
      </c>
      <c r="C1803" s="59" t="s">
        <v>3149</v>
      </c>
      <c r="D1803" t="s">
        <v>3144</v>
      </c>
      <c r="E1803" t="s">
        <v>3150</v>
      </c>
      <c r="F1803" s="60">
        <v>5.9795383734126997</v>
      </c>
      <c r="G1803" s="60">
        <v>5.9741192890984296</v>
      </c>
      <c r="H1803" s="60">
        <v>5.4190843142647403E-3</v>
      </c>
      <c r="I1803" s="60">
        <v>712204.74760889902</v>
      </c>
      <c r="J1803" s="60">
        <v>1607917.5497357701</v>
      </c>
      <c r="K1803" s="60">
        <v>6.4198258737402397E-2</v>
      </c>
      <c r="L1803" s="60">
        <v>702514.856829289</v>
      </c>
      <c r="M1803" s="60">
        <v>0.14526993066573199</v>
      </c>
      <c r="N1803" s="60">
        <v>1589673.71624022</v>
      </c>
      <c r="O1803" s="60">
        <v>2.35413734106219E-4</v>
      </c>
      <c r="P1803" s="60">
        <v>2871.3645489343298</v>
      </c>
      <c r="Q1803" s="60">
        <v>6.6234379389703696E-3</v>
      </c>
      <c r="R1803" s="60">
        <v>1031.66099330303</v>
      </c>
      <c r="S1803" s="60">
        <v>6.1544004056386797E-2</v>
      </c>
      <c r="T1803" s="60">
        <v>9585.6037092431998</v>
      </c>
      <c r="U1803" s="60">
        <v>1.55324156985429E-2</v>
      </c>
      <c r="V1803" s="60">
        <v>1.24029188988378E-2</v>
      </c>
      <c r="W1803" s="60">
        <v>5.8569121024893301E-4</v>
      </c>
      <c r="X1803" s="60">
        <v>2.5438055894561099E-3</v>
      </c>
      <c r="Y1803" s="60">
        <v>597.66242512838096</v>
      </c>
      <c r="Z1803" s="60">
        <v>1.2217070557230401E-2</v>
      </c>
      <c r="AA1803" s="60">
        <v>622.43913464823095</v>
      </c>
      <c r="AB1803" s="60">
        <v>6.0516792889838099E-2</v>
      </c>
      <c r="AC1803" s="60">
        <v>37.343774999570897</v>
      </c>
      <c r="AD1803" s="60">
        <v>1.09245986438566</v>
      </c>
      <c r="AE1803" s="60">
        <v>46.6746349248398</v>
      </c>
      <c r="AF1803" s="60">
        <v>0.768891147970725</v>
      </c>
      <c r="AG1803" s="60">
        <v>20.764246515435001</v>
      </c>
      <c r="AH1803" s="60">
        <v>2.38986207139113E-2</v>
      </c>
      <c r="AI1803" s="60">
        <v>13.4643656577335</v>
      </c>
      <c r="AJ1803" s="60">
        <v>35.870027799869597</v>
      </c>
      <c r="AK1803" s="60">
        <v>3144.5416443639401</v>
      </c>
      <c r="AL1803" s="60">
        <v>6.0665652100987204</v>
      </c>
      <c r="AM1803" s="60">
        <v>1214.4479854343101</v>
      </c>
      <c r="AN1803" s="60">
        <v>1.20643606522484</v>
      </c>
      <c r="AO1803" s="60">
        <v>0.27393532987396702</v>
      </c>
      <c r="AP1803" s="60">
        <v>0.368893619096965</v>
      </c>
      <c r="AQ1803" s="60">
        <v>0.56360711625391202</v>
      </c>
      <c r="AR1803" s="60">
        <v>89.527025699982502</v>
      </c>
    </row>
    <row r="1804" spans="1:44">
      <c r="A1804">
        <v>0</v>
      </c>
      <c r="B1804">
        <v>1799</v>
      </c>
      <c r="C1804" s="59" t="s">
        <v>3151</v>
      </c>
      <c r="D1804" t="s">
        <v>3144</v>
      </c>
      <c r="E1804" t="s">
        <v>3152</v>
      </c>
      <c r="F1804" s="60">
        <v>6.2535196457464597</v>
      </c>
      <c r="G1804" s="60">
        <v>6.2486253242748102</v>
      </c>
      <c r="H1804" s="60">
        <v>4.8943214716512503E-3</v>
      </c>
      <c r="I1804" s="60">
        <v>264505.565155241</v>
      </c>
      <c r="J1804" s="60">
        <v>595848.60960974498</v>
      </c>
      <c r="K1804" s="60">
        <v>2.38371141356487E-2</v>
      </c>
      <c r="L1804" s="60">
        <v>260847.05650236501</v>
      </c>
      <c r="M1804" s="60">
        <v>5.38949681321736E-2</v>
      </c>
      <c r="N1804" s="60">
        <v>589767.02119078301</v>
      </c>
      <c r="O1804" s="60">
        <v>8.7193857035620305E-5</v>
      </c>
      <c r="P1804" s="60">
        <v>1063.5120798175799</v>
      </c>
      <c r="Q1804" s="60">
        <v>1.80212018740503E-3</v>
      </c>
      <c r="R1804" s="60">
        <v>292.23624014931499</v>
      </c>
      <c r="S1804" s="60">
        <v>1.67451878857468E-2</v>
      </c>
      <c r="T1804" s="60">
        <v>2715.3160062356401</v>
      </c>
      <c r="U1804" s="60">
        <v>9.1070360353468303E-3</v>
      </c>
      <c r="V1804" s="60">
        <v>3.9483047621017798E-3</v>
      </c>
      <c r="W1804" s="60">
        <v>2.6589519262072499E-3</v>
      </c>
      <c r="X1804" s="60">
        <v>2.4997793470378001E-3</v>
      </c>
      <c r="Y1804" s="60">
        <v>283.11878048748503</v>
      </c>
      <c r="Z1804" s="60">
        <v>7.3878266143366502E-3</v>
      </c>
      <c r="AA1804" s="60">
        <v>379.29399537234099</v>
      </c>
      <c r="AB1804" s="60">
        <v>2.60137668617559E-2</v>
      </c>
      <c r="AC1804" s="60">
        <v>16.052606395469301</v>
      </c>
      <c r="AD1804" s="60">
        <v>0.46934052508838497</v>
      </c>
      <c r="AE1804" s="60">
        <v>20.052267710770298</v>
      </c>
      <c r="AF1804" s="60">
        <v>0.33044646503202102</v>
      </c>
      <c r="AG1804" s="60">
        <v>8.9238533675253002</v>
      </c>
      <c r="AH1804" s="60">
        <v>5.01078619356706E-2</v>
      </c>
      <c r="AI1804" s="60">
        <v>28.230523570024001</v>
      </c>
      <c r="AJ1804" s="60">
        <v>12.6491310264754</v>
      </c>
      <c r="AK1804" s="60">
        <v>1108.88454003129</v>
      </c>
      <c r="AL1804" s="60">
        <v>2.1057832173086299</v>
      </c>
      <c r="AM1804" s="60">
        <v>421.55059699428</v>
      </c>
      <c r="AN1804" s="60">
        <v>0.493925768397736</v>
      </c>
      <c r="AO1804" s="60">
        <v>0.112151591211197</v>
      </c>
      <c r="AP1804" s="60">
        <v>0.15102839150795599</v>
      </c>
      <c r="AQ1804" s="60">
        <v>0.230745785678582</v>
      </c>
      <c r="AR1804" s="60">
        <v>36.6531689791505</v>
      </c>
    </row>
    <row r="1805" spans="1:44">
      <c r="A1805">
        <v>0</v>
      </c>
      <c r="B1805">
        <v>1800</v>
      </c>
      <c r="C1805" s="59" t="s">
        <v>3153</v>
      </c>
      <c r="D1805" t="s">
        <v>3144</v>
      </c>
      <c r="E1805" t="s">
        <v>3154</v>
      </c>
      <c r="F1805" s="60">
        <v>5.25506158060736</v>
      </c>
      <c r="G1805" s="60">
        <v>5.2507594769812904</v>
      </c>
      <c r="H1805" s="60">
        <v>4.3021036260757501E-3</v>
      </c>
      <c r="I1805" s="60">
        <v>221326.19450834399</v>
      </c>
      <c r="J1805" s="60">
        <v>498935.187729094</v>
      </c>
      <c r="K1805" s="60">
        <v>1.9959687202755601E-2</v>
      </c>
      <c r="L1805" s="60">
        <v>218416.77754776701</v>
      </c>
      <c r="M1805" s="60">
        <v>4.50643307306633E-2</v>
      </c>
      <c r="N1805" s="60">
        <v>493134.27613131201</v>
      </c>
      <c r="O1805" s="60">
        <v>6.0392832721153602E-5</v>
      </c>
      <c r="P1805" s="60">
        <v>736.61734114033902</v>
      </c>
      <c r="Q1805" s="60">
        <v>2.09505187889838E-3</v>
      </c>
      <c r="R1805" s="60">
        <v>348.72850353481101</v>
      </c>
      <c r="S1805" s="60">
        <v>1.946713547797E-2</v>
      </c>
      <c r="T1805" s="60">
        <v>3240.2231407392601</v>
      </c>
      <c r="U1805" s="60">
        <v>3.5783595328801E-3</v>
      </c>
      <c r="V1805" s="60">
        <v>2.4858655419230501E-3</v>
      </c>
      <c r="W1805" s="60">
        <v>1.9620086012922801E-4</v>
      </c>
      <c r="X1805" s="60">
        <v>8.9629313082782605E-4</v>
      </c>
      <c r="Y1805" s="60">
        <v>131.41300171000699</v>
      </c>
      <c r="Z1805" s="60">
        <v>4.3593475310792201E-3</v>
      </c>
      <c r="AA1805" s="60">
        <v>222.63282700667199</v>
      </c>
      <c r="AB1805" s="60">
        <v>1.94057421070273E-2</v>
      </c>
      <c r="AC1805" s="60">
        <v>11.9749185695234</v>
      </c>
      <c r="AD1805" s="60">
        <v>0.352317480734614</v>
      </c>
      <c r="AE1805" s="60">
        <v>15.052534493040501</v>
      </c>
      <c r="AF1805" s="60">
        <v>0.24708467692101099</v>
      </c>
      <c r="AG1805" s="60">
        <v>6.67263130199259</v>
      </c>
      <c r="AH1805" s="60">
        <v>7.7798836709853996E-3</v>
      </c>
      <c r="AI1805" s="60">
        <v>4.3831482901839802</v>
      </c>
      <c r="AJ1805" s="60">
        <v>11.5906161145108</v>
      </c>
      <c r="AK1805" s="60">
        <v>1016.08995842616</v>
      </c>
      <c r="AL1805" s="60">
        <v>1.9400610008499599</v>
      </c>
      <c r="AM1805" s="60">
        <v>388.37515010632598</v>
      </c>
      <c r="AN1805" s="60">
        <v>0.37027007605454898</v>
      </c>
      <c r="AO1805" s="60">
        <v>8.4074132149036807E-2</v>
      </c>
      <c r="AP1805" s="60">
        <v>0.113218036804073</v>
      </c>
      <c r="AQ1805" s="60">
        <v>0.17297790710143901</v>
      </c>
      <c r="AR1805" s="60">
        <v>27.4769459985366</v>
      </c>
    </row>
    <row r="1806" spans="1:44">
      <c r="A1806">
        <v>0</v>
      </c>
      <c r="B1806">
        <v>1801</v>
      </c>
      <c r="C1806" s="59" t="s">
        <v>3155</v>
      </c>
      <c r="D1806" t="s">
        <v>3144</v>
      </c>
      <c r="E1806" t="s">
        <v>1675</v>
      </c>
      <c r="F1806" s="60">
        <v>6.2083716278751604</v>
      </c>
      <c r="G1806" s="60">
        <v>6.2033084379926899</v>
      </c>
      <c r="H1806" s="60">
        <v>5.0631898824677899E-3</v>
      </c>
      <c r="I1806" s="60">
        <v>468549.72815075499</v>
      </c>
      <c r="J1806" s="60">
        <v>1056318.11358086</v>
      </c>
      <c r="K1806" s="60">
        <v>4.2237097864310402E-2</v>
      </c>
      <c r="L1806" s="60">
        <v>462196.16143176501</v>
      </c>
      <c r="M1806" s="60">
        <v>9.5395059360419407E-2</v>
      </c>
      <c r="N1806" s="60">
        <v>1043898.19578957</v>
      </c>
      <c r="O1806" s="60">
        <v>1.76587408879606E-4</v>
      </c>
      <c r="P1806" s="60">
        <v>2153.8540543105801</v>
      </c>
      <c r="Q1806" s="60">
        <v>4.7479932117896698E-3</v>
      </c>
      <c r="R1806" s="60">
        <v>731.64017614574402</v>
      </c>
      <c r="S1806" s="60">
        <v>4.41176924425013E-2</v>
      </c>
      <c r="T1806" s="60">
        <v>6797.9912484418901</v>
      </c>
      <c r="U1806" s="60">
        <v>8.5373400332909698E-3</v>
      </c>
      <c r="V1806" s="60">
        <v>6.2175177729469101E-3</v>
      </c>
      <c r="W1806" s="60">
        <v>3.8217246751073001E-4</v>
      </c>
      <c r="X1806" s="60">
        <v>1.9376497928333301E-3</v>
      </c>
      <c r="Y1806" s="60">
        <v>318.61549961424799</v>
      </c>
      <c r="Z1806" s="60">
        <v>8.1333108265538301E-3</v>
      </c>
      <c r="AA1806" s="60">
        <v>414.21518205446102</v>
      </c>
      <c r="AB1806" s="60">
        <v>3.9970547700354499E-2</v>
      </c>
      <c r="AC1806" s="60">
        <v>24.6650734226582</v>
      </c>
      <c r="AD1806" s="60">
        <v>0.720635584204258</v>
      </c>
      <c r="AE1806" s="60">
        <v>30.788685152746801</v>
      </c>
      <c r="AF1806" s="60">
        <v>0.50760095272357297</v>
      </c>
      <c r="AG1806" s="60">
        <v>13.7079888897657</v>
      </c>
      <c r="AH1806" s="60">
        <v>1.49881230778967E-2</v>
      </c>
      <c r="AI1806" s="60">
        <v>8.4442350066880092</v>
      </c>
      <c r="AJ1806" s="60">
        <v>21.461660382195198</v>
      </c>
      <c r="AK1806" s="60">
        <v>1881.4338590853799</v>
      </c>
      <c r="AL1806" s="60">
        <v>3.5941333548565799</v>
      </c>
      <c r="AM1806" s="60">
        <v>719.49906759788996</v>
      </c>
      <c r="AN1806" s="60">
        <v>0.76410916440882504</v>
      </c>
      <c r="AO1806" s="60">
        <v>0.173499871607804</v>
      </c>
      <c r="AP1806" s="60">
        <v>0.233642742423781</v>
      </c>
      <c r="AQ1806" s="60">
        <v>0.35696655037723901</v>
      </c>
      <c r="AR1806" s="60">
        <v>56.702897709603597</v>
      </c>
    </row>
    <row r="1807" spans="1:44">
      <c r="A1807">
        <v>0</v>
      </c>
      <c r="B1807">
        <v>1802</v>
      </c>
      <c r="C1807" s="59" t="s">
        <v>3156</v>
      </c>
      <c r="D1807" t="s">
        <v>3144</v>
      </c>
      <c r="E1807" t="s">
        <v>3157</v>
      </c>
      <c r="F1807" s="60">
        <v>5.7024102267904997</v>
      </c>
      <c r="G1807" s="60">
        <v>5.6977701032985504</v>
      </c>
      <c r="H1807" s="60">
        <v>4.6401234919519804E-3</v>
      </c>
      <c r="I1807" s="60">
        <v>278828.83372424502</v>
      </c>
      <c r="J1807" s="60">
        <v>628587.43361438497</v>
      </c>
      <c r="K1807" s="60">
        <v>2.5153527519454998E-2</v>
      </c>
      <c r="L1807" s="60">
        <v>275252.431010039</v>
      </c>
      <c r="M1807" s="60">
        <v>5.6834299293141502E-2</v>
      </c>
      <c r="N1807" s="60">
        <v>621931.81584927498</v>
      </c>
      <c r="O1807" s="60">
        <v>8.6326455778213605E-5</v>
      </c>
      <c r="P1807" s="60">
        <v>1052.9323010732601</v>
      </c>
      <c r="Q1807" s="60">
        <v>2.34863596644087E-3</v>
      </c>
      <c r="R1807" s="60">
        <v>371.370699371434</v>
      </c>
      <c r="S1807" s="60">
        <v>2.18233027193027E-2</v>
      </c>
      <c r="T1807" s="60">
        <v>3450.5857502766098</v>
      </c>
      <c r="U1807" s="60">
        <v>5.8671614219662103E-3</v>
      </c>
      <c r="V1807" s="60">
        <v>4.4130797631621397E-3</v>
      </c>
      <c r="W1807" s="60">
        <v>2.40262693482227E-4</v>
      </c>
      <c r="X1807" s="60">
        <v>1.21381896532184E-3</v>
      </c>
      <c r="Y1807" s="60">
        <v>221.327420099487</v>
      </c>
      <c r="Z1807" s="60">
        <v>4.8261163240184198E-3</v>
      </c>
      <c r="AA1807" s="60">
        <v>245.221558160543</v>
      </c>
      <c r="AB1807" s="60">
        <v>2.59836027291581E-2</v>
      </c>
      <c r="AC1807" s="60">
        <v>16.0339926764171</v>
      </c>
      <c r="AD1807" s="60">
        <v>0.47091179495326302</v>
      </c>
      <c r="AE1807" s="60">
        <v>20.119399190564099</v>
      </c>
      <c r="AF1807" s="60">
        <v>0.33061958007379699</v>
      </c>
      <c r="AG1807" s="60">
        <v>8.9285284160187608</v>
      </c>
      <c r="AH1807" s="60">
        <v>7.0661609753293201E-3</v>
      </c>
      <c r="AI1807" s="60">
        <v>3.9810404251860798</v>
      </c>
      <c r="AJ1807" s="60">
        <v>13.200125222658899</v>
      </c>
      <c r="AK1807" s="60">
        <v>1157.18737953196</v>
      </c>
      <c r="AL1807" s="60">
        <v>2.2164135711178901</v>
      </c>
      <c r="AM1807" s="60">
        <v>443.69736467228699</v>
      </c>
      <c r="AN1807" s="60">
        <v>0.47977445689828602</v>
      </c>
      <c r="AO1807" s="60">
        <v>0.108938373705149</v>
      </c>
      <c r="AP1807" s="60">
        <v>0.14670133797158599</v>
      </c>
      <c r="AQ1807" s="60">
        <v>0.224134745221551</v>
      </c>
      <c r="AR1807" s="60">
        <v>35.603030588216797</v>
      </c>
    </row>
    <row r="1808" spans="1:44">
      <c r="A1808">
        <v>0</v>
      </c>
      <c r="B1808">
        <v>1803</v>
      </c>
      <c r="C1808" s="59" t="s">
        <v>3158</v>
      </c>
      <c r="D1808" t="s">
        <v>3144</v>
      </c>
      <c r="E1808" t="s">
        <v>3159</v>
      </c>
      <c r="F1808" s="60">
        <v>5.5387649791751201</v>
      </c>
      <c r="G1808" s="60">
        <v>5.5340422380690804</v>
      </c>
      <c r="H1808" s="60">
        <v>4.7227411060406501E-3</v>
      </c>
      <c r="I1808" s="60">
        <v>177355.19102755701</v>
      </c>
      <c r="J1808" s="60">
        <v>399612.16012244398</v>
      </c>
      <c r="K1808" s="60">
        <v>1.6048832777395099E-2</v>
      </c>
      <c r="L1808" s="60">
        <v>175620.705025762</v>
      </c>
      <c r="M1808" s="60">
        <v>3.6273440798645702E-2</v>
      </c>
      <c r="N1808" s="60">
        <v>396936.48348938598</v>
      </c>
      <c r="O1808" s="60">
        <v>3.6260238172560601E-5</v>
      </c>
      <c r="P1808" s="60">
        <v>442.26970367679701</v>
      </c>
      <c r="Q1808" s="60">
        <v>7.5695597058683596E-4</v>
      </c>
      <c r="R1808" s="60">
        <v>113.512112496245</v>
      </c>
      <c r="S1808" s="60">
        <v>7.0336128810443901E-3</v>
      </c>
      <c r="T1808" s="60">
        <v>1054.70274375848</v>
      </c>
      <c r="U1808" s="60">
        <v>2.4162774079193199E-3</v>
      </c>
      <c r="V1808" s="60">
        <v>1.7709715009120799E-3</v>
      </c>
      <c r="W1808" s="60">
        <v>1.7984226596569E-4</v>
      </c>
      <c r="X1808" s="60">
        <v>4.6546364104154699E-4</v>
      </c>
      <c r="Y1808" s="60">
        <v>89.902280815621296</v>
      </c>
      <c r="Z1808" s="60">
        <v>2.1263154725449699E-3</v>
      </c>
      <c r="AA1808" s="60">
        <v>108.32450252521799</v>
      </c>
      <c r="AB1808" s="60">
        <v>1.38368555962123E-2</v>
      </c>
      <c r="AC1808" s="60">
        <v>8.5384634150576897</v>
      </c>
      <c r="AD1808" s="60">
        <v>0.252066761712813</v>
      </c>
      <c r="AE1808" s="60">
        <v>10.769387931929399</v>
      </c>
      <c r="AF1808" s="60">
        <v>0.176402986787424</v>
      </c>
      <c r="AG1808" s="60">
        <v>4.7638409069739396</v>
      </c>
      <c r="AH1808" s="60">
        <v>5.1976446188666398E-3</v>
      </c>
      <c r="AI1808" s="60">
        <v>2.9283274773422301</v>
      </c>
      <c r="AJ1808" s="60">
        <v>7.7208119130572301</v>
      </c>
      <c r="AK1808" s="60">
        <v>676.84404161509894</v>
      </c>
      <c r="AL1808" s="60">
        <v>1.2848714384014099</v>
      </c>
      <c r="AM1808" s="60">
        <v>257.21466363060603</v>
      </c>
      <c r="AN1808" s="60">
        <v>0.26167955939065701</v>
      </c>
      <c r="AO1808" s="60">
        <v>5.9417388773270401E-2</v>
      </c>
      <c r="AP1808" s="60">
        <v>8.0014139558630001E-2</v>
      </c>
      <c r="AQ1808" s="60">
        <v>0.12224803105875701</v>
      </c>
      <c r="AR1808" s="60">
        <v>19.418677304181301</v>
      </c>
    </row>
    <row r="1809" spans="1:44">
      <c r="A1809">
        <v>0</v>
      </c>
      <c r="B1809">
        <v>1804</v>
      </c>
      <c r="C1809" s="59" t="s">
        <v>3160</v>
      </c>
      <c r="D1809" t="s">
        <v>3144</v>
      </c>
      <c r="E1809" t="s">
        <v>1246</v>
      </c>
      <c r="F1809" s="60">
        <v>4.0369243326435296</v>
      </c>
      <c r="G1809" s="60">
        <v>4.0337349577961001</v>
      </c>
      <c r="H1809" s="60">
        <v>3.18937484743476E-3</v>
      </c>
      <c r="I1809" s="60">
        <v>156518.86084017699</v>
      </c>
      <c r="J1809" s="60">
        <v>352869.427921539</v>
      </c>
      <c r="K1809" s="60">
        <v>1.40834488306378E-2</v>
      </c>
      <c r="L1809" s="60">
        <v>154113.713261103</v>
      </c>
      <c r="M1809" s="60">
        <v>3.1809558649135303E-2</v>
      </c>
      <c r="N1809" s="60">
        <v>348088.68619953399</v>
      </c>
      <c r="O1809" s="60">
        <v>4.4743216322757499E-5</v>
      </c>
      <c r="P1809" s="60">
        <v>545.73742539803595</v>
      </c>
      <c r="Q1809" s="60">
        <v>1.7945344108348099E-3</v>
      </c>
      <c r="R1809" s="60">
        <v>286.50565765591102</v>
      </c>
      <c r="S1809" s="60">
        <v>1.6674867388120199E-2</v>
      </c>
      <c r="T1809" s="60">
        <v>2662.0998005879001</v>
      </c>
      <c r="U1809" s="60">
        <v>4.9005440541176597E-3</v>
      </c>
      <c r="V1809" s="60">
        <v>3.7158143742360501E-3</v>
      </c>
      <c r="W1809" s="60">
        <v>1.3150865666353099E-4</v>
      </c>
      <c r="X1809" s="60">
        <v>1.05322102321808E-3</v>
      </c>
      <c r="Y1809" s="60">
        <v>185.772387444777</v>
      </c>
      <c r="Z1809" s="60">
        <v>3.5341817022579601E-3</v>
      </c>
      <c r="AA1809" s="60">
        <v>180.999021810127</v>
      </c>
      <c r="AB1809" s="60">
        <v>1.37281471774969E-2</v>
      </c>
      <c r="AC1809" s="60">
        <v>8.4713814939047207</v>
      </c>
      <c r="AD1809" s="60">
        <v>0.248903355587207</v>
      </c>
      <c r="AE1809" s="60">
        <v>10.634233469193401</v>
      </c>
      <c r="AF1809" s="60">
        <v>0.174706447317999</v>
      </c>
      <c r="AG1809" s="60">
        <v>4.7180251060516802</v>
      </c>
      <c r="AH1809" s="60">
        <v>6.1460570579030503E-3</v>
      </c>
      <c r="AI1809" s="60">
        <v>3.46265839227806</v>
      </c>
      <c r="AJ1809" s="60">
        <v>9.5518481387839795</v>
      </c>
      <c r="AK1809" s="60">
        <v>837.36161066358704</v>
      </c>
      <c r="AL1809" s="60">
        <v>1.60357668777417</v>
      </c>
      <c r="AM1809" s="60">
        <v>321.01533742931201</v>
      </c>
      <c r="AN1809" s="60">
        <v>0.275844676914558</v>
      </c>
      <c r="AO1809" s="60">
        <v>6.2633751788417805E-2</v>
      </c>
      <c r="AP1809" s="60">
        <v>8.4345474299242301E-2</v>
      </c>
      <c r="AQ1809" s="60">
        <v>0.12886545082689799</v>
      </c>
      <c r="AR1809" s="60">
        <v>20.469840210496699</v>
      </c>
    </row>
    <row r="1810" spans="1:44">
      <c r="A1810">
        <v>0</v>
      </c>
      <c r="B1810">
        <v>1805</v>
      </c>
      <c r="C1810" s="59" t="s">
        <v>3161</v>
      </c>
      <c r="D1810" t="s">
        <v>3144</v>
      </c>
      <c r="E1810" t="s">
        <v>393</v>
      </c>
      <c r="F1810" s="60">
        <v>5.46550752931189</v>
      </c>
      <c r="G1810" s="60">
        <v>5.4603602450373696</v>
      </c>
      <c r="H1810" s="60">
        <v>5.1472842745168296E-3</v>
      </c>
      <c r="I1810" s="60">
        <v>243742.957130781</v>
      </c>
      <c r="J1810" s="60">
        <v>550573.07821747905</v>
      </c>
      <c r="K1810" s="60">
        <v>2.2008549094726299E-2</v>
      </c>
      <c r="L1810" s="60">
        <v>240837.259769697</v>
      </c>
      <c r="M1810" s="60">
        <v>4.96917658623122E-2</v>
      </c>
      <c r="N1810" s="60">
        <v>543771.81666483998</v>
      </c>
      <c r="O1810" s="60">
        <v>5.1851463425136701E-5</v>
      </c>
      <c r="P1810" s="60">
        <v>632.43741685064902</v>
      </c>
      <c r="Q1810" s="60">
        <v>3.0169591960883899E-3</v>
      </c>
      <c r="R1810" s="60">
        <v>469.83299298963198</v>
      </c>
      <c r="S1810" s="60">
        <v>2.80329562274256E-2</v>
      </c>
      <c r="T1810" s="60">
        <v>4365.3971845444403</v>
      </c>
      <c r="U1810" s="60">
        <v>4.8527844469727398E-3</v>
      </c>
      <c r="V1810" s="60">
        <v>3.6451349362093101E-3</v>
      </c>
      <c r="W1810" s="60">
        <v>1.5601573214033199E-4</v>
      </c>
      <c r="X1810" s="60">
        <v>1.05163377862309E-3</v>
      </c>
      <c r="Y1810" s="60">
        <v>183.25275995223799</v>
      </c>
      <c r="Z1810" s="60">
        <v>4.86015356632475E-3</v>
      </c>
      <c r="AA1810" s="60">
        <v>247.739328641469</v>
      </c>
      <c r="AB1810" s="60">
        <v>1.6629969560963E-2</v>
      </c>
      <c r="AC1810" s="60">
        <v>10.262041523991501</v>
      </c>
      <c r="AD1810" s="60">
        <v>0.30133388874124101</v>
      </c>
      <c r="AE1810" s="60">
        <v>12.874293789629499</v>
      </c>
      <c r="AF1810" s="60">
        <v>0.211587012933589</v>
      </c>
      <c r="AG1810" s="60">
        <v>5.7140011399700104</v>
      </c>
      <c r="AH1810" s="60">
        <v>5.7837041147274799E-3</v>
      </c>
      <c r="AI1810" s="60">
        <v>3.2585105219879398</v>
      </c>
      <c r="AJ1810" s="60">
        <v>10.8922016982311</v>
      </c>
      <c r="AK1810" s="60">
        <v>954.86354317862299</v>
      </c>
      <c r="AL1810" s="60">
        <v>1.8065815032547601</v>
      </c>
      <c r="AM1810" s="60">
        <v>361.65427901415802</v>
      </c>
      <c r="AN1810" s="60">
        <v>0.32083120196819498</v>
      </c>
      <c r="AO1810" s="60">
        <v>7.2848454826985001E-2</v>
      </c>
      <c r="AP1810" s="60">
        <v>9.8101008501735795E-2</v>
      </c>
      <c r="AQ1810" s="60">
        <v>0.14988173863947499</v>
      </c>
      <c r="AR1810" s="60">
        <v>23.808193481525102</v>
      </c>
    </row>
    <row r="1811" spans="1:44">
      <c r="A1811">
        <v>0</v>
      </c>
      <c r="B1811">
        <v>1806</v>
      </c>
      <c r="C1811" s="59" t="s">
        <v>3162</v>
      </c>
      <c r="D1811" t="s">
        <v>3144</v>
      </c>
      <c r="E1811" t="s">
        <v>3163</v>
      </c>
      <c r="F1811" s="60">
        <v>5.4276825589153503</v>
      </c>
      <c r="G1811" s="60">
        <v>5.4229421217456197</v>
      </c>
      <c r="H1811" s="60">
        <v>4.7404371697261603E-3</v>
      </c>
      <c r="I1811" s="60">
        <v>129471.116985582</v>
      </c>
      <c r="J1811" s="60">
        <v>292042.26551344199</v>
      </c>
      <c r="K1811" s="60">
        <v>1.16498744454601E-2</v>
      </c>
      <c r="L1811" s="60">
        <v>127483.36230751099</v>
      </c>
      <c r="M1811" s="60">
        <v>2.6342547981028801E-2</v>
      </c>
      <c r="N1811" s="60">
        <v>288263.75804223103</v>
      </c>
      <c r="O1811" s="60">
        <v>3.5466224152423703E-5</v>
      </c>
      <c r="P1811" s="60">
        <v>432.585036308371</v>
      </c>
      <c r="Q1811" s="60">
        <v>1.37100276254384E-3</v>
      </c>
      <c r="R1811" s="60">
        <v>215.97555674472801</v>
      </c>
      <c r="S1811" s="60">
        <v>1.2739190583321E-2</v>
      </c>
      <c r="T1811" s="60">
        <v>2006.7283498848899</v>
      </c>
      <c r="U1811" s="60">
        <v>3.2977467340221602E-3</v>
      </c>
      <c r="V1811" s="60">
        <v>2.4713228821727699E-3</v>
      </c>
      <c r="W1811" s="60">
        <v>1.27783449482992E-4</v>
      </c>
      <c r="X1811" s="60">
        <v>6.9864040236639904E-4</v>
      </c>
      <c r="Y1811" s="60">
        <v>124.30224015821901</v>
      </c>
      <c r="Z1811" s="60">
        <v>2.809810154197E-3</v>
      </c>
      <c r="AA1811" s="60">
        <v>143.24495990788</v>
      </c>
      <c r="AB1811" s="60">
        <v>1.17220987926845E-2</v>
      </c>
      <c r="AC1811" s="60">
        <v>7.2334867552152904</v>
      </c>
      <c r="AD1811" s="60">
        <v>0.211812241519478</v>
      </c>
      <c r="AE1811" s="60">
        <v>9.04953982093717</v>
      </c>
      <c r="AF1811" s="60">
        <v>0.148987635090018</v>
      </c>
      <c r="AG1811" s="60">
        <v>4.0234771734926804</v>
      </c>
      <c r="AH1811" s="60">
        <v>6.2559502874828896E-3</v>
      </c>
      <c r="AI1811" s="60">
        <v>3.5245716987223599</v>
      </c>
      <c r="AJ1811" s="60">
        <v>8.4742373264628696</v>
      </c>
      <c r="AK1811" s="60">
        <v>742.89298926561401</v>
      </c>
      <c r="AL1811" s="60">
        <v>1.4159819235447</v>
      </c>
      <c r="AM1811" s="60">
        <v>283.46128903348102</v>
      </c>
      <c r="AN1811" s="60">
        <v>0.28920837096195601</v>
      </c>
      <c r="AO1811" s="60">
        <v>6.5668125656859894E-2</v>
      </c>
      <c r="AP1811" s="60">
        <v>8.8431663763122906E-2</v>
      </c>
      <c r="AQ1811" s="60">
        <v>0.135108581541973</v>
      </c>
      <c r="AR1811" s="60">
        <v>21.461531204254602</v>
      </c>
    </row>
    <row r="1812" spans="1:44">
      <c r="A1812">
        <v>0</v>
      </c>
      <c r="B1812">
        <v>1807</v>
      </c>
      <c r="C1812" s="59" t="s">
        <v>3164</v>
      </c>
      <c r="D1812" t="s">
        <v>3144</v>
      </c>
      <c r="E1812" t="s">
        <v>754</v>
      </c>
      <c r="F1812" s="60">
        <v>5.6938465393528803</v>
      </c>
      <c r="G1812" s="60">
        <v>5.6886900678472099</v>
      </c>
      <c r="H1812" s="60">
        <v>5.1564715056695602E-3</v>
      </c>
      <c r="I1812" s="60">
        <v>188924.85564104299</v>
      </c>
      <c r="J1812" s="60">
        <v>426993.289314567</v>
      </c>
      <c r="K1812" s="60">
        <v>1.70876689054681E-2</v>
      </c>
      <c r="L1812" s="60">
        <v>186988.58054349999</v>
      </c>
      <c r="M1812" s="60">
        <v>3.8667465079652602E-2</v>
      </c>
      <c r="N1812" s="60">
        <v>423134.04177358898</v>
      </c>
      <c r="O1812" s="60">
        <v>3.5125328038115701E-5</v>
      </c>
      <c r="P1812" s="60">
        <v>428.42709275758602</v>
      </c>
      <c r="Q1812" s="60">
        <v>1.3981266221271601E-3</v>
      </c>
      <c r="R1812" s="60">
        <v>231.92166829142101</v>
      </c>
      <c r="S1812" s="60">
        <v>1.29912563367634E-2</v>
      </c>
      <c r="T1812" s="60">
        <v>2154.8941117272102</v>
      </c>
      <c r="U1812" s="60">
        <v>3.4855205143961101E-3</v>
      </c>
      <c r="V1812" s="60">
        <v>2.6515563236344901E-3</v>
      </c>
      <c r="W1812" s="60">
        <v>1.1878850029567501E-4</v>
      </c>
      <c r="X1812" s="60">
        <v>7.1517569046595098E-4</v>
      </c>
      <c r="Y1812" s="60">
        <v>132.10915425728999</v>
      </c>
      <c r="Z1812" s="60">
        <v>3.4740886879482198E-3</v>
      </c>
      <c r="AA1812" s="60">
        <v>176.789517636959</v>
      </c>
      <c r="AB1812" s="60">
        <v>1.27277299331833E-2</v>
      </c>
      <c r="AC1812" s="60">
        <v>7.8540428232096904</v>
      </c>
      <c r="AD1812" s="60">
        <v>0.23167776757106701</v>
      </c>
      <c r="AE1812" s="60">
        <v>9.8982814601270306</v>
      </c>
      <c r="AF1812" s="60">
        <v>0.16221451771743101</v>
      </c>
      <c r="AG1812" s="60">
        <v>4.3806750060222797</v>
      </c>
      <c r="AH1812" s="60">
        <v>4.70837414244509E-3</v>
      </c>
      <c r="AI1812" s="60">
        <v>2.6526748914213001</v>
      </c>
      <c r="AJ1812" s="60">
        <v>7.6344847623367196</v>
      </c>
      <c r="AK1812" s="60">
        <v>669.27618239863705</v>
      </c>
      <c r="AL1812" s="60">
        <v>1.27005442278456</v>
      </c>
      <c r="AM1812" s="60">
        <v>254.248488514564</v>
      </c>
      <c r="AN1812" s="60">
        <v>0.25222829776475097</v>
      </c>
      <c r="AO1812" s="60">
        <v>5.7271367713084997E-2</v>
      </c>
      <c r="AP1812" s="60">
        <v>7.7124201605550502E-2</v>
      </c>
      <c r="AQ1812" s="60">
        <v>0.117832728446115</v>
      </c>
      <c r="AR1812" s="60">
        <v>18.717319505894601</v>
      </c>
    </row>
    <row r="1813" spans="1:44">
      <c r="A1813">
        <v>0</v>
      </c>
      <c r="B1813">
        <v>1808</v>
      </c>
      <c r="C1813" s="59" t="s">
        <v>3165</v>
      </c>
      <c r="D1813" t="s">
        <v>3144</v>
      </c>
      <c r="E1813" t="s">
        <v>3166</v>
      </c>
      <c r="F1813" s="60">
        <v>5.56008456007911</v>
      </c>
      <c r="G1813" s="60">
        <v>5.5544922618692896</v>
      </c>
      <c r="H1813" s="60">
        <v>5.59229820981599E-3</v>
      </c>
      <c r="I1813" s="60">
        <v>935774.84227339202</v>
      </c>
      <c r="J1813" s="60">
        <v>2109466.7475188999</v>
      </c>
      <c r="K1813" s="60">
        <v>8.4092892111485407E-2</v>
      </c>
      <c r="L1813" s="60">
        <v>920219.75710756495</v>
      </c>
      <c r="M1813" s="60">
        <v>0.19044025929163799</v>
      </c>
      <c r="N1813" s="60">
        <v>2083967.91629572</v>
      </c>
      <c r="O1813" s="60">
        <v>3.63090650556699E-4</v>
      </c>
      <c r="P1813" s="60">
        <v>4428.6524998902696</v>
      </c>
      <c r="Q1813" s="60">
        <v>7.2699473357036599E-3</v>
      </c>
      <c r="R1813" s="60">
        <v>1199.2780687867901</v>
      </c>
      <c r="S1813" s="60">
        <v>6.7551404149842398E-2</v>
      </c>
      <c r="T1813" s="60">
        <v>11143.024126143</v>
      </c>
      <c r="U1813" s="60">
        <v>2.7235533861098199E-2</v>
      </c>
      <c r="V1813" s="60">
        <v>2.20265113653304E-2</v>
      </c>
      <c r="W1813" s="60">
        <v>8.91346562657438E-4</v>
      </c>
      <c r="X1813" s="60">
        <v>4.3176759331103398E-3</v>
      </c>
      <c r="Y1813" s="60">
        <v>1053.24974589982</v>
      </c>
      <c r="Z1813" s="60">
        <v>2.4100226668103599E-2</v>
      </c>
      <c r="AA1813" s="60">
        <v>1227.0907782808199</v>
      </c>
      <c r="AB1813" s="60">
        <v>9.3736733893454494E-2</v>
      </c>
      <c r="AC1813" s="60">
        <v>57.843175960826699</v>
      </c>
      <c r="AD1813" s="60">
        <v>1.6955549285062499</v>
      </c>
      <c r="AE1813" s="60">
        <v>72.441478046926804</v>
      </c>
      <c r="AF1813" s="60">
        <v>1.1918586788455601</v>
      </c>
      <c r="AG1813" s="60">
        <v>32.186672306509799</v>
      </c>
      <c r="AH1813" s="60">
        <v>4.4807049470360301E-2</v>
      </c>
      <c r="AI1813" s="60">
        <v>25.244071837222101</v>
      </c>
      <c r="AJ1813" s="60">
        <v>60.415154169104603</v>
      </c>
      <c r="AK1813" s="60">
        <v>5296.2871758941801</v>
      </c>
      <c r="AL1813" s="60">
        <v>10.124362890591801</v>
      </c>
      <c r="AM1813" s="60">
        <v>2026.7666612760299</v>
      </c>
      <c r="AN1813" s="60">
        <v>1.83329444200876</v>
      </c>
      <c r="AO1813" s="60">
        <v>0.41627080348921602</v>
      </c>
      <c r="AP1813" s="60">
        <v>0.56056893464136504</v>
      </c>
      <c r="AQ1813" s="60">
        <v>0.85645470387817801</v>
      </c>
      <c r="AR1813" s="60">
        <v>136.04483764729301</v>
      </c>
    </row>
    <row r="1814" spans="1:44">
      <c r="A1814">
        <v>0</v>
      </c>
      <c r="B1814">
        <v>1809</v>
      </c>
      <c r="C1814" s="59" t="s">
        <v>3167</v>
      </c>
      <c r="D1814" t="s">
        <v>3144</v>
      </c>
      <c r="E1814" t="s">
        <v>3168</v>
      </c>
      <c r="F1814" s="60">
        <v>6.3262333731177103</v>
      </c>
      <c r="G1814" s="60">
        <v>6.3199965013856803</v>
      </c>
      <c r="H1814" s="60">
        <v>6.2368717320335802E-3</v>
      </c>
      <c r="I1814" s="60">
        <v>3875446.13031798</v>
      </c>
      <c r="J1814" s="60">
        <v>8725790.9825250506</v>
      </c>
      <c r="K1814" s="60">
        <v>0.34893391345545699</v>
      </c>
      <c r="L1814" s="60">
        <v>3818347.4610539302</v>
      </c>
      <c r="M1814" s="60">
        <v>0.78882419779576696</v>
      </c>
      <c r="N1814" s="60">
        <v>8632021.0123567302</v>
      </c>
      <c r="O1814" s="60">
        <v>1.8012346470367201E-3</v>
      </c>
      <c r="P1814" s="60">
        <v>21969.8367618597</v>
      </c>
      <c r="Q1814" s="60">
        <v>2.75743862086003E-2</v>
      </c>
      <c r="R1814" s="60">
        <v>4422.8298136416697</v>
      </c>
      <c r="S1814" s="60">
        <v>0.25621544542358099</v>
      </c>
      <c r="T1814" s="60">
        <v>41094.130717917797</v>
      </c>
      <c r="U1814" s="60">
        <v>6.9772209817627606E-2</v>
      </c>
      <c r="V1814" s="60">
        <v>4.9771790610254801E-2</v>
      </c>
      <c r="W1814" s="60">
        <v>3.1438108025584402E-3</v>
      </c>
      <c r="X1814" s="60">
        <v>1.6856608404814299E-2</v>
      </c>
      <c r="Y1814" s="60">
        <v>2587.2749951902601</v>
      </c>
      <c r="Z1814" s="60">
        <v>6.7662884605092496E-2</v>
      </c>
      <c r="AA1814" s="60">
        <v>3435.7360268503298</v>
      </c>
      <c r="AB1814" s="60">
        <v>0.335289693212734</v>
      </c>
      <c r="AC1814" s="60">
        <v>206.900965254456</v>
      </c>
      <c r="AD1814" s="60">
        <v>6.0657218936111903</v>
      </c>
      <c r="AE1814" s="60">
        <v>259.15401029320202</v>
      </c>
      <c r="AF1814" s="60">
        <v>4.2634117775950298</v>
      </c>
      <c r="AG1814" s="60">
        <v>115.13532621676499</v>
      </c>
      <c r="AH1814" s="60">
        <v>0.100929342353899</v>
      </c>
      <c r="AI1814" s="60">
        <v>56.863096299173698</v>
      </c>
      <c r="AJ1814" s="60">
        <v>194.027755922848</v>
      </c>
      <c r="AK1814" s="60">
        <v>17009.419732428902</v>
      </c>
      <c r="AL1814" s="60">
        <v>32.800631981617499</v>
      </c>
      <c r="AM1814" s="60">
        <v>6566.2627947584997</v>
      </c>
      <c r="AN1814" s="60">
        <v>6.3235324265124602</v>
      </c>
      <c r="AO1814" s="60">
        <v>1.4358314288840901</v>
      </c>
      <c r="AP1814" s="60">
        <v>1.9335546647283199</v>
      </c>
      <c r="AQ1814" s="60">
        <v>2.9541463329000401</v>
      </c>
      <c r="AR1814" s="60">
        <v>469.25574125434002</v>
      </c>
    </row>
    <row r="1815" spans="1:44">
      <c r="A1815">
        <v>0</v>
      </c>
      <c r="B1815">
        <v>1810</v>
      </c>
      <c r="C1815" s="59" t="s">
        <v>3169</v>
      </c>
      <c r="D1815" t="s">
        <v>3144</v>
      </c>
      <c r="E1815" t="s">
        <v>2198</v>
      </c>
      <c r="F1815" s="60">
        <v>4.1995801674837097</v>
      </c>
      <c r="G1815" s="60">
        <v>4.19621742425148</v>
      </c>
      <c r="H1815" s="60">
        <v>3.3627432322331798E-3</v>
      </c>
      <c r="I1815" s="60">
        <v>97499.806486370304</v>
      </c>
      <c r="J1815" s="60">
        <v>219767.43723308199</v>
      </c>
      <c r="K1815" s="60">
        <v>8.8147209281806797E-3</v>
      </c>
      <c r="L1815" s="60">
        <v>96458.572750092499</v>
      </c>
      <c r="M1815" s="60">
        <v>1.98878249195358E-2</v>
      </c>
      <c r="N1815" s="60">
        <v>217630.39606950799</v>
      </c>
      <c r="O1815" s="60">
        <v>1.77548134373453E-5</v>
      </c>
      <c r="P1815" s="60">
        <v>216.55721179773499</v>
      </c>
      <c r="Q1815" s="60">
        <v>8.6146305903134798E-4</v>
      </c>
      <c r="R1815" s="60">
        <v>132.15824900025501</v>
      </c>
      <c r="S1815" s="60">
        <v>8.0047611248960805E-3</v>
      </c>
      <c r="T1815" s="60">
        <v>1227.96567629631</v>
      </c>
      <c r="U1815" s="60">
        <v>1.89457585452438E-3</v>
      </c>
      <c r="V1815" s="60">
        <v>1.4025194186337499E-3</v>
      </c>
      <c r="W1815" s="60">
        <v>1.4751765767495999E-4</v>
      </c>
      <c r="X1815" s="60">
        <v>3.4453877821566902E-4</v>
      </c>
      <c r="Y1815" s="60">
        <v>70.671008735799205</v>
      </c>
      <c r="Z1815" s="60">
        <v>1.54033382121026E-3</v>
      </c>
      <c r="AA1815" s="60">
        <v>78.356064150370798</v>
      </c>
      <c r="AB1815" s="60">
        <v>6.1433208151578803E-3</v>
      </c>
      <c r="AC1815" s="60">
        <v>3.7909277626303202</v>
      </c>
      <c r="AD1815" s="60">
        <v>0.110617724090873</v>
      </c>
      <c r="AE1815" s="60">
        <v>4.7260700886815297</v>
      </c>
      <c r="AF1815" s="60">
        <v>7.7979393835779398E-2</v>
      </c>
      <c r="AG1815" s="60">
        <v>2.1058681206093999</v>
      </c>
      <c r="AH1815" s="60">
        <v>2.7214847118560699E-3</v>
      </c>
      <c r="AI1815" s="60">
        <v>1.5332711343626</v>
      </c>
      <c r="AJ1815" s="60">
        <v>4.3166357060063696</v>
      </c>
      <c r="AK1815" s="60">
        <v>378.417346560704</v>
      </c>
      <c r="AL1815" s="60">
        <v>0.72046642996888999</v>
      </c>
      <c r="AM1815" s="60">
        <v>144.22807208801601</v>
      </c>
      <c r="AN1815" s="60">
        <v>0.117098756026877</v>
      </c>
      <c r="AO1815" s="60">
        <v>2.6588638188477599E-2</v>
      </c>
      <c r="AP1815" s="60">
        <v>3.5805474357842003E-2</v>
      </c>
      <c r="AQ1815" s="60">
        <v>5.4704643480557397E-2</v>
      </c>
      <c r="AR1815" s="60">
        <v>8.6896468386829806</v>
      </c>
    </row>
    <row r="1816" spans="1:44">
      <c r="A1816">
        <v>0</v>
      </c>
      <c r="B1816">
        <v>1811</v>
      </c>
      <c r="C1816" s="59" t="s">
        <v>3170</v>
      </c>
      <c r="D1816" t="s">
        <v>3144</v>
      </c>
      <c r="E1816" t="s">
        <v>263</v>
      </c>
      <c r="F1816" s="60">
        <v>4.0514734239649304</v>
      </c>
      <c r="G1816" s="60">
        <v>4.0482535519828504</v>
      </c>
      <c r="H1816" s="60">
        <v>3.2198719820755199E-3</v>
      </c>
      <c r="I1816" s="60">
        <v>90802.990379526105</v>
      </c>
      <c r="J1816" s="60">
        <v>204947.19834832201</v>
      </c>
      <c r="K1816" s="60">
        <v>8.1734863277077695E-3</v>
      </c>
      <c r="L1816" s="60">
        <v>89441.609324529098</v>
      </c>
      <c r="M1816" s="60">
        <v>1.8495852371940399E-2</v>
      </c>
      <c r="N1816" s="60">
        <v>202398.185504667</v>
      </c>
      <c r="O1816" s="60">
        <v>2.53633455101938E-5</v>
      </c>
      <c r="P1816" s="60">
        <v>309.35922841053701</v>
      </c>
      <c r="Q1816" s="60">
        <v>8.8885133012060204E-4</v>
      </c>
      <c r="R1816" s="60">
        <v>143.23231196496701</v>
      </c>
      <c r="S1816" s="60">
        <v>8.2592682375512393E-3</v>
      </c>
      <c r="T1816" s="60">
        <v>1330.86410062338</v>
      </c>
      <c r="U1816" s="60">
        <v>1.4952711283644699E-3</v>
      </c>
      <c r="V1816" s="60">
        <v>9.3091839604668805E-4</v>
      </c>
      <c r="W1816" s="60">
        <v>2.3072532115181899E-4</v>
      </c>
      <c r="X1816" s="60">
        <v>3.3362741116596702E-4</v>
      </c>
      <c r="Y1816" s="60">
        <v>52.264753557698597</v>
      </c>
      <c r="Z1816" s="60">
        <v>1.8770815813404301E-3</v>
      </c>
      <c r="AA1816" s="60">
        <v>96.218733175591495</v>
      </c>
      <c r="AB1816" s="60">
        <v>8.9251055970649695E-3</v>
      </c>
      <c r="AC1816" s="60">
        <v>5.5075148458531702</v>
      </c>
      <c r="AD1816" s="60">
        <v>0.16229954087245299</v>
      </c>
      <c r="AE1816" s="60">
        <v>6.9341419906083503</v>
      </c>
      <c r="AF1816" s="60">
        <v>0.113708293004894</v>
      </c>
      <c r="AG1816" s="60">
        <v>3.0707428912848198</v>
      </c>
      <c r="AH1816" s="60">
        <v>4.3175921761327502E-3</v>
      </c>
      <c r="AI1816" s="60">
        <v>2.43251024881019</v>
      </c>
      <c r="AJ1816" s="60">
        <v>6.0046103407554696</v>
      </c>
      <c r="AK1816" s="60">
        <v>526.39343855631296</v>
      </c>
      <c r="AL1816" s="60">
        <v>1.0127290853183899</v>
      </c>
      <c r="AM1816" s="60">
        <v>202.73528015627099</v>
      </c>
      <c r="AN1816" s="60">
        <v>0.17831535783039601</v>
      </c>
      <c r="AO1816" s="60">
        <v>4.04885820458065E-2</v>
      </c>
      <c r="AP1816" s="60">
        <v>5.4523775610335799E-2</v>
      </c>
      <c r="AQ1816" s="60">
        <v>8.3303000174253197E-2</v>
      </c>
      <c r="AR1816" s="60">
        <v>13.232399199047601</v>
      </c>
    </row>
    <row r="1817" spans="1:44">
      <c r="A1817">
        <v>0</v>
      </c>
      <c r="B1817">
        <v>1812</v>
      </c>
      <c r="C1817" s="59" t="s">
        <v>3171</v>
      </c>
      <c r="D1817" t="s">
        <v>3144</v>
      </c>
      <c r="E1817" t="s">
        <v>413</v>
      </c>
      <c r="F1817" s="60">
        <v>5.0088904397024399</v>
      </c>
      <c r="G1817" s="60">
        <v>5.00482266563397</v>
      </c>
      <c r="H1817" s="60">
        <v>4.0677740684707002E-3</v>
      </c>
      <c r="I1817" s="60">
        <v>164808.66875864199</v>
      </c>
      <c r="J1817" s="60">
        <v>371207.59935007303</v>
      </c>
      <c r="K1817" s="60">
        <v>1.48935066127078E-2</v>
      </c>
      <c r="L1817" s="60">
        <v>162978.091173939</v>
      </c>
      <c r="M1817" s="60">
        <v>3.3601344940580799E-2</v>
      </c>
      <c r="N1817" s="60">
        <v>367696.01690849202</v>
      </c>
      <c r="O1817" s="60">
        <v>3.7419732378013597E-5</v>
      </c>
      <c r="P1817" s="60">
        <v>456.41216893640899</v>
      </c>
      <c r="Q1817" s="60">
        <v>1.24038793364235E-3</v>
      </c>
      <c r="R1817" s="60">
        <v>202.73651207493899</v>
      </c>
      <c r="S1817" s="60">
        <v>1.15256841022682E-2</v>
      </c>
      <c r="T1817" s="60">
        <v>1883.7413689526099</v>
      </c>
      <c r="U1817" s="60">
        <v>2.5574205374191599E-3</v>
      </c>
      <c r="V1817" s="60">
        <v>1.81916314669005E-3</v>
      </c>
      <c r="W1817" s="60">
        <v>1.19355565940702E-4</v>
      </c>
      <c r="X1817" s="60">
        <v>6.1890182478840504E-4</v>
      </c>
      <c r="Y1817" s="60">
        <v>94.725709058040593</v>
      </c>
      <c r="Z1817" s="60">
        <v>2.50573555355698E-3</v>
      </c>
      <c r="AA1817" s="60">
        <v>127.820954217964</v>
      </c>
      <c r="AB1817" s="60">
        <v>1.2578496336934499E-2</v>
      </c>
      <c r="AC1817" s="60">
        <v>7.7619535769927399</v>
      </c>
      <c r="AD1817" s="60">
        <v>0.227408843558082</v>
      </c>
      <c r="AE1817" s="60">
        <v>9.7158944669535892</v>
      </c>
      <c r="AF1817" s="60">
        <v>0.159904643179235</v>
      </c>
      <c r="AG1817" s="60">
        <v>4.3182958195049004</v>
      </c>
      <c r="AH1817" s="60">
        <v>2.7745964437413898E-3</v>
      </c>
      <c r="AI1817" s="60">
        <v>1.56319402355127</v>
      </c>
      <c r="AJ1817" s="60">
        <v>7.4955660841622596</v>
      </c>
      <c r="AK1817" s="60">
        <v>657.09789329507703</v>
      </c>
      <c r="AL1817" s="60">
        <v>1.25152348518157</v>
      </c>
      <c r="AM1817" s="60">
        <v>250.538834194408</v>
      </c>
      <c r="AN1817" s="60">
        <v>0.24102807467381901</v>
      </c>
      <c r="AO1817" s="60">
        <v>5.4728231960351703E-2</v>
      </c>
      <c r="AP1817" s="60">
        <v>7.36995222567704E-2</v>
      </c>
      <c r="AQ1817" s="60">
        <v>0.112600320456697</v>
      </c>
      <c r="AR1817" s="60">
        <v>17.8861750388063</v>
      </c>
    </row>
    <row r="1818" spans="1:44">
      <c r="A1818">
        <v>0</v>
      </c>
      <c r="B1818">
        <v>1813</v>
      </c>
      <c r="C1818" s="59" t="s">
        <v>3172</v>
      </c>
      <c r="D1818" t="s">
        <v>3144</v>
      </c>
      <c r="E1818" t="s">
        <v>2254</v>
      </c>
      <c r="F1818" s="60">
        <v>5.9965646718720604</v>
      </c>
      <c r="G1818" s="60">
        <v>5.9916191352315602</v>
      </c>
      <c r="H1818" s="60">
        <v>4.9455366405011204E-3</v>
      </c>
      <c r="I1818" s="60">
        <v>209723.814804756</v>
      </c>
      <c r="J1818" s="60">
        <v>474029.951228711</v>
      </c>
      <c r="K1818" s="60">
        <v>1.8912720767702101E-2</v>
      </c>
      <c r="L1818" s="60">
        <v>206959.93292780401</v>
      </c>
      <c r="M1818" s="60">
        <v>4.2676192455331698E-2</v>
      </c>
      <c r="N1818" s="60">
        <v>467001.12779397803</v>
      </c>
      <c r="O1818" s="60">
        <v>5.1778033133478997E-5</v>
      </c>
      <c r="P1818" s="60">
        <v>631.54178033613402</v>
      </c>
      <c r="Q1818" s="60">
        <v>3.3501859752890399E-3</v>
      </c>
      <c r="R1818" s="60">
        <v>514.38696407115799</v>
      </c>
      <c r="S1818" s="60">
        <v>3.1128951276659898E-2</v>
      </c>
      <c r="T1818" s="60">
        <v>4779.3285218523297</v>
      </c>
      <c r="U1818" s="60">
        <v>4.0832789683942199E-3</v>
      </c>
      <c r="V1818" s="60">
        <v>2.94406275036863E-3</v>
      </c>
      <c r="W1818" s="60">
        <v>1.6009004141203699E-4</v>
      </c>
      <c r="X1818" s="60">
        <v>9.7912617661355394E-4</v>
      </c>
      <c r="Y1818" s="60">
        <v>152.061581351417</v>
      </c>
      <c r="Z1818" s="60">
        <v>4.1830177368662796E-3</v>
      </c>
      <c r="AA1818" s="60">
        <v>213.139017176469</v>
      </c>
      <c r="AB1818" s="60">
        <v>1.68966541300485E-2</v>
      </c>
      <c r="AC1818" s="60">
        <v>10.4266075571241</v>
      </c>
      <c r="AD1818" s="60">
        <v>0.30540804176349801</v>
      </c>
      <c r="AE1818" s="60">
        <v>13.048359319303399</v>
      </c>
      <c r="AF1818" s="60">
        <v>0.214780847938356</v>
      </c>
      <c r="AG1818" s="60">
        <v>5.80025207099402</v>
      </c>
      <c r="AH1818" s="60">
        <v>6.0749174240093797E-3</v>
      </c>
      <c r="AI1818" s="60">
        <v>3.4225786716520301</v>
      </c>
      <c r="AJ1818" s="60">
        <v>9.8767596445946904</v>
      </c>
      <c r="AK1818" s="60">
        <v>865.844938484105</v>
      </c>
      <c r="AL1818" s="60">
        <v>1.6510782022508099</v>
      </c>
      <c r="AM1818" s="60">
        <v>330.52452698936003</v>
      </c>
      <c r="AN1818" s="60">
        <v>0.31917473896437898</v>
      </c>
      <c r="AO1818" s="60">
        <v>7.2472336899520901E-2</v>
      </c>
      <c r="AP1818" s="60">
        <v>9.75945165007569E-2</v>
      </c>
      <c r="AQ1818" s="60">
        <v>0.14910788556410101</v>
      </c>
      <c r="AR1818" s="60">
        <v>23.685270924592</v>
      </c>
    </row>
    <row r="1819" spans="1:44">
      <c r="A1819">
        <v>0</v>
      </c>
      <c r="B1819">
        <v>1814</v>
      </c>
      <c r="C1819" s="59" t="s">
        <v>3173</v>
      </c>
      <c r="D1819" t="s">
        <v>3144</v>
      </c>
      <c r="E1819" t="s">
        <v>267</v>
      </c>
      <c r="F1819" s="60">
        <v>5.5328356798428997</v>
      </c>
      <c r="G1819" s="60">
        <v>5.5277648410934699</v>
      </c>
      <c r="H1819" s="60">
        <v>5.0708387494351496E-3</v>
      </c>
      <c r="I1819" s="60">
        <v>172431.59871929901</v>
      </c>
      <c r="J1819" s="60">
        <v>390411.59058997902</v>
      </c>
      <c r="K1819" s="60">
        <v>1.55545135529765E-2</v>
      </c>
      <c r="L1819" s="60">
        <v>170211.42125389399</v>
      </c>
      <c r="M1819" s="60">
        <v>3.5229260968766302E-2</v>
      </c>
      <c r="N1819" s="60">
        <v>385510.13239951798</v>
      </c>
      <c r="O1819" s="60">
        <v>3.8280691627812197E-5</v>
      </c>
      <c r="P1819" s="60">
        <v>466.91337387814502</v>
      </c>
      <c r="Q1819" s="60">
        <v>1.9564613257738901E-3</v>
      </c>
      <c r="R1819" s="60">
        <v>323.37908556794901</v>
      </c>
      <c r="S1819" s="60">
        <v>1.8179186678897698E-2</v>
      </c>
      <c r="T1819" s="60">
        <v>3004.6598106247002</v>
      </c>
      <c r="U1819" s="60">
        <v>4.7422269797459896E-3</v>
      </c>
      <c r="V1819" s="60">
        <v>3.5359568798652998E-3</v>
      </c>
      <c r="W1819" s="60">
        <v>3.2249260611076099E-4</v>
      </c>
      <c r="X1819" s="60">
        <v>8.8377749376993204E-4</v>
      </c>
      <c r="Y1819" s="60">
        <v>177.590667758009</v>
      </c>
      <c r="Z1819" s="60">
        <v>3.2846656671153699E-3</v>
      </c>
      <c r="AA1819" s="60">
        <v>167.307302239981</v>
      </c>
      <c r="AB1819" s="60">
        <v>1.2978684389935701E-2</v>
      </c>
      <c r="AC1819" s="60">
        <v>8.0089020997936409</v>
      </c>
      <c r="AD1819" s="60">
        <v>0.23383090718133701</v>
      </c>
      <c r="AE1819" s="60">
        <v>9.9902729451488508</v>
      </c>
      <c r="AF1819" s="60">
        <v>0.16477807421632801</v>
      </c>
      <c r="AG1819" s="60">
        <v>4.4499049864165503</v>
      </c>
      <c r="AH1819" s="60">
        <v>7.8716682690631399E-3</v>
      </c>
      <c r="AI1819" s="60">
        <v>4.4348592823996196</v>
      </c>
      <c r="AJ1819" s="60">
        <v>8.5999686064868595</v>
      </c>
      <c r="AK1819" s="60">
        <v>753.91520670688703</v>
      </c>
      <c r="AL1819" s="60">
        <v>1.4252469034839199</v>
      </c>
      <c r="AM1819" s="60">
        <v>285.31601832964799</v>
      </c>
      <c r="AN1819" s="60">
        <v>0.254310989900006</v>
      </c>
      <c r="AO1819" s="60">
        <v>5.7744267603976197E-2</v>
      </c>
      <c r="AP1819" s="60">
        <v>7.7761031687432994E-2</v>
      </c>
      <c r="AQ1819" s="60">
        <v>0.118805690608596</v>
      </c>
      <c r="AR1819" s="60">
        <v>18.871871609974299</v>
      </c>
    </row>
    <row r="1820" spans="1:44">
      <c r="A1820">
        <v>0</v>
      </c>
      <c r="B1820">
        <v>1815</v>
      </c>
      <c r="C1820" s="59" t="s">
        <v>3174</v>
      </c>
      <c r="D1820" t="s">
        <v>3144</v>
      </c>
      <c r="E1820" t="s">
        <v>803</v>
      </c>
      <c r="F1820" s="60">
        <v>4.6059030490213004</v>
      </c>
      <c r="G1820" s="60">
        <v>4.60210628828521</v>
      </c>
      <c r="H1820" s="60">
        <v>3.7967607360913599E-3</v>
      </c>
      <c r="I1820" s="60">
        <v>16709.310327377101</v>
      </c>
      <c r="J1820" s="60">
        <v>37684.575859409997</v>
      </c>
      <c r="K1820" s="60">
        <v>1.5140359521175601E-3</v>
      </c>
      <c r="L1820" s="60">
        <v>16567.9376832784</v>
      </c>
      <c r="M1820" s="60">
        <v>3.4105198962335399E-3</v>
      </c>
      <c r="N1820" s="60">
        <v>37320.963897421898</v>
      </c>
      <c r="O1820" s="60">
        <v>1.80089659782643E-6</v>
      </c>
      <c r="P1820" s="60">
        <v>21.965713542278301</v>
      </c>
      <c r="Q1820" s="60">
        <v>1.8744975258615999E-4</v>
      </c>
      <c r="R1820" s="60">
        <v>26.803148203081101</v>
      </c>
      <c r="S1820" s="60">
        <v>1.7417755501917299E-3</v>
      </c>
      <c r="T1820" s="60">
        <v>249.04246609256799</v>
      </c>
      <c r="U1820" s="60">
        <v>2.9881806616635301E-4</v>
      </c>
      <c r="V1820" s="60">
        <v>2.5731823359686801E-4</v>
      </c>
      <c r="W1820" s="60">
        <v>6.8363671801577703E-6</v>
      </c>
      <c r="X1820" s="60">
        <v>3.4663465389327299E-5</v>
      </c>
      <c r="Y1820" s="60">
        <v>11.8225663931734</v>
      </c>
      <c r="Z1820" s="60">
        <v>3.3139960128226401E-4</v>
      </c>
      <c r="AA1820" s="60">
        <v>16.754994167742701</v>
      </c>
      <c r="AB1820" s="60">
        <v>7.1596145804194995E-4</v>
      </c>
      <c r="AC1820" s="60">
        <v>0.44180635358773102</v>
      </c>
      <c r="AD1820" s="60">
        <v>1.29508161956701E-2</v>
      </c>
      <c r="AE1820" s="60">
        <v>0.55331517213360604</v>
      </c>
      <c r="AF1820" s="60">
        <v>9.1034863729444696E-3</v>
      </c>
      <c r="AG1820" s="60">
        <v>0.24584368762289199</v>
      </c>
      <c r="AH1820" s="60">
        <v>2.3000309841073E-4</v>
      </c>
      <c r="AI1820" s="60">
        <v>0.12958261719233299</v>
      </c>
      <c r="AJ1820" s="60">
        <v>0.51099215471842596</v>
      </c>
      <c r="AK1820" s="60">
        <v>44.796065378605398</v>
      </c>
      <c r="AL1820" s="60">
        <v>8.3955154560051898E-2</v>
      </c>
      <c r="AM1820" s="60">
        <v>16.806737386182601</v>
      </c>
      <c r="AN1820" s="60">
        <v>1.41881378751156E-2</v>
      </c>
      <c r="AO1820" s="60">
        <v>3.2215820495399101E-3</v>
      </c>
      <c r="AP1820" s="60">
        <v>4.3383289919593001E-3</v>
      </c>
      <c r="AQ1820" s="60">
        <v>6.6282268336164199E-3</v>
      </c>
      <c r="AR1820" s="60">
        <v>1.0528711970689</v>
      </c>
    </row>
    <row r="1821" spans="1:44">
      <c r="A1821">
        <v>0</v>
      </c>
      <c r="B1821">
        <v>1816</v>
      </c>
      <c r="C1821" s="59" t="s">
        <v>3175</v>
      </c>
      <c r="D1821" t="s">
        <v>3144</v>
      </c>
      <c r="E1821" t="s">
        <v>3176</v>
      </c>
      <c r="F1821" s="60">
        <v>4.8299054673697901</v>
      </c>
      <c r="G1821" s="60">
        <v>4.8259466987241</v>
      </c>
      <c r="H1821" s="60">
        <v>3.9587686456954404E-3</v>
      </c>
      <c r="I1821" s="60">
        <v>175976.596833644</v>
      </c>
      <c r="J1821" s="60">
        <v>396517.60491828102</v>
      </c>
      <c r="K1821" s="60">
        <v>1.5884258526062602E-2</v>
      </c>
      <c r="L1821" s="60">
        <v>173819.786139698</v>
      </c>
      <c r="M1821" s="60">
        <v>3.58660154756439E-2</v>
      </c>
      <c r="N1821" s="60">
        <v>392478.07062762999</v>
      </c>
      <c r="O1821" s="60">
        <v>4.86511056010031E-5</v>
      </c>
      <c r="P1821" s="60">
        <v>593.40233661197703</v>
      </c>
      <c r="Q1821" s="60">
        <v>1.47142021134228E-3</v>
      </c>
      <c r="R1821" s="60">
        <v>227.06463989149901</v>
      </c>
      <c r="S1821" s="60">
        <v>1.36724343649935E-2</v>
      </c>
      <c r="T1821" s="60">
        <v>2109.7882365968399</v>
      </c>
      <c r="U1821" s="60">
        <v>2.7340578965977299E-3</v>
      </c>
      <c r="V1821" s="60">
        <v>1.88489126958474E-3</v>
      </c>
      <c r="W1821" s="60">
        <v>1.4145697372717399E-4</v>
      </c>
      <c r="X1821" s="60">
        <v>7.0770965328581005E-4</v>
      </c>
      <c r="Y1821" s="60">
        <v>100.230908588414</v>
      </c>
      <c r="Z1821" s="60">
        <v>3.6204623659133301E-3</v>
      </c>
      <c r="AA1821" s="60">
        <v>184.42992245063701</v>
      </c>
      <c r="AB1821" s="60">
        <v>1.5063030910337101E-2</v>
      </c>
      <c r="AC1821" s="60">
        <v>9.2951131457210394</v>
      </c>
      <c r="AD1821" s="60">
        <v>0.27316104764833898</v>
      </c>
      <c r="AE1821" s="60">
        <v>11.6706275354498</v>
      </c>
      <c r="AF1821" s="60">
        <v>0.191708644422903</v>
      </c>
      <c r="AG1821" s="60">
        <v>5.1771769806986701</v>
      </c>
      <c r="AH1821" s="60">
        <v>3.1355662645549901E-3</v>
      </c>
      <c r="AI1821" s="60">
        <v>1.76656264958914</v>
      </c>
      <c r="AJ1821" s="60">
        <v>8.27552929430008</v>
      </c>
      <c r="AK1821" s="60">
        <v>725.47327368324295</v>
      </c>
      <c r="AL1821" s="60">
        <v>1.3814202060912699</v>
      </c>
      <c r="AM1821" s="60">
        <v>276.54247967747398</v>
      </c>
      <c r="AN1821" s="60">
        <v>0.29319880498696499</v>
      </c>
      <c r="AO1821" s="60">
        <v>6.6574204610118301E-2</v>
      </c>
      <c r="AP1821" s="60">
        <v>8.9651849576317499E-2</v>
      </c>
      <c r="AQ1821" s="60">
        <v>0.13697275080052901</v>
      </c>
      <c r="AR1821" s="60">
        <v>21.7576527309635</v>
      </c>
    </row>
    <row r="1822" spans="1:44">
      <c r="A1822">
        <v>0</v>
      </c>
      <c r="B1822">
        <v>1817</v>
      </c>
      <c r="C1822" s="59" t="s">
        <v>3177</v>
      </c>
      <c r="D1822" t="s">
        <v>3144</v>
      </c>
      <c r="E1822" t="s">
        <v>277</v>
      </c>
      <c r="F1822" s="60">
        <v>4.7670133044091196</v>
      </c>
      <c r="G1822" s="60">
        <v>4.7629352091269599</v>
      </c>
      <c r="H1822" s="60">
        <v>4.0780952821561902E-3</v>
      </c>
      <c r="I1822" s="60">
        <v>217381.62120214099</v>
      </c>
      <c r="J1822" s="60">
        <v>486290.51626028097</v>
      </c>
      <c r="K1822" s="60">
        <v>1.9340218626027701E-2</v>
      </c>
      <c r="L1822" s="60">
        <v>211637.99745234</v>
      </c>
      <c r="M1822" s="60">
        <v>4.3723660673550997E-2</v>
      </c>
      <c r="N1822" s="60">
        <v>478463.46337484801</v>
      </c>
      <c r="O1822" s="60">
        <v>2.47933099582444E-4</v>
      </c>
      <c r="P1822" s="60">
        <v>3024.0644852403698</v>
      </c>
      <c r="Q1822" s="60">
        <v>1.5376267554206601E-3</v>
      </c>
      <c r="R1822" s="60">
        <v>251.26999479865199</v>
      </c>
      <c r="S1822" s="60">
        <v>1.42876628800794E-2</v>
      </c>
      <c r="T1822" s="60">
        <v>2334.6991304313201</v>
      </c>
      <c r="U1822" s="60">
        <v>2.4997918505218798E-3</v>
      </c>
      <c r="V1822" s="60">
        <v>1.4513904273606201E-3</v>
      </c>
      <c r="W1822" s="60">
        <v>3.8844613903586602E-4</v>
      </c>
      <c r="X1822" s="60">
        <v>6.5995528412539296E-4</v>
      </c>
      <c r="Y1822" s="60">
        <v>85.695649256953701</v>
      </c>
      <c r="Z1822" s="60">
        <v>2.98099027196045E-3</v>
      </c>
      <c r="AA1822" s="60">
        <v>153.11266845508601</v>
      </c>
      <c r="AB1822" s="60">
        <v>4.1771789600947101E-2</v>
      </c>
      <c r="AC1822" s="60">
        <v>25.776585930896601</v>
      </c>
      <c r="AD1822" s="60">
        <v>0.753947821126012</v>
      </c>
      <c r="AE1822" s="60">
        <v>32.211928740489</v>
      </c>
      <c r="AF1822" s="60">
        <v>0.530696483335377</v>
      </c>
      <c r="AG1822" s="60">
        <v>14.3316939386455</v>
      </c>
      <c r="AH1822" s="60">
        <v>5.2144635188389899E-3</v>
      </c>
      <c r="AI1822" s="60">
        <v>2.9378031630833701</v>
      </c>
      <c r="AJ1822" s="60">
        <v>17.191755697116001</v>
      </c>
      <c r="AK1822" s="60">
        <v>1507.11318181663</v>
      </c>
      <c r="AL1822" s="60">
        <v>2.9571160503510301</v>
      </c>
      <c r="AM1822" s="60">
        <v>591.97643240792502</v>
      </c>
      <c r="AN1822" s="60">
        <v>0.74295814504554103</v>
      </c>
      <c r="AO1822" s="60">
        <v>0.168697301000901</v>
      </c>
      <c r="AP1822" s="60">
        <v>0.22717544509894699</v>
      </c>
      <c r="AQ1822" s="60">
        <v>0.34708539894569301</v>
      </c>
      <c r="AR1822" s="60">
        <v>55.133326052472697</v>
      </c>
    </row>
    <row r="1823" spans="1:44">
      <c r="A1823">
        <v>0</v>
      </c>
      <c r="B1823">
        <v>1818</v>
      </c>
      <c r="C1823" s="59" t="s">
        <v>3178</v>
      </c>
      <c r="D1823" t="s">
        <v>3144</v>
      </c>
      <c r="E1823" t="s">
        <v>533</v>
      </c>
      <c r="F1823" s="60">
        <v>6.35304577048033</v>
      </c>
      <c r="G1823" s="60">
        <v>6.3411339913471299</v>
      </c>
      <c r="H1823" s="60">
        <v>1.19117791332055E-2</v>
      </c>
      <c r="I1823" s="60">
        <v>12223938.8036785</v>
      </c>
      <c r="J1823" s="60">
        <v>27461929.477464199</v>
      </c>
      <c r="K1823" s="60">
        <v>1.0917855473236999</v>
      </c>
      <c r="L1823" s="60">
        <v>11947295.496030901</v>
      </c>
      <c r="M1823" s="60">
        <v>2.4698061086770098</v>
      </c>
      <c r="N1823" s="60">
        <v>27026830.929021198</v>
      </c>
      <c r="O1823" s="60">
        <v>6.4609027333955901E-3</v>
      </c>
      <c r="P1823" s="60">
        <v>78804.268294790905</v>
      </c>
      <c r="Q1823" s="60">
        <v>0.12009114998328101</v>
      </c>
      <c r="R1823" s="60">
        <v>19112.147844912401</v>
      </c>
      <c r="S1823" s="60">
        <v>1.1157954432256101</v>
      </c>
      <c r="T1823" s="60">
        <v>177567.38864026999</v>
      </c>
      <c r="U1823" s="60">
        <v>0.30493778659388798</v>
      </c>
      <c r="V1823" s="60">
        <v>0.212953467315736</v>
      </c>
      <c r="W1823" s="60">
        <v>2.18680052553159E-2</v>
      </c>
      <c r="X1823" s="60">
        <v>7.0116314022835496E-2</v>
      </c>
      <c r="Y1823" s="60">
        <v>11183.839511448799</v>
      </c>
      <c r="Z1823" s="60">
        <v>0.31959137680658001</v>
      </c>
      <c r="AA1823" s="60">
        <v>16377.997660044301</v>
      </c>
      <c r="AB1823" s="60">
        <v>2.3504951784559101</v>
      </c>
      <c r="AC1823" s="60">
        <v>1450.44637843941</v>
      </c>
      <c r="AD1823" s="60">
        <v>42.457332122262599</v>
      </c>
      <c r="AE1823" s="60">
        <v>1813.9618134197301</v>
      </c>
      <c r="AF1823" s="60">
        <v>29.8705230071633</v>
      </c>
      <c r="AG1823" s="60">
        <v>806.66672376533097</v>
      </c>
      <c r="AH1823" s="60">
        <v>0.44362975073956701</v>
      </c>
      <c r="AI1823" s="60">
        <v>249.93882503244299</v>
      </c>
      <c r="AJ1823" s="60">
        <v>1176.99346915151</v>
      </c>
      <c r="AK1823" s="60">
        <v>103180.989976952</v>
      </c>
      <c r="AL1823" s="60">
        <v>202.50560968606499</v>
      </c>
      <c r="AM1823" s="60">
        <v>40539.007033666501</v>
      </c>
      <c r="AN1823" s="60">
        <v>42.098559858622998</v>
      </c>
      <c r="AO1823" s="60">
        <v>9.5589619483695305</v>
      </c>
      <c r="AP1823" s="60">
        <v>12.872504872587101</v>
      </c>
      <c r="AQ1823" s="60">
        <v>19.667093037666401</v>
      </c>
      <c r="AR1823" s="60">
        <v>3124.0435850968802</v>
      </c>
    </row>
    <row r="1824" spans="1:44">
      <c r="A1824">
        <v>0</v>
      </c>
      <c r="B1824">
        <v>1819</v>
      </c>
      <c r="C1824" s="59" t="s">
        <v>3179</v>
      </c>
      <c r="D1824" t="s">
        <v>3144</v>
      </c>
      <c r="E1824" t="s">
        <v>1200</v>
      </c>
      <c r="F1824" s="60">
        <v>4.7393732583075003</v>
      </c>
      <c r="G1824" s="60">
        <v>4.7356443658109697</v>
      </c>
      <c r="H1824" s="60">
        <v>3.7288924965288598E-3</v>
      </c>
      <c r="I1824" s="60">
        <v>58140.1467884878</v>
      </c>
      <c r="J1824" s="60">
        <v>130914.22533612201</v>
      </c>
      <c r="K1824" s="60">
        <v>5.2333379512192503E-3</v>
      </c>
      <c r="L1824" s="60">
        <v>57267.871961737801</v>
      </c>
      <c r="M1824" s="60">
        <v>1.18165502553085E-2</v>
      </c>
      <c r="N1824" s="60">
        <v>129307.27832946301</v>
      </c>
      <c r="O1824" s="60">
        <v>2.110451405066E-5</v>
      </c>
      <c r="P1824" s="60">
        <v>257.41384077536202</v>
      </c>
      <c r="Q1824" s="60">
        <v>5.3920884489986698E-4</v>
      </c>
      <c r="R1824" s="60">
        <v>88.604240000650705</v>
      </c>
      <c r="S1824" s="60">
        <v>5.0103508232158299E-3</v>
      </c>
      <c r="T1824" s="60">
        <v>823.27641990936104</v>
      </c>
      <c r="U1824" s="60">
        <v>1.23159500765028E-3</v>
      </c>
      <c r="V1824" s="60">
        <v>8.7071437132361798E-4</v>
      </c>
      <c r="W1824" s="60">
        <v>6.6437724842719498E-5</v>
      </c>
      <c r="X1824" s="60">
        <v>2.9444291148393999E-4</v>
      </c>
      <c r="Y1824" s="60">
        <v>45.476336268947598</v>
      </c>
      <c r="Z1824" s="60">
        <v>1.2337731483323101E-3</v>
      </c>
      <c r="AA1824" s="60">
        <v>62.852841870985998</v>
      </c>
      <c r="AB1824" s="60">
        <v>7.1198444734020599E-3</v>
      </c>
      <c r="AC1824" s="60">
        <v>4.3935221506312097</v>
      </c>
      <c r="AD1824" s="60">
        <v>0.12821247189893101</v>
      </c>
      <c r="AE1824" s="60">
        <v>5.4777942089974401</v>
      </c>
      <c r="AF1824" s="60">
        <v>9.0377682979877999E-2</v>
      </c>
      <c r="AG1824" s="60">
        <v>2.4406894185748498</v>
      </c>
      <c r="AH1824" s="60">
        <v>1.73102690338085E-3</v>
      </c>
      <c r="AI1824" s="60">
        <v>0.97525206451336</v>
      </c>
      <c r="AJ1824" s="60">
        <v>3.2627866562502801</v>
      </c>
      <c r="AK1824" s="60">
        <v>286.03179720120698</v>
      </c>
      <c r="AL1824" s="60">
        <v>0.54372475394175401</v>
      </c>
      <c r="AM1824" s="60">
        <v>108.84667174699101</v>
      </c>
      <c r="AN1824" s="60">
        <v>0.131547284246363</v>
      </c>
      <c r="AO1824" s="60">
        <v>2.9869344081249201E-2</v>
      </c>
      <c r="AP1824" s="60">
        <v>4.0223418738481398E-2</v>
      </c>
      <c r="AQ1824" s="60">
        <v>6.1454521426632401E-2</v>
      </c>
      <c r="AR1824" s="60">
        <v>9.7618410431821303</v>
      </c>
    </row>
    <row r="1825" spans="1:44">
      <c r="A1825">
        <v>0</v>
      </c>
      <c r="B1825">
        <v>1820</v>
      </c>
      <c r="C1825" s="59" t="s">
        <v>3180</v>
      </c>
      <c r="D1825" t="s">
        <v>3144</v>
      </c>
      <c r="E1825" t="s">
        <v>1305</v>
      </c>
      <c r="F1825" s="60">
        <v>5.8065939923412699</v>
      </c>
      <c r="G1825" s="60">
        <v>5.8021204801814203</v>
      </c>
      <c r="H1825" s="60">
        <v>4.4735121598504799E-3</v>
      </c>
      <c r="I1825" s="60">
        <v>161112.37217706899</v>
      </c>
      <c r="J1825" s="60">
        <v>363816.95361632999</v>
      </c>
      <c r="K1825" s="60">
        <v>1.4501242242521599E-2</v>
      </c>
      <c r="L1825" s="60">
        <v>158685.583039291</v>
      </c>
      <c r="M1825" s="60">
        <v>3.2847708118407599E-2</v>
      </c>
      <c r="N1825" s="60">
        <v>359449.04768155498</v>
      </c>
      <c r="O1825" s="60">
        <v>4.36612828204523E-5</v>
      </c>
      <c r="P1825" s="60">
        <v>532.54097568953398</v>
      </c>
      <c r="Q1825" s="60">
        <v>1.48003358407404E-3</v>
      </c>
      <c r="R1825" s="60">
        <v>234.108491389976</v>
      </c>
      <c r="S1825" s="60">
        <v>1.37523966911788E-2</v>
      </c>
      <c r="T1825" s="60">
        <v>2175.2252883861802</v>
      </c>
      <c r="U1825" s="60">
        <v>3.8811970871279601E-3</v>
      </c>
      <c r="V1825" s="60">
        <v>2.2233779350977899E-3</v>
      </c>
      <c r="W1825" s="60">
        <v>6.9155256777365904E-4</v>
      </c>
      <c r="X1825" s="60">
        <v>9.66266584256508E-4</v>
      </c>
      <c r="Y1825" s="60">
        <v>132.01706883371699</v>
      </c>
      <c r="Z1825" s="60">
        <v>4.5005921492651596E-3</v>
      </c>
      <c r="AA1825" s="60">
        <v>230.310590982516</v>
      </c>
      <c r="AB1825" s="60">
        <v>1.4195665404404499E-2</v>
      </c>
      <c r="AC1825" s="60">
        <v>8.7598782010189709</v>
      </c>
      <c r="AD1825" s="60">
        <v>0.25660863147051699</v>
      </c>
      <c r="AE1825" s="60">
        <v>10.9634363539611</v>
      </c>
      <c r="AF1825" s="60">
        <v>0.180453060392401</v>
      </c>
      <c r="AG1825" s="60">
        <v>4.8732149412066699</v>
      </c>
      <c r="AH1825" s="60">
        <v>1.8159263371755399E-2</v>
      </c>
      <c r="AI1825" s="60">
        <v>10.2308398894221</v>
      </c>
      <c r="AJ1825" s="60">
        <v>10.2406139842694</v>
      </c>
      <c r="AK1825" s="60">
        <v>897.74218512058303</v>
      </c>
      <c r="AL1825" s="60">
        <v>1.7039347286989699</v>
      </c>
      <c r="AM1825" s="60">
        <v>341.105720768531</v>
      </c>
      <c r="AN1825" s="60">
        <v>0.32525852508391001</v>
      </c>
      <c r="AO1825" s="60">
        <v>7.3853734301163598E-2</v>
      </c>
      <c r="AP1825" s="60">
        <v>9.9454781234307899E-2</v>
      </c>
      <c r="AQ1825" s="60">
        <v>0.15195000954843901</v>
      </c>
      <c r="AR1825" s="60">
        <v>24.136735608031302</v>
      </c>
    </row>
    <row r="1826" spans="1:44">
      <c r="A1826">
        <v>0</v>
      </c>
      <c r="B1826">
        <v>1821</v>
      </c>
      <c r="C1826" s="59" t="s">
        <v>3181</v>
      </c>
      <c r="D1826" t="s">
        <v>3144</v>
      </c>
      <c r="E1826" t="s">
        <v>293</v>
      </c>
      <c r="F1826" s="60">
        <v>5.1575042286025399</v>
      </c>
      <c r="G1826" s="60">
        <v>5.1530993417490203</v>
      </c>
      <c r="H1826" s="60">
        <v>4.4048868535195903E-3</v>
      </c>
      <c r="I1826" s="60">
        <v>196520.70486492</v>
      </c>
      <c r="J1826" s="60">
        <v>442424.65295632702</v>
      </c>
      <c r="K1826" s="60">
        <v>1.77139888324719E-2</v>
      </c>
      <c r="L1826" s="60">
        <v>193842.33425118501</v>
      </c>
      <c r="M1826" s="60">
        <v>4.00099391968863E-2</v>
      </c>
      <c r="N1826" s="60">
        <v>437824.596172005</v>
      </c>
      <c r="O1826" s="60">
        <v>5.4280513016819498E-5</v>
      </c>
      <c r="P1826" s="60">
        <v>662.064774454239</v>
      </c>
      <c r="Q1826" s="60">
        <v>1.4125578502794699E-3</v>
      </c>
      <c r="R1826" s="60">
        <v>231.76413094578601</v>
      </c>
      <c r="S1826" s="60">
        <v>1.3125468599961099E-2</v>
      </c>
      <c r="T1826" s="60">
        <v>2153.4503015322698</v>
      </c>
      <c r="U1826" s="60">
        <v>3.9917092503734203E-3</v>
      </c>
      <c r="V1826" s="60">
        <v>2.92745566649196E-3</v>
      </c>
      <c r="W1826" s="60">
        <v>1.7314929418594301E-4</v>
      </c>
      <c r="X1826" s="60">
        <v>8.9110428969551496E-4</v>
      </c>
      <c r="Y1826" s="60">
        <v>149.32987167600001</v>
      </c>
      <c r="Z1826" s="60">
        <v>4.1347194735899496E-3</v>
      </c>
      <c r="AA1826" s="60">
        <v>211.131108162863</v>
      </c>
      <c r="AB1826" s="60">
        <v>1.7175812877390399E-2</v>
      </c>
      <c r="AC1826" s="60">
        <v>10.598871171107699</v>
      </c>
      <c r="AD1826" s="60">
        <v>0.31077556368131198</v>
      </c>
      <c r="AE1826" s="60">
        <v>13.2776831911748</v>
      </c>
      <c r="AF1826" s="60">
        <v>0.21841410531783401</v>
      </c>
      <c r="AG1826" s="60">
        <v>5.89836979816595</v>
      </c>
      <c r="AH1826" s="60">
        <v>3.7432600458826501E-3</v>
      </c>
      <c r="AI1826" s="60">
        <v>2.10893434450794</v>
      </c>
      <c r="AJ1826" s="60">
        <v>11.277716666195399</v>
      </c>
      <c r="AK1826" s="60">
        <v>988.65966617169602</v>
      </c>
      <c r="AL1826" s="60">
        <v>1.8755933997320999</v>
      </c>
      <c r="AM1826" s="60">
        <v>375.46956917347097</v>
      </c>
      <c r="AN1826" s="60">
        <v>0.37822999745886099</v>
      </c>
      <c r="AO1826" s="60">
        <v>8.5881524223037603E-2</v>
      </c>
      <c r="AP1826" s="60">
        <v>0.115651949678994</v>
      </c>
      <c r="AQ1826" s="60">
        <v>0.17669652355682999</v>
      </c>
      <c r="AR1826" s="60">
        <v>28.0676346464269</v>
      </c>
    </row>
    <row r="1827" spans="1:44">
      <c r="A1827">
        <v>0</v>
      </c>
      <c r="B1827">
        <v>1822</v>
      </c>
      <c r="C1827" s="59" t="s">
        <v>3182</v>
      </c>
      <c r="D1827" t="s">
        <v>3144</v>
      </c>
      <c r="E1827" t="s">
        <v>303</v>
      </c>
      <c r="F1827" s="60">
        <v>5.6169519342863401</v>
      </c>
      <c r="G1827" s="60">
        <v>5.6113767746321299</v>
      </c>
      <c r="H1827" s="60">
        <v>5.5751596542119603E-3</v>
      </c>
      <c r="I1827" s="60">
        <v>2435597.9724466698</v>
      </c>
      <c r="J1827" s="60">
        <v>5477667.3071453897</v>
      </c>
      <c r="K1827" s="60">
        <v>0.21909230468823701</v>
      </c>
      <c r="L1827" s="60">
        <v>2397504.2639401602</v>
      </c>
      <c r="M1827" s="60">
        <v>0.49512590120107502</v>
      </c>
      <c r="N1827" s="60">
        <v>5418111.1518542701</v>
      </c>
      <c r="O1827" s="60">
        <v>1.13024665235602E-3</v>
      </c>
      <c r="P1827" s="60">
        <v>13785.7299679147</v>
      </c>
      <c r="Q1827" s="60">
        <v>1.6580641478871401E-2</v>
      </c>
      <c r="R1827" s="60">
        <v>2588.5059095199799</v>
      </c>
      <c r="S1827" s="60">
        <v>0.154065123185712</v>
      </c>
      <c r="T1827" s="60">
        <v>24050.9526941242</v>
      </c>
      <c r="U1827" s="60">
        <v>3.8924498519323301E-2</v>
      </c>
      <c r="V1827" s="60">
        <v>2.9343291591747301E-2</v>
      </c>
      <c r="W1827" s="60">
        <v>2.4577689120830501E-3</v>
      </c>
      <c r="X1827" s="60">
        <v>7.1234380154928997E-3</v>
      </c>
      <c r="Y1827" s="60">
        <v>1463.9417880618</v>
      </c>
      <c r="Z1827" s="60">
        <v>3.4197523047366001E-2</v>
      </c>
      <c r="AA1827" s="60">
        <v>1741.4710554427099</v>
      </c>
      <c r="AB1827" s="60">
        <v>0.25902996392238298</v>
      </c>
      <c r="AC1827" s="60">
        <v>159.84252021538899</v>
      </c>
      <c r="AD1827" s="60">
        <v>4.6864946113132797</v>
      </c>
      <c r="AE1827" s="60">
        <v>200.22742454093199</v>
      </c>
      <c r="AF1827" s="60">
        <v>3.2938278321432799</v>
      </c>
      <c r="AG1827" s="60">
        <v>88.951281682108402</v>
      </c>
      <c r="AH1827" s="60">
        <v>6.1910410482785498E-2</v>
      </c>
      <c r="AI1827" s="60">
        <v>34.880021518843598</v>
      </c>
      <c r="AJ1827" s="60">
        <v>145.23607745362801</v>
      </c>
      <c r="AK1827" s="60">
        <v>12732.1031465345</v>
      </c>
      <c r="AL1827" s="60">
        <v>24.633387956713101</v>
      </c>
      <c r="AM1827" s="60">
        <v>4931.28604777087</v>
      </c>
      <c r="AN1827" s="60">
        <v>4.9424602228385197</v>
      </c>
      <c r="AO1827" s="60">
        <v>1.1222430200551401</v>
      </c>
      <c r="AP1827" s="60">
        <v>1.5112627928300699</v>
      </c>
      <c r="AQ1827" s="60">
        <v>2.3089544099533201</v>
      </c>
      <c r="AR1827" s="60">
        <v>366.76934331264403</v>
      </c>
    </row>
    <row r="1828" spans="1:44">
      <c r="A1828">
        <v>0</v>
      </c>
      <c r="B1828">
        <v>1823</v>
      </c>
      <c r="C1828" s="59" t="s">
        <v>3183</v>
      </c>
      <c r="D1828" t="s">
        <v>3144</v>
      </c>
      <c r="E1828" t="s">
        <v>305</v>
      </c>
      <c r="F1828" s="60">
        <v>5.1518033202111004</v>
      </c>
      <c r="G1828" s="60">
        <v>5.1474254323246198</v>
      </c>
      <c r="H1828" s="60">
        <v>4.3778878864815197E-3</v>
      </c>
      <c r="I1828" s="60">
        <v>160187.872185799</v>
      </c>
      <c r="J1828" s="60">
        <v>360049.73718118703</v>
      </c>
      <c r="K1828" s="60">
        <v>1.44762612328604E-2</v>
      </c>
      <c r="L1828" s="60">
        <v>158412.21845322999</v>
      </c>
      <c r="M1828" s="60">
        <v>3.2632314506314E-2</v>
      </c>
      <c r="N1828" s="60">
        <v>357092.01782532799</v>
      </c>
      <c r="O1828" s="60">
        <v>4.36052966074904E-5</v>
      </c>
      <c r="P1828" s="60">
        <v>531.85810632450602</v>
      </c>
      <c r="Q1828" s="60">
        <v>9.1055630939465603E-4</v>
      </c>
      <c r="R1828" s="60">
        <v>142.562542992299</v>
      </c>
      <c r="S1828" s="60">
        <v>8.4608744354146403E-3</v>
      </c>
      <c r="T1828" s="60">
        <v>1324.6281662819499</v>
      </c>
      <c r="U1828" s="60">
        <v>2.5499500915463998E-3</v>
      </c>
      <c r="V1828" s="60">
        <v>1.74205040479799E-3</v>
      </c>
      <c r="W1828" s="60">
        <v>2.6761045467070901E-4</v>
      </c>
      <c r="X1828" s="60">
        <v>5.4028923207770395E-4</v>
      </c>
      <c r="Y1828" s="60">
        <v>92.373076623852697</v>
      </c>
      <c r="Z1828" s="60">
        <v>2.1704801808858898E-3</v>
      </c>
      <c r="AA1828" s="60">
        <v>110.607215561586</v>
      </c>
      <c r="AB1828" s="60">
        <v>1.39410726183751E-2</v>
      </c>
      <c r="AC1828" s="60">
        <v>8.6027737798494304</v>
      </c>
      <c r="AD1828" s="60">
        <v>0.25072945122899998</v>
      </c>
      <c r="AE1828" s="60">
        <v>10.7122522140436</v>
      </c>
      <c r="AF1828" s="60">
        <v>0.17688101147806201</v>
      </c>
      <c r="AG1828" s="60">
        <v>4.77675017578665</v>
      </c>
      <c r="AH1828" s="60">
        <v>4.0191397532254999E-3</v>
      </c>
      <c r="AI1828" s="60">
        <v>2.2643636180746798</v>
      </c>
      <c r="AJ1828" s="60">
        <v>7.0272563337967</v>
      </c>
      <c r="AK1828" s="60">
        <v>616.04357572659399</v>
      </c>
      <c r="AL1828" s="60">
        <v>1.1822156431412401</v>
      </c>
      <c r="AM1828" s="60">
        <v>236.664299556494</v>
      </c>
      <c r="AN1828" s="60">
        <v>0.258581486745041</v>
      </c>
      <c r="AO1828" s="60">
        <v>5.87139370754233E-2</v>
      </c>
      <c r="AP1828" s="60">
        <v>7.9066847107868904E-2</v>
      </c>
      <c r="AQ1828" s="60">
        <v>0.120800702561749</v>
      </c>
      <c r="AR1828" s="60">
        <v>19.188775996221999</v>
      </c>
    </row>
    <row r="1829" spans="1:44">
      <c r="A1829">
        <v>0</v>
      </c>
      <c r="B1829">
        <v>1824</v>
      </c>
      <c r="C1829" s="59" t="s">
        <v>3184</v>
      </c>
      <c r="D1829" t="s">
        <v>3144</v>
      </c>
      <c r="E1829" t="s">
        <v>839</v>
      </c>
      <c r="F1829" s="60">
        <v>5.9424482057055501</v>
      </c>
      <c r="G1829" s="60">
        <v>5.93178293382483</v>
      </c>
      <c r="H1829" s="60">
        <v>1.06652718807219E-2</v>
      </c>
      <c r="I1829" s="60">
        <v>7919799.2478210302</v>
      </c>
      <c r="J1829" s="60">
        <v>17837247.112546299</v>
      </c>
      <c r="K1829" s="60">
        <v>0.71355622368934701</v>
      </c>
      <c r="L1829" s="60">
        <v>7808371.4135492397</v>
      </c>
      <c r="M1829" s="60">
        <v>1.61245440023481</v>
      </c>
      <c r="N1829" s="60">
        <v>17644920.507240299</v>
      </c>
      <c r="O1829" s="60">
        <v>1.9854381211050101E-3</v>
      </c>
      <c r="P1829" s="60">
        <v>24216.584714940502</v>
      </c>
      <c r="Q1829" s="60">
        <v>6.1011946188377297E-2</v>
      </c>
      <c r="R1829" s="60">
        <v>9757.4936091636901</v>
      </c>
      <c r="S1829" s="60">
        <v>0.566884093902015</v>
      </c>
      <c r="T1829" s="60">
        <v>90656.264643320901</v>
      </c>
      <c r="U1829" s="60">
        <v>0.13380279715907001</v>
      </c>
      <c r="V1829" s="60">
        <v>8.9400308132886006E-2</v>
      </c>
      <c r="W1829" s="60">
        <v>1.34083469301567E-2</v>
      </c>
      <c r="X1829" s="60">
        <v>3.0994142096027501E-2</v>
      </c>
      <c r="Y1829" s="60">
        <v>4819.2030676279501</v>
      </c>
      <c r="Z1829" s="60">
        <v>0.16418525665462999</v>
      </c>
      <c r="AA1829" s="60">
        <v>8392.9731031575102</v>
      </c>
      <c r="AB1829" s="60">
        <v>0.906129265704674</v>
      </c>
      <c r="AC1829" s="60">
        <v>559.15533198527805</v>
      </c>
      <c r="AD1829" s="60">
        <v>16.457552977322798</v>
      </c>
      <c r="AE1829" s="60">
        <v>703.13821314132997</v>
      </c>
      <c r="AF1829" s="60">
        <v>11.538939439035</v>
      </c>
      <c r="AG1829" s="60">
        <v>311.614177990146</v>
      </c>
      <c r="AH1829" s="60">
        <v>0.39498470676424102</v>
      </c>
      <c r="AI1829" s="60">
        <v>222.53244591237601</v>
      </c>
      <c r="AJ1829" s="60">
        <v>504.51404385857302</v>
      </c>
      <c r="AK1829" s="60">
        <v>44228.1625743681</v>
      </c>
      <c r="AL1829" s="60">
        <v>84.664471151821701</v>
      </c>
      <c r="AM1829" s="60">
        <v>16948.7334047</v>
      </c>
      <c r="AN1829" s="60">
        <v>17.0904242748611</v>
      </c>
      <c r="AO1829" s="60">
        <v>3.8805777060533799</v>
      </c>
      <c r="AP1829" s="60">
        <v>5.2257528128535196</v>
      </c>
      <c r="AQ1829" s="60">
        <v>7.9840937559542402</v>
      </c>
      <c r="AR1829" s="60">
        <v>1268.2436288026099</v>
      </c>
    </row>
    <row r="1830" spans="1:44">
      <c r="A1830">
        <v>0</v>
      </c>
      <c r="B1830">
        <v>1825</v>
      </c>
      <c r="C1830" s="59" t="s">
        <v>3185</v>
      </c>
      <c r="D1830" t="s">
        <v>3144</v>
      </c>
      <c r="E1830" t="s">
        <v>3144</v>
      </c>
      <c r="F1830" s="60">
        <v>7.1607890123195599</v>
      </c>
      <c r="G1830" s="60">
        <v>7.1495602232459801</v>
      </c>
      <c r="H1830" s="60">
        <v>1.12287890735843E-2</v>
      </c>
      <c r="I1830" s="60">
        <v>6667039.5346335098</v>
      </c>
      <c r="J1830" s="60">
        <v>15026917.0372319</v>
      </c>
      <c r="K1830" s="60">
        <v>0.59479323207256596</v>
      </c>
      <c r="L1830" s="60">
        <v>6508760.3696803302</v>
      </c>
      <c r="M1830" s="60">
        <v>1.3457903740627699</v>
      </c>
      <c r="N1830" s="60">
        <v>14726843.851391301</v>
      </c>
      <c r="O1830" s="60">
        <v>2.3188870360375102E-3</v>
      </c>
      <c r="P1830" s="60">
        <v>28283.694039946</v>
      </c>
      <c r="Q1830" s="60">
        <v>0.11391864530450101</v>
      </c>
      <c r="R1830" s="60">
        <v>17102.617150740902</v>
      </c>
      <c r="S1830" s="60">
        <v>1.05843999380525</v>
      </c>
      <c r="T1830" s="60">
        <v>158896.63803815501</v>
      </c>
      <c r="U1830" s="60">
        <v>0.21665687043099099</v>
      </c>
      <c r="V1830" s="60">
        <v>0.148523812791368</v>
      </c>
      <c r="W1830" s="60">
        <v>8.5268227281128702E-3</v>
      </c>
      <c r="X1830" s="60">
        <v>5.9606234911510701E-2</v>
      </c>
      <c r="Y1830" s="60">
        <v>7946.2480274830295</v>
      </c>
      <c r="Z1830" s="60">
        <v>0.206070458168437</v>
      </c>
      <c r="AA1830" s="60">
        <v>10555.190439693701</v>
      </c>
      <c r="AB1830" s="60">
        <v>0.82956993540555601</v>
      </c>
      <c r="AC1830" s="60">
        <v>511.912008797076</v>
      </c>
      <c r="AD1830" s="60">
        <v>14.9156372823449</v>
      </c>
      <c r="AE1830" s="60">
        <v>637.26087110419996</v>
      </c>
      <c r="AF1830" s="60">
        <v>10.5241968951165</v>
      </c>
      <c r="AG1830" s="60">
        <v>284.21060547245798</v>
      </c>
      <c r="AH1830" s="60">
        <v>0.85741592629389296</v>
      </c>
      <c r="AI1830" s="60">
        <v>483.06392620576497</v>
      </c>
      <c r="AJ1830" s="60">
        <v>744.63094997583698</v>
      </c>
      <c r="AK1830" s="60">
        <v>65277.982078670502</v>
      </c>
      <c r="AL1830" s="60">
        <v>130.15029448053801</v>
      </c>
      <c r="AM1830" s="60">
        <v>26054.407636211501</v>
      </c>
      <c r="AN1830" s="60">
        <v>15.396998833187</v>
      </c>
      <c r="AO1830" s="60">
        <v>3.4960657825104802</v>
      </c>
      <c r="AP1830" s="60">
        <v>4.7079518032817198</v>
      </c>
      <c r="AQ1830" s="60">
        <v>7.1929812473947701</v>
      </c>
      <c r="AR1830" s="60">
        <v>1142.57816885177</v>
      </c>
    </row>
    <row r="1831" spans="1:44">
      <c r="A1831">
        <v>0</v>
      </c>
      <c r="B1831">
        <v>1826</v>
      </c>
      <c r="C1831" s="59" t="s">
        <v>3186</v>
      </c>
      <c r="D1831" t="s">
        <v>3144</v>
      </c>
      <c r="E1831" t="s">
        <v>3187</v>
      </c>
      <c r="F1831" s="60">
        <v>5.8706425765219903</v>
      </c>
      <c r="G1831" s="60">
        <v>5.8652847415863096</v>
      </c>
      <c r="H1831" s="60">
        <v>5.3578349356841999E-3</v>
      </c>
      <c r="I1831" s="60">
        <v>837956.875714186</v>
      </c>
      <c r="J1831" s="60">
        <v>1887506.0010112401</v>
      </c>
      <c r="K1831" s="60">
        <v>7.5576031436218397E-2</v>
      </c>
      <c r="L1831" s="60">
        <v>827020.638072356</v>
      </c>
      <c r="M1831" s="60">
        <v>0.170796744058475</v>
      </c>
      <c r="N1831" s="60">
        <v>1869010.9756706399</v>
      </c>
      <c r="O1831" s="60">
        <v>3.1900192152905702E-4</v>
      </c>
      <c r="P1831" s="60">
        <v>3890.8979206250501</v>
      </c>
      <c r="Q1831" s="60">
        <v>5.8514844169432201E-3</v>
      </c>
      <c r="R1831" s="60">
        <v>911.63770778876903</v>
      </c>
      <c r="S1831" s="60">
        <v>5.4371174400835602E-2</v>
      </c>
      <c r="T1831" s="60">
        <v>8470.4254065546193</v>
      </c>
      <c r="U1831" s="60">
        <v>1.20781930904623E-2</v>
      </c>
      <c r="V1831" s="60">
        <v>8.44880795599489E-3</v>
      </c>
      <c r="W1831" s="60">
        <v>1.6228789783842E-3</v>
      </c>
      <c r="X1831" s="60">
        <v>2.0065061560831702E-3</v>
      </c>
      <c r="Y1831" s="60">
        <v>438.42462337274202</v>
      </c>
      <c r="Z1831" s="60">
        <v>1.7443721180552201E-2</v>
      </c>
      <c r="AA1831" s="60">
        <v>889.76190845095698</v>
      </c>
      <c r="AB1831" s="60">
        <v>6.5795610415303102E-2</v>
      </c>
      <c r="AC1831" s="60">
        <v>40.601234037322698</v>
      </c>
      <c r="AD1831" s="60">
        <v>1.18869959869633</v>
      </c>
      <c r="AE1831" s="60">
        <v>50.786414781155401</v>
      </c>
      <c r="AF1831" s="60">
        <v>0.83620939704935304</v>
      </c>
      <c r="AG1831" s="60">
        <v>22.582205692810302</v>
      </c>
      <c r="AH1831" s="60">
        <v>2.2418734991779099E-2</v>
      </c>
      <c r="AI1831" s="60">
        <v>12.6306053026342</v>
      </c>
      <c r="AJ1831" s="60">
        <v>37.848900154134597</v>
      </c>
      <c r="AK1831" s="60">
        <v>3318.0192497225098</v>
      </c>
      <c r="AL1831" s="60">
        <v>6.3406904729535603</v>
      </c>
      <c r="AM1831" s="60">
        <v>1269.32432182916</v>
      </c>
      <c r="AN1831" s="60">
        <v>1.2339860420270401</v>
      </c>
      <c r="AO1831" s="60">
        <v>0.28019087378007801</v>
      </c>
      <c r="AP1831" s="60">
        <v>0.37731762173904598</v>
      </c>
      <c r="AQ1831" s="60">
        <v>0.57647754650791705</v>
      </c>
      <c r="AR1831" s="60">
        <v>91.571450226320493</v>
      </c>
    </row>
    <row r="1832" spans="1:44">
      <c r="A1832">
        <v>0</v>
      </c>
      <c r="B1832">
        <v>1827</v>
      </c>
      <c r="C1832" s="59" t="s">
        <v>3188</v>
      </c>
      <c r="D1832" t="s">
        <v>3144</v>
      </c>
      <c r="E1832" t="s">
        <v>1208</v>
      </c>
      <c r="F1832" s="60">
        <v>4.9807814353676401</v>
      </c>
      <c r="G1832" s="60">
        <v>4.9765971629538504</v>
      </c>
      <c r="H1832" s="60">
        <v>4.18427241379149E-3</v>
      </c>
      <c r="I1832" s="60">
        <v>660196.61066959903</v>
      </c>
      <c r="J1832" s="60">
        <v>1485042.1687246</v>
      </c>
      <c r="K1832" s="60">
        <v>5.9483920871720997E-2</v>
      </c>
      <c r="L1832" s="60">
        <v>650926.34873125702</v>
      </c>
      <c r="M1832" s="60">
        <v>0.13447011529943501</v>
      </c>
      <c r="N1832" s="60">
        <v>1471492.4618720701</v>
      </c>
      <c r="O1832" s="60">
        <v>2.9895798893069502E-4</v>
      </c>
      <c r="P1832" s="60">
        <v>3646.42009649692</v>
      </c>
      <c r="Q1832" s="60">
        <v>3.3103625285319199E-3</v>
      </c>
      <c r="R1832" s="60">
        <v>516.11927193829797</v>
      </c>
      <c r="S1832" s="60">
        <v>3.0759909854731499E-2</v>
      </c>
      <c r="T1832" s="60">
        <v>4795.5641861285703</v>
      </c>
      <c r="U1832" s="60">
        <v>1.20131462081588E-2</v>
      </c>
      <c r="V1832" s="60">
        <v>6.8623681863666103E-3</v>
      </c>
      <c r="W1832" s="60">
        <v>2.6742352482894498E-3</v>
      </c>
      <c r="X1832" s="60">
        <v>2.4765427735027601E-3</v>
      </c>
      <c r="Y1832" s="60">
        <v>404.945057986385</v>
      </c>
      <c r="Z1832" s="60">
        <v>1.1858683001518801E-2</v>
      </c>
      <c r="AA1832" s="60">
        <v>605.67265151107699</v>
      </c>
      <c r="AB1832" s="60">
        <v>6.0429081950158101E-2</v>
      </c>
      <c r="AC1832" s="60">
        <v>37.289650227916603</v>
      </c>
      <c r="AD1832" s="60">
        <v>1.0934903899500801</v>
      </c>
      <c r="AE1832" s="60">
        <v>46.718663457208102</v>
      </c>
      <c r="AF1832" s="60">
        <v>0.76846529526707197</v>
      </c>
      <c r="AG1832" s="60">
        <v>20.752746174273199</v>
      </c>
      <c r="AH1832" s="60">
        <v>5.9881716676489602E-2</v>
      </c>
      <c r="AI1832" s="60">
        <v>33.7370653792401</v>
      </c>
      <c r="AJ1832" s="60">
        <v>31.9352757364125</v>
      </c>
      <c r="AK1832" s="60">
        <v>2799.6020810934401</v>
      </c>
      <c r="AL1832" s="60">
        <v>5.3580759420321202</v>
      </c>
      <c r="AM1832" s="60">
        <v>1072.6175864347199</v>
      </c>
      <c r="AN1832" s="60">
        <v>1.1641230472816499</v>
      </c>
      <c r="AO1832" s="60">
        <v>0.264327695467172</v>
      </c>
      <c r="AP1832" s="60">
        <v>0.355955666089246</v>
      </c>
      <c r="AQ1832" s="60">
        <v>0.543839685725234</v>
      </c>
      <c r="AR1832" s="60">
        <v>86.387067641667997</v>
      </c>
    </row>
    <row r="1833" spans="1:44">
      <c r="A1833">
        <v>0</v>
      </c>
      <c r="B1833">
        <v>1828</v>
      </c>
      <c r="C1833" s="59" t="s">
        <v>3189</v>
      </c>
      <c r="D1833" t="s">
        <v>3144</v>
      </c>
      <c r="E1833" t="s">
        <v>3190</v>
      </c>
      <c r="F1833" s="60">
        <v>5.0769005984320703</v>
      </c>
      <c r="G1833" s="60">
        <v>5.0719710708507098</v>
      </c>
      <c r="H1833" s="60">
        <v>4.9295275813578997E-3</v>
      </c>
      <c r="I1833" s="60">
        <v>1339158.03971561</v>
      </c>
      <c r="J1833" s="60">
        <v>3023056.1725213402</v>
      </c>
      <c r="K1833" s="60">
        <v>0.120326777098257</v>
      </c>
      <c r="L1833" s="60">
        <v>1316723.38546876</v>
      </c>
      <c r="M1833" s="60">
        <v>0.27206856005521002</v>
      </c>
      <c r="N1833" s="60">
        <v>2977217.9070579899</v>
      </c>
      <c r="O1833" s="60">
        <v>5.6609318079664604E-4</v>
      </c>
      <c r="P1833" s="60">
        <v>6904.6943964601296</v>
      </c>
      <c r="Q1833" s="60">
        <v>1.8022634293802801E-2</v>
      </c>
      <c r="R1833" s="60">
        <v>2822.63104505307</v>
      </c>
      <c r="S1833" s="60">
        <v>0.16746328695641599</v>
      </c>
      <c r="T1833" s="60">
        <v>26226.242261553401</v>
      </c>
      <c r="U1833" s="60">
        <v>2.7958307690465801E-2</v>
      </c>
      <c r="V1833" s="60">
        <v>1.9016358688000602E-2</v>
      </c>
      <c r="W1833" s="60">
        <v>2.1240825414830899E-3</v>
      </c>
      <c r="X1833" s="60">
        <v>6.8178664609821298E-3</v>
      </c>
      <c r="Y1833" s="60">
        <v>1016.58292884013</v>
      </c>
      <c r="Z1833" s="60">
        <v>3.04670951643338E-2</v>
      </c>
      <c r="AA1833" s="60">
        <v>1556.58200894229</v>
      </c>
      <c r="AB1833" s="60">
        <v>0.142931200055013</v>
      </c>
      <c r="AC1833" s="60">
        <v>88.200156029242606</v>
      </c>
      <c r="AD1833" s="60">
        <v>2.5819978554852701</v>
      </c>
      <c r="AE1833" s="60">
        <v>110.314173737875</v>
      </c>
      <c r="AF1833" s="60">
        <v>1.81646947852306</v>
      </c>
      <c r="AG1833" s="60">
        <v>49.054564016456098</v>
      </c>
      <c r="AH1833" s="60">
        <v>5.1573690681573303E-2</v>
      </c>
      <c r="AI1833" s="60">
        <v>29.056364296784299</v>
      </c>
      <c r="AJ1833" s="60">
        <v>79.504571517946204</v>
      </c>
      <c r="AK1833" s="60">
        <v>6969.7586366632804</v>
      </c>
      <c r="AL1833" s="60">
        <v>13.3882018266924</v>
      </c>
      <c r="AM1833" s="60">
        <v>2680.1450530768898</v>
      </c>
      <c r="AN1833" s="60">
        <v>2.7980182923180399</v>
      </c>
      <c r="AO1833" s="60">
        <v>0.63532259875136399</v>
      </c>
      <c r="AP1833" s="60">
        <v>0.85555406059800898</v>
      </c>
      <c r="AQ1833" s="60">
        <v>1.30714163296867</v>
      </c>
      <c r="AR1833" s="60">
        <v>207.63491973252101</v>
      </c>
    </row>
    <row r="1834" spans="1:44">
      <c r="A1834">
        <v>0</v>
      </c>
      <c r="B1834">
        <v>1829</v>
      </c>
      <c r="C1834" s="59" t="s">
        <v>3191</v>
      </c>
      <c r="D1834" t="s">
        <v>3144</v>
      </c>
      <c r="E1834" t="s">
        <v>3192</v>
      </c>
      <c r="F1834" s="60">
        <v>5.6124564028086601</v>
      </c>
      <c r="G1834" s="60">
        <v>5.6079838148255803</v>
      </c>
      <c r="H1834" s="60">
        <v>4.4725879830798104E-3</v>
      </c>
      <c r="I1834" s="60">
        <v>348093.59121216001</v>
      </c>
      <c r="J1834" s="60">
        <v>784673.60467210796</v>
      </c>
      <c r="K1834" s="60">
        <v>3.1406681794800703E-2</v>
      </c>
      <c r="L1834" s="60">
        <v>343680.04675651703</v>
      </c>
      <c r="M1834" s="60">
        <v>7.0964070047608102E-2</v>
      </c>
      <c r="N1834" s="60">
        <v>776552.42509676004</v>
      </c>
      <c r="O1834" s="60">
        <v>9.2424831589512903E-5</v>
      </c>
      <c r="P1834" s="60">
        <v>1127.3147927198299</v>
      </c>
      <c r="Q1834" s="60">
        <v>2.72389901016058E-3</v>
      </c>
      <c r="R1834" s="60">
        <v>447.15846207804702</v>
      </c>
      <c r="S1834" s="60">
        <v>2.5310398100110699E-2</v>
      </c>
      <c r="T1834" s="60">
        <v>4154.7935817837697</v>
      </c>
      <c r="U1834" s="60">
        <v>8.0302216620027397E-3</v>
      </c>
      <c r="V1834" s="60">
        <v>6.01724352825152E-3</v>
      </c>
      <c r="W1834" s="60">
        <v>4.2087856789933099E-4</v>
      </c>
      <c r="X1834" s="60">
        <v>1.5920995658518899E-3</v>
      </c>
      <c r="Y1834" s="60">
        <v>301.98225363061999</v>
      </c>
      <c r="Z1834" s="60">
        <v>7.5794768049440801E-3</v>
      </c>
      <c r="AA1834" s="60">
        <v>386.88308667282797</v>
      </c>
      <c r="AB1834" s="60">
        <v>2.8962926057940801E-2</v>
      </c>
      <c r="AC1834" s="60">
        <v>17.872477082614299</v>
      </c>
      <c r="AD1834" s="60">
        <v>0.52525634234298801</v>
      </c>
      <c r="AE1834" s="60">
        <v>22.441234520411701</v>
      </c>
      <c r="AF1834" s="60">
        <v>0.368620818616054</v>
      </c>
      <c r="AG1834" s="60">
        <v>9.9547687194294507</v>
      </c>
      <c r="AH1834" s="60">
        <v>9.9161669733314403E-3</v>
      </c>
      <c r="AI1834" s="60">
        <v>5.5867198216147198</v>
      </c>
      <c r="AJ1834" s="60">
        <v>16.9589884710762</v>
      </c>
      <c r="AK1834" s="60">
        <v>1486.7076711264999</v>
      </c>
      <c r="AL1834" s="60">
        <v>2.8266708893934198</v>
      </c>
      <c r="AM1834" s="60">
        <v>565.86299631217196</v>
      </c>
      <c r="AN1834" s="60">
        <v>0.56301312275351001</v>
      </c>
      <c r="AO1834" s="60">
        <v>0.127838683302611</v>
      </c>
      <c r="AP1834" s="60">
        <v>0.172153356965593</v>
      </c>
      <c r="AQ1834" s="60">
        <v>0.26302108248530698</v>
      </c>
      <c r="AR1834" s="60">
        <v>41.779992958671201</v>
      </c>
    </row>
    <row r="1835" spans="1:44">
      <c r="A1835">
        <v>0</v>
      </c>
      <c r="B1835">
        <v>1830</v>
      </c>
      <c r="C1835" s="59" t="s">
        <v>3193</v>
      </c>
      <c r="D1835" t="s">
        <v>3144</v>
      </c>
      <c r="E1835" t="s">
        <v>560</v>
      </c>
      <c r="F1835" s="60">
        <v>5.9326255792062996</v>
      </c>
      <c r="G1835" s="60">
        <v>5.9262920385196898</v>
      </c>
      <c r="H1835" s="60">
        <v>6.3335406866036302E-3</v>
      </c>
      <c r="I1835" s="60">
        <v>1137792.00614936</v>
      </c>
      <c r="J1835" s="60">
        <v>2562390.4436199302</v>
      </c>
      <c r="K1835" s="60">
        <v>0.101972836242675</v>
      </c>
      <c r="L1835" s="60">
        <v>1115878.1229024599</v>
      </c>
      <c r="M1835" s="60">
        <v>0.23113112025688201</v>
      </c>
      <c r="N1835" s="60">
        <v>2529243.76843662</v>
      </c>
      <c r="O1835" s="60">
        <v>6.2447627713240795E-4</v>
      </c>
      <c r="P1835" s="60">
        <v>7616.79878455792</v>
      </c>
      <c r="Q1835" s="60">
        <v>8.2535453611910798E-3</v>
      </c>
      <c r="R1835" s="60">
        <v>1354.75697032791</v>
      </c>
      <c r="S1835" s="60">
        <v>7.6690253371930403E-2</v>
      </c>
      <c r="T1835" s="60">
        <v>12587.548906748099</v>
      </c>
      <c r="U1835" s="60">
        <v>2.2036168475968301E-2</v>
      </c>
      <c r="V1835" s="60">
        <v>1.4766041395207499E-2</v>
      </c>
      <c r="W1835" s="60">
        <v>2.0283297833365499E-3</v>
      </c>
      <c r="X1835" s="60">
        <v>5.2417972974242296E-3</v>
      </c>
      <c r="Y1835" s="60">
        <v>795.49149558694</v>
      </c>
      <c r="Z1835" s="60">
        <v>2.1468340658416098E-2</v>
      </c>
      <c r="AA1835" s="60">
        <v>1100.1720944285</v>
      </c>
      <c r="AB1835" s="60">
        <v>0.17608047675978999</v>
      </c>
      <c r="AC1835" s="60">
        <v>108.65595138038</v>
      </c>
      <c r="AD1835" s="60">
        <v>3.18242452794617</v>
      </c>
      <c r="AE1835" s="60">
        <v>135.967011567307</v>
      </c>
      <c r="AF1835" s="60">
        <v>2.2381691325087401</v>
      </c>
      <c r="AG1835" s="60">
        <v>60.442750229734798</v>
      </c>
      <c r="AH1835" s="60">
        <v>5.2348053339170399E-2</v>
      </c>
      <c r="AI1835" s="60">
        <v>29.492636419387601</v>
      </c>
      <c r="AJ1835" s="60">
        <v>86.256536889281307</v>
      </c>
      <c r="AK1835" s="60">
        <v>7561.6688634945904</v>
      </c>
      <c r="AL1835" s="60">
        <v>14.4963520175839</v>
      </c>
      <c r="AM1835" s="60">
        <v>2901.9824058917302</v>
      </c>
      <c r="AN1835" s="60">
        <v>3.3480862927897901</v>
      </c>
      <c r="AO1835" s="60">
        <v>0.76022184461239495</v>
      </c>
      <c r="AP1835" s="60">
        <v>1.0237486280538499</v>
      </c>
      <c r="AQ1835" s="60">
        <v>1.5641158201235399</v>
      </c>
      <c r="AR1835" s="60">
        <v>248.45428300793299</v>
      </c>
    </row>
    <row r="1836" spans="1:44">
      <c r="A1836">
        <v>0</v>
      </c>
      <c r="B1836">
        <v>1831</v>
      </c>
      <c r="C1836" s="59" t="s">
        <v>3194</v>
      </c>
      <c r="D1836" t="s">
        <v>3144</v>
      </c>
      <c r="E1836" t="s">
        <v>2068</v>
      </c>
      <c r="F1836" s="60">
        <v>5.76176019773711</v>
      </c>
      <c r="G1836" s="60">
        <v>5.7567085134723399</v>
      </c>
      <c r="H1836" s="60">
        <v>5.0516842647745398E-3</v>
      </c>
      <c r="I1836" s="60">
        <v>151174.97309310199</v>
      </c>
      <c r="J1836" s="60">
        <v>341050.58703047398</v>
      </c>
      <c r="K1836" s="60">
        <v>1.3648182794350301E-2</v>
      </c>
      <c r="L1836" s="60">
        <v>149350.64237446201</v>
      </c>
      <c r="M1836" s="60">
        <v>3.0865076210472402E-2</v>
      </c>
      <c r="N1836" s="60">
        <v>337753.31327471498</v>
      </c>
      <c r="O1836" s="60">
        <v>4.0195282844201501E-5</v>
      </c>
      <c r="P1836" s="60">
        <v>490.26583190406899</v>
      </c>
      <c r="Q1836" s="60">
        <v>1.09588960906324E-3</v>
      </c>
      <c r="R1836" s="60">
        <v>177.64552528441101</v>
      </c>
      <c r="S1836" s="60">
        <v>1.01828908267757E-2</v>
      </c>
      <c r="T1836" s="60">
        <v>1650.5885624037801</v>
      </c>
      <c r="U1836" s="60">
        <v>2.8128810383364101E-3</v>
      </c>
      <c r="V1836" s="60">
        <v>2.2542968072980498E-3</v>
      </c>
      <c r="W1836" s="60">
        <v>1.11049781517773E-4</v>
      </c>
      <c r="X1836" s="60">
        <v>4.4753444952058799E-4</v>
      </c>
      <c r="Y1836" s="60">
        <v>108.333068666385</v>
      </c>
      <c r="Z1836" s="60">
        <v>2.1857719371409798E-3</v>
      </c>
      <c r="AA1836" s="60">
        <v>111.406165300574</v>
      </c>
      <c r="AB1836" s="60">
        <v>1.1640129931551601E-2</v>
      </c>
      <c r="AC1836" s="60">
        <v>7.1829053122645998</v>
      </c>
      <c r="AD1836" s="60">
        <v>0.210038914154315</v>
      </c>
      <c r="AE1836" s="60">
        <v>8.9737755662771299</v>
      </c>
      <c r="AF1836" s="60">
        <v>0.14786892946635699</v>
      </c>
      <c r="AG1836" s="60">
        <v>3.9932660318906401</v>
      </c>
      <c r="AH1836" s="60">
        <v>2.97224915415144E-3</v>
      </c>
      <c r="AI1836" s="60">
        <v>1.6745505908802201</v>
      </c>
      <c r="AJ1836" s="60">
        <v>7.41108642437118</v>
      </c>
      <c r="AK1836" s="60">
        <v>649.69199414727302</v>
      </c>
      <c r="AL1836" s="60">
        <v>1.24268452925628</v>
      </c>
      <c r="AM1836" s="60">
        <v>248.76938940233001</v>
      </c>
      <c r="AN1836" s="60">
        <v>0.22092334694667801</v>
      </c>
      <c r="AO1836" s="60">
        <v>5.0163215094412898E-2</v>
      </c>
      <c r="AP1836" s="60">
        <v>6.75520452597346E-2</v>
      </c>
      <c r="AQ1836" s="60">
        <v>0.10320808659253</v>
      </c>
      <c r="AR1836" s="60">
        <v>16.394246433718202</v>
      </c>
    </row>
    <row r="1837" spans="1:44">
      <c r="A1837">
        <v>0</v>
      </c>
      <c r="B1837">
        <v>1832</v>
      </c>
      <c r="C1837" s="59" t="s">
        <v>3195</v>
      </c>
      <c r="D1837" t="s">
        <v>3144</v>
      </c>
      <c r="E1837" t="s">
        <v>3196</v>
      </c>
      <c r="F1837" s="60">
        <v>4.9823030122642997</v>
      </c>
      <c r="G1837" s="60">
        <v>4.9779878574199197</v>
      </c>
      <c r="H1837" s="60">
        <v>4.31515484438094E-3</v>
      </c>
      <c r="I1837" s="60">
        <v>315073.44492722402</v>
      </c>
      <c r="J1837" s="60">
        <v>711549.11362722004</v>
      </c>
      <c r="K1837" s="60">
        <v>2.8344038185546701E-2</v>
      </c>
      <c r="L1837" s="60">
        <v>310165.856823813</v>
      </c>
      <c r="M1837" s="60">
        <v>6.4147733377040106E-2</v>
      </c>
      <c r="N1837" s="60">
        <v>701961.963074859</v>
      </c>
      <c r="O1837" s="60">
        <v>1.14764614052164E-4</v>
      </c>
      <c r="P1837" s="60">
        <v>1399.79532423045</v>
      </c>
      <c r="Q1837" s="60">
        <v>3.5827694091337199E-3</v>
      </c>
      <c r="R1837" s="60">
        <v>564.38110274836095</v>
      </c>
      <c r="S1837" s="60">
        <v>3.32907677720123E-2</v>
      </c>
      <c r="T1837" s="60">
        <v>5243.9435516992198</v>
      </c>
      <c r="U1837" s="60">
        <v>6.7601572555551302E-3</v>
      </c>
      <c r="V1837" s="60">
        <v>4.7051133237610903E-3</v>
      </c>
      <c r="W1837" s="60">
        <v>3.85766273799218E-4</v>
      </c>
      <c r="X1837" s="60">
        <v>1.6692776579948199E-3</v>
      </c>
      <c r="Y1837" s="60">
        <v>248.30783594821099</v>
      </c>
      <c r="Z1837" s="60">
        <v>7.5529438741505899E-3</v>
      </c>
      <c r="AA1837" s="60">
        <v>385.887863707625</v>
      </c>
      <c r="AB1837" s="60">
        <v>3.2201424112728597E-2</v>
      </c>
      <c r="AC1837" s="60">
        <v>19.8708933389862</v>
      </c>
      <c r="AD1837" s="60">
        <v>0.58296679487785596</v>
      </c>
      <c r="AE1837" s="60">
        <v>24.9068759514834</v>
      </c>
      <c r="AF1837" s="60">
        <v>0.40956987172046999</v>
      </c>
      <c r="AG1837" s="60">
        <v>11.0606160626819</v>
      </c>
      <c r="AH1837" s="60">
        <v>1.6711030356992802E-2</v>
      </c>
      <c r="AI1837" s="60">
        <v>9.4149125145873391</v>
      </c>
      <c r="AJ1837" s="60">
        <v>18.1300226555257</v>
      </c>
      <c r="AK1837" s="60">
        <v>1589.3662411315299</v>
      </c>
      <c r="AL1837" s="60">
        <v>3.03431645043353</v>
      </c>
      <c r="AM1837" s="60">
        <v>607.43095520755401</v>
      </c>
      <c r="AN1837" s="60">
        <v>0.63558616809371604</v>
      </c>
      <c r="AO1837" s="60">
        <v>0.144317239987372</v>
      </c>
      <c r="AP1837" s="60">
        <v>0.19434413551439</v>
      </c>
      <c r="AQ1837" s="60">
        <v>0.29692479259195298</v>
      </c>
      <c r="AR1837" s="60">
        <v>47.165482569417897</v>
      </c>
    </row>
    <row r="1838" spans="1:44">
      <c r="A1838">
        <v>0</v>
      </c>
      <c r="B1838">
        <v>1833</v>
      </c>
      <c r="C1838" s="59" t="s">
        <v>3197</v>
      </c>
      <c r="D1838" t="s">
        <v>3144</v>
      </c>
      <c r="E1838" t="s">
        <v>2335</v>
      </c>
      <c r="F1838" s="60">
        <v>5.3636226189073097</v>
      </c>
      <c r="G1838" s="60">
        <v>5.3589462655523903</v>
      </c>
      <c r="H1838" s="60">
        <v>4.67635335492478E-3</v>
      </c>
      <c r="I1838" s="60">
        <v>178064.500666582</v>
      </c>
      <c r="J1838" s="60">
        <v>403305.99289317703</v>
      </c>
      <c r="K1838" s="60">
        <v>1.6043210100004101E-2</v>
      </c>
      <c r="L1838" s="60">
        <v>175559.176652875</v>
      </c>
      <c r="M1838" s="60">
        <v>3.6239354898735303E-2</v>
      </c>
      <c r="N1838" s="60">
        <v>396563.48503792699</v>
      </c>
      <c r="O1838" s="60">
        <v>3.3693092551906098E-5</v>
      </c>
      <c r="P1838" s="60">
        <v>410.95797517852202</v>
      </c>
      <c r="Q1838" s="60">
        <v>3.1968171071605701E-3</v>
      </c>
      <c r="R1838" s="60">
        <v>511.03494681042901</v>
      </c>
      <c r="S1838" s="60">
        <v>2.9704149287550399E-2</v>
      </c>
      <c r="T1838" s="60">
        <v>4748.2187883536299</v>
      </c>
      <c r="U1838" s="60">
        <v>3.0908917538632302E-3</v>
      </c>
      <c r="V1838" s="60">
        <v>2.3844911702390801E-3</v>
      </c>
      <c r="W1838" s="60">
        <v>1.3706524390018999E-4</v>
      </c>
      <c r="X1838" s="60">
        <v>5.6933533972396198E-4</v>
      </c>
      <c r="Y1838" s="60">
        <v>117.477071997238</v>
      </c>
      <c r="Z1838" s="60">
        <v>4.0824475639259696E-3</v>
      </c>
      <c r="AA1838" s="60">
        <v>207.429207995989</v>
      </c>
      <c r="AB1838" s="60">
        <v>1.24618894466172E-2</v>
      </c>
      <c r="AC1838" s="60">
        <v>7.6899976575286102</v>
      </c>
      <c r="AD1838" s="60">
        <v>0.224894818354856</v>
      </c>
      <c r="AE1838" s="60">
        <v>9.6084843804343993</v>
      </c>
      <c r="AF1838" s="60">
        <v>0.15831543233596801</v>
      </c>
      <c r="AG1838" s="60">
        <v>4.2753784757408502</v>
      </c>
      <c r="AH1838" s="60">
        <v>4.8401322248406804E-3</v>
      </c>
      <c r="AI1838" s="60">
        <v>2.7269067485918002</v>
      </c>
      <c r="AJ1838" s="60">
        <v>10.0144071448807</v>
      </c>
      <c r="AK1838" s="60">
        <v>877.911789931974</v>
      </c>
      <c r="AL1838" s="60">
        <v>1.6593794728272599</v>
      </c>
      <c r="AM1838" s="60">
        <v>332.186334120575</v>
      </c>
      <c r="AN1838" s="60">
        <v>0.32376521677470099</v>
      </c>
      <c r="AO1838" s="60">
        <v>7.3514659983239E-2</v>
      </c>
      <c r="AP1838" s="60">
        <v>9.8998162975796403E-2</v>
      </c>
      <c r="AQ1838" s="60">
        <v>0.15125239381566499</v>
      </c>
      <c r="AR1838" s="60">
        <v>24.0259204100857</v>
      </c>
    </row>
    <row r="1839" spans="1:44">
      <c r="A1839">
        <v>0</v>
      </c>
      <c r="B1839">
        <v>1834</v>
      </c>
      <c r="C1839" s="59" t="s">
        <v>3198</v>
      </c>
      <c r="D1839" t="s">
        <v>3144</v>
      </c>
      <c r="E1839" t="s">
        <v>855</v>
      </c>
      <c r="F1839" s="60">
        <v>5.94792325561124</v>
      </c>
      <c r="G1839" s="60">
        <v>5.9411399866089996</v>
      </c>
      <c r="H1839" s="60">
        <v>6.7832690022395798E-3</v>
      </c>
      <c r="I1839" s="60">
        <v>381890.44694530201</v>
      </c>
      <c r="J1839" s="60">
        <v>863483.96324286098</v>
      </c>
      <c r="K1839" s="60">
        <v>3.43081403139101E-2</v>
      </c>
      <c r="L1839" s="60">
        <v>375430.40504093497</v>
      </c>
      <c r="M1839" s="60">
        <v>7.7698403102361202E-2</v>
      </c>
      <c r="N1839" s="60">
        <v>850245.53009439202</v>
      </c>
      <c r="O1839" s="60">
        <v>1.1772789333420899E-4</v>
      </c>
      <c r="P1839" s="60">
        <v>1435.93873409291</v>
      </c>
      <c r="Q1839" s="60">
        <v>5.0250604951238799E-3</v>
      </c>
      <c r="R1839" s="60">
        <v>817.53153750255797</v>
      </c>
      <c r="S1839" s="60">
        <v>4.6691413445965203E-2</v>
      </c>
      <c r="T1839" s="60">
        <v>7595.9227816043804</v>
      </c>
      <c r="U1839" s="60">
        <v>1.1056037937233599E-2</v>
      </c>
      <c r="V1839" s="60">
        <v>8.3957129678967693E-3</v>
      </c>
      <c r="W1839" s="60">
        <v>3.6391155830043802E-4</v>
      </c>
      <c r="X1839" s="60">
        <v>2.2964134110364E-3</v>
      </c>
      <c r="Y1839" s="60">
        <v>418.89249991899698</v>
      </c>
      <c r="Z1839" s="60">
        <v>9.8735676635313598E-3</v>
      </c>
      <c r="AA1839" s="60">
        <v>504.11893688223699</v>
      </c>
      <c r="AB1839" s="60">
        <v>3.9223419308873103E-2</v>
      </c>
      <c r="AC1839" s="60">
        <v>24.204034540474499</v>
      </c>
      <c r="AD1839" s="60">
        <v>0.71119312990515104</v>
      </c>
      <c r="AE1839" s="60">
        <v>30.3852624535951</v>
      </c>
      <c r="AF1839" s="60">
        <v>0.49917051698046999</v>
      </c>
      <c r="AG1839" s="60">
        <v>13.480321232953299</v>
      </c>
      <c r="AH1839" s="60">
        <v>9.87745320748179E-3</v>
      </c>
      <c r="AI1839" s="60">
        <v>5.5649086760459001</v>
      </c>
      <c r="AJ1839" s="60">
        <v>26.114278252996801</v>
      </c>
      <c r="AK1839" s="60">
        <v>2289.30504144618</v>
      </c>
      <c r="AL1839" s="60">
        <v>4.3201850460509803</v>
      </c>
      <c r="AM1839" s="60">
        <v>864.84523683124905</v>
      </c>
      <c r="AN1839" s="60">
        <v>0.75161039333595103</v>
      </c>
      <c r="AO1839" s="60">
        <v>0.17066185503098799</v>
      </c>
      <c r="AP1839" s="60">
        <v>0.229820834427161</v>
      </c>
      <c r="AQ1839" s="60">
        <v>0.35112770387780301</v>
      </c>
      <c r="AR1839" s="60">
        <v>55.775390789582303</v>
      </c>
    </row>
    <row r="1840" spans="1:44">
      <c r="A1840">
        <v>0</v>
      </c>
      <c r="B1840">
        <v>1835</v>
      </c>
      <c r="C1840" s="59" t="s">
        <v>3199</v>
      </c>
      <c r="D1840" t="s">
        <v>3144</v>
      </c>
      <c r="E1840" t="s">
        <v>3200</v>
      </c>
      <c r="F1840" s="60">
        <v>6.2509830298094604</v>
      </c>
      <c r="G1840" s="60">
        <v>6.2386638520880799</v>
      </c>
      <c r="H1840" s="60">
        <v>1.2319177721375099E-2</v>
      </c>
      <c r="I1840" s="60">
        <v>11367029.871467501</v>
      </c>
      <c r="J1840" s="60">
        <v>25585986.7473621</v>
      </c>
      <c r="K1840" s="60">
        <v>1.0158845572769799</v>
      </c>
      <c r="L1840" s="60">
        <v>11116718.869739801</v>
      </c>
      <c r="M1840" s="60">
        <v>2.2971581837251001</v>
      </c>
      <c r="N1840" s="60">
        <v>25137562.673700102</v>
      </c>
      <c r="O1840" s="60">
        <v>5.1392847197958202E-3</v>
      </c>
      <c r="P1840" s="60">
        <v>62684.362946485402</v>
      </c>
      <c r="Q1840" s="60">
        <v>0.14824924549565199</v>
      </c>
      <c r="R1840" s="60">
        <v>23895.744813378002</v>
      </c>
      <c r="S1840" s="60">
        <v>1.37740492708411</v>
      </c>
      <c r="T1840" s="60">
        <v>222008.81674764701</v>
      </c>
      <c r="U1840" s="60">
        <v>0.28895840485069002</v>
      </c>
      <c r="V1840" s="60">
        <v>0.188266627629252</v>
      </c>
      <c r="W1840" s="60">
        <v>1.6426315675066101E-2</v>
      </c>
      <c r="X1840" s="60">
        <v>8.4265461546371004E-2</v>
      </c>
      <c r="Y1840" s="60">
        <v>10410.426639360099</v>
      </c>
      <c r="Z1840" s="60">
        <v>0.30443731761144599</v>
      </c>
      <c r="AA1840" s="60">
        <v>15573.5578511325</v>
      </c>
      <c r="AB1840" s="60">
        <v>1.7640705941960999</v>
      </c>
      <c r="AC1840" s="60">
        <v>1088.57479399045</v>
      </c>
      <c r="AD1840" s="60">
        <v>32.022804498239303</v>
      </c>
      <c r="AE1840" s="60">
        <v>1368.1534287443601</v>
      </c>
      <c r="AF1840" s="60">
        <v>22.459692178754398</v>
      </c>
      <c r="AG1840" s="60">
        <v>606.53394995021995</v>
      </c>
      <c r="AH1840" s="60">
        <v>0.36643099639403998</v>
      </c>
      <c r="AI1840" s="60">
        <v>206.445425587508</v>
      </c>
      <c r="AJ1840" s="60">
        <v>1083.7329488135599</v>
      </c>
      <c r="AK1840" s="60">
        <v>95005.317752387404</v>
      </c>
      <c r="AL1840" s="60">
        <v>185.13295711806001</v>
      </c>
      <c r="AM1840" s="60">
        <v>37061.226414454897</v>
      </c>
      <c r="AN1840" s="60">
        <v>32.485211948307501</v>
      </c>
      <c r="AO1840" s="60">
        <v>7.3761405393057196</v>
      </c>
      <c r="AP1840" s="60">
        <v>9.9330235929381896</v>
      </c>
      <c r="AQ1840" s="60">
        <v>15.1760478160635</v>
      </c>
      <c r="AR1840" s="60">
        <v>2410.6577122456001</v>
      </c>
    </row>
    <row r="1841" spans="1:44">
      <c r="A1841">
        <v>0</v>
      </c>
      <c r="B1841">
        <v>1836</v>
      </c>
      <c r="C1841" s="59" t="s">
        <v>3201</v>
      </c>
      <c r="D1841" t="s">
        <v>3144</v>
      </c>
      <c r="E1841" t="s">
        <v>3202</v>
      </c>
      <c r="F1841" s="60">
        <v>5.1265398074592703</v>
      </c>
      <c r="G1841" s="60">
        <v>5.1217485541751504</v>
      </c>
      <c r="H1841" s="60">
        <v>4.7912532841181098E-3</v>
      </c>
      <c r="I1841" s="60">
        <v>478224.42516907101</v>
      </c>
      <c r="J1841" s="60">
        <v>1077013.9727692001</v>
      </c>
      <c r="K1841" s="60">
        <v>4.3062008531784601E-2</v>
      </c>
      <c r="L1841" s="60">
        <v>471223.072922124</v>
      </c>
      <c r="M1841" s="60">
        <v>9.7372992680807902E-2</v>
      </c>
      <c r="N1841" s="60">
        <v>1065542.5140424101</v>
      </c>
      <c r="O1841" s="60">
        <v>1.94479454223194E-4</v>
      </c>
      <c r="P1841" s="60">
        <v>2372.0850972127901</v>
      </c>
      <c r="Q1841" s="60">
        <v>3.7016985375681001E-3</v>
      </c>
      <c r="R1841" s="60">
        <v>539.12124887197001</v>
      </c>
      <c r="S1841" s="60">
        <v>3.4395769773395E-2</v>
      </c>
      <c r="T1841" s="60">
        <v>5009.2277287103898</v>
      </c>
      <c r="U1841" s="60">
        <v>7.2844150473238504E-3</v>
      </c>
      <c r="V1841" s="60">
        <v>5.7708785332084402E-3</v>
      </c>
      <c r="W1841" s="60">
        <v>4.3083623606145102E-4</v>
      </c>
      <c r="X1841" s="60">
        <v>1.0827002780539601E-3</v>
      </c>
      <c r="Y1841" s="60">
        <v>278.58021679022102</v>
      </c>
      <c r="Z1841" s="60">
        <v>7.1104957621887302E-3</v>
      </c>
      <c r="AA1841" s="60">
        <v>361.75886851982898</v>
      </c>
      <c r="AB1841" s="60">
        <v>4.4469543315243998E-2</v>
      </c>
      <c r="AC1841" s="60">
        <v>27.4413190223271</v>
      </c>
      <c r="AD1841" s="60">
        <v>0.80464666985019095</v>
      </c>
      <c r="AE1841" s="60">
        <v>34.378003973505898</v>
      </c>
      <c r="AF1841" s="60">
        <v>0.56549747268324102</v>
      </c>
      <c r="AG1841" s="60">
        <v>15.271510092996101</v>
      </c>
      <c r="AH1841" s="60">
        <v>1.0233872722429401E-2</v>
      </c>
      <c r="AI1841" s="60">
        <v>5.7657136819686103</v>
      </c>
      <c r="AJ1841" s="60">
        <v>27.200975865558298</v>
      </c>
      <c r="AK1841" s="60">
        <v>2384.5702560871</v>
      </c>
      <c r="AL1841" s="60">
        <v>4.5854674956593602</v>
      </c>
      <c r="AM1841" s="60">
        <v>917.95135624815805</v>
      </c>
      <c r="AN1841" s="60">
        <v>0.86821888880889397</v>
      </c>
      <c r="AO1841" s="60">
        <v>0.197139199838339</v>
      </c>
      <c r="AP1841" s="60">
        <v>0.265476546201033</v>
      </c>
      <c r="AQ1841" s="60">
        <v>0.40560314276952097</v>
      </c>
      <c r="AR1841" s="60">
        <v>64.428656446968603</v>
      </c>
    </row>
    <row r="1842" spans="1:44">
      <c r="A1842">
        <v>0</v>
      </c>
      <c r="B1842">
        <v>1837</v>
      </c>
      <c r="C1842" s="59" t="s">
        <v>3203</v>
      </c>
      <c r="D1842" t="s">
        <v>3144</v>
      </c>
      <c r="E1842" t="s">
        <v>1079</v>
      </c>
      <c r="F1842" s="60">
        <v>6.7220140867423703</v>
      </c>
      <c r="G1842" s="60">
        <v>6.7103751848671997</v>
      </c>
      <c r="H1842" s="60">
        <v>1.16389018751724E-2</v>
      </c>
      <c r="I1842" s="60">
        <v>3007047.8486802401</v>
      </c>
      <c r="J1842" s="60">
        <v>6770189.5959237097</v>
      </c>
      <c r="K1842" s="60">
        <v>0.27016778618430898</v>
      </c>
      <c r="L1842" s="60">
        <v>2956417.9366219901</v>
      </c>
      <c r="M1842" s="60">
        <v>0.61109269003955402</v>
      </c>
      <c r="N1842" s="60">
        <v>6687123.6400442803</v>
      </c>
      <c r="O1842" s="60">
        <v>1.1653552597146199E-3</v>
      </c>
      <c r="P1842" s="60">
        <v>14213.953116893899</v>
      </c>
      <c r="Q1842" s="60">
        <v>2.3918742365808699E-2</v>
      </c>
      <c r="R1842" s="60">
        <v>3912.2717036678</v>
      </c>
      <c r="S1842" s="60">
        <v>0.222235561847971</v>
      </c>
      <c r="T1842" s="60">
        <v>36348.315524855301</v>
      </c>
      <c r="U1842" s="60">
        <v>5.80232642418161E-2</v>
      </c>
      <c r="V1842" s="60">
        <v>3.4614239964227599E-2</v>
      </c>
      <c r="W1842" s="60">
        <v>1.16653160871577E-2</v>
      </c>
      <c r="X1842" s="60">
        <v>1.17437081904308E-2</v>
      </c>
      <c r="Y1842" s="60">
        <v>1987.0626428780899</v>
      </c>
      <c r="Z1842" s="60">
        <v>7.2764105177092697E-2</v>
      </c>
      <c r="AA1842" s="60">
        <v>3731.23304908605</v>
      </c>
      <c r="AB1842" s="60">
        <v>0.36877026930288098</v>
      </c>
      <c r="AC1842" s="60">
        <v>227.561199226908</v>
      </c>
      <c r="AD1842" s="60">
        <v>6.6928960355998504</v>
      </c>
      <c r="AE1842" s="60">
        <v>285.94961630668399</v>
      </c>
      <c r="AF1842" s="60">
        <v>4.6947473383410996</v>
      </c>
      <c r="AG1842" s="60">
        <v>126.7837343664</v>
      </c>
      <c r="AH1842" s="60">
        <v>0.21203513606374899</v>
      </c>
      <c r="AI1842" s="60">
        <v>119.45955536914801</v>
      </c>
      <c r="AJ1842" s="60">
        <v>210.00362078873101</v>
      </c>
      <c r="AK1842" s="60">
        <v>18409.941991731001</v>
      </c>
      <c r="AL1842" s="60">
        <v>35.469970735302603</v>
      </c>
      <c r="AM1842" s="60">
        <v>7100.6299299634702</v>
      </c>
      <c r="AN1842" s="60">
        <v>6.9408495693865797</v>
      </c>
      <c r="AO1842" s="60">
        <v>1.57599971836149</v>
      </c>
      <c r="AP1842" s="60">
        <v>2.1223084328962298</v>
      </c>
      <c r="AQ1842" s="60">
        <v>3.2425414181288699</v>
      </c>
      <c r="AR1842" s="60">
        <v>515.065518753682</v>
      </c>
    </row>
    <row r="1843" spans="1:44">
      <c r="A1843">
        <v>0</v>
      </c>
      <c r="B1843">
        <v>1838</v>
      </c>
      <c r="C1843" s="59" t="s">
        <v>3204</v>
      </c>
      <c r="D1843" t="s">
        <v>3144</v>
      </c>
      <c r="E1843" t="s">
        <v>3205</v>
      </c>
      <c r="F1843" s="60">
        <v>5.8594471673876196</v>
      </c>
      <c r="G1843" s="60">
        <v>5.8517754671906497</v>
      </c>
      <c r="H1843" s="60">
        <v>7.6717001969779401E-3</v>
      </c>
      <c r="I1843" s="60">
        <v>1107043.1153229901</v>
      </c>
      <c r="J1843" s="60">
        <v>2491729.1927364999</v>
      </c>
      <c r="K1843" s="60">
        <v>9.9194880559006895E-2</v>
      </c>
      <c r="L1843" s="60">
        <v>1085479.2432790699</v>
      </c>
      <c r="M1843" s="60">
        <v>0.22442762833382299</v>
      </c>
      <c r="N1843" s="60">
        <v>2455888.1547299102</v>
      </c>
      <c r="O1843" s="60">
        <v>5.1394009623127799E-4</v>
      </c>
      <c r="P1843" s="60">
        <v>6268.5780767937204</v>
      </c>
      <c r="Q1843" s="60">
        <v>1.0858160728176899E-2</v>
      </c>
      <c r="R1843" s="60">
        <v>1721.96109937759</v>
      </c>
      <c r="S1843" s="60">
        <v>0.100890213085716</v>
      </c>
      <c r="T1843" s="60">
        <v>15999.127062039301</v>
      </c>
      <c r="U1843" s="60">
        <v>3.13645350836005E-2</v>
      </c>
      <c r="V1843" s="60">
        <v>2.05603616548032E-2</v>
      </c>
      <c r="W1843" s="60">
        <v>3.0133995966259001E-3</v>
      </c>
      <c r="X1843" s="60">
        <v>7.7907738321713804E-3</v>
      </c>
      <c r="Y1843" s="60">
        <v>1124.2053482824699</v>
      </c>
      <c r="Z1843" s="60">
        <v>2.7158898693888399E-2</v>
      </c>
      <c r="AA1843" s="60">
        <v>1384.5840982672701</v>
      </c>
      <c r="AB1843" s="60">
        <v>0.20966015362462201</v>
      </c>
      <c r="AC1843" s="60">
        <v>129.37733857750499</v>
      </c>
      <c r="AD1843" s="60">
        <v>3.7888031104694599</v>
      </c>
      <c r="AE1843" s="60">
        <v>161.874140870801</v>
      </c>
      <c r="AF1843" s="60">
        <v>2.6648578576159698</v>
      </c>
      <c r="AG1843" s="60">
        <v>71.965668521701701</v>
      </c>
      <c r="AH1843" s="60">
        <v>8.4427610379904802E-2</v>
      </c>
      <c r="AI1843" s="60">
        <v>47.566101466440998</v>
      </c>
      <c r="AJ1843" s="60">
        <v>85.3334527666659</v>
      </c>
      <c r="AK1843" s="60">
        <v>7480.74680564144</v>
      </c>
      <c r="AL1843" s="60">
        <v>14.419819655274299</v>
      </c>
      <c r="AM1843" s="60">
        <v>2886.6616156243399</v>
      </c>
      <c r="AN1843" s="60">
        <v>3.8587798091897301</v>
      </c>
      <c r="AO1843" s="60">
        <v>0.876180632839482</v>
      </c>
      <c r="AP1843" s="60">
        <v>1.17990347439868</v>
      </c>
      <c r="AQ1843" s="60">
        <v>1.8026957019515599</v>
      </c>
      <c r="AR1843" s="60">
        <v>286.35175050367701</v>
      </c>
    </row>
    <row r="1844" spans="1:44">
      <c r="A1844">
        <v>0</v>
      </c>
      <c r="B1844">
        <v>1839</v>
      </c>
      <c r="C1844" s="59" t="s">
        <v>3206</v>
      </c>
      <c r="D1844" t="s">
        <v>3144</v>
      </c>
      <c r="E1844" t="s">
        <v>3207</v>
      </c>
      <c r="F1844" s="60">
        <v>4.3599786534991702</v>
      </c>
      <c r="G1844" s="60">
        <v>4.3564615644992699</v>
      </c>
      <c r="H1844" s="60">
        <v>3.5170889998949999E-3</v>
      </c>
      <c r="I1844" s="60">
        <v>215906.494872638</v>
      </c>
      <c r="J1844" s="60">
        <v>484846.96739994898</v>
      </c>
      <c r="K1844" s="60">
        <v>1.93739616850469E-2</v>
      </c>
      <c r="L1844" s="60">
        <v>212007.24423164499</v>
      </c>
      <c r="M1844" s="60">
        <v>4.3742947526601197E-2</v>
      </c>
      <c r="N1844" s="60">
        <v>478674.51739836403</v>
      </c>
      <c r="O1844" s="60">
        <v>1.19550840447234E-4</v>
      </c>
      <c r="P1844" s="60">
        <v>1458.1733999453299</v>
      </c>
      <c r="Q1844" s="60">
        <v>1.7420638610179001E-3</v>
      </c>
      <c r="R1844" s="60">
        <v>274.15614339637</v>
      </c>
      <c r="S1844" s="60">
        <v>1.6187336931417599E-2</v>
      </c>
      <c r="T1844" s="60">
        <v>2547.3555039891298</v>
      </c>
      <c r="U1844" s="60">
        <v>4.5221106814443898E-3</v>
      </c>
      <c r="V1844" s="60">
        <v>2.6598683603728602E-3</v>
      </c>
      <c r="W1844" s="60">
        <v>5.7162621543586001E-4</v>
      </c>
      <c r="X1844" s="60">
        <v>1.29061610563567E-3</v>
      </c>
      <c r="Y1844" s="60">
        <v>156.39396939925001</v>
      </c>
      <c r="Z1844" s="60">
        <v>5.1450284854906601E-3</v>
      </c>
      <c r="AA1844" s="60">
        <v>263.125157140407</v>
      </c>
      <c r="AB1844" s="60">
        <v>2.2702158908642502E-2</v>
      </c>
      <c r="AC1844" s="60">
        <v>14.0090753955207</v>
      </c>
      <c r="AD1844" s="60">
        <v>0.410351105958911</v>
      </c>
      <c r="AE1844" s="60">
        <v>17.531983266412301</v>
      </c>
      <c r="AF1844" s="60">
        <v>0.28857993851041103</v>
      </c>
      <c r="AG1844" s="60">
        <v>7.7932292476689904</v>
      </c>
      <c r="AH1844" s="60">
        <v>1.4593356418977301E-2</v>
      </c>
      <c r="AI1844" s="60">
        <v>8.2218254076190505</v>
      </c>
      <c r="AJ1844" s="60">
        <v>13.722102626111701</v>
      </c>
      <c r="AK1844" s="60">
        <v>1202.9464654108999</v>
      </c>
      <c r="AL1844" s="60">
        <v>2.2924368289684298</v>
      </c>
      <c r="AM1844" s="60">
        <v>458.91623880373999</v>
      </c>
      <c r="AN1844" s="60">
        <v>0.51184819322595998</v>
      </c>
      <c r="AO1844" s="60">
        <v>0.11622110001889099</v>
      </c>
      <c r="AP1844" s="60">
        <v>0.15650863399131901</v>
      </c>
      <c r="AQ1844" s="60">
        <v>0.23911845921574901</v>
      </c>
      <c r="AR1844" s="60">
        <v>37.983153579621998</v>
      </c>
    </row>
    <row r="1845" spans="1:44">
      <c r="A1845">
        <v>0</v>
      </c>
      <c r="B1845">
        <v>1840</v>
      </c>
      <c r="C1845" s="59" t="s">
        <v>3208</v>
      </c>
      <c r="D1845" t="s">
        <v>3144</v>
      </c>
      <c r="E1845" t="s">
        <v>3209</v>
      </c>
      <c r="F1845" s="60">
        <v>4.9105768325397596</v>
      </c>
      <c r="G1845" s="60">
        <v>4.9061021921193504</v>
      </c>
      <c r="H1845" s="60">
        <v>4.4746404204101297E-3</v>
      </c>
      <c r="I1845" s="60">
        <v>619163.17122994596</v>
      </c>
      <c r="J1845" s="60">
        <v>1393310.5879854001</v>
      </c>
      <c r="K1845" s="60">
        <v>5.5730027327960702E-2</v>
      </c>
      <c r="L1845" s="60">
        <v>609847.88278353901</v>
      </c>
      <c r="M1845" s="60">
        <v>0.12573919679453299</v>
      </c>
      <c r="N1845" s="60">
        <v>1375950.9303089101</v>
      </c>
      <c r="O1845" s="60">
        <v>1.9920665429874599E-4</v>
      </c>
      <c r="P1845" s="60">
        <v>2429.74322308295</v>
      </c>
      <c r="Q1845" s="60">
        <v>6.0774938015978703E-3</v>
      </c>
      <c r="R1845" s="60">
        <v>970.19278212375104</v>
      </c>
      <c r="S1845" s="60">
        <v>5.6471687383259798E-2</v>
      </c>
      <c r="T1845" s="60">
        <v>9014.5620122055007</v>
      </c>
      <c r="U1845" s="60">
        <v>1.20443529736005E-2</v>
      </c>
      <c r="V1845" s="60">
        <v>9.2429411071182702E-3</v>
      </c>
      <c r="W1845" s="60">
        <v>6.4183244885809897E-4</v>
      </c>
      <c r="X1845" s="60">
        <v>2.1595794176241501E-3</v>
      </c>
      <c r="Y1845" s="60">
        <v>456.322944658945</v>
      </c>
      <c r="Z1845" s="60">
        <v>1.2367228826145001E-2</v>
      </c>
      <c r="AA1845" s="60">
        <v>630.98903661785801</v>
      </c>
      <c r="AB1845" s="60">
        <v>6.2346097205464503E-2</v>
      </c>
      <c r="AC1845" s="60">
        <v>38.472604296471097</v>
      </c>
      <c r="AD1845" s="60">
        <v>1.1282430941541901</v>
      </c>
      <c r="AE1845" s="60">
        <v>48.203450069748897</v>
      </c>
      <c r="AF1845" s="60">
        <v>0.792859977955784</v>
      </c>
      <c r="AG1845" s="60">
        <v>21.411535401267301</v>
      </c>
      <c r="AH1845" s="60">
        <v>1.8312551929756501E-2</v>
      </c>
      <c r="AI1845" s="60">
        <v>10.317201911368301</v>
      </c>
      <c r="AJ1845" s="60">
        <v>38.162627649658297</v>
      </c>
      <c r="AK1845" s="60">
        <v>3345.5221326352498</v>
      </c>
      <c r="AL1845" s="60">
        <v>6.3694900926773004</v>
      </c>
      <c r="AM1845" s="60">
        <v>1275.08963365612</v>
      </c>
      <c r="AN1845" s="60">
        <v>1.1996561389595499</v>
      </c>
      <c r="AO1845" s="60">
        <v>0.27239589095646899</v>
      </c>
      <c r="AP1845" s="60">
        <v>0.36682063530081199</v>
      </c>
      <c r="AQ1845" s="60">
        <v>0.56043961270227105</v>
      </c>
      <c r="AR1845" s="60">
        <v>89.023901953525495</v>
      </c>
    </row>
    <row r="1846" spans="1:44">
      <c r="A1846">
        <v>0</v>
      </c>
      <c r="B1846">
        <v>1841</v>
      </c>
      <c r="C1846" s="59" t="s">
        <v>3210</v>
      </c>
      <c r="D1846" t="s">
        <v>3144</v>
      </c>
      <c r="E1846" t="s">
        <v>3211</v>
      </c>
      <c r="F1846" s="60">
        <v>5.2389795708613098</v>
      </c>
      <c r="G1846" s="60">
        <v>5.23369447978334</v>
      </c>
      <c r="H1846" s="60">
        <v>5.2850910779618197E-3</v>
      </c>
      <c r="I1846" s="60">
        <v>518882.57887010899</v>
      </c>
      <c r="J1846" s="60">
        <v>1171881.0147168799</v>
      </c>
      <c r="K1846" s="60">
        <v>4.6643885054940402E-2</v>
      </c>
      <c r="L1846" s="60">
        <v>510419.17453506199</v>
      </c>
      <c r="M1846" s="60">
        <v>0.10550934380266799</v>
      </c>
      <c r="N1846" s="60">
        <v>1154577.7566783</v>
      </c>
      <c r="O1846" s="60">
        <v>2.2788245028283001E-4</v>
      </c>
      <c r="P1846" s="60">
        <v>2779.5047368441701</v>
      </c>
      <c r="Q1846" s="60">
        <v>6.5814161812490302E-3</v>
      </c>
      <c r="R1846" s="60">
        <v>1066.15018884597</v>
      </c>
      <c r="S1846" s="60">
        <v>6.1153148720884502E-2</v>
      </c>
      <c r="T1846" s="60">
        <v>9906.0038923782104</v>
      </c>
      <c r="U1846" s="60">
        <v>1.2524666558217301E-2</v>
      </c>
      <c r="V1846" s="60">
        <v>9.1292716791509208E-3</v>
      </c>
      <c r="W1846" s="60">
        <v>5.0578953444543298E-4</v>
      </c>
      <c r="X1846" s="60">
        <v>2.8896053446209901E-3</v>
      </c>
      <c r="Y1846" s="60">
        <v>467.89478076336002</v>
      </c>
      <c r="Z1846" s="60">
        <v>1.0822479918786499E-2</v>
      </c>
      <c r="AA1846" s="60">
        <v>552.30885419707704</v>
      </c>
      <c r="AB1846" s="60">
        <v>5.2835692783581703E-2</v>
      </c>
      <c r="AC1846" s="60">
        <v>32.603912551153101</v>
      </c>
      <c r="AD1846" s="60">
        <v>0.95228361516071203</v>
      </c>
      <c r="AE1846" s="60">
        <v>40.6856961354163</v>
      </c>
      <c r="AF1846" s="60">
        <v>0.67090122176281397</v>
      </c>
      <c r="AG1846" s="60">
        <v>18.117985091850699</v>
      </c>
      <c r="AH1846" s="60">
        <v>2.1977826731323799E-2</v>
      </c>
      <c r="AI1846" s="60">
        <v>12.3821997518044</v>
      </c>
      <c r="AJ1846" s="60">
        <v>28.169102322179501</v>
      </c>
      <c r="AK1846" s="60">
        <v>2469.4409446976902</v>
      </c>
      <c r="AL1846" s="60">
        <v>4.7482219794635299</v>
      </c>
      <c r="AM1846" s="60">
        <v>950.53270139670099</v>
      </c>
      <c r="AN1846" s="60">
        <v>0.99426590964941897</v>
      </c>
      <c r="AO1846" s="60">
        <v>0.225759632800872</v>
      </c>
      <c r="AP1846" s="60">
        <v>0.30401807262202002</v>
      </c>
      <c r="AQ1846" s="60">
        <v>0.46448820422652598</v>
      </c>
      <c r="AR1846" s="60">
        <v>73.7823347723035</v>
      </c>
    </row>
    <row r="1847" spans="1:44">
      <c r="A1847">
        <v>0</v>
      </c>
      <c r="B1847">
        <v>1842</v>
      </c>
      <c r="C1847" s="59" t="s">
        <v>3212</v>
      </c>
      <c r="D1847" t="s">
        <v>3144</v>
      </c>
      <c r="E1847" t="s">
        <v>3213</v>
      </c>
      <c r="F1847" s="60">
        <v>5.3647972118049498</v>
      </c>
      <c r="G1847" s="60">
        <v>5.3601005598997098</v>
      </c>
      <c r="H1847" s="60">
        <v>4.6966519052462604E-3</v>
      </c>
      <c r="I1847" s="60">
        <v>91708.529562495503</v>
      </c>
      <c r="J1847" s="60">
        <v>206337.74053881201</v>
      </c>
      <c r="K1847" s="60">
        <v>8.2731359305413098E-3</v>
      </c>
      <c r="L1847" s="60">
        <v>90532.064546282898</v>
      </c>
      <c r="M1847" s="60">
        <v>1.8657051714070901E-2</v>
      </c>
      <c r="N1847" s="60">
        <v>204162.173110951</v>
      </c>
      <c r="O1847" s="60">
        <v>2.0355825950218902E-5</v>
      </c>
      <c r="P1847" s="60">
        <v>248.28201812288501</v>
      </c>
      <c r="Q1847" s="60">
        <v>8.0013538818969002E-4</v>
      </c>
      <c r="R1847" s="60">
        <v>120.496939955381</v>
      </c>
      <c r="S1847" s="60">
        <v>7.4348109464263401E-3</v>
      </c>
      <c r="T1847" s="60">
        <v>1119.59935160449</v>
      </c>
      <c r="U1847" s="60">
        <v>1.67509109843791E-3</v>
      </c>
      <c r="V1847" s="60">
        <v>1.3273438016712499E-3</v>
      </c>
      <c r="W1847" s="60">
        <v>7.0518756245823794E-5</v>
      </c>
      <c r="X1847" s="60">
        <v>2.77228540520841E-4</v>
      </c>
      <c r="Y1847" s="60">
        <v>64.245953713877697</v>
      </c>
      <c r="Z1847" s="60">
        <v>1.70914543004632E-3</v>
      </c>
      <c r="AA1847" s="60">
        <v>86.875560680148197</v>
      </c>
      <c r="AB1847" s="60">
        <v>7.7956664556564203E-3</v>
      </c>
      <c r="AC1847" s="60">
        <v>4.8105591884499903</v>
      </c>
      <c r="AD1847" s="60">
        <v>0.14237177567328699</v>
      </c>
      <c r="AE1847" s="60">
        <v>6.0827412244465098</v>
      </c>
      <c r="AF1847" s="60">
        <v>9.9479253843459195E-2</v>
      </c>
      <c r="AG1847" s="60">
        <v>2.6864813770176998</v>
      </c>
      <c r="AH1847" s="60">
        <v>1.78088886128923E-3</v>
      </c>
      <c r="AI1847" s="60">
        <v>1.0033440469809201</v>
      </c>
      <c r="AJ1847" s="60">
        <v>5.2103459240492001</v>
      </c>
      <c r="AK1847" s="60">
        <v>456.76434462574298</v>
      </c>
      <c r="AL1847" s="60">
        <v>0.86305523312841503</v>
      </c>
      <c r="AM1847" s="60">
        <v>172.772508477542</v>
      </c>
      <c r="AN1847" s="60">
        <v>0.16769876664085001</v>
      </c>
      <c r="AO1847" s="60">
        <v>3.8077956337664601E-2</v>
      </c>
      <c r="AP1847" s="60">
        <v>5.1277496316306702E-2</v>
      </c>
      <c r="AQ1847" s="60">
        <v>7.8343313986878299E-2</v>
      </c>
      <c r="AR1847" s="60">
        <v>12.4445648001352</v>
      </c>
    </row>
    <row r="1848" spans="1:44">
      <c r="A1848">
        <v>0</v>
      </c>
      <c r="B1848">
        <v>1843</v>
      </c>
      <c r="C1848" s="59" t="s">
        <v>3214</v>
      </c>
      <c r="D1848" t="s">
        <v>3144</v>
      </c>
      <c r="E1848" t="s">
        <v>1353</v>
      </c>
      <c r="F1848" s="60">
        <v>5.4854938372472697</v>
      </c>
      <c r="G1848" s="60">
        <v>5.4813693447342997</v>
      </c>
      <c r="H1848" s="60">
        <v>4.1244925129673097E-3</v>
      </c>
      <c r="I1848" s="60">
        <v>54574.401750807301</v>
      </c>
      <c r="J1848" s="60">
        <v>122878.523531941</v>
      </c>
      <c r="K1848" s="60">
        <v>4.9310451887035704E-3</v>
      </c>
      <c r="L1848" s="60">
        <v>53959.913756081703</v>
      </c>
      <c r="M1848" s="60">
        <v>1.1112779867099199E-2</v>
      </c>
      <c r="N1848" s="60">
        <v>121605.992294029</v>
      </c>
      <c r="O1848" s="60">
        <v>9.6884499330474805E-6</v>
      </c>
      <c r="P1848" s="60">
        <v>118.170980030102</v>
      </c>
      <c r="Q1848" s="60">
        <v>4.8303567393889399E-4</v>
      </c>
      <c r="R1848" s="60">
        <v>79.3629296914051</v>
      </c>
      <c r="S1848" s="60">
        <v>4.4883652090099901E-3</v>
      </c>
      <c r="T1848" s="60">
        <v>737.40617287788598</v>
      </c>
      <c r="U1848" s="60">
        <v>1.11285338313574E-3</v>
      </c>
      <c r="V1848" s="60">
        <v>8.2152257416325805E-4</v>
      </c>
      <c r="W1848" s="60">
        <v>4.2223248127426997E-5</v>
      </c>
      <c r="X1848" s="60">
        <v>2.4910756084505701E-4</v>
      </c>
      <c r="Y1848" s="60">
        <v>41.755215448827798</v>
      </c>
      <c r="Z1848" s="60">
        <v>1.0397182561159199E-3</v>
      </c>
      <c r="AA1848" s="60">
        <v>53.022178613176202</v>
      </c>
      <c r="AB1848" s="60">
        <v>4.0505345850688403E-3</v>
      </c>
      <c r="AC1848" s="60">
        <v>2.49950873054595</v>
      </c>
      <c r="AD1848" s="60">
        <v>7.3821166041992306E-2</v>
      </c>
      <c r="AE1848" s="60">
        <v>3.15396115414601</v>
      </c>
      <c r="AF1848" s="60">
        <v>5.1647913119418798E-2</v>
      </c>
      <c r="AG1848" s="60">
        <v>1.3947748037544201</v>
      </c>
      <c r="AH1848" s="60">
        <v>2.19958705670307E-3</v>
      </c>
      <c r="AI1848" s="60">
        <v>1.2392365560109899</v>
      </c>
      <c r="AJ1848" s="60">
        <v>2.5517947094423601</v>
      </c>
      <c r="AK1848" s="60">
        <v>223.70277426264599</v>
      </c>
      <c r="AL1848" s="60">
        <v>0.42294800533952398</v>
      </c>
      <c r="AM1848" s="60">
        <v>84.668726905465306</v>
      </c>
      <c r="AN1848" s="60">
        <v>7.4354782987387902E-2</v>
      </c>
      <c r="AO1848" s="60">
        <v>1.68831195133856E-2</v>
      </c>
      <c r="AP1848" s="60">
        <v>2.2735575016009899E-2</v>
      </c>
      <c r="AQ1848" s="60">
        <v>3.4736088457992399E-2</v>
      </c>
      <c r="AR1848" s="60">
        <v>5.5177085295339499</v>
      </c>
    </row>
    <row r="1849" spans="1:44">
      <c r="A1849">
        <v>0</v>
      </c>
      <c r="B1849">
        <v>1844</v>
      </c>
      <c r="C1849" s="59" t="s">
        <v>3215</v>
      </c>
      <c r="D1849" t="s">
        <v>3144</v>
      </c>
      <c r="E1849" t="s">
        <v>3216</v>
      </c>
      <c r="F1849" s="60">
        <v>5.4022513131504901</v>
      </c>
      <c r="G1849" s="60">
        <v>5.3979726870913902</v>
      </c>
      <c r="H1849" s="60">
        <v>4.2786260591025603E-3</v>
      </c>
      <c r="I1849" s="60">
        <v>97142.047949444401</v>
      </c>
      <c r="J1849" s="60">
        <v>218795.23101882901</v>
      </c>
      <c r="K1849" s="60">
        <v>8.7630347704461802E-3</v>
      </c>
      <c r="L1849" s="60">
        <v>95892.976510957204</v>
      </c>
      <c r="M1849" s="60">
        <v>1.9792203756715102E-2</v>
      </c>
      <c r="N1849" s="60">
        <v>216584.02364711001</v>
      </c>
      <c r="O1849" s="60">
        <v>2.7451294706357901E-5</v>
      </c>
      <c r="P1849" s="60">
        <v>334.82615082525302</v>
      </c>
      <c r="Q1849" s="60">
        <v>7.3344580458776999E-4</v>
      </c>
      <c r="R1849" s="60">
        <v>116.037963813948</v>
      </c>
      <c r="S1849" s="60">
        <v>6.8151688993861098E-3</v>
      </c>
      <c r="T1849" s="60">
        <v>1078.17389704632</v>
      </c>
      <c r="U1849" s="60">
        <v>1.7421390332710901E-3</v>
      </c>
      <c r="V1849" s="60">
        <v>1.3214309086784499E-3</v>
      </c>
      <c r="W1849" s="60">
        <v>8.3514072851407402E-5</v>
      </c>
      <c r="X1849" s="60">
        <v>3.3719405174122499E-4</v>
      </c>
      <c r="Y1849" s="60">
        <v>65.817278683347695</v>
      </c>
      <c r="Z1849" s="60">
        <v>1.8081354137388899E-3</v>
      </c>
      <c r="AA1849" s="60">
        <v>92.051743713698102</v>
      </c>
      <c r="AB1849" s="60">
        <v>8.7793092363887305E-3</v>
      </c>
      <c r="AC1849" s="60">
        <v>5.4175466530779701</v>
      </c>
      <c r="AD1849" s="60">
        <v>0.15772236776840701</v>
      </c>
      <c r="AE1849" s="60">
        <v>6.7385852561379904</v>
      </c>
      <c r="AF1849" s="60">
        <v>0.11134430868615899</v>
      </c>
      <c r="AG1849" s="60">
        <v>3.0069024461419702</v>
      </c>
      <c r="AH1849" s="60">
        <v>1.4946095051525099E-3</v>
      </c>
      <c r="AI1849" s="60">
        <v>0.84205566228608497</v>
      </c>
      <c r="AJ1849" s="60">
        <v>5.0425186840079999</v>
      </c>
      <c r="AK1849" s="60">
        <v>442.051789946035</v>
      </c>
      <c r="AL1849" s="60">
        <v>0.85125026666257697</v>
      </c>
      <c r="AM1849" s="60">
        <v>170.40930669101999</v>
      </c>
      <c r="AN1849" s="60">
        <v>0.15998462306379799</v>
      </c>
      <c r="AO1849" s="60">
        <v>3.6326371581764799E-2</v>
      </c>
      <c r="AP1849" s="60">
        <v>4.89187386871347E-2</v>
      </c>
      <c r="AQ1849" s="60">
        <v>7.4739512794898405E-2</v>
      </c>
      <c r="AR1849" s="60">
        <v>11.872114796207899</v>
      </c>
    </row>
    <row r="1850" spans="1:44">
      <c r="A1850">
        <v>0</v>
      </c>
      <c r="B1850">
        <v>1845</v>
      </c>
      <c r="C1850" s="59" t="s">
        <v>3217</v>
      </c>
      <c r="D1850" t="s">
        <v>3144</v>
      </c>
      <c r="E1850" t="s">
        <v>1487</v>
      </c>
      <c r="F1850" s="60">
        <v>5.3966472495396598</v>
      </c>
      <c r="G1850" s="60">
        <v>5.3923435189298097</v>
      </c>
      <c r="H1850" s="60">
        <v>4.3037306098465703E-3</v>
      </c>
      <c r="I1850" s="60">
        <v>282043.38675404299</v>
      </c>
      <c r="J1850" s="60">
        <v>634357.94987838296</v>
      </c>
      <c r="K1850" s="60">
        <v>2.5389576255142401E-2</v>
      </c>
      <c r="L1850" s="60">
        <v>277835.48773178703</v>
      </c>
      <c r="M1850" s="60">
        <v>5.7354580402916001E-2</v>
      </c>
      <c r="N1850" s="60">
        <v>627625.19782773801</v>
      </c>
      <c r="O1850" s="60">
        <v>1.29826750442899E-4</v>
      </c>
      <c r="P1850" s="60">
        <v>1583.50968833826</v>
      </c>
      <c r="Q1850" s="60">
        <v>1.8787276062472999E-3</v>
      </c>
      <c r="R1850" s="60">
        <v>304.50848909094401</v>
      </c>
      <c r="S1850" s="60">
        <v>1.7457128074650399E-2</v>
      </c>
      <c r="T1850" s="60">
        <v>2829.3615174789102</v>
      </c>
      <c r="U1850" s="60">
        <v>9.1226833780618001E-3</v>
      </c>
      <c r="V1850" s="60">
        <v>7.2253770200571398E-3</v>
      </c>
      <c r="W1850" s="60">
        <v>2.52709620352531E-4</v>
      </c>
      <c r="X1850" s="60">
        <v>1.64459673765213E-3</v>
      </c>
      <c r="Y1850" s="60">
        <v>350.66283485320298</v>
      </c>
      <c r="Z1850" s="60">
        <v>3.8588519909259198E-3</v>
      </c>
      <c r="AA1850" s="60">
        <v>196.88036759460499</v>
      </c>
      <c r="AB1850" s="60">
        <v>2.7501586476187501E-2</v>
      </c>
      <c r="AC1850" s="60">
        <v>16.970711904173701</v>
      </c>
      <c r="AD1850" s="60">
        <v>0.49757457167784003</v>
      </c>
      <c r="AE1850" s="60">
        <v>21.258548929856399</v>
      </c>
      <c r="AF1850" s="60">
        <v>0.34971180682097203</v>
      </c>
      <c r="AG1850" s="60">
        <v>9.4441224682499492</v>
      </c>
      <c r="AH1850" s="60">
        <v>6.5376036122070796E-3</v>
      </c>
      <c r="AI1850" s="60">
        <v>3.6832538000132802</v>
      </c>
      <c r="AJ1850" s="60">
        <v>13.89076872231</v>
      </c>
      <c r="AK1850" s="60">
        <v>1217.73255831406</v>
      </c>
      <c r="AL1850" s="60">
        <v>2.3255228094418499</v>
      </c>
      <c r="AM1850" s="60">
        <v>465.53962468034501</v>
      </c>
      <c r="AN1850" s="60">
        <v>0.50815139700292</v>
      </c>
      <c r="AO1850" s="60">
        <v>0.115381691523021</v>
      </c>
      <c r="AP1850" s="60">
        <v>0.15537821513748401</v>
      </c>
      <c r="AQ1850" s="60">
        <v>0.237391490342415</v>
      </c>
      <c r="AR1850" s="60">
        <v>37.708822282665999</v>
      </c>
    </row>
    <row r="1851" spans="1:44">
      <c r="A1851">
        <v>0</v>
      </c>
      <c r="B1851">
        <v>1846</v>
      </c>
      <c r="C1851" s="59" t="s">
        <v>3218</v>
      </c>
      <c r="D1851" t="s">
        <v>3144</v>
      </c>
      <c r="E1851" t="s">
        <v>2211</v>
      </c>
      <c r="F1851" s="60">
        <v>5.9079104021475404</v>
      </c>
      <c r="G1851" s="60">
        <v>5.8995197413694704</v>
      </c>
      <c r="H1851" s="60">
        <v>8.3906607780690496E-3</v>
      </c>
      <c r="I1851" s="60">
        <v>6845548.3046462601</v>
      </c>
      <c r="J1851" s="60">
        <v>15434488.3209289</v>
      </c>
      <c r="K1851" s="60">
        <v>0.61590259853107499</v>
      </c>
      <c r="L1851" s="60">
        <v>6739757.9675437901</v>
      </c>
      <c r="M1851" s="60">
        <v>1.39415306455498</v>
      </c>
      <c r="N1851" s="60">
        <v>15256071.734751601</v>
      </c>
      <c r="O1851" s="60">
        <v>2.15524284897243E-3</v>
      </c>
      <c r="P1851" s="60">
        <v>26287.7097395321</v>
      </c>
      <c r="Q1851" s="60">
        <v>5.2946717788288897E-2</v>
      </c>
      <c r="R1851" s="60">
        <v>8759.4716560399393</v>
      </c>
      <c r="S1851" s="60">
        <v>0.49195941253203901</v>
      </c>
      <c r="T1851" s="60">
        <v>81385.720730881701</v>
      </c>
      <c r="U1851" s="60">
        <v>0.14504803884457701</v>
      </c>
      <c r="V1851" s="60">
        <v>0.117553956398266</v>
      </c>
      <c r="W1851" s="60">
        <v>7.3909639068522898E-3</v>
      </c>
      <c r="X1851" s="60">
        <v>2.0103118539458599E-2</v>
      </c>
      <c r="Y1851" s="60">
        <v>5596.52479384872</v>
      </c>
      <c r="Z1851" s="60">
        <v>0.13986235335097699</v>
      </c>
      <c r="AA1851" s="60">
        <v>7147.3545759264198</v>
      </c>
      <c r="AB1851" s="60">
        <v>0.79513911675162896</v>
      </c>
      <c r="AC1851" s="60">
        <v>490.66539800585599</v>
      </c>
      <c r="AD1851" s="60">
        <v>14.4142394742516</v>
      </c>
      <c r="AE1851" s="60">
        <v>615.83897689297999</v>
      </c>
      <c r="AF1851" s="60">
        <v>10.1183704303646</v>
      </c>
      <c r="AG1851" s="60">
        <v>273.25108177546201</v>
      </c>
      <c r="AH1851" s="60">
        <v>0.16103549062633399</v>
      </c>
      <c r="AI1851" s="60">
        <v>90.726605343672006</v>
      </c>
      <c r="AJ1851" s="60">
        <v>456.965444351023</v>
      </c>
      <c r="AK1851" s="60">
        <v>40059.820355151402</v>
      </c>
      <c r="AL1851" s="60">
        <v>76.688080735136396</v>
      </c>
      <c r="AM1851" s="60">
        <v>15351.9630845762</v>
      </c>
      <c r="AN1851" s="60">
        <v>15.052462052707099</v>
      </c>
      <c r="AO1851" s="60">
        <v>3.4178355758208099</v>
      </c>
      <c r="AP1851" s="60">
        <v>4.6026071961570798</v>
      </c>
      <c r="AQ1851" s="60">
        <v>7.0320192807292097</v>
      </c>
      <c r="AR1851" s="60">
        <v>1117.0108353728399</v>
      </c>
    </row>
    <row r="1852" spans="1:44">
      <c r="A1852">
        <v>0</v>
      </c>
      <c r="B1852">
        <v>1847</v>
      </c>
      <c r="C1852" s="59" t="s">
        <v>3219</v>
      </c>
      <c r="D1852" t="s">
        <v>3144</v>
      </c>
      <c r="E1852" t="s">
        <v>1489</v>
      </c>
      <c r="F1852" s="60">
        <v>5.9931419223223097</v>
      </c>
      <c r="G1852" s="60">
        <v>5.9875380263151499</v>
      </c>
      <c r="H1852" s="60">
        <v>5.6038960071553802E-3</v>
      </c>
      <c r="I1852" s="60">
        <v>277170.07012786</v>
      </c>
      <c r="J1852" s="60">
        <v>625973.23281193594</v>
      </c>
      <c r="K1852" s="60">
        <v>2.4983937984839701E-2</v>
      </c>
      <c r="L1852" s="60">
        <v>273396.63040153199</v>
      </c>
      <c r="M1852" s="60">
        <v>5.6582256433418701E-2</v>
      </c>
      <c r="N1852" s="60">
        <v>619173.73709456495</v>
      </c>
      <c r="O1852" s="60">
        <v>8.9585571932209604E-5</v>
      </c>
      <c r="P1852" s="60">
        <v>1092.6840624603899</v>
      </c>
      <c r="Q1852" s="60">
        <v>2.2573698903801198E-3</v>
      </c>
      <c r="R1852" s="60">
        <v>364.962803144171</v>
      </c>
      <c r="S1852" s="60">
        <v>2.0975095116973701E-2</v>
      </c>
      <c r="T1852" s="60">
        <v>3391.0187941865902</v>
      </c>
      <c r="U1852" s="60">
        <v>5.8327152062722801E-3</v>
      </c>
      <c r="V1852" s="60">
        <v>4.2603703939299298E-3</v>
      </c>
      <c r="W1852" s="60">
        <v>2.5166069559560999E-4</v>
      </c>
      <c r="X1852" s="60">
        <v>1.32068411674674E-3</v>
      </c>
      <c r="Y1852" s="60">
        <v>217.936945085384</v>
      </c>
      <c r="Z1852" s="60">
        <v>4.7135920389322203E-3</v>
      </c>
      <c r="AA1852" s="60">
        <v>240.10503523407201</v>
      </c>
      <c r="AB1852" s="60">
        <v>2.7248978180853801E-2</v>
      </c>
      <c r="AC1852" s="60">
        <v>16.814832074898199</v>
      </c>
      <c r="AD1852" s="60">
        <v>0.49349753453032802</v>
      </c>
      <c r="AE1852" s="60">
        <v>21.084360177812702</v>
      </c>
      <c r="AF1852" s="60">
        <v>0.346628665281489</v>
      </c>
      <c r="AG1852" s="60">
        <v>9.3608608633572903</v>
      </c>
      <c r="AH1852" s="60">
        <v>9.1095436680503593E-3</v>
      </c>
      <c r="AI1852" s="60">
        <v>5.1322722089719601</v>
      </c>
      <c r="AJ1852" s="60">
        <v>14.611443026145601</v>
      </c>
      <c r="AK1852" s="60">
        <v>1280.91038390924</v>
      </c>
      <c r="AL1852" s="60">
        <v>2.4323573507060199</v>
      </c>
      <c r="AM1852" s="60">
        <v>486.92651972221898</v>
      </c>
      <c r="AN1852" s="60">
        <v>0.50562914583268803</v>
      </c>
      <c r="AO1852" s="60">
        <v>0.114808972185338</v>
      </c>
      <c r="AP1852" s="60">
        <v>0.15460691088508999</v>
      </c>
      <c r="AQ1852" s="60">
        <v>0.23621326276226001</v>
      </c>
      <c r="AR1852" s="60">
        <v>37.521651447966903</v>
      </c>
    </row>
    <row r="1853" spans="1:44">
      <c r="A1853">
        <v>0</v>
      </c>
      <c r="B1853">
        <v>1848</v>
      </c>
      <c r="C1853" s="59" t="s">
        <v>3220</v>
      </c>
      <c r="D1853" t="s">
        <v>3144</v>
      </c>
      <c r="E1853" t="s">
        <v>3221</v>
      </c>
      <c r="F1853" s="60">
        <v>5.9112294464661899</v>
      </c>
      <c r="G1853" s="60">
        <v>5.9063088097701204</v>
      </c>
      <c r="H1853" s="60">
        <v>4.9206366960694598E-3</v>
      </c>
      <c r="I1853" s="60">
        <v>157382.95212842</v>
      </c>
      <c r="J1853" s="60">
        <v>355587.04747759999</v>
      </c>
      <c r="K1853" s="60">
        <v>1.41908875850474E-2</v>
      </c>
      <c r="L1853" s="60">
        <v>155289.40435703599</v>
      </c>
      <c r="M1853" s="60">
        <v>3.2129414504316403E-2</v>
      </c>
      <c r="N1853" s="60">
        <v>351588.83549840702</v>
      </c>
      <c r="O1853" s="60">
        <v>4.04615293405858E-5</v>
      </c>
      <c r="P1853" s="60">
        <v>493.513266697532</v>
      </c>
      <c r="Q1853" s="60">
        <v>1.4294523237865699E-3</v>
      </c>
      <c r="R1853" s="60">
        <v>229.71333913966399</v>
      </c>
      <c r="S1853" s="60">
        <v>1.3282336478409E-2</v>
      </c>
      <c r="T1853" s="60">
        <v>2134.3775469491702</v>
      </c>
      <c r="U1853" s="60">
        <v>3.2922842427221101E-3</v>
      </c>
      <c r="V1853" s="60">
        <v>2.36825747396926E-3</v>
      </c>
      <c r="W1853" s="60">
        <v>3.3108559636531602E-4</v>
      </c>
      <c r="X1853" s="60">
        <v>5.9294117238753604E-4</v>
      </c>
      <c r="Y1853" s="60">
        <v>121.243147642875</v>
      </c>
      <c r="Z1853" s="60">
        <v>4.2204443974414099E-3</v>
      </c>
      <c r="AA1853" s="60">
        <v>215.22889339411799</v>
      </c>
      <c r="AB1853" s="60">
        <v>1.4355138127237901E-2</v>
      </c>
      <c r="AC1853" s="60">
        <v>8.8582858197257792</v>
      </c>
      <c r="AD1853" s="60">
        <v>0.26092511562721099</v>
      </c>
      <c r="AE1853" s="60">
        <v>11.1478553232437</v>
      </c>
      <c r="AF1853" s="60">
        <v>0.182857072364593</v>
      </c>
      <c r="AG1853" s="60">
        <v>4.9381363508865599</v>
      </c>
      <c r="AH1853" s="60">
        <v>5.5541068475784003E-3</v>
      </c>
      <c r="AI1853" s="60">
        <v>3.1291565481128401</v>
      </c>
      <c r="AJ1853" s="60">
        <v>8.1476312555806594</v>
      </c>
      <c r="AK1853" s="60">
        <v>714.26110760326105</v>
      </c>
      <c r="AL1853" s="60">
        <v>1.3535568613816</v>
      </c>
      <c r="AM1853" s="60">
        <v>270.96459801326603</v>
      </c>
      <c r="AN1853" s="60">
        <v>0.27692467911653801</v>
      </c>
      <c r="AO1853" s="60">
        <v>6.2878969521810393E-2</v>
      </c>
      <c r="AP1853" s="60">
        <v>8.4675656017178497E-2</v>
      </c>
      <c r="AQ1853" s="60">
        <v>0.12937005357754899</v>
      </c>
      <c r="AR1853" s="60">
        <v>20.549984851128599</v>
      </c>
    </row>
    <row r="1854" spans="1:44">
      <c r="A1854">
        <v>0</v>
      </c>
      <c r="B1854">
        <v>1849</v>
      </c>
      <c r="C1854" s="59" t="s">
        <v>3222</v>
      </c>
      <c r="D1854" t="s">
        <v>3144</v>
      </c>
      <c r="E1854" t="s">
        <v>3223</v>
      </c>
      <c r="F1854" s="60">
        <v>5.5293335592175001</v>
      </c>
      <c r="G1854" s="60">
        <v>5.5249292940897901</v>
      </c>
      <c r="H1854" s="60">
        <v>4.4042651277127502E-3</v>
      </c>
      <c r="I1854" s="60">
        <v>200947.68312116599</v>
      </c>
      <c r="J1854" s="60">
        <v>453702.53769802197</v>
      </c>
      <c r="K1854" s="60">
        <v>1.8004564723208799E-2</v>
      </c>
      <c r="L1854" s="60">
        <v>197022.07594969601</v>
      </c>
      <c r="M1854" s="60">
        <v>4.0758671881878601E-2</v>
      </c>
      <c r="N1854" s="60">
        <v>446017.899936712</v>
      </c>
      <c r="O1854" s="60">
        <v>6.1900414662208501E-5</v>
      </c>
      <c r="P1854" s="60">
        <v>755.00546686543203</v>
      </c>
      <c r="Q1854" s="60">
        <v>2.9057849073847401E-3</v>
      </c>
      <c r="R1854" s="60">
        <v>453.36163884195798</v>
      </c>
      <c r="S1854" s="60">
        <v>2.7000195197441401E-2</v>
      </c>
      <c r="T1854" s="60">
        <v>4212.3922286813504</v>
      </c>
      <c r="U1854" s="60">
        <v>4.11573584437166E-3</v>
      </c>
      <c r="V1854" s="60">
        <v>2.9283242012607901E-3</v>
      </c>
      <c r="W1854" s="60">
        <v>2.32966752731053E-4</v>
      </c>
      <c r="X1854" s="60">
        <v>9.5444489037981104E-4</v>
      </c>
      <c r="Y1854" s="60">
        <v>152.197956757561</v>
      </c>
      <c r="Z1854" s="60">
        <v>4.8349605390244701E-3</v>
      </c>
      <c r="AA1854" s="60">
        <v>247.11105018887099</v>
      </c>
      <c r="AB1854" s="60">
        <v>1.9163087777915401E-2</v>
      </c>
      <c r="AC1854" s="60">
        <v>11.8251811456397</v>
      </c>
      <c r="AD1854" s="60">
        <v>0.346757553711595</v>
      </c>
      <c r="AE1854" s="60">
        <v>14.814990238584899</v>
      </c>
      <c r="AF1854" s="60">
        <v>0.24369152313855</v>
      </c>
      <c r="AG1854" s="60">
        <v>6.5809976789631701</v>
      </c>
      <c r="AH1854" s="60">
        <v>1.5490343599029999E-2</v>
      </c>
      <c r="AI1854" s="60">
        <v>8.7271835841309198</v>
      </c>
      <c r="AJ1854" s="60">
        <v>18.405836442958702</v>
      </c>
      <c r="AK1854" s="60">
        <v>1613.54542341463</v>
      </c>
      <c r="AL1854" s="60">
        <v>3.0919638376860199</v>
      </c>
      <c r="AM1854" s="60">
        <v>618.97121743003697</v>
      </c>
      <c r="AN1854" s="60">
        <v>0.585734066452403</v>
      </c>
      <c r="AO1854" s="60">
        <v>0.132997738834742</v>
      </c>
      <c r="AP1854" s="60">
        <v>0.17910077796007501</v>
      </c>
      <c r="AQ1854" s="60">
        <v>0.27363554965758602</v>
      </c>
      <c r="AR1854" s="60">
        <v>43.466065324287598</v>
      </c>
    </row>
    <row r="1855" spans="1:44">
      <c r="A1855">
        <v>0</v>
      </c>
      <c r="B1855">
        <v>1850</v>
      </c>
      <c r="C1855" s="59" t="s">
        <v>3224</v>
      </c>
      <c r="D1855" t="s">
        <v>3144</v>
      </c>
      <c r="E1855" t="s">
        <v>3225</v>
      </c>
      <c r="F1855" s="60">
        <v>5.6712099606220399</v>
      </c>
      <c r="G1855" s="60">
        <v>5.6659425800353302</v>
      </c>
      <c r="H1855" s="60">
        <v>5.2673805867033997E-3</v>
      </c>
      <c r="I1855" s="60">
        <v>598512.15546761395</v>
      </c>
      <c r="J1855" s="60">
        <v>1349225.2311455701</v>
      </c>
      <c r="K1855" s="60">
        <v>5.4012458310970797E-2</v>
      </c>
      <c r="L1855" s="60">
        <v>591052.70397657703</v>
      </c>
      <c r="M1855" s="60">
        <v>0.122070723732491</v>
      </c>
      <c r="N1855" s="60">
        <v>1335807.2117930599</v>
      </c>
      <c r="O1855" s="60">
        <v>1.61986426624264E-4</v>
      </c>
      <c r="P1855" s="60">
        <v>1975.76443270553</v>
      </c>
      <c r="Q1855" s="60">
        <v>4.3812637051707697E-3</v>
      </c>
      <c r="R1855" s="60">
        <v>718.63790185877701</v>
      </c>
      <c r="S1855" s="60">
        <v>4.0710270577702101E-2</v>
      </c>
      <c r="T1855" s="60">
        <v>6677.2057633386703</v>
      </c>
      <c r="U1855" s="60">
        <v>5.1698789672003703E-3</v>
      </c>
      <c r="V1855" s="60">
        <v>3.1909506805745001E-3</v>
      </c>
      <c r="W1855" s="60">
        <v>4.6442894701884802E-4</v>
      </c>
      <c r="X1855" s="60">
        <v>1.5144993396070099E-3</v>
      </c>
      <c r="Y1855" s="60">
        <v>182.36878588885699</v>
      </c>
      <c r="Z1855" s="60">
        <v>5.9826414811463098E-3</v>
      </c>
      <c r="AA1855" s="60">
        <v>307.12583153976101</v>
      </c>
      <c r="AB1855" s="60">
        <v>4.9225353860985602E-2</v>
      </c>
      <c r="AC1855" s="60">
        <v>30.3760402869529</v>
      </c>
      <c r="AD1855" s="60">
        <v>0.89162900518166499</v>
      </c>
      <c r="AE1855" s="60">
        <v>38.094267498472597</v>
      </c>
      <c r="AF1855" s="60">
        <v>0.62621863069247596</v>
      </c>
      <c r="AG1855" s="60">
        <v>16.911311899707002</v>
      </c>
      <c r="AH1855" s="60">
        <v>9.7526472670195399E-3</v>
      </c>
      <c r="AI1855" s="60">
        <v>5.4945936214470699</v>
      </c>
      <c r="AJ1855" s="60">
        <v>33.928304646589901</v>
      </c>
      <c r="AK1855" s="60">
        <v>2974.3207192121599</v>
      </c>
      <c r="AL1855" s="60">
        <v>5.6939301047648696</v>
      </c>
      <c r="AM1855" s="60">
        <v>1139.85125115352</v>
      </c>
      <c r="AN1855" s="60">
        <v>0.95011991388941996</v>
      </c>
      <c r="AO1855" s="60">
        <v>0.215735771611132</v>
      </c>
      <c r="AP1855" s="60">
        <v>0.29051949182000703</v>
      </c>
      <c r="AQ1855" s="60">
        <v>0.443864650458281</v>
      </c>
      <c r="AR1855" s="60">
        <v>70.506355372417005</v>
      </c>
    </row>
    <row r="1856" spans="1:44">
      <c r="A1856">
        <v>0</v>
      </c>
      <c r="B1856">
        <v>1851</v>
      </c>
      <c r="C1856" s="59" t="s">
        <v>3226</v>
      </c>
      <c r="D1856" t="s">
        <v>3144</v>
      </c>
      <c r="E1856" t="s">
        <v>1129</v>
      </c>
      <c r="F1856" s="60">
        <v>4.68611363573193</v>
      </c>
      <c r="G1856" s="60">
        <v>4.6822471003707902</v>
      </c>
      <c r="H1856" s="60">
        <v>3.8665353611362402E-3</v>
      </c>
      <c r="I1856" s="60">
        <v>189909.223535108</v>
      </c>
      <c r="J1856" s="60">
        <v>427634.32272016502</v>
      </c>
      <c r="K1856" s="60">
        <v>1.7168755948381301E-2</v>
      </c>
      <c r="L1856" s="60">
        <v>187875.907605997</v>
      </c>
      <c r="M1856" s="60">
        <v>3.8723247592306699E-2</v>
      </c>
      <c r="N1856" s="60">
        <v>423744.46399782802</v>
      </c>
      <c r="O1856" s="60">
        <v>4.06682150657593E-5</v>
      </c>
      <c r="P1856" s="60">
        <v>496.034232886219</v>
      </c>
      <c r="Q1856" s="60">
        <v>1.47362426027717E-3</v>
      </c>
      <c r="R1856" s="60">
        <v>223.90721512179701</v>
      </c>
      <c r="S1856" s="60">
        <v>1.3692904972243999E-2</v>
      </c>
      <c r="T1856" s="60">
        <v>2080.4500083483199</v>
      </c>
      <c r="U1856" s="60">
        <v>1.9921601052047201E-3</v>
      </c>
      <c r="V1856" s="60">
        <v>1.45711408123641E-3</v>
      </c>
      <c r="W1856" s="60">
        <v>1.3175014560329399E-4</v>
      </c>
      <c r="X1856" s="60">
        <v>4.03295878365025E-4</v>
      </c>
      <c r="Y1856" s="60">
        <v>74.178767109594006</v>
      </c>
      <c r="Z1856" s="60">
        <v>2.7372687813531399E-3</v>
      </c>
      <c r="AA1856" s="60">
        <v>139.54294497862699</v>
      </c>
      <c r="AB1856" s="60">
        <v>1.40934949766794E-2</v>
      </c>
      <c r="AC1856" s="60">
        <v>8.6968307511727598</v>
      </c>
      <c r="AD1856" s="60">
        <v>0.25503141667993401</v>
      </c>
      <c r="AE1856" s="60">
        <v>10.896050881095301</v>
      </c>
      <c r="AF1856" s="60">
        <v>0.179225339562434</v>
      </c>
      <c r="AG1856" s="60">
        <v>4.8400597956014098</v>
      </c>
      <c r="AH1856" s="60">
        <v>3.8050240472744801E-3</v>
      </c>
      <c r="AI1856" s="60">
        <v>2.1437318798423202</v>
      </c>
      <c r="AJ1856" s="60">
        <v>8.7073975970480397</v>
      </c>
      <c r="AK1856" s="60">
        <v>763.33295615822203</v>
      </c>
      <c r="AL1856" s="60">
        <v>1.4481570811514299</v>
      </c>
      <c r="AM1856" s="60">
        <v>289.90233993844402</v>
      </c>
      <c r="AN1856" s="60">
        <v>0.26736793750937299</v>
      </c>
      <c r="AO1856" s="60">
        <v>6.0709005685449E-2</v>
      </c>
      <c r="AP1856" s="60">
        <v>8.1753508188496193E-2</v>
      </c>
      <c r="AQ1856" s="60">
        <v>0.124905423635427</v>
      </c>
      <c r="AR1856" s="60">
        <v>19.840799610289999</v>
      </c>
    </row>
    <row r="1857" spans="1:44">
      <c r="A1857">
        <v>0</v>
      </c>
      <c r="B1857">
        <v>1852</v>
      </c>
      <c r="C1857" s="59" t="s">
        <v>3227</v>
      </c>
      <c r="D1857" t="s">
        <v>3144</v>
      </c>
      <c r="E1857" t="s">
        <v>333</v>
      </c>
      <c r="F1857" s="60">
        <v>4.7339410095534697</v>
      </c>
      <c r="G1857" s="60">
        <v>4.7301147754867001</v>
      </c>
      <c r="H1857" s="60">
        <v>3.8262340667722899E-3</v>
      </c>
      <c r="I1857" s="60">
        <v>163131.488345955</v>
      </c>
      <c r="J1857" s="60">
        <v>368059.14285573899</v>
      </c>
      <c r="K1857" s="60">
        <v>1.47135692151783E-2</v>
      </c>
      <c r="L1857" s="60">
        <v>161009.05497965901</v>
      </c>
      <c r="M1857" s="60">
        <v>3.3246338737281902E-2</v>
      </c>
      <c r="N1857" s="60">
        <v>363811.22101232701</v>
      </c>
      <c r="O1857" s="60">
        <v>4.2722966738364398E-5</v>
      </c>
      <c r="P1857" s="60">
        <v>521.09624182967104</v>
      </c>
      <c r="Q1857" s="60">
        <v>1.6058204185573899E-3</v>
      </c>
      <c r="R1857" s="60">
        <v>256.34287901313502</v>
      </c>
      <c r="S1857" s="60">
        <v>1.4921293760016699E-2</v>
      </c>
      <c r="T1857" s="60">
        <v>2381.8313561302798</v>
      </c>
      <c r="U1857" s="60">
        <v>3.3659199861250599E-3</v>
      </c>
      <c r="V1857" s="60">
        <v>2.4411957877675302E-3</v>
      </c>
      <c r="W1857" s="60">
        <v>1.9992493564597899E-4</v>
      </c>
      <c r="X1857" s="60">
        <v>7.2479926271155795E-4</v>
      </c>
      <c r="Y1857" s="60">
        <v>125.14580376919599</v>
      </c>
      <c r="Z1857" s="60">
        <v>3.00186336008226E-3</v>
      </c>
      <c r="AA1857" s="60">
        <v>153.210611220175</v>
      </c>
      <c r="AB1857" s="60">
        <v>1.35068235251114E-2</v>
      </c>
      <c r="AC1857" s="60">
        <v>8.3348068295497697</v>
      </c>
      <c r="AD1857" s="60">
        <v>0.24500358720772</v>
      </c>
      <c r="AE1857" s="60">
        <v>10.4676184096037</v>
      </c>
      <c r="AF1857" s="60">
        <v>0.17191940594802699</v>
      </c>
      <c r="AG1857" s="60">
        <v>4.6427598175806803</v>
      </c>
      <c r="AH1857" s="60">
        <v>4.9702691922843701E-3</v>
      </c>
      <c r="AI1857" s="60">
        <v>2.80022527754402</v>
      </c>
      <c r="AJ1857" s="60">
        <v>8.4369627872073405</v>
      </c>
      <c r="AK1857" s="60">
        <v>739.62532129453098</v>
      </c>
      <c r="AL1857" s="60">
        <v>1.4060454987303701</v>
      </c>
      <c r="AM1857" s="60">
        <v>281.47214514723498</v>
      </c>
      <c r="AN1857" s="60">
        <v>0.26001230157663802</v>
      </c>
      <c r="AO1857" s="60">
        <v>5.9038823040726801E-2</v>
      </c>
      <c r="AP1857" s="60">
        <v>7.9504365143037603E-2</v>
      </c>
      <c r="AQ1857" s="60">
        <v>0.121469113392874</v>
      </c>
      <c r="AR1857" s="60">
        <v>19.294953687599602</v>
      </c>
    </row>
    <row r="1858" spans="1:44">
      <c r="A1858">
        <v>0</v>
      </c>
      <c r="B1858">
        <v>1853</v>
      </c>
      <c r="C1858" s="59" t="s">
        <v>3228</v>
      </c>
      <c r="D1858" t="s">
        <v>3144</v>
      </c>
      <c r="E1858" t="s">
        <v>1132</v>
      </c>
      <c r="F1858" s="60">
        <v>5.3549206987591802</v>
      </c>
      <c r="G1858" s="60">
        <v>5.3503562248160899</v>
      </c>
      <c r="H1858" s="60">
        <v>4.5644739430876803E-3</v>
      </c>
      <c r="I1858" s="60">
        <v>266774.33445067098</v>
      </c>
      <c r="J1858" s="60">
        <v>601810.64403520501</v>
      </c>
      <c r="K1858" s="60">
        <v>2.4044173486199801E-2</v>
      </c>
      <c r="L1858" s="60">
        <v>263112.88540284301</v>
      </c>
      <c r="M1858" s="60">
        <v>5.4368342350007599E-2</v>
      </c>
      <c r="N1858" s="60">
        <v>594947.10593776405</v>
      </c>
      <c r="O1858" s="60">
        <v>8.4826737814131897E-5</v>
      </c>
      <c r="P1858" s="60">
        <v>1034.6400930514401</v>
      </c>
      <c r="Q1858" s="60">
        <v>2.3685562643814399E-3</v>
      </c>
      <c r="R1858" s="60">
        <v>386.18853264094798</v>
      </c>
      <c r="S1858" s="60">
        <v>2.2008483705504199E-2</v>
      </c>
      <c r="T1858" s="60">
        <v>3588.2775822540898</v>
      </c>
      <c r="U1858" s="60">
        <v>5.5869099616368302E-3</v>
      </c>
      <c r="V1858" s="60">
        <v>4.1593121740973902E-3</v>
      </c>
      <c r="W1858" s="60">
        <v>2.4018157395948401E-4</v>
      </c>
      <c r="X1858" s="60">
        <v>1.1874162135799601E-3</v>
      </c>
      <c r="Y1858" s="60">
        <v>210.00230866009699</v>
      </c>
      <c r="Z1858" s="60">
        <v>4.9399257981284899E-3</v>
      </c>
      <c r="AA1858" s="60">
        <v>252.37421698359901</v>
      </c>
      <c r="AB1858" s="60">
        <v>2.6005146906203501E-2</v>
      </c>
      <c r="AC1858" s="60">
        <v>16.047287182978302</v>
      </c>
      <c r="AD1858" s="60">
        <v>0.47109965117557101</v>
      </c>
      <c r="AE1858" s="60">
        <v>20.127425225094498</v>
      </c>
      <c r="AF1858" s="60">
        <v>0.33084048465167998</v>
      </c>
      <c r="AG1858" s="60">
        <v>8.9344940421332701</v>
      </c>
      <c r="AH1858" s="60">
        <v>7.7269119517672296E-3</v>
      </c>
      <c r="AI1858" s="60">
        <v>4.35330428347772</v>
      </c>
      <c r="AJ1858" s="60">
        <v>13.9875300155605</v>
      </c>
      <c r="AK1858" s="60">
        <v>1226.21512537217</v>
      </c>
      <c r="AL1858" s="60">
        <v>2.3314098720587002</v>
      </c>
      <c r="AM1858" s="60">
        <v>466.71813856547499</v>
      </c>
      <c r="AN1858" s="60">
        <v>0.48307722385349999</v>
      </c>
      <c r="AO1858" s="60">
        <v>0.10968830608777599</v>
      </c>
      <c r="AP1858" s="60">
        <v>0.147711233847968</v>
      </c>
      <c r="AQ1858" s="60">
        <v>0.225677683917757</v>
      </c>
      <c r="AR1858" s="60">
        <v>35.848121820652203</v>
      </c>
    </row>
    <row r="1859" spans="1:44">
      <c r="A1859">
        <v>0</v>
      </c>
      <c r="B1859">
        <v>1854</v>
      </c>
      <c r="C1859" s="59" t="s">
        <v>3229</v>
      </c>
      <c r="D1859" t="s">
        <v>3144</v>
      </c>
      <c r="E1859" t="s">
        <v>3230</v>
      </c>
      <c r="F1859" s="60">
        <v>6.0233524716946301</v>
      </c>
      <c r="G1859" s="60">
        <v>6.0149244976552199</v>
      </c>
      <c r="H1859" s="60">
        <v>8.4279740394128701E-3</v>
      </c>
      <c r="I1859" s="60">
        <v>3901983.0903056301</v>
      </c>
      <c r="J1859" s="60">
        <v>8787751.4982041009</v>
      </c>
      <c r="K1859" s="60">
        <v>0.34995741527289298</v>
      </c>
      <c r="L1859" s="60">
        <v>3829547.5348079898</v>
      </c>
      <c r="M1859" s="60">
        <v>0.79098750176212096</v>
      </c>
      <c r="N1859" s="60">
        <v>8655693.82227543</v>
      </c>
      <c r="O1859" s="60">
        <v>1.59280356201924E-3</v>
      </c>
      <c r="P1859" s="60">
        <v>19427.582246899801</v>
      </c>
      <c r="Q1859" s="60">
        <v>4.6167216743876999E-2</v>
      </c>
      <c r="R1859" s="60">
        <v>7191.06253795672</v>
      </c>
      <c r="S1859" s="60">
        <v>0.42896573394833099</v>
      </c>
      <c r="T1859" s="60">
        <v>66813.182968978901</v>
      </c>
      <c r="U1859" s="60">
        <v>0.11168552976990199</v>
      </c>
      <c r="V1859" s="60">
        <v>7.9487701464696803E-2</v>
      </c>
      <c r="W1859" s="60">
        <v>4.9196995269796201E-3</v>
      </c>
      <c r="X1859" s="60">
        <v>2.7278128778225899E-2</v>
      </c>
      <c r="Y1859" s="60">
        <v>4139.3062027470896</v>
      </c>
      <c r="Z1859" s="60">
        <v>8.7618384010479403E-2</v>
      </c>
      <c r="AA1859" s="60">
        <v>4478.1043325047303</v>
      </c>
      <c r="AB1859" s="60">
        <v>0.52590397639519804</v>
      </c>
      <c r="AC1859" s="60">
        <v>324.52545530018801</v>
      </c>
      <c r="AD1859" s="60">
        <v>9.5345907732658901</v>
      </c>
      <c r="AE1859" s="60">
        <v>407.35916989517</v>
      </c>
      <c r="AF1859" s="60">
        <v>6.6925478537013996</v>
      </c>
      <c r="AG1859" s="60">
        <v>180.73522346740799</v>
      </c>
      <c r="AH1859" s="60">
        <v>0.135817879904292</v>
      </c>
      <c r="AI1859" s="60">
        <v>76.519127185775702</v>
      </c>
      <c r="AJ1859" s="60">
        <v>292.38298941132501</v>
      </c>
      <c r="AK1859" s="60">
        <v>25631.7193685274</v>
      </c>
      <c r="AL1859" s="60">
        <v>49.156466822672897</v>
      </c>
      <c r="AM1859" s="60">
        <v>9840.4896405773798</v>
      </c>
      <c r="AN1859" s="60">
        <v>9.9470904991368805</v>
      </c>
      <c r="AO1859" s="60">
        <v>2.2586019187996902</v>
      </c>
      <c r="AP1859" s="60">
        <v>3.04153231160049</v>
      </c>
      <c r="AQ1859" s="60">
        <v>4.6469562687366999</v>
      </c>
      <c r="AR1859" s="60">
        <v>738.15219258246395</v>
      </c>
    </row>
    <row r="1860" spans="1:44">
      <c r="A1860">
        <v>0</v>
      </c>
      <c r="B1860">
        <v>1855</v>
      </c>
      <c r="C1860" s="59" t="s">
        <v>3231</v>
      </c>
      <c r="D1860" t="s">
        <v>3144</v>
      </c>
      <c r="E1860" t="s">
        <v>3232</v>
      </c>
      <c r="F1860" s="60">
        <v>6.0326005457841996</v>
      </c>
      <c r="G1860" s="60">
        <v>6.0279442670765002</v>
      </c>
      <c r="H1860" s="60">
        <v>4.6562787077082399E-3</v>
      </c>
      <c r="I1860" s="60">
        <v>120440.807503699</v>
      </c>
      <c r="J1860" s="60">
        <v>271418.55450959498</v>
      </c>
      <c r="K1860" s="60">
        <v>1.0851882863778599E-2</v>
      </c>
      <c r="L1860" s="60">
        <v>118751.023568402</v>
      </c>
      <c r="M1860" s="60">
        <v>2.4511639905520199E-2</v>
      </c>
      <c r="N1860" s="60">
        <v>268228.32172619703</v>
      </c>
      <c r="O1860" s="60">
        <v>3.3045743116767902E-5</v>
      </c>
      <c r="P1860" s="60">
        <v>403.06219022831198</v>
      </c>
      <c r="Q1860" s="60">
        <v>1.1524673039131699E-3</v>
      </c>
      <c r="R1860" s="60">
        <v>180.962312971133</v>
      </c>
      <c r="S1860" s="60">
        <v>1.07086336805296E-2</v>
      </c>
      <c r="T1860" s="60">
        <v>1681.4111610724001</v>
      </c>
      <c r="U1860" s="60">
        <v>2.60038600767829E-3</v>
      </c>
      <c r="V1860" s="60">
        <v>1.9591049474855099E-3</v>
      </c>
      <c r="W1860" s="60">
        <v>9.4646274234187796E-5</v>
      </c>
      <c r="X1860" s="60">
        <v>5.4663478595859795E-4</v>
      </c>
      <c r="Y1860" s="60">
        <v>98.219749629183298</v>
      </c>
      <c r="Z1860" s="60">
        <v>2.7250169411789601E-3</v>
      </c>
      <c r="AA1860" s="60">
        <v>138.937193968961</v>
      </c>
      <c r="AB1860" s="60">
        <v>1.0444207061895101E-2</v>
      </c>
      <c r="AC1860" s="60">
        <v>6.4449237962481796</v>
      </c>
      <c r="AD1860" s="60">
        <v>0.189562352911545</v>
      </c>
      <c r="AE1860" s="60">
        <v>8.0989278472170891</v>
      </c>
      <c r="AF1860" s="60">
        <v>0.13296675966360599</v>
      </c>
      <c r="AG1860" s="60">
        <v>3.59082632606771</v>
      </c>
      <c r="AH1860" s="60">
        <v>2.9904909013711502E-3</v>
      </c>
      <c r="AI1860" s="60">
        <v>1.68482790175403</v>
      </c>
      <c r="AJ1860" s="60">
        <v>6.8770065514518404</v>
      </c>
      <c r="AK1860" s="60">
        <v>602.87194674776902</v>
      </c>
      <c r="AL1860" s="60">
        <v>1.15741762204983</v>
      </c>
      <c r="AM1860" s="60">
        <v>231.70005608193401</v>
      </c>
      <c r="AN1860" s="60">
        <v>0.19150238061511399</v>
      </c>
      <c r="AO1860" s="60">
        <v>4.3482844022469901E-2</v>
      </c>
      <c r="AP1860" s="60">
        <v>5.8555962902925501E-2</v>
      </c>
      <c r="AQ1860" s="60">
        <v>8.9463573689718801E-2</v>
      </c>
      <c r="AR1860" s="60">
        <v>14.2109797983716</v>
      </c>
    </row>
    <row r="1861" spans="1:44">
      <c r="A1861">
        <v>0</v>
      </c>
      <c r="B1861">
        <v>1856</v>
      </c>
      <c r="C1861" s="59" t="s">
        <v>3233</v>
      </c>
      <c r="D1861" t="s">
        <v>3144</v>
      </c>
      <c r="E1861" t="s">
        <v>3234</v>
      </c>
      <c r="F1861" s="60">
        <v>5.4908977978644602</v>
      </c>
      <c r="G1861" s="60">
        <v>5.4867090867719304</v>
      </c>
      <c r="H1861" s="60">
        <v>4.1887110925253896E-3</v>
      </c>
      <c r="I1861" s="60">
        <v>73877.897622247197</v>
      </c>
      <c r="J1861" s="60">
        <v>166096.544594523</v>
      </c>
      <c r="K1861" s="60">
        <v>6.6704290277126198E-3</v>
      </c>
      <c r="L1861" s="60">
        <v>72993.809887608702</v>
      </c>
      <c r="M1861" s="60">
        <v>1.503956976232E-2</v>
      </c>
      <c r="N1861" s="60">
        <v>164576.445002469</v>
      </c>
      <c r="O1861" s="60">
        <v>2.3088297610555801E-5</v>
      </c>
      <c r="P1861" s="60">
        <v>281.61024464393802</v>
      </c>
      <c r="Q1861" s="60">
        <v>5.0003769031206602E-4</v>
      </c>
      <c r="R1861" s="60">
        <v>76.705942822080104</v>
      </c>
      <c r="S1861" s="60">
        <v>4.6463413514459201E-3</v>
      </c>
      <c r="T1861" s="60">
        <v>712.71780023734595</v>
      </c>
      <c r="U1861" s="60">
        <v>1.15575834525823E-3</v>
      </c>
      <c r="V1861" s="60">
        <v>8.0305463680845198E-4</v>
      </c>
      <c r="W1861" s="60">
        <v>1.7167219338691799E-4</v>
      </c>
      <c r="X1861" s="60">
        <v>1.8103151506285899E-4</v>
      </c>
      <c r="Y1861" s="60">
        <v>41.763604924040301</v>
      </c>
      <c r="Z1861" s="60">
        <v>1.2602553266944201E-3</v>
      </c>
      <c r="AA1861" s="60">
        <v>64.185441671690697</v>
      </c>
      <c r="AB1861" s="60">
        <v>7.3589679841630498E-3</v>
      </c>
      <c r="AC1861" s="60">
        <v>4.5410807729002496</v>
      </c>
      <c r="AD1861" s="60">
        <v>0.13234717957926401</v>
      </c>
      <c r="AE1861" s="60">
        <v>5.6544468969284498</v>
      </c>
      <c r="AF1861" s="60">
        <v>9.3367947406070101E-2</v>
      </c>
      <c r="AG1861" s="60">
        <v>2.5214428358246899</v>
      </c>
      <c r="AH1861" s="60">
        <v>3.1721910087686902E-3</v>
      </c>
      <c r="AI1861" s="60">
        <v>1.78719685076555</v>
      </c>
      <c r="AJ1861" s="60">
        <v>3.2605797071292102</v>
      </c>
      <c r="AK1861" s="60">
        <v>285.83832527369998</v>
      </c>
      <c r="AL1861" s="60">
        <v>0.54613640093484295</v>
      </c>
      <c r="AM1861" s="60">
        <v>109.32945232066</v>
      </c>
      <c r="AN1861" s="60">
        <v>0.13678547113027201</v>
      </c>
      <c r="AO1861" s="60">
        <v>3.1058734236476201E-2</v>
      </c>
      <c r="AP1861" s="60">
        <v>4.1825100468567702E-2</v>
      </c>
      <c r="AQ1861" s="60">
        <v>6.3901636425227906E-2</v>
      </c>
      <c r="AR1861" s="60">
        <v>10.150555625989</v>
      </c>
    </row>
    <row r="1862" spans="1:44">
      <c r="A1862">
        <v>0</v>
      </c>
      <c r="B1862">
        <v>1857</v>
      </c>
      <c r="C1862" s="59" t="s">
        <v>3235</v>
      </c>
      <c r="D1862" t="s">
        <v>3236</v>
      </c>
      <c r="E1862" t="s">
        <v>3237</v>
      </c>
      <c r="F1862" s="60">
        <v>7.7507779631202798</v>
      </c>
      <c r="G1862" s="60">
        <v>7.7443450294499501</v>
      </c>
      <c r="H1862" s="60">
        <v>6.4329336703279304E-3</v>
      </c>
      <c r="I1862" s="60">
        <v>723693.57996269804</v>
      </c>
      <c r="J1862" s="60">
        <v>1628764.50437043</v>
      </c>
      <c r="K1862" s="60">
        <v>6.4981777398753895E-2</v>
      </c>
      <c r="L1862" s="60">
        <v>711088.819909096</v>
      </c>
      <c r="M1862" s="60">
        <v>0.14706764442145501</v>
      </c>
      <c r="N1862" s="60">
        <v>1609345.9105732001</v>
      </c>
      <c r="O1862" s="60">
        <v>4.8890588385209295E-4</v>
      </c>
      <c r="P1862" s="60">
        <v>5963.2333176657403</v>
      </c>
      <c r="Q1862" s="60">
        <v>5.2615939094677001E-3</v>
      </c>
      <c r="R1862" s="60">
        <v>821.80141943112096</v>
      </c>
      <c r="S1862" s="60">
        <v>4.8889478560361598E-2</v>
      </c>
      <c r="T1862" s="60">
        <v>7635.6351630542404</v>
      </c>
      <c r="U1862" s="60">
        <v>1.63689555333844E-2</v>
      </c>
      <c r="V1862" s="60">
        <v>1.27745411380827E-2</v>
      </c>
      <c r="W1862" s="60">
        <v>6.5830532776246396E-4</v>
      </c>
      <c r="X1862" s="60">
        <v>2.9361090675391502E-3</v>
      </c>
      <c r="Y1862" s="60">
        <v>624.893456730352</v>
      </c>
      <c r="Z1862" s="60">
        <v>1.1856711157404999E-2</v>
      </c>
      <c r="AA1862" s="60">
        <v>605.42328644332804</v>
      </c>
      <c r="AB1862" s="60">
        <v>6.7666059705119005E-2</v>
      </c>
      <c r="AC1862" s="60">
        <v>41.755453124149398</v>
      </c>
      <c r="AD1862" s="60">
        <v>1.22131559752042</v>
      </c>
      <c r="AE1862" s="60">
        <v>52.179912050439199</v>
      </c>
      <c r="AF1862" s="60">
        <v>0.85967066944267601</v>
      </c>
      <c r="AG1862" s="60">
        <v>23.215787760735601</v>
      </c>
      <c r="AH1862" s="60">
        <v>1.21148881056296E-2</v>
      </c>
      <c r="AI1862" s="60">
        <v>6.8254685202902099</v>
      </c>
      <c r="AJ1862" s="60">
        <v>36.011156036747899</v>
      </c>
      <c r="AK1862" s="60">
        <v>3156.91363416377</v>
      </c>
      <c r="AL1862" s="60">
        <v>6.0542913163985999</v>
      </c>
      <c r="AM1862" s="60">
        <v>1211.9909104732201</v>
      </c>
      <c r="AN1862" s="60">
        <v>1.3007708506421001</v>
      </c>
      <c r="AO1862" s="60">
        <v>0.29535511350219801</v>
      </c>
      <c r="AP1862" s="60">
        <v>0.397738352621401</v>
      </c>
      <c r="AQ1862" s="60">
        <v>0.60767738451850595</v>
      </c>
      <c r="AR1862" s="60">
        <v>96.527407238542906</v>
      </c>
    </row>
    <row r="1863" spans="1:44">
      <c r="A1863">
        <v>0</v>
      </c>
      <c r="B1863">
        <v>1858</v>
      </c>
      <c r="C1863" s="59" t="s">
        <v>3238</v>
      </c>
      <c r="D1863" t="s">
        <v>3236</v>
      </c>
      <c r="E1863" t="s">
        <v>1227</v>
      </c>
      <c r="F1863" s="60">
        <v>7.7293910375167698</v>
      </c>
      <c r="G1863" s="60">
        <v>7.72420212574103</v>
      </c>
      <c r="H1863" s="60">
        <v>5.1889117757433203E-3</v>
      </c>
      <c r="I1863" s="60">
        <v>141767.86888860899</v>
      </c>
      <c r="J1863" s="60">
        <v>320135.686686581</v>
      </c>
      <c r="K1863" s="60">
        <v>1.2784748514285E-2</v>
      </c>
      <c r="L1863" s="60">
        <v>139902.171005126</v>
      </c>
      <c r="M1863" s="60">
        <v>2.8934076302860399E-2</v>
      </c>
      <c r="N1863" s="60">
        <v>316622.582468101</v>
      </c>
      <c r="O1863" s="60">
        <v>4.7401432147143898E-5</v>
      </c>
      <c r="P1863" s="60">
        <v>578.15994615935904</v>
      </c>
      <c r="Q1863" s="60">
        <v>1.1209144171516201E-3</v>
      </c>
      <c r="R1863" s="60">
        <v>198.68696611187599</v>
      </c>
      <c r="S1863" s="60">
        <v>1.0415424704527901E-2</v>
      </c>
      <c r="T1863" s="60">
        <v>1846.0933011085499</v>
      </c>
      <c r="U1863" s="60">
        <v>2.6264801175093599E-3</v>
      </c>
      <c r="V1863" s="60">
        <v>2.1992668752319499E-3</v>
      </c>
      <c r="W1863" s="60">
        <v>1.11622193852133E-4</v>
      </c>
      <c r="X1863" s="60">
        <v>3.1559104842528499E-4</v>
      </c>
      <c r="Y1863" s="60">
        <v>102.599997822258</v>
      </c>
      <c r="Z1863" s="60">
        <v>2.0084402590666E-3</v>
      </c>
      <c r="AA1863" s="60">
        <v>102.29841995686201</v>
      </c>
      <c r="AB1863" s="60">
        <v>1.1540699005355501E-2</v>
      </c>
      <c r="AC1863" s="60">
        <v>7.1215483573012603</v>
      </c>
      <c r="AD1863" s="60">
        <v>0.20770677357610601</v>
      </c>
      <c r="AE1863" s="60">
        <v>8.8741363816902208</v>
      </c>
      <c r="AF1863" s="60">
        <v>0.14646436045580499</v>
      </c>
      <c r="AG1863" s="60">
        <v>3.95533502272243</v>
      </c>
      <c r="AH1863" s="60">
        <v>2.0609430129372198E-3</v>
      </c>
      <c r="AI1863" s="60">
        <v>1.1611251820146</v>
      </c>
      <c r="AJ1863" s="60">
        <v>6.991272812579</v>
      </c>
      <c r="AK1863" s="60">
        <v>612.88908469549494</v>
      </c>
      <c r="AL1863" s="60">
        <v>1.16642503394944</v>
      </c>
      <c r="AM1863" s="60">
        <v>233.503223583909</v>
      </c>
      <c r="AN1863" s="60">
        <v>0.22164906230512799</v>
      </c>
      <c r="AO1863" s="60">
        <v>5.0327996611083697E-2</v>
      </c>
      <c r="AP1863" s="60">
        <v>6.7773944957687099E-2</v>
      </c>
      <c r="AQ1863" s="60">
        <v>0.103547120736357</v>
      </c>
      <c r="AR1863" s="60">
        <v>16.4481002096617</v>
      </c>
    </row>
    <row r="1864" spans="1:44">
      <c r="A1864">
        <v>0</v>
      </c>
      <c r="B1864">
        <v>1859</v>
      </c>
      <c r="C1864" s="59" t="s">
        <v>3239</v>
      </c>
      <c r="D1864" t="s">
        <v>3236</v>
      </c>
      <c r="E1864" t="s">
        <v>3240</v>
      </c>
      <c r="F1864" s="60">
        <v>7.2239337590200599</v>
      </c>
      <c r="G1864" s="60">
        <v>7.2194848922226598</v>
      </c>
      <c r="H1864" s="60">
        <v>4.4488667973991997E-3</v>
      </c>
      <c r="I1864" s="60">
        <v>34877.998551153403</v>
      </c>
      <c r="J1864" s="60">
        <v>78735.259740034802</v>
      </c>
      <c r="K1864" s="60">
        <v>3.1464226870369801E-3</v>
      </c>
      <c r="L1864" s="60">
        <v>34430.975652310197</v>
      </c>
      <c r="M1864" s="60">
        <v>7.1103598159734296E-3</v>
      </c>
      <c r="N1864" s="60">
        <v>77807.926669093606</v>
      </c>
      <c r="O1864" s="60">
        <v>9.1556367005267704E-6</v>
      </c>
      <c r="P1864" s="60">
        <v>111.672204447311</v>
      </c>
      <c r="Q1864" s="60">
        <v>3.6702520130930803E-4</v>
      </c>
      <c r="R1864" s="60">
        <v>57.927873692478897</v>
      </c>
      <c r="S1864" s="60">
        <v>3.41037789869154E-3</v>
      </c>
      <c r="T1864" s="60">
        <v>538.23804579055502</v>
      </c>
      <c r="U1864" s="60">
        <v>8.19832846523706E-4</v>
      </c>
      <c r="V1864" s="60">
        <v>6.2057488199502805E-4</v>
      </c>
      <c r="W1864" s="60">
        <v>4.4395483240810497E-5</v>
      </c>
      <c r="X1864" s="60">
        <v>1.54862481287867E-4</v>
      </c>
      <c r="Y1864" s="60">
        <v>30.920548171012499</v>
      </c>
      <c r="Z1864" s="60">
        <v>8.8375046955372401E-4</v>
      </c>
      <c r="AA1864" s="60">
        <v>45.0237695791552</v>
      </c>
      <c r="AB1864" s="60">
        <v>2.43309871637619E-3</v>
      </c>
      <c r="AC1864" s="60">
        <v>1.50141946850185</v>
      </c>
      <c r="AD1864" s="60">
        <v>4.4161727054115599E-2</v>
      </c>
      <c r="AE1864" s="60">
        <v>1.88678097484195</v>
      </c>
      <c r="AF1864" s="60">
        <v>3.0976411723025399E-2</v>
      </c>
      <c r="AG1864" s="60">
        <v>0.836531739086945</v>
      </c>
      <c r="AH1864" s="60">
        <v>1.2539704053695E-3</v>
      </c>
      <c r="AI1864" s="60">
        <v>0.70648077409309296</v>
      </c>
      <c r="AJ1864" s="60">
        <v>1.59907010601879</v>
      </c>
      <c r="AK1864" s="60">
        <v>140.18228724795799</v>
      </c>
      <c r="AL1864" s="60">
        <v>0.26413514229387702</v>
      </c>
      <c r="AM1864" s="60">
        <v>52.876443313791299</v>
      </c>
      <c r="AN1864" s="60">
        <v>4.7010652761909397E-2</v>
      </c>
      <c r="AO1864" s="60">
        <v>1.06743159609968E-2</v>
      </c>
      <c r="AP1864" s="60">
        <v>1.43745170895323E-2</v>
      </c>
      <c r="AQ1864" s="60">
        <v>2.1961819711380299E-2</v>
      </c>
      <c r="AR1864" s="60">
        <v>3.4885594349370099</v>
      </c>
    </row>
    <row r="1865" spans="1:44">
      <c r="A1865">
        <v>0</v>
      </c>
      <c r="B1865">
        <v>1860</v>
      </c>
      <c r="C1865" s="59" t="s">
        <v>3241</v>
      </c>
      <c r="D1865" t="s">
        <v>3236</v>
      </c>
      <c r="E1865" t="s">
        <v>3242</v>
      </c>
      <c r="F1865" s="60">
        <v>7.5125716892853696</v>
      </c>
      <c r="G1865" s="60">
        <v>7.5081798237442996</v>
      </c>
      <c r="H1865" s="60">
        <v>4.3918655410752896E-3</v>
      </c>
      <c r="I1865" s="60">
        <v>87904.106037732199</v>
      </c>
      <c r="J1865" s="60">
        <v>198197.25297479899</v>
      </c>
      <c r="K1865" s="60">
        <v>7.9285602475413202E-3</v>
      </c>
      <c r="L1865" s="60">
        <v>86761.408747038295</v>
      </c>
      <c r="M1865" s="60">
        <v>1.7923354834058498E-2</v>
      </c>
      <c r="N1865" s="60">
        <v>196133.40459362499</v>
      </c>
      <c r="O1865" s="60">
        <v>3.0803493760136201E-5</v>
      </c>
      <c r="P1865" s="60">
        <v>375.71325352779598</v>
      </c>
      <c r="Q1865" s="60">
        <v>6.86370195015263E-4</v>
      </c>
      <c r="R1865" s="60">
        <v>111.09538990103999</v>
      </c>
      <c r="S1865" s="60">
        <v>6.37772239002649E-3</v>
      </c>
      <c r="T1865" s="60">
        <v>1032.24648038138</v>
      </c>
      <c r="U1865" s="60">
        <v>1.5152319094994999E-3</v>
      </c>
      <c r="V1865" s="60">
        <v>1.04122830674815E-3</v>
      </c>
      <c r="W1865" s="60">
        <v>1.13121892948128E-4</v>
      </c>
      <c r="X1865" s="60">
        <v>3.6088170980321801E-4</v>
      </c>
      <c r="Y1865" s="60">
        <v>55.275735318556698</v>
      </c>
      <c r="Z1865" s="60">
        <v>1.6466114265525E-3</v>
      </c>
      <c r="AA1865" s="60">
        <v>84.283095792607696</v>
      </c>
      <c r="AB1865" s="60">
        <v>6.17376416098535E-3</v>
      </c>
      <c r="AC1865" s="60">
        <v>3.8097137789164899</v>
      </c>
      <c r="AD1865" s="60">
        <v>0.111344860492481</v>
      </c>
      <c r="AE1865" s="60">
        <v>4.7571365170163604</v>
      </c>
      <c r="AF1865" s="60">
        <v>7.8412758436904303E-2</v>
      </c>
      <c r="AG1865" s="60">
        <v>2.1175713238945</v>
      </c>
      <c r="AH1865" s="60">
        <v>3.02172136761649E-3</v>
      </c>
      <c r="AI1865" s="60">
        <v>1.70242299319287</v>
      </c>
      <c r="AJ1865" s="60">
        <v>4.0799853356312203</v>
      </c>
      <c r="AK1865" s="60">
        <v>357.67142049254898</v>
      </c>
      <c r="AL1865" s="60">
        <v>0.68730676199875496</v>
      </c>
      <c r="AM1865" s="60">
        <v>137.58993492648599</v>
      </c>
      <c r="AN1865" s="60">
        <v>0.11699053679079401</v>
      </c>
      <c r="AO1865" s="60">
        <v>2.6564063396608901E-2</v>
      </c>
      <c r="AP1865" s="60">
        <v>3.5772370851747302E-2</v>
      </c>
      <c r="AQ1865" s="60">
        <v>5.4654102542437702E-2</v>
      </c>
      <c r="AR1865" s="60">
        <v>8.6816161219219996</v>
      </c>
    </row>
    <row r="1866" spans="1:44">
      <c r="A1866">
        <v>0</v>
      </c>
      <c r="B1866">
        <v>1861</v>
      </c>
      <c r="C1866" s="59" t="s">
        <v>3243</v>
      </c>
      <c r="D1866" t="s">
        <v>3236</v>
      </c>
      <c r="E1866" t="s">
        <v>3244</v>
      </c>
      <c r="F1866" s="60">
        <v>7.2448030019326097</v>
      </c>
      <c r="G1866" s="60">
        <v>7.2403998851277001</v>
      </c>
      <c r="H1866" s="60">
        <v>4.40311680490968E-3</v>
      </c>
      <c r="I1866" s="60">
        <v>103799.36423048499</v>
      </c>
      <c r="J1866" s="60">
        <v>234208.60614025901</v>
      </c>
      <c r="K1866" s="60">
        <v>9.3804546331906092E-3</v>
      </c>
      <c r="L1866" s="60">
        <v>102649.337742711</v>
      </c>
      <c r="M1866" s="60">
        <v>2.1187764379722598E-2</v>
      </c>
      <c r="N1866" s="60">
        <v>231855.49814735999</v>
      </c>
      <c r="O1866" s="60">
        <v>2.5472135494513802E-5</v>
      </c>
      <c r="P1866" s="60">
        <v>310.68615058626102</v>
      </c>
      <c r="Q1866" s="60">
        <v>9.2296370553006802E-4</v>
      </c>
      <c r="R1866" s="60">
        <v>145.09773478296501</v>
      </c>
      <c r="S1866" s="60">
        <v>8.5761317710845008E-3</v>
      </c>
      <c r="T1866" s="60">
        <v>1348.17923990808</v>
      </c>
      <c r="U1866" s="60">
        <v>2.0736343425308001E-3</v>
      </c>
      <c r="V1866" s="60">
        <v>1.56517100771458E-3</v>
      </c>
      <c r="W1866" s="60">
        <v>1.2296703233333699E-4</v>
      </c>
      <c r="X1866" s="60">
        <v>3.85496302482888E-4</v>
      </c>
      <c r="Y1866" s="60">
        <v>78.0702468739495</v>
      </c>
      <c r="Z1866" s="60">
        <v>2.2212285471254799E-3</v>
      </c>
      <c r="AA1866" s="60">
        <v>113.14717216423701</v>
      </c>
      <c r="AB1866" s="60">
        <v>6.8282984022389999E-3</v>
      </c>
      <c r="AC1866" s="60">
        <v>4.2136145520355397</v>
      </c>
      <c r="AD1866" s="60">
        <v>0.123156789030516</v>
      </c>
      <c r="AE1866" s="60">
        <v>5.2617934570506</v>
      </c>
      <c r="AF1866" s="60">
        <v>8.6727890947840697E-2</v>
      </c>
      <c r="AG1866" s="60">
        <v>2.3421251657761202</v>
      </c>
      <c r="AH1866" s="60">
        <v>3.22521658096416E-3</v>
      </c>
      <c r="AI1866" s="60">
        <v>1.81707119799536</v>
      </c>
      <c r="AJ1866" s="60">
        <v>3.9725042761550799</v>
      </c>
      <c r="AK1866" s="60">
        <v>348.24910642608597</v>
      </c>
      <c r="AL1866" s="60">
        <v>0.65802829058495005</v>
      </c>
      <c r="AM1866" s="60">
        <v>131.72876317712399</v>
      </c>
      <c r="AN1866" s="60">
        <v>0.12684250361087099</v>
      </c>
      <c r="AO1866" s="60">
        <v>2.8801067132427399E-2</v>
      </c>
      <c r="AP1866" s="60">
        <v>3.8784821279633397E-2</v>
      </c>
      <c r="AQ1866" s="60">
        <v>5.9256615198810203E-2</v>
      </c>
      <c r="AR1866" s="60">
        <v>9.4127093908653894</v>
      </c>
    </row>
    <row r="1867" spans="1:44">
      <c r="A1867">
        <v>0</v>
      </c>
      <c r="B1867">
        <v>1862</v>
      </c>
      <c r="C1867" s="59" t="s">
        <v>3245</v>
      </c>
      <c r="D1867" t="s">
        <v>3236</v>
      </c>
      <c r="E1867" t="s">
        <v>3246</v>
      </c>
      <c r="F1867" s="60">
        <v>6.7876203743819197</v>
      </c>
      <c r="G1867" s="60">
        <v>6.7833057957317902</v>
      </c>
      <c r="H1867" s="60">
        <v>4.31457865013396E-3</v>
      </c>
      <c r="I1867" s="60">
        <v>59499.204217958199</v>
      </c>
      <c r="J1867" s="60">
        <v>134296.950979357</v>
      </c>
      <c r="K1867" s="60">
        <v>5.3708147450719796E-3</v>
      </c>
      <c r="L1867" s="60">
        <v>58772.266193766001</v>
      </c>
      <c r="M1867" s="60">
        <v>1.21385520743751E-2</v>
      </c>
      <c r="N1867" s="60">
        <v>132830.910687556</v>
      </c>
      <c r="O1867" s="60">
        <v>1.3104214992246E-5</v>
      </c>
      <c r="P1867" s="60">
        <v>159.833403574371</v>
      </c>
      <c r="Q1867" s="60">
        <v>5.5574790691140697E-4</v>
      </c>
      <c r="R1867" s="60">
        <v>89.139333669447097</v>
      </c>
      <c r="S1867" s="60">
        <v>5.1639891051701798E-3</v>
      </c>
      <c r="T1867" s="60">
        <v>828.24160127828998</v>
      </c>
      <c r="U1867" s="60">
        <v>1.20953541036762E-3</v>
      </c>
      <c r="V1867" s="60">
        <v>8.6972732004122696E-4</v>
      </c>
      <c r="W1867" s="60">
        <v>6.5631245402333798E-5</v>
      </c>
      <c r="X1867" s="60">
        <v>2.7417684492405699E-4</v>
      </c>
      <c r="Y1867" s="60">
        <v>44.890971206759602</v>
      </c>
      <c r="Z1867" s="60">
        <v>1.3311425037800099E-3</v>
      </c>
      <c r="AA1867" s="60">
        <v>68.039396902224198</v>
      </c>
      <c r="AB1867" s="60">
        <v>3.4780640149138001E-3</v>
      </c>
      <c r="AC1867" s="60">
        <v>2.1462479058247501</v>
      </c>
      <c r="AD1867" s="60">
        <v>6.2111879330938299E-2</v>
      </c>
      <c r="AE1867" s="60">
        <v>2.65368951920034</v>
      </c>
      <c r="AF1867" s="60">
        <v>4.4012934860320603E-2</v>
      </c>
      <c r="AG1867" s="60">
        <v>1.1885888291463</v>
      </c>
      <c r="AH1867" s="60">
        <v>2.0752329437518698E-3</v>
      </c>
      <c r="AI1867" s="60">
        <v>1.1691760588970099</v>
      </c>
      <c r="AJ1867" s="60">
        <v>2.9160522556448298</v>
      </c>
      <c r="AK1867" s="60">
        <v>255.635367950562</v>
      </c>
      <c r="AL1867" s="60">
        <v>0.48567191184249098</v>
      </c>
      <c r="AM1867" s="60">
        <v>97.225242701964603</v>
      </c>
      <c r="AN1867" s="60">
        <v>6.7602092260921703E-2</v>
      </c>
      <c r="AO1867" s="60">
        <v>1.53498421815003E-2</v>
      </c>
      <c r="AP1867" s="60">
        <v>2.06707931063876E-2</v>
      </c>
      <c r="AQ1867" s="60">
        <v>3.1581456973033897E-2</v>
      </c>
      <c r="AR1867" s="60">
        <v>5.01660587383732</v>
      </c>
    </row>
    <row r="1868" spans="1:44">
      <c r="A1868">
        <v>0</v>
      </c>
      <c r="B1868">
        <v>1863</v>
      </c>
      <c r="C1868" s="59" t="s">
        <v>3247</v>
      </c>
      <c r="D1868" t="s">
        <v>3236</v>
      </c>
      <c r="E1868" t="s">
        <v>3248</v>
      </c>
      <c r="F1868" s="60">
        <v>6.0551887132362996</v>
      </c>
      <c r="G1868" s="60">
        <v>6.0517002745894803</v>
      </c>
      <c r="H1868" s="60">
        <v>3.4884386468174702E-3</v>
      </c>
      <c r="I1868" s="60">
        <v>139080.67471703701</v>
      </c>
      <c r="J1868" s="60">
        <v>314135.05126318999</v>
      </c>
      <c r="K1868" s="60">
        <v>1.25530675134265E-2</v>
      </c>
      <c r="L1868" s="60">
        <v>137366.909950556</v>
      </c>
      <c r="M1868" s="60">
        <v>2.8411514017689099E-2</v>
      </c>
      <c r="N1868" s="60">
        <v>310904.23782493698</v>
      </c>
      <c r="O1868" s="60">
        <v>5.0131795013288903E-5</v>
      </c>
      <c r="P1868" s="60">
        <v>611.46245150952802</v>
      </c>
      <c r="Q1868" s="60">
        <v>1.1619322255182001E-3</v>
      </c>
      <c r="R1868" s="60">
        <v>182.96174988311799</v>
      </c>
      <c r="S1868" s="60">
        <v>1.0796721613226401E-2</v>
      </c>
      <c r="T1868" s="60">
        <v>1700.01042165485</v>
      </c>
      <c r="U1868" s="60">
        <v>2.6282364153185499E-3</v>
      </c>
      <c r="V1868" s="60">
        <v>1.9417688434730999E-3</v>
      </c>
      <c r="W1868" s="60">
        <v>1.8450655275172501E-4</v>
      </c>
      <c r="X1868" s="60">
        <v>5.0196101909372604E-4</v>
      </c>
      <c r="Y1868" s="60">
        <v>98.103604408213897</v>
      </c>
      <c r="Z1868" s="60">
        <v>2.7901528413013799E-3</v>
      </c>
      <c r="AA1868" s="60">
        <v>142.21801878301599</v>
      </c>
      <c r="AB1868" s="60">
        <v>1.0308491888782899E-2</v>
      </c>
      <c r="AC1868" s="60">
        <v>6.3611765147629198</v>
      </c>
      <c r="AD1868" s="60">
        <v>0.18655146230580399</v>
      </c>
      <c r="AE1868" s="60">
        <v>7.9702895105578202</v>
      </c>
      <c r="AF1868" s="60">
        <v>0.13109518939210499</v>
      </c>
      <c r="AG1868" s="60">
        <v>3.54028374069531</v>
      </c>
      <c r="AH1868" s="60">
        <v>4.4483216328884802E-3</v>
      </c>
      <c r="AI1868" s="60">
        <v>2.5061625833623702</v>
      </c>
      <c r="AJ1868" s="60">
        <v>5.33158164996272</v>
      </c>
      <c r="AK1868" s="60">
        <v>467.39245986018801</v>
      </c>
      <c r="AL1868" s="60">
        <v>0.88464915784377096</v>
      </c>
      <c r="AM1868" s="60">
        <v>177.09533324904999</v>
      </c>
      <c r="AN1868" s="60">
        <v>0.19072425053634101</v>
      </c>
      <c r="AO1868" s="60">
        <v>4.3306164885809198E-2</v>
      </c>
      <c r="AP1868" s="60">
        <v>5.8318057231509901E-2</v>
      </c>
      <c r="AQ1868" s="60">
        <v>8.9100028419021607E-2</v>
      </c>
      <c r="AR1868" s="60">
        <v>14.153236438762001</v>
      </c>
    </row>
    <row r="1869" spans="1:44">
      <c r="A1869">
        <v>0</v>
      </c>
      <c r="B1869">
        <v>1864</v>
      </c>
      <c r="C1869" s="59" t="s">
        <v>3249</v>
      </c>
      <c r="D1869" t="s">
        <v>3236</v>
      </c>
      <c r="E1869" t="s">
        <v>3250</v>
      </c>
      <c r="F1869" s="60">
        <v>6.3606158856916304</v>
      </c>
      <c r="G1869" s="60">
        <v>6.3568446813091404</v>
      </c>
      <c r="H1869" s="60">
        <v>3.7712043824900099E-3</v>
      </c>
      <c r="I1869" s="60">
        <v>64886.554370435799</v>
      </c>
      <c r="J1869" s="60">
        <v>146257.35771598801</v>
      </c>
      <c r="K1869" s="60">
        <v>5.8659647411988397E-3</v>
      </c>
      <c r="L1869" s="60">
        <v>64190.641013882698</v>
      </c>
      <c r="M1869" s="60">
        <v>1.3240771604917699E-2</v>
      </c>
      <c r="N1869" s="60">
        <v>144892.38417487999</v>
      </c>
      <c r="O1869" s="60">
        <v>1.5481788893417398E-5</v>
      </c>
      <c r="P1869" s="60">
        <v>188.83290710042601</v>
      </c>
      <c r="Q1869" s="60">
        <v>5.1038504271754405E-4</v>
      </c>
      <c r="R1869" s="60">
        <v>80.691465456251706</v>
      </c>
      <c r="S1869" s="60">
        <v>4.7425023122077302E-3</v>
      </c>
      <c r="T1869" s="60">
        <v>749.75165001183996</v>
      </c>
      <c r="U1869" s="60">
        <v>1.1492987832074301E-3</v>
      </c>
      <c r="V1869" s="60">
        <v>8.4890182361238001E-4</v>
      </c>
      <c r="W1869" s="60">
        <v>7.2612955249005902E-5</v>
      </c>
      <c r="X1869" s="60">
        <v>2.27784004346042E-4</v>
      </c>
      <c r="Y1869" s="60">
        <v>42.947176996548698</v>
      </c>
      <c r="Z1869" s="60">
        <v>1.2367574056733901E-3</v>
      </c>
      <c r="AA1869" s="60">
        <v>63.072512295892999</v>
      </c>
      <c r="AB1869" s="60">
        <v>3.9541894574271E-3</v>
      </c>
      <c r="AC1869" s="60">
        <v>2.4400559638484798</v>
      </c>
      <c r="AD1869" s="60">
        <v>7.1382439590771105E-2</v>
      </c>
      <c r="AE1869" s="60">
        <v>3.0497681576771498</v>
      </c>
      <c r="AF1869" s="60">
        <v>5.0239935020508497E-2</v>
      </c>
      <c r="AG1869" s="60">
        <v>1.35675173064288</v>
      </c>
      <c r="AH1869" s="60">
        <v>1.9508229041868899E-3</v>
      </c>
      <c r="AI1869" s="60">
        <v>1.09908405298536</v>
      </c>
      <c r="AJ1869" s="60">
        <v>2.5279317914803099</v>
      </c>
      <c r="AK1869" s="60">
        <v>221.61083444853799</v>
      </c>
      <c r="AL1869" s="60">
        <v>0.42559061094782802</v>
      </c>
      <c r="AM1869" s="60">
        <v>85.197742410311207</v>
      </c>
      <c r="AN1869" s="60">
        <v>7.5666630875916699E-2</v>
      </c>
      <c r="AO1869" s="60">
        <v>1.7180990378183401E-2</v>
      </c>
      <c r="AP1869" s="60">
        <v>2.3136703655977101E-2</v>
      </c>
      <c r="AQ1869" s="60">
        <v>3.53489368417561E-2</v>
      </c>
      <c r="AR1869" s="60">
        <v>5.6150579399305096</v>
      </c>
    </row>
    <row r="1870" spans="1:44">
      <c r="A1870">
        <v>0</v>
      </c>
      <c r="B1870">
        <v>1865</v>
      </c>
      <c r="C1870" s="59" t="s">
        <v>3251</v>
      </c>
      <c r="D1870" t="s">
        <v>3236</v>
      </c>
      <c r="E1870" t="s">
        <v>3252</v>
      </c>
      <c r="F1870" s="60">
        <v>6.8953291966424199</v>
      </c>
      <c r="G1870" s="60">
        <v>6.8916536560521999</v>
      </c>
      <c r="H1870" s="60">
        <v>3.6755405902200201E-3</v>
      </c>
      <c r="I1870" s="60">
        <v>102316.022182798</v>
      </c>
      <c r="J1870" s="60">
        <v>230779.70544040401</v>
      </c>
      <c r="K1870" s="60">
        <v>9.2323295543026793E-3</v>
      </c>
      <c r="L1870" s="60">
        <v>101028.42043694</v>
      </c>
      <c r="M1870" s="60">
        <v>2.08683775534792E-2</v>
      </c>
      <c r="N1870" s="60">
        <v>228360.48138328601</v>
      </c>
      <c r="O1870" s="60">
        <v>3.4344651008115703E-5</v>
      </c>
      <c r="P1870" s="60">
        <v>418.905097974147</v>
      </c>
      <c r="Q1870" s="60">
        <v>8.5391598675726597E-4</v>
      </c>
      <c r="R1870" s="60">
        <v>136.478121543143</v>
      </c>
      <c r="S1870" s="60">
        <v>7.9346102290572505E-3</v>
      </c>
      <c r="T1870" s="60">
        <v>1268.1004328030399</v>
      </c>
      <c r="U1870" s="60">
        <v>1.9040127932984899E-3</v>
      </c>
      <c r="V1870" s="60">
        <v>1.3623518083663801E-3</v>
      </c>
      <c r="W1870" s="60">
        <v>1.37290956707907E-4</v>
      </c>
      <c r="X1870" s="60">
        <v>4.0437002822419997E-4</v>
      </c>
      <c r="Y1870" s="60">
        <v>70.344633899370706</v>
      </c>
      <c r="Z1870" s="60">
        <v>2.03996864075702E-3</v>
      </c>
      <c r="AA1870" s="60">
        <v>104.18198487279101</v>
      </c>
      <c r="AB1870" s="60">
        <v>7.5166011443728699E-3</v>
      </c>
      <c r="AC1870" s="60">
        <v>4.6383532321011698</v>
      </c>
      <c r="AD1870" s="60">
        <v>0.13611085846736901</v>
      </c>
      <c r="AE1870" s="60">
        <v>5.8152476217911602</v>
      </c>
      <c r="AF1870" s="60">
        <v>9.5612174911296199E-2</v>
      </c>
      <c r="AG1870" s="60">
        <v>2.5820491950970301</v>
      </c>
      <c r="AH1870" s="60">
        <v>3.4759919131859998E-3</v>
      </c>
      <c r="AI1870" s="60">
        <v>1.9583567897854299</v>
      </c>
      <c r="AJ1870" s="60">
        <v>4.3943432596961696</v>
      </c>
      <c r="AK1870" s="60">
        <v>385.229569847025</v>
      </c>
      <c r="AL1870" s="60">
        <v>0.732721821772088</v>
      </c>
      <c r="AM1870" s="60">
        <v>146.68144320835299</v>
      </c>
      <c r="AN1870" s="60">
        <v>0.14536046763007801</v>
      </c>
      <c r="AO1870" s="60">
        <v>3.3005788514585702E-2</v>
      </c>
      <c r="AP1870" s="60">
        <v>4.4447098261027898E-2</v>
      </c>
      <c r="AQ1870" s="60">
        <v>6.7907580854464397E-2</v>
      </c>
      <c r="AR1870" s="60">
        <v>10.7868876738645</v>
      </c>
    </row>
    <row r="1871" spans="1:44">
      <c r="A1871">
        <v>0</v>
      </c>
      <c r="B1871">
        <v>1866</v>
      </c>
      <c r="C1871" s="59" t="s">
        <v>3253</v>
      </c>
      <c r="D1871" t="s">
        <v>3236</v>
      </c>
      <c r="E1871" t="s">
        <v>3254</v>
      </c>
      <c r="F1871" s="60">
        <v>6.1211776978356003</v>
      </c>
      <c r="G1871" s="60">
        <v>6.1173391552802103</v>
      </c>
      <c r="H1871" s="60">
        <v>3.8385425553864E-3</v>
      </c>
      <c r="I1871" s="60">
        <v>470371.513920622</v>
      </c>
      <c r="J1871" s="60">
        <v>1061575.7003772701</v>
      </c>
      <c r="K1871" s="60">
        <v>4.2493993567748897E-2</v>
      </c>
      <c r="L1871" s="60">
        <v>465007.34434966103</v>
      </c>
      <c r="M1871" s="60">
        <v>9.5997057955820697E-2</v>
      </c>
      <c r="N1871" s="60">
        <v>1050485.8036994699</v>
      </c>
      <c r="O1871" s="60">
        <v>1.3535996538431501E-4</v>
      </c>
      <c r="P1871" s="60">
        <v>1650.9988570766</v>
      </c>
      <c r="Q1871" s="60">
        <v>4.4796907272589004E-3</v>
      </c>
      <c r="R1871" s="60">
        <v>690.54733158729596</v>
      </c>
      <c r="S1871" s="60">
        <v>4.16252980112179E-2</v>
      </c>
      <c r="T1871" s="60">
        <v>6416.2744384297503</v>
      </c>
      <c r="U1871" s="60">
        <v>1.01264470367872E-2</v>
      </c>
      <c r="V1871" s="60">
        <v>7.9982342631051105E-3</v>
      </c>
      <c r="W1871" s="60">
        <v>5.0282843347904203E-4</v>
      </c>
      <c r="X1871" s="60">
        <v>1.62538434020301E-3</v>
      </c>
      <c r="Y1871" s="60">
        <v>387.49220306188602</v>
      </c>
      <c r="Z1871" s="60">
        <v>1.07803541295984E-2</v>
      </c>
      <c r="AA1871" s="60">
        <v>547.81980056979796</v>
      </c>
      <c r="AB1871" s="60">
        <v>2.67446067212973E-2</v>
      </c>
      <c r="AC1871" s="60">
        <v>16.503593930864898</v>
      </c>
      <c r="AD1871" s="60">
        <v>0.48170170808218798</v>
      </c>
      <c r="AE1871" s="60">
        <v>20.580391189063299</v>
      </c>
      <c r="AF1871" s="60">
        <v>0.33951385753353203</v>
      </c>
      <c r="AG1871" s="60">
        <v>9.1687223241395994</v>
      </c>
      <c r="AH1871" s="60">
        <v>1.3872086709055801E-2</v>
      </c>
      <c r="AI1871" s="60">
        <v>7.8154655919062099</v>
      </c>
      <c r="AJ1871" s="60">
        <v>16.515264427299702</v>
      </c>
      <c r="AK1871" s="60">
        <v>1447.8086565496101</v>
      </c>
      <c r="AL1871" s="60">
        <v>2.7366071037887099</v>
      </c>
      <c r="AM1871" s="60">
        <v>547.83338990389598</v>
      </c>
      <c r="AN1871" s="60">
        <v>0.50670056522561602</v>
      </c>
      <c r="AO1871" s="60">
        <v>0.115052267882085</v>
      </c>
      <c r="AP1871" s="60">
        <v>0.154934617840051</v>
      </c>
      <c r="AQ1871" s="60">
        <v>0.23671367950348099</v>
      </c>
      <c r="AR1871" s="60">
        <v>37.601159176798198</v>
      </c>
    </row>
    <row r="1872" spans="1:44">
      <c r="A1872">
        <v>0</v>
      </c>
      <c r="B1872">
        <v>1867</v>
      </c>
      <c r="C1872" s="59" t="s">
        <v>3255</v>
      </c>
      <c r="D1872" t="s">
        <v>3236</v>
      </c>
      <c r="E1872" t="s">
        <v>3256</v>
      </c>
      <c r="F1872" s="60">
        <v>7.5622333920687197</v>
      </c>
      <c r="G1872" s="60">
        <v>7.5560651494809399</v>
      </c>
      <c r="H1872" s="60">
        <v>6.1682425877824798E-3</v>
      </c>
      <c r="I1872" s="60">
        <v>1106356.4690091</v>
      </c>
      <c r="J1872" s="60">
        <v>2494106.1163307298</v>
      </c>
      <c r="K1872" s="60">
        <v>9.9542348138753303E-2</v>
      </c>
      <c r="L1872" s="60">
        <v>1089281.54480311</v>
      </c>
      <c r="M1872" s="60">
        <v>0.225109004460016</v>
      </c>
      <c r="N1872" s="60">
        <v>2463344.3826892502</v>
      </c>
      <c r="O1872" s="60">
        <v>4.8630112221586603E-4</v>
      </c>
      <c r="P1872" s="60">
        <v>5931.4627829130304</v>
      </c>
      <c r="Q1872" s="60">
        <v>1.0421887776056699E-2</v>
      </c>
      <c r="R1872" s="60">
        <v>1650.7327185223401</v>
      </c>
      <c r="S1872" s="60">
        <v>9.6837868895079199E-2</v>
      </c>
      <c r="T1872" s="60">
        <v>15337.5421540057</v>
      </c>
      <c r="U1872" s="60">
        <v>2.3518415045730701E-2</v>
      </c>
      <c r="V1872" s="60">
        <v>1.6735825146203E-2</v>
      </c>
      <c r="W1872" s="60">
        <v>1.79693590996475E-3</v>
      </c>
      <c r="X1872" s="60">
        <v>4.9856539895629199E-3</v>
      </c>
      <c r="Y1872" s="60">
        <v>866.802509831929</v>
      </c>
      <c r="Z1872" s="60">
        <v>2.5146630364471199E-2</v>
      </c>
      <c r="AA1872" s="60">
        <v>1284.2912544840401</v>
      </c>
      <c r="AB1872" s="60">
        <v>9.6364890612227999E-2</v>
      </c>
      <c r="AC1872" s="60">
        <v>59.464962054946902</v>
      </c>
      <c r="AD1872" s="60">
        <v>1.7304399039935101</v>
      </c>
      <c r="AE1872" s="60">
        <v>73.931915863738695</v>
      </c>
      <c r="AF1872" s="60">
        <v>1.2219477775807901</v>
      </c>
      <c r="AG1872" s="60">
        <v>32.999241764767397</v>
      </c>
      <c r="AH1872" s="60">
        <v>4.5052818248831401E-2</v>
      </c>
      <c r="AI1872" s="60">
        <v>25.382536761484101</v>
      </c>
      <c r="AJ1872" s="60">
        <v>57.758138543534102</v>
      </c>
      <c r="AK1872" s="60">
        <v>5063.3602227580504</v>
      </c>
      <c r="AL1872" s="60">
        <v>9.7601936059868493</v>
      </c>
      <c r="AM1872" s="60">
        <v>1953.8646749412701</v>
      </c>
      <c r="AN1872" s="60">
        <v>1.7872959178144601</v>
      </c>
      <c r="AO1872" s="60">
        <v>0.40582628402880899</v>
      </c>
      <c r="AP1872" s="60">
        <v>0.54650379102869195</v>
      </c>
      <c r="AQ1872" s="60">
        <v>0.83496584275695496</v>
      </c>
      <c r="AR1872" s="60">
        <v>132.631386096558</v>
      </c>
    </row>
    <row r="1873" spans="1:44">
      <c r="A1873">
        <v>0</v>
      </c>
      <c r="B1873">
        <v>1868</v>
      </c>
      <c r="C1873" s="59" t="s">
        <v>3257</v>
      </c>
      <c r="D1873" t="s">
        <v>3236</v>
      </c>
      <c r="E1873" t="s">
        <v>910</v>
      </c>
      <c r="F1873" s="60">
        <v>7.5392635606226399</v>
      </c>
      <c r="G1873" s="60">
        <v>7.5344591980967097</v>
      </c>
      <c r="H1873" s="60">
        <v>4.80436252592931E-3</v>
      </c>
      <c r="I1873" s="60">
        <v>348953.17164123198</v>
      </c>
      <c r="J1873" s="60">
        <v>788566.294852369</v>
      </c>
      <c r="K1873" s="60">
        <v>3.1473755513229597E-2</v>
      </c>
      <c r="L1873" s="60">
        <v>344414.027469169</v>
      </c>
      <c r="M1873" s="60">
        <v>7.1296283110028003E-2</v>
      </c>
      <c r="N1873" s="60">
        <v>780187.79802700295</v>
      </c>
      <c r="O1873" s="60">
        <v>1.2604129434034899E-4</v>
      </c>
      <c r="P1873" s="60">
        <v>1537.33810665177</v>
      </c>
      <c r="Q1873" s="60">
        <v>2.8596027640595701E-3</v>
      </c>
      <c r="R1873" s="60">
        <v>463.047343389491</v>
      </c>
      <c r="S1873" s="60">
        <v>2.6571183628093398E-2</v>
      </c>
      <c r="T1873" s="60">
        <v>4302.3999966926704</v>
      </c>
      <c r="U1873" s="60">
        <v>6.3728523587462298E-3</v>
      </c>
      <c r="V1873" s="60">
        <v>4.46317736982572E-3</v>
      </c>
      <c r="W1873" s="60">
        <v>4.84672970847274E-4</v>
      </c>
      <c r="X1873" s="60">
        <v>1.42500201807324E-3</v>
      </c>
      <c r="Y1873" s="60">
        <v>233.75621915150199</v>
      </c>
      <c r="Z1873" s="60">
        <v>6.8566016624689802E-3</v>
      </c>
      <c r="AA1873" s="60">
        <v>350.52926477860001</v>
      </c>
      <c r="AB1873" s="60">
        <v>2.60408602155731E-2</v>
      </c>
      <c r="AC1873" s="60">
        <v>16.0693251946755</v>
      </c>
      <c r="AD1873" s="60">
        <v>0.46944367432438</v>
      </c>
      <c r="AE1873" s="60">
        <v>20.0566746945779</v>
      </c>
      <c r="AF1873" s="60">
        <v>0.33068927536965098</v>
      </c>
      <c r="AG1873" s="60">
        <v>8.9304105683987203</v>
      </c>
      <c r="AH1873" s="60">
        <v>1.2040073712235999E-2</v>
      </c>
      <c r="AI1873" s="60">
        <v>6.7833184578853496</v>
      </c>
      <c r="AJ1873" s="60">
        <v>15.4084130140134</v>
      </c>
      <c r="AK1873" s="60">
        <v>1350.7766614081199</v>
      </c>
      <c r="AL1873" s="60">
        <v>2.5691269778319099</v>
      </c>
      <c r="AM1873" s="60">
        <v>514.30603224359299</v>
      </c>
      <c r="AN1873" s="60">
        <v>0.50602215110845505</v>
      </c>
      <c r="AO1873" s="60">
        <v>0.11489821650321801</v>
      </c>
      <c r="AP1873" s="60">
        <v>0.154727124783478</v>
      </c>
      <c r="AQ1873" s="60">
        <v>0.23639680982175801</v>
      </c>
      <c r="AR1873" s="60">
        <v>37.550815524239098</v>
      </c>
    </row>
    <row r="1874" spans="1:44">
      <c r="A1874">
        <v>0</v>
      </c>
      <c r="B1874">
        <v>1869</v>
      </c>
      <c r="C1874" s="59" t="s">
        <v>3258</v>
      </c>
      <c r="D1874" t="s">
        <v>3236</v>
      </c>
      <c r="E1874" t="s">
        <v>3259</v>
      </c>
      <c r="F1874" s="60">
        <v>8.0387408387750003</v>
      </c>
      <c r="G1874" s="60">
        <v>8.0298513230301207</v>
      </c>
      <c r="H1874" s="60">
        <v>8.8895157448707404E-3</v>
      </c>
      <c r="I1874" s="60">
        <v>1045782.21649734</v>
      </c>
      <c r="J1874" s="60">
        <v>2359164.6165760099</v>
      </c>
      <c r="K1874" s="60">
        <v>9.3867155315915093E-2</v>
      </c>
      <c r="L1874" s="60">
        <v>1027178.50101616</v>
      </c>
      <c r="M1874" s="60">
        <v>0.212670958910953</v>
      </c>
      <c r="N1874" s="60">
        <v>2327236.1461111</v>
      </c>
      <c r="O1874" s="60">
        <v>5.0125997151115895E-4</v>
      </c>
      <c r="P1874" s="60">
        <v>6113.9173441238599</v>
      </c>
      <c r="Q1874" s="60">
        <v>9.7087275308561892E-3</v>
      </c>
      <c r="R1874" s="60">
        <v>1607.11620236559</v>
      </c>
      <c r="S1874" s="60">
        <v>9.0208842918991505E-2</v>
      </c>
      <c r="T1874" s="60">
        <v>14931.8711860944</v>
      </c>
      <c r="U1874" s="60">
        <v>2.17974599860545E-2</v>
      </c>
      <c r="V1874" s="60">
        <v>1.3336761711767099E-2</v>
      </c>
      <c r="W1874" s="60">
        <v>2.5048996945694398E-3</v>
      </c>
      <c r="X1874" s="60">
        <v>5.9557985797179403E-3</v>
      </c>
      <c r="Y1874" s="60">
        <v>763.60519018681998</v>
      </c>
      <c r="Z1874" s="60">
        <v>2.3190229232969799E-2</v>
      </c>
      <c r="AA1874" s="60">
        <v>1191.52770934808</v>
      </c>
      <c r="AB1874" s="60">
        <v>0.13439322641096499</v>
      </c>
      <c r="AC1874" s="60">
        <v>82.931533032382404</v>
      </c>
      <c r="AD1874" s="60">
        <v>2.4257111077842999</v>
      </c>
      <c r="AE1874" s="60">
        <v>103.63692441244</v>
      </c>
      <c r="AF1874" s="60">
        <v>1.7074139559803601</v>
      </c>
      <c r="AG1874" s="60">
        <v>46.109471255377301</v>
      </c>
      <c r="AH1874" s="60">
        <v>5.5074560097217097E-2</v>
      </c>
      <c r="AI1874" s="60">
        <v>31.028736950732402</v>
      </c>
      <c r="AJ1874" s="60">
        <v>69.891023176555507</v>
      </c>
      <c r="AK1874" s="60">
        <v>6126.9880852080996</v>
      </c>
      <c r="AL1874" s="60">
        <v>11.7212669330009</v>
      </c>
      <c r="AM1874" s="60">
        <v>2346.4462213023999</v>
      </c>
      <c r="AN1874" s="60">
        <v>2.5658749690919702</v>
      </c>
      <c r="AO1874" s="60">
        <v>0.58261155852258595</v>
      </c>
      <c r="AP1874" s="60">
        <v>0.78457015561714605</v>
      </c>
      <c r="AQ1874" s="60">
        <v>1.19869325495224</v>
      </c>
      <c r="AR1874" s="60">
        <v>190.40806299008199</v>
      </c>
    </row>
    <row r="1875" spans="1:44">
      <c r="A1875">
        <v>0</v>
      </c>
      <c r="B1875">
        <v>1870</v>
      </c>
      <c r="C1875" s="59" t="s">
        <v>3260</v>
      </c>
      <c r="D1875" t="s">
        <v>3236</v>
      </c>
      <c r="E1875" t="s">
        <v>1859</v>
      </c>
      <c r="F1875" s="60">
        <v>7.4209884911041701</v>
      </c>
      <c r="G1875" s="60">
        <v>7.4161065606617704</v>
      </c>
      <c r="H1875" s="60">
        <v>4.8819304424032603E-3</v>
      </c>
      <c r="I1875" s="60">
        <v>319937.341381134</v>
      </c>
      <c r="J1875" s="60">
        <v>721870.50527031103</v>
      </c>
      <c r="K1875" s="60">
        <v>2.8842494914840401E-2</v>
      </c>
      <c r="L1875" s="60">
        <v>315620.41688046098</v>
      </c>
      <c r="M1875" s="60">
        <v>6.5259951416466705E-2</v>
      </c>
      <c r="N1875" s="60">
        <v>714132.84920320194</v>
      </c>
      <c r="O1875" s="60">
        <v>1.3175549677296101E-4</v>
      </c>
      <c r="P1875" s="60">
        <v>1607.0347976826799</v>
      </c>
      <c r="Q1875" s="60">
        <v>2.53214833718211E-3</v>
      </c>
      <c r="R1875" s="60">
        <v>412.55951889105398</v>
      </c>
      <c r="S1875" s="60">
        <v>2.35284956637037E-2</v>
      </c>
      <c r="T1875" s="60">
        <v>3833.2910853262902</v>
      </c>
      <c r="U1875" s="60">
        <v>5.5684391434051199E-3</v>
      </c>
      <c r="V1875" s="60">
        <v>3.8286078166851799E-3</v>
      </c>
      <c r="W1875" s="60">
        <v>4.1833315871898702E-4</v>
      </c>
      <c r="X1875" s="60">
        <v>1.3214981680009601E-3</v>
      </c>
      <c r="Y1875" s="60">
        <v>203.15405809974999</v>
      </c>
      <c r="Z1875" s="60">
        <v>6.0355550868396602E-3</v>
      </c>
      <c r="AA1875" s="60">
        <v>308.90863485180699</v>
      </c>
      <c r="AB1875" s="60">
        <v>2.33397482549733E-2</v>
      </c>
      <c r="AC1875" s="60">
        <v>14.402519792596401</v>
      </c>
      <c r="AD1875" s="60">
        <v>0.42366643368102203</v>
      </c>
      <c r="AE1875" s="60">
        <v>18.100871955685701</v>
      </c>
      <c r="AF1875" s="60">
        <v>0.29715487220902098</v>
      </c>
      <c r="AG1875" s="60">
        <v>8.0247991358662407</v>
      </c>
      <c r="AH1875" s="60">
        <v>1.07627123207067E-2</v>
      </c>
      <c r="AI1875" s="60">
        <v>6.0636593169558104</v>
      </c>
      <c r="AJ1875" s="60">
        <v>14.109256287353301</v>
      </c>
      <c r="AK1875" s="60">
        <v>1236.88624425174</v>
      </c>
      <c r="AL1875" s="60">
        <v>2.34196647460527</v>
      </c>
      <c r="AM1875" s="60">
        <v>468.83143402208202</v>
      </c>
      <c r="AN1875" s="60">
        <v>0.44413041195374198</v>
      </c>
      <c r="AO1875" s="60">
        <v>0.100844976399947</v>
      </c>
      <c r="AP1875" s="60">
        <v>0.13580239445595199</v>
      </c>
      <c r="AQ1875" s="60">
        <v>0.20748304109784299</v>
      </c>
      <c r="AR1875" s="60">
        <v>32.957962673070497</v>
      </c>
    </row>
    <row r="1876" spans="1:44">
      <c r="A1876">
        <v>0</v>
      </c>
      <c r="B1876">
        <v>1871</v>
      </c>
      <c r="C1876" s="59" t="s">
        <v>3261</v>
      </c>
      <c r="D1876" t="s">
        <v>3236</v>
      </c>
      <c r="E1876" t="s">
        <v>915</v>
      </c>
      <c r="F1876" s="60">
        <v>6.0087111083694102</v>
      </c>
      <c r="G1876" s="60">
        <v>6.0046460244764601</v>
      </c>
      <c r="H1876" s="60">
        <v>4.0650838929554602E-3</v>
      </c>
      <c r="I1876" s="60">
        <v>23135.5102195244</v>
      </c>
      <c r="J1876" s="60">
        <v>52282.119843642002</v>
      </c>
      <c r="K1876" s="60">
        <v>2.0766961085930901E-3</v>
      </c>
      <c r="L1876" s="60">
        <v>22725.069154503999</v>
      </c>
      <c r="M1876" s="60">
        <v>4.7089900227514896E-3</v>
      </c>
      <c r="N1876" s="60">
        <v>51529.9872100188</v>
      </c>
      <c r="O1876" s="60">
        <v>9.70164477303307E-6</v>
      </c>
      <c r="P1876" s="60">
        <v>118.331918795664</v>
      </c>
      <c r="Q1876" s="60">
        <v>2.4924655211148398E-4</v>
      </c>
      <c r="R1876" s="60">
        <v>41.209510243758103</v>
      </c>
      <c r="S1876" s="60">
        <v>2.31599783752966E-3</v>
      </c>
      <c r="T1876" s="60">
        <v>382.90107884664002</v>
      </c>
      <c r="U1876" s="60">
        <v>5.4860794229025299E-4</v>
      </c>
      <c r="V1876" s="60">
        <v>3.58345299690614E-4</v>
      </c>
      <c r="W1876" s="60">
        <v>4.8933189926485699E-5</v>
      </c>
      <c r="X1876" s="60">
        <v>1.4132945267315399E-4</v>
      </c>
      <c r="Y1876" s="60">
        <v>19.6673441315654</v>
      </c>
      <c r="Z1876" s="60">
        <v>5.9234935443367202E-4</v>
      </c>
      <c r="AA1876" s="60">
        <v>30.377284915199301</v>
      </c>
      <c r="AB1876" s="60">
        <v>2.4527969108318901E-3</v>
      </c>
      <c r="AC1876" s="60">
        <v>1.5135748539167799</v>
      </c>
      <c r="AD1876" s="60">
        <v>4.39065620120863E-2</v>
      </c>
      <c r="AE1876" s="60">
        <v>1.8758792149049801</v>
      </c>
      <c r="AF1876" s="60">
        <v>3.10661333959804E-2</v>
      </c>
      <c r="AG1876" s="60">
        <v>0.83895471266380695</v>
      </c>
      <c r="AH1876" s="60">
        <v>1.20911398357024E-3</v>
      </c>
      <c r="AI1876" s="60">
        <v>0.68120888612436403</v>
      </c>
      <c r="AJ1876" s="60">
        <v>1.59028806782079</v>
      </c>
      <c r="AK1876" s="60">
        <v>139.412410932553</v>
      </c>
      <c r="AL1876" s="60">
        <v>0.263336383033134</v>
      </c>
      <c r="AM1876" s="60">
        <v>52.716542028391601</v>
      </c>
      <c r="AN1876" s="60">
        <v>5.1429011114042099E-2</v>
      </c>
      <c r="AO1876" s="60">
        <v>1.1677556044723999E-2</v>
      </c>
      <c r="AP1876" s="60">
        <v>1.5725527235738699E-2</v>
      </c>
      <c r="AQ1876" s="60">
        <v>2.4025927833579399E-2</v>
      </c>
      <c r="AR1876" s="60">
        <v>3.8164363056184198</v>
      </c>
    </row>
    <row r="1877" spans="1:44">
      <c r="A1877">
        <v>0</v>
      </c>
      <c r="B1877">
        <v>1872</v>
      </c>
      <c r="C1877" s="59" t="s">
        <v>3262</v>
      </c>
      <c r="D1877" t="s">
        <v>3236</v>
      </c>
      <c r="E1877" t="s">
        <v>3263</v>
      </c>
      <c r="F1877" s="60">
        <v>5.7082057153261401</v>
      </c>
      <c r="G1877" s="60">
        <v>5.7044296915114803</v>
      </c>
      <c r="H1877" s="60">
        <v>3.7760238146571398E-3</v>
      </c>
      <c r="I1877" s="60">
        <v>219069.290873878</v>
      </c>
      <c r="J1877" s="60">
        <v>493397.08289662498</v>
      </c>
      <c r="K1877" s="60">
        <v>1.97613085418719E-2</v>
      </c>
      <c r="L1877" s="60">
        <v>216245.94052991699</v>
      </c>
      <c r="M1877" s="60">
        <v>4.45889965157533E-2</v>
      </c>
      <c r="N1877" s="60">
        <v>487932.74334053398</v>
      </c>
      <c r="O1877" s="60">
        <v>7.4862413477336899E-5</v>
      </c>
      <c r="P1877" s="60">
        <v>913.10424569154497</v>
      </c>
      <c r="Q1877" s="60">
        <v>2.0035638031822602E-3</v>
      </c>
      <c r="R1877" s="60">
        <v>318.51427462317099</v>
      </c>
      <c r="S1877" s="60">
        <v>1.86171389869168E-2</v>
      </c>
      <c r="T1877" s="60">
        <v>2959.5034867530499</v>
      </c>
      <c r="U1877" s="60">
        <v>4.4736613004799997E-3</v>
      </c>
      <c r="V1877" s="60">
        <v>3.3058246901417998E-3</v>
      </c>
      <c r="W1877" s="60">
        <v>2.7896801218318999E-4</v>
      </c>
      <c r="X1877" s="60">
        <v>8.8886859815501002E-4</v>
      </c>
      <c r="Y1877" s="60">
        <v>167.218878411909</v>
      </c>
      <c r="Z1877" s="60">
        <v>4.8119569180304399E-3</v>
      </c>
      <c r="AA1877" s="60">
        <v>245.4155451142</v>
      </c>
      <c r="AB1877" s="60">
        <v>1.50136574287078E-2</v>
      </c>
      <c r="AC1877" s="60">
        <v>9.2646456985734709</v>
      </c>
      <c r="AD1877" s="60">
        <v>0.26948171040678498</v>
      </c>
      <c r="AE1877" s="60">
        <v>11.5134302524069</v>
      </c>
      <c r="AF1877" s="60">
        <v>0.19034840153763199</v>
      </c>
      <c r="AG1877" s="60">
        <v>5.1404430182058398</v>
      </c>
      <c r="AH1877" s="60">
        <v>7.3583881025881702E-3</v>
      </c>
      <c r="AI1877" s="60">
        <v>4.1456797548743198</v>
      </c>
      <c r="AJ1877" s="60">
        <v>9.3235709870552004</v>
      </c>
      <c r="AK1877" s="60">
        <v>817.34972179433498</v>
      </c>
      <c r="AL1877" s="60">
        <v>1.55220810463863</v>
      </c>
      <c r="AM1877" s="60">
        <v>310.73201067964999</v>
      </c>
      <c r="AN1877" s="60">
        <v>0.28233494333377102</v>
      </c>
      <c r="AO1877" s="60">
        <v>6.4107439257062498E-2</v>
      </c>
      <c r="AP1877" s="60">
        <v>8.6329995517267902E-2</v>
      </c>
      <c r="AQ1877" s="60">
        <v>0.13189750855944099</v>
      </c>
      <c r="AR1877" s="60">
        <v>20.951468922752099</v>
      </c>
    </row>
    <row r="1878" spans="1:44">
      <c r="A1878">
        <v>0</v>
      </c>
      <c r="B1878">
        <v>1873</v>
      </c>
      <c r="C1878" s="59" t="s">
        <v>3264</v>
      </c>
      <c r="D1878" t="s">
        <v>3236</v>
      </c>
      <c r="E1878" t="s">
        <v>3265</v>
      </c>
      <c r="F1878" s="60">
        <v>7.44583817576037</v>
      </c>
      <c r="G1878" s="60">
        <v>7.4402967237405804</v>
      </c>
      <c r="H1878" s="60">
        <v>5.5414520197851801E-3</v>
      </c>
      <c r="I1878" s="60">
        <v>111372.74330148099</v>
      </c>
      <c r="J1878" s="60">
        <v>251135.929691709</v>
      </c>
      <c r="K1878" s="60">
        <v>1.00689838624485E-2</v>
      </c>
      <c r="L1878" s="60">
        <v>110183.841363649</v>
      </c>
      <c r="M1878" s="60">
        <v>2.2730879532839102E-2</v>
      </c>
      <c r="N1878" s="60">
        <v>248741.64649753601</v>
      </c>
      <c r="O1878" s="60">
        <v>2.4278813433567202E-5</v>
      </c>
      <c r="P1878" s="60">
        <v>296.13108363457098</v>
      </c>
      <c r="Q1878" s="60">
        <v>9.0559026451409602E-4</v>
      </c>
      <c r="R1878" s="60">
        <v>145.37698036165199</v>
      </c>
      <c r="S1878" s="60">
        <v>8.4146013497882095E-3</v>
      </c>
      <c r="T1878" s="60">
        <v>1350.7582367023001</v>
      </c>
      <c r="U1878" s="60">
        <v>1.9958490509658202E-3</v>
      </c>
      <c r="V1878" s="60">
        <v>1.4503089010537899E-3</v>
      </c>
      <c r="W1878" s="60">
        <v>1.20287446249142E-4</v>
      </c>
      <c r="X1878" s="60">
        <v>4.25252703662894E-4</v>
      </c>
      <c r="Y1878" s="60">
        <v>74.239330666196395</v>
      </c>
      <c r="Z1878" s="60">
        <v>2.1678135181587201E-3</v>
      </c>
      <c r="AA1878" s="60">
        <v>110.694427941904</v>
      </c>
      <c r="AB1878" s="60">
        <v>6.8271929242979899E-3</v>
      </c>
      <c r="AC1878" s="60">
        <v>4.2129323823843601</v>
      </c>
      <c r="AD1878" s="60">
        <v>0.124324415797232</v>
      </c>
      <c r="AE1878" s="60">
        <v>5.3116795488344701</v>
      </c>
      <c r="AF1878" s="60">
        <v>8.7025917777071998E-2</v>
      </c>
      <c r="AG1878" s="60">
        <v>2.35017351249815</v>
      </c>
      <c r="AH1878" s="60">
        <v>3.3740697110107199E-3</v>
      </c>
      <c r="AI1878" s="60">
        <v>1.9009343211779199</v>
      </c>
      <c r="AJ1878" s="60">
        <v>4.4551414872789801</v>
      </c>
      <c r="AK1878" s="60">
        <v>390.55943910735402</v>
      </c>
      <c r="AL1878" s="60">
        <v>0.74261389978447501</v>
      </c>
      <c r="AM1878" s="60">
        <v>148.661709437735</v>
      </c>
      <c r="AN1878" s="60">
        <v>0.127523530317696</v>
      </c>
      <c r="AO1878" s="60">
        <v>2.89556993383384E-2</v>
      </c>
      <c r="AP1878" s="60">
        <v>3.8993043991984902E-2</v>
      </c>
      <c r="AQ1878" s="60">
        <v>5.9574786987373098E-2</v>
      </c>
      <c r="AR1878" s="60">
        <v>9.4632469180844208</v>
      </c>
    </row>
    <row r="1879" spans="1:44">
      <c r="A1879">
        <v>0</v>
      </c>
      <c r="B1879">
        <v>1874</v>
      </c>
      <c r="C1879" s="59" t="s">
        <v>3266</v>
      </c>
      <c r="D1879" t="s">
        <v>3236</v>
      </c>
      <c r="E1879" t="s">
        <v>3267</v>
      </c>
      <c r="F1879" s="60">
        <v>8.1000103779433594</v>
      </c>
      <c r="G1879" s="60">
        <v>8.0934467290251906</v>
      </c>
      <c r="H1879" s="60">
        <v>6.5636489181777301E-3</v>
      </c>
      <c r="I1879" s="60">
        <v>742116.995730786</v>
      </c>
      <c r="J1879" s="60">
        <v>1676613.48489778</v>
      </c>
      <c r="K1879" s="60">
        <v>6.6946208535999793E-2</v>
      </c>
      <c r="L1879" s="60">
        <v>732585.385178542</v>
      </c>
      <c r="M1879" s="60">
        <v>0.15160236178636599</v>
      </c>
      <c r="N1879" s="60">
        <v>1658968.8502451801</v>
      </c>
      <c r="O1879" s="60">
        <v>2.24916666957951E-4</v>
      </c>
      <c r="P1879" s="60">
        <v>2743.3307849241201</v>
      </c>
      <c r="Q1879" s="60">
        <v>6.0084663644028799E-3</v>
      </c>
      <c r="R1879" s="60">
        <v>978.49609927016797</v>
      </c>
      <c r="S1879" s="60">
        <v>5.5829130118102602E-2</v>
      </c>
      <c r="T1879" s="60">
        <v>9091.5201996239593</v>
      </c>
      <c r="U1879" s="60">
        <v>1.3467349966670801E-2</v>
      </c>
      <c r="V1879" s="60">
        <v>9.0443802712958897E-3</v>
      </c>
      <c r="W1879" s="60">
        <v>1.2163278008887901E-3</v>
      </c>
      <c r="X1879" s="60">
        <v>3.2066418944861402E-3</v>
      </c>
      <c r="Y1879" s="60">
        <v>486.62902055921103</v>
      </c>
      <c r="Z1879" s="60">
        <v>1.44036806801276E-2</v>
      </c>
      <c r="AA1879" s="60">
        <v>737.47069323388098</v>
      </c>
      <c r="AB1879" s="60">
        <v>6.6304206072895305E-2</v>
      </c>
      <c r="AC1879" s="60">
        <v>40.915078854536603</v>
      </c>
      <c r="AD1879" s="60">
        <v>1.1979789346820899</v>
      </c>
      <c r="AE1879" s="60">
        <v>51.182868356796703</v>
      </c>
      <c r="AF1879" s="60">
        <v>0.84269564826923005</v>
      </c>
      <c r="AG1879" s="60">
        <v>22.757369784172401</v>
      </c>
      <c r="AH1879" s="60">
        <v>2.84194058775483E-2</v>
      </c>
      <c r="AI1879" s="60">
        <v>16.011353839069301</v>
      </c>
      <c r="AJ1879" s="60">
        <v>36.009092732087304</v>
      </c>
      <c r="AK1879" s="60">
        <v>3156.7327548105</v>
      </c>
      <c r="AL1879" s="60">
        <v>6.0198023400059997</v>
      </c>
      <c r="AM1879" s="60">
        <v>1205.0866629379</v>
      </c>
      <c r="AN1879" s="60">
        <v>1.2532079365019799</v>
      </c>
      <c r="AO1879" s="60">
        <v>0.28455539881799302</v>
      </c>
      <c r="AP1879" s="60">
        <v>0.38319496217701698</v>
      </c>
      <c r="AQ1879" s="60">
        <v>0.58545757550697397</v>
      </c>
      <c r="AR1879" s="60">
        <v>92.997865674485794</v>
      </c>
    </row>
    <row r="1880" spans="1:44">
      <c r="A1880">
        <v>0</v>
      </c>
      <c r="B1880">
        <v>1875</v>
      </c>
      <c r="C1880" s="59" t="s">
        <v>3268</v>
      </c>
      <c r="D1880" t="s">
        <v>3236</v>
      </c>
      <c r="E1880" t="s">
        <v>924</v>
      </c>
      <c r="F1880" s="60">
        <v>7.9324492919326302</v>
      </c>
      <c r="G1880" s="60">
        <v>7.9266003474834603</v>
      </c>
      <c r="H1880" s="60">
        <v>5.8489444491707197E-3</v>
      </c>
      <c r="I1880" s="60">
        <v>333898.864090538</v>
      </c>
      <c r="J1880" s="60">
        <v>754005.17880448001</v>
      </c>
      <c r="K1880" s="60">
        <v>3.0084901185854301E-2</v>
      </c>
      <c r="L1880" s="60">
        <v>329215.93926332297</v>
      </c>
      <c r="M1880" s="60">
        <v>6.8046680998336898E-2</v>
      </c>
      <c r="N1880" s="60">
        <v>744627.74068051402</v>
      </c>
      <c r="O1880" s="60">
        <v>1.25609623999249E-4</v>
      </c>
      <c r="P1880" s="60">
        <v>1532.0729808978699</v>
      </c>
      <c r="Q1880" s="60">
        <v>3.68146467616277E-3</v>
      </c>
      <c r="R1880" s="60">
        <v>566.19234502166603</v>
      </c>
      <c r="S1880" s="60">
        <v>3.4207430420271301E-2</v>
      </c>
      <c r="T1880" s="60">
        <v>5260.7056417731601</v>
      </c>
      <c r="U1880" s="60">
        <v>8.4276485365377095E-3</v>
      </c>
      <c r="V1880" s="60">
        <v>6.6237137467063901E-3</v>
      </c>
      <c r="W1880" s="60">
        <v>4.4683842351702502E-4</v>
      </c>
      <c r="X1880" s="60">
        <v>1.35709636631429E-3</v>
      </c>
      <c r="Y1880" s="60">
        <v>321.78891274575102</v>
      </c>
      <c r="Z1880" s="60">
        <v>8.9631625835328698E-3</v>
      </c>
      <c r="AA1880" s="60">
        <v>455.47606215371798</v>
      </c>
      <c r="AB1880" s="60">
        <v>2.3721983680087901E-2</v>
      </c>
      <c r="AC1880" s="60">
        <v>14.6383900862904</v>
      </c>
      <c r="AD1880" s="60">
        <v>0.429532249392578</v>
      </c>
      <c r="AE1880" s="60">
        <v>18.351485104780402</v>
      </c>
      <c r="AF1880" s="60">
        <v>0.30173898317581399</v>
      </c>
      <c r="AG1880" s="60">
        <v>8.1485950859429401</v>
      </c>
      <c r="AH1880" s="60">
        <v>1.1917751439294501E-2</v>
      </c>
      <c r="AI1880" s="60">
        <v>6.7144026895388604</v>
      </c>
      <c r="AJ1880" s="60">
        <v>14.280020690671</v>
      </c>
      <c r="AK1880" s="60">
        <v>1251.8562849944799</v>
      </c>
      <c r="AL1880" s="60">
        <v>2.3653162863154802</v>
      </c>
      <c r="AM1880" s="60">
        <v>473.505764686909</v>
      </c>
      <c r="AN1880" s="60">
        <v>0.46059283589403799</v>
      </c>
      <c r="AO1880" s="60">
        <v>0.10458295255887901</v>
      </c>
      <c r="AP1880" s="60">
        <v>0.14083608489636801</v>
      </c>
      <c r="AQ1880" s="60">
        <v>0.215173798438792</v>
      </c>
      <c r="AR1880" s="60">
        <v>34.179603747694898</v>
      </c>
    </row>
    <row r="1881" spans="1:44">
      <c r="A1881">
        <v>0</v>
      </c>
      <c r="B1881">
        <v>1876</v>
      </c>
      <c r="C1881" s="59" t="s">
        <v>3269</v>
      </c>
      <c r="D1881" t="s">
        <v>3236</v>
      </c>
      <c r="E1881" t="s">
        <v>223</v>
      </c>
      <c r="F1881" s="60">
        <v>7.2318191446019604</v>
      </c>
      <c r="G1881" s="60">
        <v>7.2282571829577096</v>
      </c>
      <c r="H1881" s="60">
        <v>3.56196164425526E-3</v>
      </c>
      <c r="I1881" s="60">
        <v>95806.482016346097</v>
      </c>
      <c r="J1881" s="60">
        <v>216125.87434444501</v>
      </c>
      <c r="K1881" s="60">
        <v>8.6737001914339897E-3</v>
      </c>
      <c r="L1881" s="60">
        <v>94915.397520203405</v>
      </c>
      <c r="M1881" s="60">
        <v>1.95736050397869E-2</v>
      </c>
      <c r="N1881" s="60">
        <v>214191.92066260299</v>
      </c>
      <c r="O1881" s="60">
        <v>1.78858640359664E-5</v>
      </c>
      <c r="P1881" s="60">
        <v>218.15564888309001</v>
      </c>
      <c r="Q1881" s="60">
        <v>8.0889350414352097E-4</v>
      </c>
      <c r="R1881" s="60">
        <v>125.774082509976</v>
      </c>
      <c r="S1881" s="60">
        <v>7.5162632974326996E-3</v>
      </c>
      <c r="T1881" s="60">
        <v>1168.6432682095599</v>
      </c>
      <c r="U1881" s="60">
        <v>1.81299454112898E-3</v>
      </c>
      <c r="V1881" s="60">
        <v>1.41879002330539E-3</v>
      </c>
      <c r="W1881" s="60">
        <v>8.7476645422644706E-5</v>
      </c>
      <c r="X1881" s="60">
        <v>3.0672787240093997E-4</v>
      </c>
      <c r="Y1881" s="60">
        <v>69.182045164425105</v>
      </c>
      <c r="Z1881" s="60">
        <v>1.94252627508325E-3</v>
      </c>
      <c r="AA1881" s="60">
        <v>98.786720858561694</v>
      </c>
      <c r="AB1881" s="60">
        <v>4.8589506368275004E-3</v>
      </c>
      <c r="AC1881" s="60">
        <v>2.9983670754994201</v>
      </c>
      <c r="AD1881" s="60">
        <v>8.8144481187140106E-2</v>
      </c>
      <c r="AE1881" s="60">
        <v>3.7659154484020698</v>
      </c>
      <c r="AF1881" s="60">
        <v>6.18481695493674E-2</v>
      </c>
      <c r="AG1881" s="60">
        <v>1.6702372532716101</v>
      </c>
      <c r="AH1881" s="60">
        <v>2.4775983700619001E-3</v>
      </c>
      <c r="AI1881" s="60">
        <v>1.3958667659625901</v>
      </c>
      <c r="AJ1881" s="60">
        <v>3.0070829001055599</v>
      </c>
      <c r="AK1881" s="60">
        <v>263.61555837631698</v>
      </c>
      <c r="AL1881" s="60">
        <v>0.49397182555962599</v>
      </c>
      <c r="AM1881" s="60">
        <v>98.886778207471806</v>
      </c>
      <c r="AN1881" s="60">
        <v>9.2352435298221597E-2</v>
      </c>
      <c r="AO1881" s="60">
        <v>2.0969697110387701E-2</v>
      </c>
      <c r="AP1881" s="60">
        <v>2.8238750188499799E-2</v>
      </c>
      <c r="AQ1881" s="60">
        <v>4.3143987999334103E-2</v>
      </c>
      <c r="AR1881" s="60">
        <v>6.8532755996969801</v>
      </c>
    </row>
    <row r="1882" spans="1:44">
      <c r="A1882">
        <v>0</v>
      </c>
      <c r="B1882">
        <v>1877</v>
      </c>
      <c r="C1882" s="59" t="s">
        <v>3270</v>
      </c>
      <c r="D1882" t="s">
        <v>3236</v>
      </c>
      <c r="E1882" t="s">
        <v>3271</v>
      </c>
      <c r="F1882" s="60">
        <v>6.12445521151772</v>
      </c>
      <c r="G1882" s="60">
        <v>6.1207023953661697</v>
      </c>
      <c r="H1882" s="60">
        <v>3.75281615154588E-3</v>
      </c>
      <c r="I1882" s="60">
        <v>41531.874909759703</v>
      </c>
      <c r="J1882" s="60">
        <v>93650.4005698775</v>
      </c>
      <c r="K1882" s="60">
        <v>3.7470038709030702E-3</v>
      </c>
      <c r="L1882" s="60">
        <v>41003.072975445801</v>
      </c>
      <c r="M1882" s="60">
        <v>8.4670475178587595E-3</v>
      </c>
      <c r="N1882" s="60">
        <v>92654.018843502505</v>
      </c>
      <c r="O1882" s="60">
        <v>1.4350999796882601E-5</v>
      </c>
      <c r="P1882" s="60">
        <v>175.04056088732699</v>
      </c>
      <c r="Q1882" s="60">
        <v>3.6139409615810997E-4</v>
      </c>
      <c r="R1882" s="60">
        <v>56.392083822640501</v>
      </c>
      <c r="S1882" s="60">
        <v>3.3580773145293801E-3</v>
      </c>
      <c r="T1882" s="60">
        <v>523.97187588372003</v>
      </c>
      <c r="U1882" s="60">
        <v>8.3767274095549902E-4</v>
      </c>
      <c r="V1882" s="60">
        <v>6.25919011259411E-4</v>
      </c>
      <c r="W1882" s="60">
        <v>6.3241781332480797E-5</v>
      </c>
      <c r="X1882" s="60">
        <v>1.4851194836360701E-4</v>
      </c>
      <c r="Y1882" s="60">
        <v>31.3512081313458</v>
      </c>
      <c r="Z1882" s="60">
        <v>8.7940104216121802E-4</v>
      </c>
      <c r="AA1882" s="60">
        <v>44.771209857309003</v>
      </c>
      <c r="AB1882" s="60">
        <v>3.4106452000912798E-3</v>
      </c>
      <c r="AC1882" s="60">
        <v>2.1046450228687199</v>
      </c>
      <c r="AD1882" s="60">
        <v>6.1604678943729403E-2</v>
      </c>
      <c r="AE1882" s="60">
        <v>2.63201971358234</v>
      </c>
      <c r="AF1882" s="60">
        <v>4.3343005856848298E-2</v>
      </c>
      <c r="AG1882" s="60">
        <v>1.17049709924064</v>
      </c>
      <c r="AH1882" s="60">
        <v>1.4667028559482299E-3</v>
      </c>
      <c r="AI1882" s="60">
        <v>0.82633319302299502</v>
      </c>
      <c r="AJ1882" s="60">
        <v>1.72928422298894</v>
      </c>
      <c r="AK1882" s="60">
        <v>151.59749204738699</v>
      </c>
      <c r="AL1882" s="60">
        <v>0.290432659069358</v>
      </c>
      <c r="AM1882" s="60">
        <v>58.1408664533866</v>
      </c>
      <c r="AN1882" s="60">
        <v>6.4346536544091601E-2</v>
      </c>
      <c r="AO1882" s="60">
        <v>1.46106310555577E-2</v>
      </c>
      <c r="AP1882" s="60">
        <v>1.9675340897701701E-2</v>
      </c>
      <c r="AQ1882" s="60">
        <v>3.00605645908321E-2</v>
      </c>
      <c r="AR1882" s="60">
        <v>4.7750180858644304</v>
      </c>
    </row>
    <row r="1883" spans="1:44">
      <c r="A1883">
        <v>0</v>
      </c>
      <c r="B1883">
        <v>1878</v>
      </c>
      <c r="C1883" s="59" t="s">
        <v>3272</v>
      </c>
      <c r="D1883" t="s">
        <v>3236</v>
      </c>
      <c r="E1883" t="s">
        <v>231</v>
      </c>
      <c r="F1883" s="60">
        <v>7.2968299545410602</v>
      </c>
      <c r="G1883" s="60">
        <v>7.2938390788959602</v>
      </c>
      <c r="H1883" s="60">
        <v>2.9908756451018101E-3</v>
      </c>
      <c r="I1883" s="60">
        <v>35984.313541845797</v>
      </c>
      <c r="J1883" s="60">
        <v>81114.721795052494</v>
      </c>
      <c r="K1883" s="60">
        <v>3.2590493702455699E-3</v>
      </c>
      <c r="L1883" s="60">
        <v>35663.437712583203</v>
      </c>
      <c r="M1883" s="60">
        <v>7.3507051193960598E-3</v>
      </c>
      <c r="N1883" s="60">
        <v>80438.000283927904</v>
      </c>
      <c r="O1883" s="60">
        <v>7.5210011258510498E-6</v>
      </c>
      <c r="P1883" s="60">
        <v>91.734393013450898</v>
      </c>
      <c r="Q1883" s="60">
        <v>2.8560454190947499E-4</v>
      </c>
      <c r="R1883" s="60">
        <v>42.916126651596102</v>
      </c>
      <c r="S1883" s="60">
        <v>2.6538599326570802E-3</v>
      </c>
      <c r="T1883" s="60">
        <v>398.76180851366797</v>
      </c>
      <c r="U1883" s="60">
        <v>6.6211424740883701E-4</v>
      </c>
      <c r="V1883" s="60">
        <v>5.3890376460011703E-4</v>
      </c>
      <c r="W1883" s="60">
        <v>3.2248764587540701E-5</v>
      </c>
      <c r="X1883" s="60">
        <v>9.0961718221179306E-5</v>
      </c>
      <c r="Y1883" s="60">
        <v>25.592747452885199</v>
      </c>
      <c r="Z1883" s="60">
        <v>6.9771637303283696E-4</v>
      </c>
      <c r="AA1883" s="60">
        <v>35.3760469959416</v>
      </c>
      <c r="AB1883" s="60">
        <v>1.77658093971288E-3</v>
      </c>
      <c r="AC1883" s="60">
        <v>1.0962946929777699</v>
      </c>
      <c r="AD1883" s="60">
        <v>3.2263519257836902E-2</v>
      </c>
      <c r="AE1883" s="60">
        <v>1.37843780979259</v>
      </c>
      <c r="AF1883" s="60">
        <v>2.2622855339979799E-2</v>
      </c>
      <c r="AG1883" s="60">
        <v>0.610940243494973</v>
      </c>
      <c r="AH1883" s="60">
        <v>8.6579412549944799E-4</v>
      </c>
      <c r="AI1883" s="60">
        <v>0.48778416249598699</v>
      </c>
      <c r="AJ1883" s="60">
        <v>0.98549909951751402</v>
      </c>
      <c r="AK1883" s="60">
        <v>86.393659246822494</v>
      </c>
      <c r="AL1883" s="60">
        <v>0.16374923502695199</v>
      </c>
      <c r="AM1883" s="60">
        <v>32.780481492863601</v>
      </c>
      <c r="AN1883" s="60">
        <v>3.3809327778843101E-2</v>
      </c>
      <c r="AO1883" s="60">
        <v>7.6768024095756303E-3</v>
      </c>
      <c r="AP1883" s="60">
        <v>1.0337933728389899E-2</v>
      </c>
      <c r="AQ1883" s="60">
        <v>1.5794591640877501E-2</v>
      </c>
      <c r="AR1883" s="60">
        <v>2.5089175002336401</v>
      </c>
    </row>
    <row r="1884" spans="1:44">
      <c r="A1884">
        <v>0</v>
      </c>
      <c r="B1884">
        <v>1879</v>
      </c>
      <c r="C1884" s="59" t="s">
        <v>3273</v>
      </c>
      <c r="D1884" t="s">
        <v>3236</v>
      </c>
      <c r="E1884" t="s">
        <v>391</v>
      </c>
      <c r="F1884" s="60">
        <v>8.12822419411407</v>
      </c>
      <c r="G1884" s="60">
        <v>8.1221554455320693</v>
      </c>
      <c r="H1884" s="60">
        <v>6.06874858199724E-3</v>
      </c>
      <c r="I1884" s="60">
        <v>482143.14112677402</v>
      </c>
      <c r="J1884" s="60">
        <v>1088935.9255033799</v>
      </c>
      <c r="K1884" s="60">
        <v>4.3468996412924801E-2</v>
      </c>
      <c r="L1884" s="60">
        <v>475676.69890316302</v>
      </c>
      <c r="M1884" s="60">
        <v>9.8477597849936205E-2</v>
      </c>
      <c r="N1884" s="60">
        <v>1077630.0933242301</v>
      </c>
      <c r="O1884" s="60">
        <v>2.0583216999125201E-4</v>
      </c>
      <c r="P1884" s="60">
        <v>2510.55529188641</v>
      </c>
      <c r="Q1884" s="60">
        <v>3.5783064782794502E-3</v>
      </c>
      <c r="R1884" s="60">
        <v>583.66595208802198</v>
      </c>
      <c r="S1884" s="60">
        <v>3.3248884799782802E-2</v>
      </c>
      <c r="T1884" s="60">
        <v>5423.0559076207801</v>
      </c>
      <c r="U1884" s="60">
        <v>7.9981244396080797E-3</v>
      </c>
      <c r="V1884" s="60">
        <v>5.4170240512962696E-3</v>
      </c>
      <c r="W1884" s="60">
        <v>7.0524972205031496E-4</v>
      </c>
      <c r="X1884" s="60">
        <v>1.8758506662614901E-3</v>
      </c>
      <c r="Y1884" s="60">
        <v>289.83593046373602</v>
      </c>
      <c r="Z1884" s="60">
        <v>8.5498420405198498E-3</v>
      </c>
      <c r="AA1884" s="60">
        <v>437.61573975107001</v>
      </c>
      <c r="AB1884" s="60">
        <v>3.9147002093249998E-2</v>
      </c>
      <c r="AC1884" s="60">
        <v>24.156878913580702</v>
      </c>
      <c r="AD1884" s="60">
        <v>0.70868528062894398</v>
      </c>
      <c r="AE1884" s="60">
        <v>30.278116229528301</v>
      </c>
      <c r="AF1884" s="60">
        <v>0.497903479014012</v>
      </c>
      <c r="AG1884" s="60">
        <v>13.4461043106368</v>
      </c>
      <c r="AH1884" s="60">
        <v>1.65009307340485E-2</v>
      </c>
      <c r="AI1884" s="60">
        <v>9.2965434180336608</v>
      </c>
      <c r="AJ1884" s="60">
        <v>20.749667107008001</v>
      </c>
      <c r="AK1884" s="60">
        <v>1819.01705481567</v>
      </c>
      <c r="AL1884" s="60">
        <v>3.4656929286674001</v>
      </c>
      <c r="AM1884" s="60">
        <v>693.78695350503904</v>
      </c>
      <c r="AN1884" s="60">
        <v>0.73830004180943898</v>
      </c>
      <c r="AO1884" s="60">
        <v>0.16763959568571399</v>
      </c>
      <c r="AP1884" s="60">
        <v>0.22575096942137099</v>
      </c>
      <c r="AQ1884" s="60">
        <v>0.344909476702353</v>
      </c>
      <c r="AR1884" s="60">
        <v>54.787658229574802</v>
      </c>
    </row>
    <row r="1885" spans="1:44">
      <c r="A1885">
        <v>0</v>
      </c>
      <c r="B1885">
        <v>1880</v>
      </c>
      <c r="C1885" s="59" t="s">
        <v>3274</v>
      </c>
      <c r="D1885" t="s">
        <v>3236</v>
      </c>
      <c r="E1885" t="s">
        <v>3275</v>
      </c>
      <c r="F1885" s="60">
        <v>6.7216229985767297</v>
      </c>
      <c r="G1885" s="60">
        <v>6.7179517387419203</v>
      </c>
      <c r="H1885" s="60">
        <v>3.6712598348103099E-3</v>
      </c>
      <c r="I1885" s="60">
        <v>172055.31466966</v>
      </c>
      <c r="J1885" s="60">
        <v>388944.44227421301</v>
      </c>
      <c r="K1885" s="60">
        <v>1.55305663528454E-2</v>
      </c>
      <c r="L1885" s="60">
        <v>169949.369537814</v>
      </c>
      <c r="M1885" s="60">
        <v>3.5193688360215497E-2</v>
      </c>
      <c r="N1885" s="60">
        <v>385120.86505030101</v>
      </c>
      <c r="O1885" s="60">
        <v>5.7969930001991501E-5</v>
      </c>
      <c r="P1885" s="60">
        <v>707.06495754754701</v>
      </c>
      <c r="Q1885" s="60">
        <v>1.2827835206574E-3</v>
      </c>
      <c r="R1885" s="60">
        <v>207.15316426747401</v>
      </c>
      <c r="S1885" s="60">
        <v>1.1919661398455799E-2</v>
      </c>
      <c r="T1885" s="60">
        <v>1924.7852563335</v>
      </c>
      <c r="U1885" s="60">
        <v>2.8595377988304299E-3</v>
      </c>
      <c r="V1885" s="60">
        <v>1.9739515228576398E-3</v>
      </c>
      <c r="W1885" s="60">
        <v>2.32086551210562E-4</v>
      </c>
      <c r="X1885" s="60">
        <v>6.5349972476223101E-4</v>
      </c>
      <c r="Y1885" s="60">
        <v>104.340599652156</v>
      </c>
      <c r="Z1885" s="60">
        <v>3.06760789316666E-3</v>
      </c>
      <c r="AA1885" s="60">
        <v>156.91222290496501</v>
      </c>
      <c r="AB1885" s="60">
        <v>1.2763733049194899E-2</v>
      </c>
      <c r="AC1885" s="60">
        <v>7.8762596691365196</v>
      </c>
      <c r="AD1885" s="60">
        <v>0.23107423250470599</v>
      </c>
      <c r="AE1885" s="60">
        <v>9.8724958181963292</v>
      </c>
      <c r="AF1885" s="60">
        <v>0.16234276313837201</v>
      </c>
      <c r="AG1885" s="60">
        <v>4.3841383305018597</v>
      </c>
      <c r="AH1885" s="60">
        <v>5.7111905064706897E-3</v>
      </c>
      <c r="AI1885" s="60">
        <v>3.2176567107861</v>
      </c>
      <c r="AJ1885" s="60">
        <v>7.3156897721191196</v>
      </c>
      <c r="AK1885" s="60">
        <v>641.32905817707604</v>
      </c>
      <c r="AL1885" s="60">
        <v>1.22729160080486</v>
      </c>
      <c r="AM1885" s="60">
        <v>245.68792397661599</v>
      </c>
      <c r="AN1885" s="60">
        <v>0.24399918561990999</v>
      </c>
      <c r="AO1885" s="60">
        <v>5.5402859196725801E-2</v>
      </c>
      <c r="AP1885" s="60">
        <v>7.4608013940790793E-2</v>
      </c>
      <c r="AQ1885" s="60">
        <v>0.11398831248239299</v>
      </c>
      <c r="AR1885" s="60">
        <v>18.106654792102301</v>
      </c>
    </row>
    <row r="1886" spans="1:44">
      <c r="A1886">
        <v>0</v>
      </c>
      <c r="B1886">
        <v>1881</v>
      </c>
      <c r="C1886" s="59" t="s">
        <v>3276</v>
      </c>
      <c r="D1886" t="s">
        <v>3236</v>
      </c>
      <c r="E1886" t="s">
        <v>3277</v>
      </c>
      <c r="F1886" s="60">
        <v>6.1074425208548799</v>
      </c>
      <c r="G1886" s="60">
        <v>6.1040450663378998</v>
      </c>
      <c r="H1886" s="60">
        <v>3.39745451698459E-3</v>
      </c>
      <c r="I1886" s="60">
        <v>236718.48584705801</v>
      </c>
      <c r="J1886" s="60">
        <v>533069.62807791203</v>
      </c>
      <c r="K1886" s="60">
        <v>2.1265966127118702E-2</v>
      </c>
      <c r="L1886" s="60">
        <v>232711.25172162001</v>
      </c>
      <c r="M1886" s="60">
        <v>4.81128018705494E-2</v>
      </c>
      <c r="N1886" s="60">
        <v>526493.37820829102</v>
      </c>
      <c r="O1886" s="60">
        <v>1.36299765351005E-4</v>
      </c>
      <c r="P1886" s="60">
        <v>1662.4616900234</v>
      </c>
      <c r="Q1886" s="60">
        <v>1.96646708733219E-3</v>
      </c>
      <c r="R1886" s="60">
        <v>309.83262157931898</v>
      </c>
      <c r="S1886" s="60">
        <v>1.82725072126271E-2</v>
      </c>
      <c r="T1886" s="60">
        <v>2878.8483657612301</v>
      </c>
      <c r="U1886" s="60">
        <v>4.6431304179356302E-3</v>
      </c>
      <c r="V1886" s="60">
        <v>3.22397770775938E-3</v>
      </c>
      <c r="W1886" s="60">
        <v>4.7927612263805699E-4</v>
      </c>
      <c r="X1886" s="60">
        <v>9.3987658753818897E-4</v>
      </c>
      <c r="Y1886" s="60">
        <v>169.07324760707499</v>
      </c>
      <c r="Z1886" s="60">
        <v>4.7978481066252602E-3</v>
      </c>
      <c r="AA1886" s="60">
        <v>244.92628579387701</v>
      </c>
      <c r="AB1886" s="60">
        <v>2.56599368511863E-2</v>
      </c>
      <c r="AC1886" s="60">
        <v>15.8342645489861</v>
      </c>
      <c r="AD1886" s="60">
        <v>0.46055107684341501</v>
      </c>
      <c r="AE1886" s="60">
        <v>19.6767442692245</v>
      </c>
      <c r="AF1886" s="60">
        <v>0.32532009457905797</v>
      </c>
      <c r="AG1886" s="60">
        <v>8.7854134594892894</v>
      </c>
      <c r="AH1886" s="60">
        <v>1.0463546413629199E-2</v>
      </c>
      <c r="AI1886" s="60">
        <v>5.8951107125832598</v>
      </c>
      <c r="AJ1886" s="60">
        <v>12.625371325606899</v>
      </c>
      <c r="AK1886" s="60">
        <v>1106.80164873119</v>
      </c>
      <c r="AL1886" s="60">
        <v>2.1461186113687001</v>
      </c>
      <c r="AM1886" s="60">
        <v>429.62522182092903</v>
      </c>
      <c r="AN1886" s="60">
        <v>0.46251006090854102</v>
      </c>
      <c r="AO1886" s="60">
        <v>0.105018302911738</v>
      </c>
      <c r="AP1886" s="60">
        <v>0.14142244104801799</v>
      </c>
      <c r="AQ1886" s="60">
        <v>0.21606931694878501</v>
      </c>
      <c r="AR1886" s="60">
        <v>34.321876892616203</v>
      </c>
    </row>
    <row r="1887" spans="1:44">
      <c r="A1887">
        <v>0</v>
      </c>
      <c r="B1887">
        <v>1882</v>
      </c>
      <c r="C1887" s="59" t="s">
        <v>3278</v>
      </c>
      <c r="D1887" t="s">
        <v>3236</v>
      </c>
      <c r="E1887" t="s">
        <v>1252</v>
      </c>
      <c r="F1887" s="60">
        <v>7.6235125735908698</v>
      </c>
      <c r="G1887" s="60">
        <v>7.6175558364652902</v>
      </c>
      <c r="H1887" s="60">
        <v>5.9567371255750999E-3</v>
      </c>
      <c r="I1887" s="60">
        <v>943478.505374167</v>
      </c>
      <c r="J1887" s="60">
        <v>2124406.1292026201</v>
      </c>
      <c r="K1887" s="60">
        <v>8.3920337241944407E-2</v>
      </c>
      <c r="L1887" s="60">
        <v>918331.50714790903</v>
      </c>
      <c r="M1887" s="60">
        <v>0.19080232908994599</v>
      </c>
      <c r="N1887" s="60">
        <v>2087930.0083761399</v>
      </c>
      <c r="O1887" s="60">
        <v>1.0585062221367999E-3</v>
      </c>
      <c r="P1887" s="60">
        <v>12910.7048601448</v>
      </c>
      <c r="Q1887" s="60">
        <v>8.2751375551263408E-3</v>
      </c>
      <c r="R1887" s="60">
        <v>1366.3725766784601</v>
      </c>
      <c r="S1887" s="60">
        <v>7.6891014754541395E-2</v>
      </c>
      <c r="T1887" s="60">
        <v>12695.4951768963</v>
      </c>
      <c r="U1887" s="60">
        <v>1.9513034630218001E-2</v>
      </c>
      <c r="V1887" s="60">
        <v>1.12788672160757E-2</v>
      </c>
      <c r="W1887" s="60">
        <v>2.9890947323028198E-3</v>
      </c>
      <c r="X1887" s="60">
        <v>5.2450726818394902E-3</v>
      </c>
      <c r="Y1887" s="60">
        <v>668.39985449360904</v>
      </c>
      <c r="Z1887" s="60">
        <v>1.9948211098342501E-2</v>
      </c>
      <c r="AA1887" s="60">
        <v>1025.65451071593</v>
      </c>
      <c r="AB1887" s="60">
        <v>0.16160129618798899</v>
      </c>
      <c r="AC1887" s="60">
        <v>99.721121300475104</v>
      </c>
      <c r="AD1887" s="60">
        <v>2.9056917934391699</v>
      </c>
      <c r="AE1887" s="60">
        <v>124.143786041186</v>
      </c>
      <c r="AF1887" s="60">
        <v>2.0501704449708398</v>
      </c>
      <c r="AG1887" s="60">
        <v>55.365762280377297</v>
      </c>
      <c r="AH1887" s="60">
        <v>5.8961213089527099E-2</v>
      </c>
      <c r="AI1887" s="60">
        <v>33.218458176675497</v>
      </c>
      <c r="AJ1887" s="60">
        <v>70.8575420700042</v>
      </c>
      <c r="AK1887" s="60">
        <v>6211.7178469877899</v>
      </c>
      <c r="AL1887" s="60">
        <v>12.152798059181499</v>
      </c>
      <c r="AM1887" s="60">
        <v>2432.83317812103</v>
      </c>
      <c r="AN1887" s="60">
        <v>2.9493682060066102</v>
      </c>
      <c r="AO1887" s="60">
        <v>0.66968829790483397</v>
      </c>
      <c r="AP1887" s="60">
        <v>0.90183220993993196</v>
      </c>
      <c r="AQ1887" s="60">
        <v>1.3778476981618499</v>
      </c>
      <c r="AR1887" s="60">
        <v>218.86627131679401</v>
      </c>
    </row>
    <row r="1888" spans="1:44">
      <c r="A1888">
        <v>0</v>
      </c>
      <c r="B1888">
        <v>1883</v>
      </c>
      <c r="C1888" s="59" t="s">
        <v>3279</v>
      </c>
      <c r="D1888" t="s">
        <v>3236</v>
      </c>
      <c r="E1888" t="s">
        <v>3280</v>
      </c>
      <c r="F1888" s="60">
        <v>5.8978358467057603</v>
      </c>
      <c r="G1888" s="60">
        <v>5.8933425997898601</v>
      </c>
      <c r="H1888" s="60">
        <v>4.4932469158958099E-3</v>
      </c>
      <c r="I1888" s="60">
        <v>85502.332521994394</v>
      </c>
      <c r="J1888" s="60">
        <v>193105.74613851999</v>
      </c>
      <c r="K1888" s="60">
        <v>7.6988985541575202E-3</v>
      </c>
      <c r="L1888" s="60">
        <v>84248.244763780604</v>
      </c>
      <c r="M1888" s="60">
        <v>1.7431478126315399E-2</v>
      </c>
      <c r="N1888" s="60">
        <v>190750.84902726201</v>
      </c>
      <c r="O1888" s="60">
        <v>2.9601684001378202E-5</v>
      </c>
      <c r="P1888" s="60">
        <v>361.05466128821098</v>
      </c>
      <c r="Q1888" s="60">
        <v>7.7832606813316597E-4</v>
      </c>
      <c r="R1888" s="60">
        <v>132.763102464882</v>
      </c>
      <c r="S1888" s="60">
        <v>7.2321709649563696E-3</v>
      </c>
      <c r="T1888" s="60">
        <v>1233.57245550993</v>
      </c>
      <c r="U1888" s="60">
        <v>1.65703432313645E-3</v>
      </c>
      <c r="V1888" s="60">
        <v>1.0471055911542399E-3</v>
      </c>
      <c r="W1888" s="60">
        <v>1.3524471465341299E-4</v>
      </c>
      <c r="X1888" s="60">
        <v>4.7468401732880301E-4</v>
      </c>
      <c r="Y1888" s="60">
        <v>58.924256708543297</v>
      </c>
      <c r="Z1888" s="60">
        <v>1.83756051659273E-3</v>
      </c>
      <c r="AA1888" s="60">
        <v>94.450746021391694</v>
      </c>
      <c r="AB1888" s="60">
        <v>7.3137119965847102E-3</v>
      </c>
      <c r="AC1888" s="60">
        <v>4.5131541539106204</v>
      </c>
      <c r="AD1888" s="60">
        <v>0.132234795307685</v>
      </c>
      <c r="AE1888" s="60">
        <v>5.6496453522509498</v>
      </c>
      <c r="AF1888" s="60">
        <v>9.2978145741639304E-2</v>
      </c>
      <c r="AG1888" s="60">
        <v>2.5109160689686401</v>
      </c>
      <c r="AH1888" s="60">
        <v>3.5000902264049399E-3</v>
      </c>
      <c r="AI1888" s="60">
        <v>1.97193366123888</v>
      </c>
      <c r="AJ1888" s="60">
        <v>4.8174495133458501</v>
      </c>
      <c r="AK1888" s="60">
        <v>422.32112834860698</v>
      </c>
      <c r="AL1888" s="60">
        <v>0.79656950332137799</v>
      </c>
      <c r="AM1888" s="60">
        <v>159.462924251879</v>
      </c>
      <c r="AN1888" s="60">
        <v>0.141026724191402</v>
      </c>
      <c r="AO1888" s="60">
        <v>3.2021759298838201E-2</v>
      </c>
      <c r="AP1888" s="60">
        <v>4.3121950148533698E-2</v>
      </c>
      <c r="AQ1888" s="60">
        <v>6.5883014744030396E-2</v>
      </c>
      <c r="AR1888" s="60">
        <v>10.465289893928199</v>
      </c>
    </row>
    <row r="1889" spans="1:44">
      <c r="A1889">
        <v>0</v>
      </c>
      <c r="B1889">
        <v>1884</v>
      </c>
      <c r="C1889" s="59" t="s">
        <v>3281</v>
      </c>
      <c r="D1889" t="s">
        <v>3236</v>
      </c>
      <c r="E1889" t="s">
        <v>3282</v>
      </c>
      <c r="F1889" s="60">
        <v>5.52242860466131</v>
      </c>
      <c r="G1889" s="60">
        <v>5.5183498475663697</v>
      </c>
      <c r="H1889" s="60">
        <v>4.0787570949447601E-3</v>
      </c>
      <c r="I1889" s="60">
        <v>89999.084173491807</v>
      </c>
      <c r="J1889" s="60">
        <v>203415.892755073</v>
      </c>
      <c r="K1889" s="60">
        <v>8.0930780273331497E-3</v>
      </c>
      <c r="L1889" s="60">
        <v>88561.709670916694</v>
      </c>
      <c r="M1889" s="60">
        <v>1.83344995238209E-2</v>
      </c>
      <c r="N1889" s="60">
        <v>200632.51809833801</v>
      </c>
      <c r="O1889" s="60">
        <v>3.3569107554657099E-5</v>
      </c>
      <c r="P1889" s="60">
        <v>409.44571793043798</v>
      </c>
      <c r="Q1889" s="60">
        <v>9.9573017683630299E-4</v>
      </c>
      <c r="R1889" s="60">
        <v>162.33362722273301</v>
      </c>
      <c r="S1889" s="60">
        <v>9.2523166407003105E-3</v>
      </c>
      <c r="T1889" s="60">
        <v>1508.33378138229</v>
      </c>
      <c r="U1889" s="60">
        <v>2.17357949531519E-3</v>
      </c>
      <c r="V1889" s="60">
        <v>1.5134418471492001E-3</v>
      </c>
      <c r="W1889" s="60">
        <v>1.54925577637558E-4</v>
      </c>
      <c r="X1889" s="60">
        <v>5.0521207052843097E-4</v>
      </c>
      <c r="Y1889" s="60">
        <v>79.652765332922698</v>
      </c>
      <c r="Z1889" s="60">
        <v>2.3555566828447499E-3</v>
      </c>
      <c r="AA1889" s="60">
        <v>120.514281641137</v>
      </c>
      <c r="AB1889" s="60">
        <v>8.5968791924037804E-3</v>
      </c>
      <c r="AC1889" s="60">
        <v>5.3049725031533903</v>
      </c>
      <c r="AD1889" s="60">
        <v>0.15603806961623701</v>
      </c>
      <c r="AE1889" s="60">
        <v>6.6666247165155204</v>
      </c>
      <c r="AF1889" s="60">
        <v>0.109449483967484</v>
      </c>
      <c r="AG1889" s="60">
        <v>2.9557318641084298</v>
      </c>
      <c r="AH1889" s="60">
        <v>4.0386252628514504E-3</v>
      </c>
      <c r="AI1889" s="60">
        <v>2.2753416585750901</v>
      </c>
      <c r="AJ1889" s="60">
        <v>5.2619785971084596</v>
      </c>
      <c r="AK1889" s="60">
        <v>461.29071665842002</v>
      </c>
      <c r="AL1889" s="60">
        <v>0.87420433296247901</v>
      </c>
      <c r="AM1889" s="60">
        <v>175.00441423705499</v>
      </c>
      <c r="AN1889" s="60">
        <v>0.16076882600672901</v>
      </c>
      <c r="AO1889" s="60">
        <v>3.6504434619077201E-2</v>
      </c>
      <c r="AP1889" s="60">
        <v>4.9158529105421199E-2</v>
      </c>
      <c r="AQ1889" s="60">
        <v>7.5105862282230498E-2</v>
      </c>
      <c r="AR1889" s="60">
        <v>11.930308810005601</v>
      </c>
    </row>
    <row r="1890" spans="1:44">
      <c r="A1890">
        <v>0</v>
      </c>
      <c r="B1890">
        <v>1885</v>
      </c>
      <c r="C1890" s="59" t="s">
        <v>3283</v>
      </c>
      <c r="D1890" t="s">
        <v>3236</v>
      </c>
      <c r="E1890" t="s">
        <v>3284</v>
      </c>
      <c r="F1890" s="60">
        <v>7.8406683321007504</v>
      </c>
      <c r="G1890" s="60">
        <v>7.8331973420741603</v>
      </c>
      <c r="H1890" s="60">
        <v>7.4709900265936798E-3</v>
      </c>
      <c r="I1890" s="60">
        <v>959308.82858313201</v>
      </c>
      <c r="J1890" s="60">
        <v>2166131.6695435601</v>
      </c>
      <c r="K1890" s="60">
        <v>8.6427981568729606E-2</v>
      </c>
      <c r="L1890" s="60">
        <v>945772.39775549201</v>
      </c>
      <c r="M1890" s="60">
        <v>0.195732101087954</v>
      </c>
      <c r="N1890" s="60">
        <v>2141875.9897390902</v>
      </c>
      <c r="O1890" s="60">
        <v>3.9592545792733699E-4</v>
      </c>
      <c r="P1890" s="60">
        <v>4829.1418860048398</v>
      </c>
      <c r="Q1890" s="60">
        <v>7.9253594255652999E-3</v>
      </c>
      <c r="R1890" s="60">
        <v>1292.84168639671</v>
      </c>
      <c r="S1890" s="60">
        <v>7.3639705326430702E-2</v>
      </c>
      <c r="T1890" s="60">
        <v>12012.0906632222</v>
      </c>
      <c r="U1890" s="60">
        <v>1.7650828377659699E-2</v>
      </c>
      <c r="V1890" s="60">
        <v>1.1954112960337901E-2</v>
      </c>
      <c r="W1890" s="60">
        <v>1.5160941218480099E-3</v>
      </c>
      <c r="X1890" s="60">
        <v>4.1806212954738102E-3</v>
      </c>
      <c r="Y1890" s="60">
        <v>639.87590558573299</v>
      </c>
      <c r="Z1890" s="60">
        <v>1.8949134841791601E-2</v>
      </c>
      <c r="AA1890" s="60">
        <v>970.03530193810104</v>
      </c>
      <c r="AB1890" s="60">
        <v>8.2339653566960797E-2</v>
      </c>
      <c r="AC1890" s="60">
        <v>50.810251989799802</v>
      </c>
      <c r="AD1890" s="60">
        <v>1.4885635994447799</v>
      </c>
      <c r="AE1890" s="60">
        <v>63.597908565328702</v>
      </c>
      <c r="AF1890" s="60">
        <v>1.0467228121122301</v>
      </c>
      <c r="AG1890" s="60">
        <v>28.2672138460557</v>
      </c>
      <c r="AH1890" s="60">
        <v>3.5930041292080397E-2</v>
      </c>
      <c r="AI1890" s="60">
        <v>20.242808982872202</v>
      </c>
      <c r="AJ1890" s="60">
        <v>45.636928145745301</v>
      </c>
      <c r="AK1890" s="60">
        <v>4000.7557807262801</v>
      </c>
      <c r="AL1890" s="60">
        <v>7.6164265182301101</v>
      </c>
      <c r="AM1890" s="60">
        <v>1524.7101977698001</v>
      </c>
      <c r="AN1890" s="60">
        <v>1.5652237189743301</v>
      </c>
      <c r="AO1890" s="60">
        <v>0.35540217377045202</v>
      </c>
      <c r="AP1890" s="60">
        <v>0.47860026427790398</v>
      </c>
      <c r="AQ1890" s="60">
        <v>0.73122128092597705</v>
      </c>
      <c r="AR1890" s="60">
        <v>116.151885834681</v>
      </c>
    </row>
    <row r="1891" spans="1:44">
      <c r="A1891">
        <v>0</v>
      </c>
      <c r="B1891">
        <v>1886</v>
      </c>
      <c r="C1891" s="59" t="s">
        <v>3285</v>
      </c>
      <c r="D1891" t="s">
        <v>3236</v>
      </c>
      <c r="E1891" t="s">
        <v>3286</v>
      </c>
      <c r="F1891" s="60">
        <v>7.5108338409859901</v>
      </c>
      <c r="G1891" s="60">
        <v>7.5043435557639704</v>
      </c>
      <c r="H1891" s="60">
        <v>6.4902852220116696E-3</v>
      </c>
      <c r="I1891" s="60">
        <v>229861.662946492</v>
      </c>
      <c r="J1891" s="60">
        <v>519049.51094292698</v>
      </c>
      <c r="K1891" s="60">
        <v>2.0748841978612799E-2</v>
      </c>
      <c r="L1891" s="60">
        <v>227052.41604141</v>
      </c>
      <c r="M1891" s="60">
        <v>4.6927889181050599E-2</v>
      </c>
      <c r="N1891" s="60">
        <v>513527.00209794601</v>
      </c>
      <c r="O1891" s="60">
        <v>6.7482518132578497E-5</v>
      </c>
      <c r="P1891" s="60">
        <v>823.09093381644595</v>
      </c>
      <c r="Q1891" s="60">
        <v>2.0540697416429302E-3</v>
      </c>
      <c r="R1891" s="60">
        <v>327.24123401362198</v>
      </c>
      <c r="S1891" s="60">
        <v>1.9085890146649999E-2</v>
      </c>
      <c r="T1891" s="60">
        <v>3040.50317391201</v>
      </c>
      <c r="U1891" s="60">
        <v>4.6130448805518798E-3</v>
      </c>
      <c r="V1891" s="60">
        <v>3.36651844955422E-3</v>
      </c>
      <c r="W1891" s="60">
        <v>3.1336509773551501E-4</v>
      </c>
      <c r="X1891" s="60">
        <v>9.3316133326214396E-4</v>
      </c>
      <c r="Y1891" s="60">
        <v>171.59596241158101</v>
      </c>
      <c r="Z1891" s="60">
        <v>4.9438419966777803E-3</v>
      </c>
      <c r="AA1891" s="60">
        <v>252.22837429839001</v>
      </c>
      <c r="AB1891" s="60">
        <v>1.7298313247423199E-2</v>
      </c>
      <c r="AC1891" s="60">
        <v>10.6744638460896</v>
      </c>
      <c r="AD1891" s="60">
        <v>0.31281673745773603</v>
      </c>
      <c r="AE1891" s="60">
        <v>13.3648910089982</v>
      </c>
      <c r="AF1891" s="60">
        <v>0.21992511640330101</v>
      </c>
      <c r="AG1891" s="60">
        <v>5.9391753227827904</v>
      </c>
      <c r="AH1891" s="60">
        <v>7.8286994865943392E-3</v>
      </c>
      <c r="AI1891" s="60">
        <v>4.4106508812913203</v>
      </c>
      <c r="AJ1891" s="60">
        <v>9.7392624677218294</v>
      </c>
      <c r="AK1891" s="60">
        <v>853.79126512004905</v>
      </c>
      <c r="AL1891" s="60">
        <v>1.61338150553978</v>
      </c>
      <c r="AM1891" s="60">
        <v>322.978135284541</v>
      </c>
      <c r="AN1891" s="60">
        <v>0.322497138901572</v>
      </c>
      <c r="AO1891" s="60">
        <v>7.3226716718367696E-2</v>
      </c>
      <c r="AP1891" s="60">
        <v>9.8610357129762294E-2</v>
      </c>
      <c r="AQ1891" s="60">
        <v>0.15066006505344301</v>
      </c>
      <c r="AR1891" s="60">
        <v>23.931819078395201</v>
      </c>
    </row>
    <row r="1892" spans="1:44">
      <c r="A1892">
        <v>0</v>
      </c>
      <c r="B1892">
        <v>1887</v>
      </c>
      <c r="C1892" s="59" t="s">
        <v>3287</v>
      </c>
      <c r="D1892" t="s">
        <v>3236</v>
      </c>
      <c r="E1892" t="s">
        <v>3288</v>
      </c>
      <c r="F1892" s="60">
        <v>6.6286423811411996</v>
      </c>
      <c r="G1892" s="60">
        <v>6.6249090313643997</v>
      </c>
      <c r="H1892" s="60">
        <v>3.7333497768008402E-3</v>
      </c>
      <c r="I1892" s="60">
        <v>142688.825512271</v>
      </c>
      <c r="J1892" s="60">
        <v>321547.80258359399</v>
      </c>
      <c r="K1892" s="60">
        <v>1.28069849180775E-2</v>
      </c>
      <c r="L1892" s="60">
        <v>140145.501655114</v>
      </c>
      <c r="M1892" s="60">
        <v>2.8989226196504701E-2</v>
      </c>
      <c r="N1892" s="60">
        <v>317226.08200842602</v>
      </c>
      <c r="O1892" s="60">
        <v>8.6908600819637398E-5</v>
      </c>
      <c r="P1892" s="60">
        <v>1060.0327815980199</v>
      </c>
      <c r="Q1892" s="60">
        <v>1.32515861792394E-3</v>
      </c>
      <c r="R1892" s="60">
        <v>214.48177293344699</v>
      </c>
      <c r="S1892" s="60">
        <v>1.2313403879014299E-2</v>
      </c>
      <c r="T1892" s="60">
        <v>1992.8784909439501</v>
      </c>
      <c r="U1892" s="60">
        <v>3.0091436095374098E-3</v>
      </c>
      <c r="V1892" s="60">
        <v>2.02145341275028E-3</v>
      </c>
      <c r="W1892" s="60">
        <v>2.9942618291926599E-4</v>
      </c>
      <c r="X1892" s="60">
        <v>6.8826401386785701E-4</v>
      </c>
      <c r="Y1892" s="60">
        <v>108.567043638234</v>
      </c>
      <c r="Z1892" s="60">
        <v>3.1696572855243999E-3</v>
      </c>
      <c r="AA1892" s="60">
        <v>162.19485734302501</v>
      </c>
      <c r="AB1892" s="60">
        <v>1.60615933435274E-2</v>
      </c>
      <c r="AC1892" s="60">
        <v>9.9113072473477093</v>
      </c>
      <c r="AD1892" s="60">
        <v>0.28966622321275098</v>
      </c>
      <c r="AE1892" s="60">
        <v>12.3758003925529</v>
      </c>
      <c r="AF1892" s="60">
        <v>0.20399600284512301</v>
      </c>
      <c r="AG1892" s="60">
        <v>5.5090025453131899</v>
      </c>
      <c r="AH1892" s="60">
        <v>6.4727586581321004E-3</v>
      </c>
      <c r="AI1892" s="60">
        <v>3.6467204709840502</v>
      </c>
      <c r="AJ1892" s="60">
        <v>7.7910713137443297</v>
      </c>
      <c r="AK1892" s="60">
        <v>683.00332347016899</v>
      </c>
      <c r="AL1892" s="60">
        <v>1.30547527235667</v>
      </c>
      <c r="AM1892" s="60">
        <v>261.33928502221897</v>
      </c>
      <c r="AN1892" s="60">
        <v>0.29999471363859098</v>
      </c>
      <c r="AO1892" s="60">
        <v>6.8117296164925303E-2</v>
      </c>
      <c r="AP1892" s="60">
        <v>9.1729852395203801E-2</v>
      </c>
      <c r="AQ1892" s="60">
        <v>0.14014756507846199</v>
      </c>
      <c r="AR1892" s="60">
        <v>22.2619624959368</v>
      </c>
    </row>
    <row r="1893" spans="1:44">
      <c r="A1893">
        <v>0</v>
      </c>
      <c r="B1893">
        <v>1888</v>
      </c>
      <c r="C1893" s="59" t="s">
        <v>3289</v>
      </c>
      <c r="D1893" t="s">
        <v>3236</v>
      </c>
      <c r="E1893" t="s">
        <v>3290</v>
      </c>
      <c r="F1893" s="60">
        <v>8.1111323229713292</v>
      </c>
      <c r="G1893" s="60">
        <v>8.1034999139532093</v>
      </c>
      <c r="H1893" s="60">
        <v>7.6324090181216801E-3</v>
      </c>
      <c r="I1893" s="60">
        <v>1094024.6081135699</v>
      </c>
      <c r="J1893" s="60">
        <v>2458250.2877186001</v>
      </c>
      <c r="K1893" s="60">
        <v>9.7398172876761904E-2</v>
      </c>
      <c r="L1893" s="60">
        <v>1065818.0583033301</v>
      </c>
      <c r="M1893" s="60">
        <v>0.22063257129900701</v>
      </c>
      <c r="N1893" s="60">
        <v>2414359.2409882098</v>
      </c>
      <c r="O1893" s="60">
        <v>9.8714185891289889E-4</v>
      </c>
      <c r="P1893" s="60">
        <v>12040.266678632801</v>
      </c>
      <c r="Q1893" s="60">
        <v>1.15753527712732E-2</v>
      </c>
      <c r="R1893" s="60">
        <v>1891.6995016274</v>
      </c>
      <c r="S1893" s="60">
        <v>0.10755406896983399</v>
      </c>
      <c r="T1893" s="60">
        <v>17576.196421776898</v>
      </c>
      <c r="U1893" s="60">
        <v>2.6356781501065199E-2</v>
      </c>
      <c r="V1893" s="60">
        <v>1.5956150957401102E-2</v>
      </c>
      <c r="W1893" s="60">
        <v>3.23589648295621E-3</v>
      </c>
      <c r="X1893" s="60">
        <v>7.1647340607079698E-3</v>
      </c>
      <c r="Y1893" s="60">
        <v>919.32142119681396</v>
      </c>
      <c r="Z1893" s="60">
        <v>2.7844204451890599E-2</v>
      </c>
      <c r="AA1893" s="60">
        <v>1430.8885237347399</v>
      </c>
      <c r="AB1893" s="60">
        <v>0.17440054651505299</v>
      </c>
      <c r="AC1893" s="60">
        <v>107.619298013956</v>
      </c>
      <c r="AD1893" s="60">
        <v>3.1395462318132701</v>
      </c>
      <c r="AE1893" s="60">
        <v>134.13506434119299</v>
      </c>
      <c r="AF1893" s="60">
        <v>2.2135210146439501</v>
      </c>
      <c r="AG1893" s="60">
        <v>59.777116873392103</v>
      </c>
      <c r="AH1893" s="60">
        <v>7.2041385573538202E-2</v>
      </c>
      <c r="AI1893" s="60">
        <v>40.5877631804887</v>
      </c>
      <c r="AJ1893" s="60">
        <v>93.003610171026494</v>
      </c>
      <c r="AK1893" s="60">
        <v>8153.1502258842902</v>
      </c>
      <c r="AL1893" s="60">
        <v>15.9404659975012</v>
      </c>
      <c r="AM1893" s="60">
        <v>3191.0753691930499</v>
      </c>
      <c r="AN1893" s="60">
        <v>3.2075966337299402</v>
      </c>
      <c r="AO1893" s="60">
        <v>0.72832195587382997</v>
      </c>
      <c r="AP1893" s="60">
        <v>0.98079047076574</v>
      </c>
      <c r="AQ1893" s="60">
        <v>1.4984842070903699</v>
      </c>
      <c r="AR1893" s="60">
        <v>238.028847562343</v>
      </c>
    </row>
    <row r="1894" spans="1:44">
      <c r="A1894">
        <v>0</v>
      </c>
      <c r="B1894">
        <v>1889</v>
      </c>
      <c r="C1894" s="59" t="s">
        <v>3291</v>
      </c>
      <c r="D1894" t="s">
        <v>3236</v>
      </c>
      <c r="E1894" t="s">
        <v>3292</v>
      </c>
      <c r="F1894" s="60">
        <v>6.8630749253420502</v>
      </c>
      <c r="G1894" s="60">
        <v>6.8585355499508802</v>
      </c>
      <c r="H1894" s="60">
        <v>4.5393753911726602E-3</v>
      </c>
      <c r="I1894" s="60">
        <v>179375.761638939</v>
      </c>
      <c r="J1894" s="60">
        <v>405538.24798972101</v>
      </c>
      <c r="K1894" s="60">
        <v>1.61612084077804E-2</v>
      </c>
      <c r="L1894" s="60">
        <v>176850.41984114601</v>
      </c>
      <c r="M1894" s="60">
        <v>3.6646774188773698E-2</v>
      </c>
      <c r="N1894" s="60">
        <v>401021.83188159397</v>
      </c>
      <c r="O1894" s="60">
        <v>7.6935983491813699E-5</v>
      </c>
      <c r="P1894" s="60">
        <v>938.39578380807404</v>
      </c>
      <c r="Q1894" s="60">
        <v>1.48847793558332E-3</v>
      </c>
      <c r="R1894" s="60">
        <v>240.133864914589</v>
      </c>
      <c r="S1894" s="60">
        <v>1.38308513189014E-2</v>
      </c>
      <c r="T1894" s="60">
        <v>2231.2081752489198</v>
      </c>
      <c r="U1894" s="60">
        <v>3.3613507477133898E-3</v>
      </c>
      <c r="V1894" s="60">
        <v>2.31898773045762E-3</v>
      </c>
      <c r="W1894" s="60">
        <v>3.05584617295641E-4</v>
      </c>
      <c r="X1894" s="60">
        <v>7.3677839996012903E-4</v>
      </c>
      <c r="Y1894" s="60">
        <v>122.42261284755701</v>
      </c>
      <c r="Z1894" s="60">
        <v>3.5524807150221398E-3</v>
      </c>
      <c r="AA1894" s="60">
        <v>181.614512406475</v>
      </c>
      <c r="AB1894" s="60">
        <v>1.7519521349017301E-2</v>
      </c>
      <c r="AC1894" s="60">
        <v>10.8109672062238</v>
      </c>
      <c r="AD1894" s="60">
        <v>0.31852470630805102</v>
      </c>
      <c r="AE1894" s="60">
        <v>13.608760253934401</v>
      </c>
      <c r="AF1894" s="60">
        <v>0.22318706653744799</v>
      </c>
      <c r="AG1894" s="60">
        <v>6.0272657330902204</v>
      </c>
      <c r="AH1894" s="60">
        <v>6.7703547489277698E-3</v>
      </c>
      <c r="AI1894" s="60">
        <v>3.8143846484920001</v>
      </c>
      <c r="AJ1894" s="60">
        <v>8.1217359379682907</v>
      </c>
      <c r="AK1894" s="60">
        <v>711.99099771986698</v>
      </c>
      <c r="AL1894" s="60">
        <v>1.36304152460254</v>
      </c>
      <c r="AM1894" s="60">
        <v>272.86330506450201</v>
      </c>
      <c r="AN1894" s="60">
        <v>0.31882534553895597</v>
      </c>
      <c r="AO1894" s="60">
        <v>7.2393005589896198E-2</v>
      </c>
      <c r="AP1894" s="60">
        <v>9.7487696102206395E-2</v>
      </c>
      <c r="AQ1894" s="60">
        <v>0.14894464384685399</v>
      </c>
      <c r="AR1894" s="60">
        <v>23.659343189937101</v>
      </c>
    </row>
    <row r="1895" spans="1:44">
      <c r="A1895">
        <v>0</v>
      </c>
      <c r="B1895">
        <v>1890</v>
      </c>
      <c r="C1895" s="59" t="s">
        <v>3293</v>
      </c>
      <c r="D1895" t="s">
        <v>3236</v>
      </c>
      <c r="E1895" t="s">
        <v>980</v>
      </c>
      <c r="F1895" s="60">
        <v>7.2149168751558603</v>
      </c>
      <c r="G1895" s="60">
        <v>7.2075898965981997</v>
      </c>
      <c r="H1895" s="60">
        <v>7.3269785576561804E-3</v>
      </c>
      <c r="I1895" s="60">
        <v>1627730.16320972</v>
      </c>
      <c r="J1895" s="60">
        <v>3664805.7646339801</v>
      </c>
      <c r="K1895" s="60">
        <v>0.14575475758244899</v>
      </c>
      <c r="L1895" s="60">
        <v>1594979.1266778701</v>
      </c>
      <c r="M1895" s="60">
        <v>0.33006244935173901</v>
      </c>
      <c r="N1895" s="60">
        <v>3611838.9955017501</v>
      </c>
      <c r="O1895" s="60">
        <v>1.1820746262751101E-3</v>
      </c>
      <c r="P1895" s="60">
        <v>14417.880880941701</v>
      </c>
      <c r="Q1895" s="60">
        <v>1.49834627420589E-2</v>
      </c>
      <c r="R1895" s="60">
        <v>2438.2021101872801</v>
      </c>
      <c r="S1895" s="60">
        <v>0.13922138833049699</v>
      </c>
      <c r="T1895" s="60">
        <v>22653.934710562498</v>
      </c>
      <c r="U1895" s="60">
        <v>3.42282163455606E-2</v>
      </c>
      <c r="V1895" s="60">
        <v>2.2201149396119099E-2</v>
      </c>
      <c r="W1895" s="60">
        <v>3.7328137819314599E-3</v>
      </c>
      <c r="X1895" s="60">
        <v>8.2942531675100593E-3</v>
      </c>
      <c r="Y1895" s="60">
        <v>1220.29712142058</v>
      </c>
      <c r="Z1895" s="60">
        <v>3.6038277692982901E-2</v>
      </c>
      <c r="AA1895" s="60">
        <v>1846.6469706760399</v>
      </c>
      <c r="AB1895" s="60">
        <v>0.20233942507145</v>
      </c>
      <c r="AC1895" s="60">
        <v>124.85985463845699</v>
      </c>
      <c r="AD1895" s="60">
        <v>3.6558533148094798</v>
      </c>
      <c r="AE1895" s="60">
        <v>156.19394759500301</v>
      </c>
      <c r="AF1895" s="60">
        <v>2.57163758635033</v>
      </c>
      <c r="AG1895" s="60">
        <v>69.448213745555407</v>
      </c>
      <c r="AH1895" s="60">
        <v>8.0965327507869597E-2</v>
      </c>
      <c r="AI1895" s="60">
        <v>45.615468283218298</v>
      </c>
      <c r="AJ1895" s="60">
        <v>99.956649197373807</v>
      </c>
      <c r="AK1895" s="60">
        <v>8762.6875503386691</v>
      </c>
      <c r="AL1895" s="60">
        <v>16.926939538692899</v>
      </c>
      <c r="AM1895" s="60">
        <v>3388.5546285917799</v>
      </c>
      <c r="AN1895" s="60">
        <v>3.7819420469981702</v>
      </c>
      <c r="AO1895" s="60">
        <v>0.85873375474482905</v>
      </c>
      <c r="AP1895" s="60">
        <v>1.1564088470331899</v>
      </c>
      <c r="AQ1895" s="60">
        <v>1.7667994452201501</v>
      </c>
      <c r="AR1895" s="60">
        <v>280.64978542758303</v>
      </c>
    </row>
    <row r="1896" spans="1:44">
      <c r="A1896">
        <v>0</v>
      </c>
      <c r="B1896">
        <v>1891</v>
      </c>
      <c r="C1896" s="59" t="s">
        <v>3294</v>
      </c>
      <c r="D1896" t="s">
        <v>3236</v>
      </c>
      <c r="E1896" t="s">
        <v>263</v>
      </c>
      <c r="F1896" s="60">
        <v>7.5896394279453103</v>
      </c>
      <c r="G1896" s="60">
        <v>7.5830185892369997</v>
      </c>
      <c r="H1896" s="60">
        <v>6.6208387083150902E-3</v>
      </c>
      <c r="I1896" s="60">
        <v>283789.162163842</v>
      </c>
      <c r="J1896" s="60">
        <v>640909.87507466995</v>
      </c>
      <c r="K1896" s="60">
        <v>2.5491795986922899E-2</v>
      </c>
      <c r="L1896" s="60">
        <v>278954.06760683702</v>
      </c>
      <c r="M1896" s="60">
        <v>5.77896913153636E-2</v>
      </c>
      <c r="N1896" s="60">
        <v>632386.57121036097</v>
      </c>
      <c r="O1896" s="60">
        <v>1.4276319862022201E-4</v>
      </c>
      <c r="P1896" s="60">
        <v>1741.2968235133501</v>
      </c>
      <c r="Q1896" s="60">
        <v>2.6989693888910399E-3</v>
      </c>
      <c r="R1896" s="60">
        <v>444.82785655305901</v>
      </c>
      <c r="S1896" s="60">
        <v>2.5078129377324902E-2</v>
      </c>
      <c r="T1896" s="60">
        <v>4133.0371638574998</v>
      </c>
      <c r="U1896" s="60">
        <v>5.9435612751826596E-3</v>
      </c>
      <c r="V1896" s="60">
        <v>3.9197922808629701E-3</v>
      </c>
      <c r="W1896" s="60">
        <v>5.2188270146943396E-4</v>
      </c>
      <c r="X1896" s="60">
        <v>1.5018862928502599E-3</v>
      </c>
      <c r="Y1896" s="60">
        <v>213.72081420757399</v>
      </c>
      <c r="Z1896" s="60">
        <v>6.4140446768239899E-3</v>
      </c>
      <c r="AA1896" s="60">
        <v>328.80546976779902</v>
      </c>
      <c r="AB1896" s="60">
        <v>2.8051526149994701E-2</v>
      </c>
      <c r="AC1896" s="60">
        <v>17.310069336405402</v>
      </c>
      <c r="AD1896" s="60">
        <v>0.50786759730723996</v>
      </c>
      <c r="AE1896" s="60">
        <v>21.6983117341351</v>
      </c>
      <c r="AF1896" s="60">
        <v>0.356793912114786</v>
      </c>
      <c r="AG1896" s="60">
        <v>9.6353778631873706</v>
      </c>
      <c r="AH1896" s="60">
        <v>1.27283237026635E-2</v>
      </c>
      <c r="AI1896" s="60">
        <v>7.17107512591401</v>
      </c>
      <c r="AJ1896" s="60">
        <v>16.602228058617701</v>
      </c>
      <c r="AK1896" s="60">
        <v>1455.4323127605901</v>
      </c>
      <c r="AL1896" s="60">
        <v>2.7714364553084199</v>
      </c>
      <c r="AM1896" s="60">
        <v>554.80577614260005</v>
      </c>
      <c r="AN1896" s="60">
        <v>0.54429107418548694</v>
      </c>
      <c r="AO1896" s="60">
        <v>0.12358760139579</v>
      </c>
      <c r="AP1896" s="60">
        <v>0.16642856085923899</v>
      </c>
      <c r="AQ1896" s="60">
        <v>0.25427491193045798</v>
      </c>
      <c r="AR1896" s="60">
        <v>40.390670000232099</v>
      </c>
    </row>
    <row r="1897" spans="1:44">
      <c r="A1897">
        <v>0</v>
      </c>
      <c r="B1897">
        <v>1892</v>
      </c>
      <c r="C1897" s="59" t="s">
        <v>3295</v>
      </c>
      <c r="D1897" t="s">
        <v>3236</v>
      </c>
      <c r="E1897" t="s">
        <v>3296</v>
      </c>
      <c r="F1897" s="60">
        <v>8.2805320262019304</v>
      </c>
      <c r="G1897" s="60">
        <v>8.2727737964053496</v>
      </c>
      <c r="H1897" s="60">
        <v>7.7582297965737004E-3</v>
      </c>
      <c r="I1897" s="60">
        <v>1207705.0484163701</v>
      </c>
      <c r="J1897" s="60">
        <v>2720880.5692101698</v>
      </c>
      <c r="K1897" s="60">
        <v>0.108651689892923</v>
      </c>
      <c r="L1897" s="60">
        <v>1188964.12255675</v>
      </c>
      <c r="M1897" s="60">
        <v>0.24574840921213301</v>
      </c>
      <c r="N1897" s="60">
        <v>2689199.2385629099</v>
      </c>
      <c r="O1897" s="60">
        <v>6.1465612736697904E-4</v>
      </c>
      <c r="P1897" s="60">
        <v>7497.0214486742098</v>
      </c>
      <c r="Q1897" s="60">
        <v>9.4969599374320791E-3</v>
      </c>
      <c r="R1897" s="60">
        <v>1560.73860633511</v>
      </c>
      <c r="S1897" s="60">
        <v>8.8242238879026005E-2</v>
      </c>
      <c r="T1897" s="60">
        <v>14501.1433939852</v>
      </c>
      <c r="U1897" s="60">
        <v>2.11377647291618E-2</v>
      </c>
      <c r="V1897" s="60">
        <v>1.3665946501531899E-2</v>
      </c>
      <c r="W1897" s="60">
        <v>2.0699303444993702E-3</v>
      </c>
      <c r="X1897" s="60">
        <v>5.4018878831305498E-3</v>
      </c>
      <c r="Y1897" s="60">
        <v>754.37889394601996</v>
      </c>
      <c r="Z1897" s="60">
        <v>2.2653590299313599E-2</v>
      </c>
      <c r="AA1897" s="60">
        <v>1161.82526018822</v>
      </c>
      <c r="AB1897" s="60">
        <v>0.116025820269295</v>
      </c>
      <c r="AC1897" s="60">
        <v>71.597352063327307</v>
      </c>
      <c r="AD1897" s="60">
        <v>2.10283974847678</v>
      </c>
      <c r="AE1897" s="60">
        <v>89.842456245099399</v>
      </c>
      <c r="AF1897" s="60">
        <v>1.4763391705727</v>
      </c>
      <c r="AG1897" s="60">
        <v>39.869194175365301</v>
      </c>
      <c r="AH1897" s="60">
        <v>4.7688038482874E-2</v>
      </c>
      <c r="AI1897" s="60">
        <v>26.867206912793701</v>
      </c>
      <c r="AJ1897" s="60">
        <v>60.875980208728002</v>
      </c>
      <c r="AK1897" s="60">
        <v>5336.6854348665001</v>
      </c>
      <c r="AL1897" s="60">
        <v>10.200629395395501</v>
      </c>
      <c r="AM1897" s="60">
        <v>2042.03423030516</v>
      </c>
      <c r="AN1897" s="60">
        <v>2.1569925209499998</v>
      </c>
      <c r="AO1897" s="60">
        <v>0.48977012199629799</v>
      </c>
      <c r="AP1897" s="60">
        <v>0.65954602672052298</v>
      </c>
      <c r="AQ1897" s="60">
        <v>1.0076763722331801</v>
      </c>
      <c r="AR1897" s="60">
        <v>160.065775903152</v>
      </c>
    </row>
    <row r="1898" spans="1:44">
      <c r="A1898">
        <v>0</v>
      </c>
      <c r="B1898">
        <v>1893</v>
      </c>
      <c r="C1898" s="59" t="s">
        <v>3297</v>
      </c>
      <c r="D1898" t="s">
        <v>3236</v>
      </c>
      <c r="E1898" t="s">
        <v>3298</v>
      </c>
      <c r="F1898" s="60">
        <v>6.2544159222942799</v>
      </c>
      <c r="G1898" s="60">
        <v>6.2505082216411099</v>
      </c>
      <c r="H1898" s="60">
        <v>3.90770065316826E-3</v>
      </c>
      <c r="I1898" s="60">
        <v>30826.499369907098</v>
      </c>
      <c r="J1898" s="60">
        <v>69616.885606265307</v>
      </c>
      <c r="K1898" s="60">
        <v>2.7781756493410301E-3</v>
      </c>
      <c r="L1898" s="60">
        <v>30401.286684842002</v>
      </c>
      <c r="M1898" s="60">
        <v>6.2865322235294199E-3</v>
      </c>
      <c r="N1898" s="60">
        <v>68792.867155950793</v>
      </c>
      <c r="O1898" s="60">
        <v>9.5283756902220495E-6</v>
      </c>
      <c r="P1898" s="60">
        <v>116.218538691913</v>
      </c>
      <c r="Q1898" s="60">
        <v>2.9466607800002198E-4</v>
      </c>
      <c r="R1898" s="60">
        <v>48.097686101506397</v>
      </c>
      <c r="S1898" s="60">
        <v>2.7380379594811898E-3</v>
      </c>
      <c r="T1898" s="60">
        <v>446.90345135095498</v>
      </c>
      <c r="U1898" s="60">
        <v>6.5530134715998799E-4</v>
      </c>
      <c r="V1898" s="60">
        <v>4.6225628466066898E-4</v>
      </c>
      <c r="W1898" s="60">
        <v>4.7544439048048098E-5</v>
      </c>
      <c r="X1898" s="60">
        <v>1.4550062345127101E-4</v>
      </c>
      <c r="Y1898" s="60">
        <v>24.103572939286501</v>
      </c>
      <c r="Z1898" s="60">
        <v>7.0657904580598405E-4</v>
      </c>
      <c r="AA1898" s="60">
        <v>36.114926789887498</v>
      </c>
      <c r="AB1898" s="60">
        <v>2.6009111638852799E-3</v>
      </c>
      <c r="AC1898" s="60">
        <v>1.6049733744947601</v>
      </c>
      <c r="AD1898" s="60">
        <v>4.7255276790048997E-2</v>
      </c>
      <c r="AE1898" s="60">
        <v>2.0189508689073201</v>
      </c>
      <c r="AF1898" s="60">
        <v>3.3125438148022199E-2</v>
      </c>
      <c r="AG1898" s="60">
        <v>0.89456715095842698</v>
      </c>
      <c r="AH1898" s="60">
        <v>1.2221190371721001E-3</v>
      </c>
      <c r="AI1898" s="60">
        <v>0.68853586951665902</v>
      </c>
      <c r="AJ1898" s="60">
        <v>1.58436663058603</v>
      </c>
      <c r="AK1898" s="60">
        <v>138.89330885426401</v>
      </c>
      <c r="AL1898" s="60">
        <v>0.26355938926198602</v>
      </c>
      <c r="AM1898" s="60">
        <v>52.761184994549303</v>
      </c>
      <c r="AN1898" s="60">
        <v>5.14290532146413E-2</v>
      </c>
      <c r="AO1898" s="60">
        <v>1.1677565761729101E-2</v>
      </c>
      <c r="AP1898" s="60">
        <v>1.5725540992415101E-2</v>
      </c>
      <c r="AQ1898" s="60">
        <v>2.4025946460497102E-2</v>
      </c>
      <c r="AR1898" s="60">
        <v>3.8164394298133502</v>
      </c>
    </row>
    <row r="1899" spans="1:44">
      <c r="A1899">
        <v>0</v>
      </c>
      <c r="B1899">
        <v>1894</v>
      </c>
      <c r="C1899" s="59" t="s">
        <v>3299</v>
      </c>
      <c r="D1899" t="s">
        <v>3236</v>
      </c>
      <c r="E1899" t="s">
        <v>348</v>
      </c>
      <c r="F1899" s="60">
        <v>7.3540507963391404</v>
      </c>
      <c r="G1899" s="60">
        <v>7.35085014989866</v>
      </c>
      <c r="H1899" s="60">
        <v>3.2006464404838999E-3</v>
      </c>
      <c r="I1899" s="60">
        <v>23489.5417641274</v>
      </c>
      <c r="J1899" s="60">
        <v>52989.4775521396</v>
      </c>
      <c r="K1899" s="60">
        <v>2.12193321879936E-3</v>
      </c>
      <c r="L1899" s="60">
        <v>23220.094138435899</v>
      </c>
      <c r="M1899" s="60">
        <v>4.79501489984052E-3</v>
      </c>
      <c r="N1899" s="60">
        <v>52471.348477450403</v>
      </c>
      <c r="O1899" s="60">
        <v>6.8201000143262004E-6</v>
      </c>
      <c r="P1899" s="60">
        <v>83.185432981097605</v>
      </c>
      <c r="Q1899" s="60">
        <v>1.9155939038093301E-4</v>
      </c>
      <c r="R1899" s="60">
        <v>29.9918223782167</v>
      </c>
      <c r="S1899" s="60">
        <v>1.77998244497209E-3</v>
      </c>
      <c r="T1899" s="60">
        <v>278.67327137586801</v>
      </c>
      <c r="U1899" s="60">
        <v>4.38273532799488E-4</v>
      </c>
      <c r="V1899" s="60">
        <v>3.2749732428664002E-4</v>
      </c>
      <c r="W1899" s="60">
        <v>3.02065316498436E-5</v>
      </c>
      <c r="X1899" s="60">
        <v>8.0569676863004604E-5</v>
      </c>
      <c r="Y1899" s="60">
        <v>16.421478010188999</v>
      </c>
      <c r="Z1899" s="60">
        <v>4.6481037061555801E-4</v>
      </c>
      <c r="AA1899" s="60">
        <v>23.675074472156599</v>
      </c>
      <c r="AB1899" s="60">
        <v>1.62632810350308E-3</v>
      </c>
      <c r="AC1899" s="60">
        <v>1.0035764929455799</v>
      </c>
      <c r="AD1899" s="60">
        <v>2.9555579185620101E-2</v>
      </c>
      <c r="AE1899" s="60">
        <v>1.2627428370165099</v>
      </c>
      <c r="AF1899" s="60">
        <v>2.07149874603491E-2</v>
      </c>
      <c r="AG1899" s="60">
        <v>0.55941742511413195</v>
      </c>
      <c r="AH1899" s="60">
        <v>7.4789396865016097E-4</v>
      </c>
      <c r="AI1899" s="60">
        <v>0.42135979257646999</v>
      </c>
      <c r="AJ1899" s="60">
        <v>0.91269546007329205</v>
      </c>
      <c r="AK1899" s="60">
        <v>80.011337009133996</v>
      </c>
      <c r="AL1899" s="60">
        <v>0.15262218531523</v>
      </c>
      <c r="AM1899" s="60">
        <v>30.5529898829929</v>
      </c>
      <c r="AN1899" s="60">
        <v>3.1834831933780602E-2</v>
      </c>
      <c r="AO1899" s="60">
        <v>7.2284699562607403E-3</v>
      </c>
      <c r="AP1899" s="60">
        <v>9.7341881596570701E-3</v>
      </c>
      <c r="AQ1899" s="60">
        <v>1.4872173817862801E-2</v>
      </c>
      <c r="AR1899" s="60">
        <v>2.3623944101497201</v>
      </c>
    </row>
    <row r="1900" spans="1:44">
      <c r="A1900">
        <v>0</v>
      </c>
      <c r="B1900">
        <v>1895</v>
      </c>
      <c r="C1900" s="59" t="s">
        <v>3300</v>
      </c>
      <c r="D1900" t="s">
        <v>3236</v>
      </c>
      <c r="E1900" t="s">
        <v>3301</v>
      </c>
      <c r="F1900" s="60">
        <v>7.5780148052900502</v>
      </c>
      <c r="G1900" s="60">
        <v>7.5723972987485801</v>
      </c>
      <c r="H1900" s="60">
        <v>5.6175065414745297E-3</v>
      </c>
      <c r="I1900" s="60">
        <v>216206.20378941699</v>
      </c>
      <c r="J1900" s="60">
        <v>488838.956044071</v>
      </c>
      <c r="K1900" s="60">
        <v>1.94323374880538E-2</v>
      </c>
      <c r="L1900" s="60">
        <v>212646.04456203201</v>
      </c>
      <c r="M1900" s="60">
        <v>4.4076300139822999E-2</v>
      </c>
      <c r="N1900" s="60">
        <v>482322.36031430599</v>
      </c>
      <c r="O1900" s="60">
        <v>9.2062657791562106E-5</v>
      </c>
      <c r="P1900" s="60">
        <v>1122.8973231616601</v>
      </c>
      <c r="Q1900" s="60">
        <v>2.1374866864445601E-3</v>
      </c>
      <c r="R1900" s="60">
        <v>356.565858676804</v>
      </c>
      <c r="S1900" s="60">
        <v>1.9861189029316901E-2</v>
      </c>
      <c r="T1900" s="60">
        <v>3313.0023610571202</v>
      </c>
      <c r="U1900" s="60">
        <v>4.6069033120249197E-3</v>
      </c>
      <c r="V1900" s="60">
        <v>3.0336768347833699E-3</v>
      </c>
      <c r="W1900" s="60">
        <v>3.4869817730346302E-4</v>
      </c>
      <c r="X1900" s="60">
        <v>1.2245282999381001E-3</v>
      </c>
      <c r="Y1900" s="60">
        <v>165.936249622958</v>
      </c>
      <c r="Z1900" s="60">
        <v>5.0666768862406703E-3</v>
      </c>
      <c r="AA1900" s="60">
        <v>259.94859082665403</v>
      </c>
      <c r="AB1900" s="60">
        <v>1.86260883842186E-2</v>
      </c>
      <c r="AC1900" s="60">
        <v>11.493808916949</v>
      </c>
      <c r="AD1900" s="60">
        <v>0.33649568542281999</v>
      </c>
      <c r="AE1900" s="60">
        <v>14.376558611355501</v>
      </c>
      <c r="AF1900" s="60">
        <v>0.23671900982161501</v>
      </c>
      <c r="AG1900" s="60">
        <v>6.3927018639741497</v>
      </c>
      <c r="AH1900" s="60">
        <v>9.5002088109009102E-3</v>
      </c>
      <c r="AI1900" s="60">
        <v>5.3523710337319699</v>
      </c>
      <c r="AJ1900" s="60">
        <v>13.141995235272599</v>
      </c>
      <c r="AK1900" s="60">
        <v>1152.0914212254199</v>
      </c>
      <c r="AL1900" s="60">
        <v>2.18791209942759</v>
      </c>
      <c r="AM1900" s="60">
        <v>437.99173823006703</v>
      </c>
      <c r="AN1900" s="60">
        <v>0.36536034229221298</v>
      </c>
      <c r="AO1900" s="60">
        <v>8.29593105414871E-2</v>
      </c>
      <c r="AP1900" s="60">
        <v>0.111716727711429</v>
      </c>
      <c r="AQ1900" s="60">
        <v>0.17068430403929699</v>
      </c>
      <c r="AR1900" s="60">
        <v>27.112605215472701</v>
      </c>
    </row>
    <row r="1901" spans="1:44">
      <c r="A1901">
        <v>0</v>
      </c>
      <c r="B1901">
        <v>1896</v>
      </c>
      <c r="C1901" s="59" t="s">
        <v>3302</v>
      </c>
      <c r="D1901" t="s">
        <v>3236</v>
      </c>
      <c r="E1901" t="s">
        <v>267</v>
      </c>
      <c r="F1901" s="60">
        <v>6.8585524036941896</v>
      </c>
      <c r="G1901" s="60">
        <v>6.8545493393043797</v>
      </c>
      <c r="H1901" s="60">
        <v>4.0030643898116801E-3</v>
      </c>
      <c r="I1901" s="60">
        <v>55278.4032986284</v>
      </c>
      <c r="J1901" s="60">
        <v>124610.702110357</v>
      </c>
      <c r="K1901" s="60">
        <v>4.9736568002192103E-3</v>
      </c>
      <c r="L1901" s="60">
        <v>54426.208181380804</v>
      </c>
      <c r="M1901" s="60">
        <v>1.12491591894897E-2</v>
      </c>
      <c r="N1901" s="60">
        <v>123098.377010186</v>
      </c>
      <c r="O1901" s="60">
        <v>2.2906927462206899E-5</v>
      </c>
      <c r="P1901" s="60">
        <v>279.39805504428898</v>
      </c>
      <c r="Q1901" s="60">
        <v>4.92128440859305E-4</v>
      </c>
      <c r="R1901" s="60">
        <v>79.614566057372599</v>
      </c>
      <c r="S1901" s="60">
        <v>4.5728562089411796E-3</v>
      </c>
      <c r="T1901" s="60">
        <v>739.74454898021497</v>
      </c>
      <c r="U1901" s="60">
        <v>1.1019159437963199E-3</v>
      </c>
      <c r="V1901" s="60">
        <v>7.3567012427689499E-4</v>
      </c>
      <c r="W1901" s="60">
        <v>1.01307101604158E-4</v>
      </c>
      <c r="X1901" s="60">
        <v>2.6493871791526499E-4</v>
      </c>
      <c r="Y1901" s="60">
        <v>39.736340831174303</v>
      </c>
      <c r="Z1901" s="60">
        <v>1.1780729329900401E-3</v>
      </c>
      <c r="AA1901" s="60">
        <v>60.335303258219902</v>
      </c>
      <c r="AB1901" s="60">
        <v>5.5051867895298603E-3</v>
      </c>
      <c r="AC1901" s="60">
        <v>3.3971472542018102</v>
      </c>
      <c r="AD1901" s="60">
        <v>9.9340027391560101E-2</v>
      </c>
      <c r="AE1901" s="60">
        <v>4.2442378553944202</v>
      </c>
      <c r="AF1901" s="60">
        <v>6.9935172213281799E-2</v>
      </c>
      <c r="AG1901" s="60">
        <v>1.8886303474406401</v>
      </c>
      <c r="AH1901" s="60">
        <v>2.4042433688923098E-3</v>
      </c>
      <c r="AI1901" s="60">
        <v>1.35453891820651</v>
      </c>
      <c r="AJ1901" s="60">
        <v>3.0863266029564298</v>
      </c>
      <c r="AK1901" s="60">
        <v>270.56244799286299</v>
      </c>
      <c r="AL1901" s="60">
        <v>0.51987909006727995</v>
      </c>
      <c r="AM1901" s="60">
        <v>104.073077884439</v>
      </c>
      <c r="AN1901" s="60">
        <v>0.10229068592002601</v>
      </c>
      <c r="AO1901" s="60">
        <v>2.3226291895412299E-2</v>
      </c>
      <c r="AP1901" s="60">
        <v>3.1277579874653197E-2</v>
      </c>
      <c r="AQ1901" s="60">
        <v>4.7786814149960603E-2</v>
      </c>
      <c r="AR1901" s="60">
        <v>7.5907718039946701</v>
      </c>
    </row>
    <row r="1902" spans="1:44">
      <c r="A1902">
        <v>0</v>
      </c>
      <c r="B1902">
        <v>1897</v>
      </c>
      <c r="C1902" s="59" t="s">
        <v>3303</v>
      </c>
      <c r="D1902" t="s">
        <v>3236</v>
      </c>
      <c r="E1902" t="s">
        <v>3304</v>
      </c>
      <c r="F1902" s="60">
        <v>7.6385410792575001</v>
      </c>
      <c r="G1902" s="60">
        <v>7.6306103032860202</v>
      </c>
      <c r="H1902" s="60">
        <v>7.9307759714852804E-3</v>
      </c>
      <c r="I1902" s="60">
        <v>2273910.5906455</v>
      </c>
      <c r="J1902" s="60">
        <v>5124708.3007208398</v>
      </c>
      <c r="K1902" s="60">
        <v>0.203526085158385</v>
      </c>
      <c r="L1902" s="60">
        <v>2227164.7454009098</v>
      </c>
      <c r="M1902" s="60">
        <v>0.46136357344074702</v>
      </c>
      <c r="N1902" s="60">
        <v>5048653.5167213799</v>
      </c>
      <c r="O1902" s="60">
        <v>1.5569063352482101E-3</v>
      </c>
      <c r="P1902" s="60">
        <v>18989.740229114701</v>
      </c>
      <c r="Q1902" s="60">
        <v>2.1698055006054501E-2</v>
      </c>
      <c r="R1902" s="60">
        <v>3534.9512120982099</v>
      </c>
      <c r="S1902" s="60">
        <v>0.20160987123549801</v>
      </c>
      <c r="T1902" s="60">
        <v>32843.889966972303</v>
      </c>
      <c r="U1902" s="60">
        <v>4.9358868691378302E-2</v>
      </c>
      <c r="V1902" s="60">
        <v>3.1821051892194099E-2</v>
      </c>
      <c r="W1902" s="60">
        <v>5.18827082806701E-3</v>
      </c>
      <c r="X1902" s="60">
        <v>1.2349545971117201E-2</v>
      </c>
      <c r="Y1902" s="60">
        <v>1757.88193968057</v>
      </c>
      <c r="Z1902" s="60">
        <v>5.2378761832864697E-2</v>
      </c>
      <c r="AA1902" s="60">
        <v>2685.3859405939602</v>
      </c>
      <c r="AB1902" s="60">
        <v>0.27925914112462702</v>
      </c>
      <c r="AC1902" s="60">
        <v>172.32556509918101</v>
      </c>
      <c r="AD1902" s="60">
        <v>5.0558490590746903</v>
      </c>
      <c r="AE1902" s="60">
        <v>216.00785233433601</v>
      </c>
      <c r="AF1902" s="60">
        <v>3.5519331785429298</v>
      </c>
      <c r="AG1902" s="60">
        <v>95.921531051916702</v>
      </c>
      <c r="AH1902" s="60">
        <v>0.119942319510653</v>
      </c>
      <c r="AI1902" s="60">
        <v>67.574914347886704</v>
      </c>
      <c r="AJ1902" s="60">
        <v>154.76270011010001</v>
      </c>
      <c r="AK1902" s="60">
        <v>13567.2533683452</v>
      </c>
      <c r="AL1902" s="60">
        <v>26.266853970554799</v>
      </c>
      <c r="AM1902" s="60">
        <v>5258.2848421600302</v>
      </c>
      <c r="AN1902" s="60">
        <v>5.3972437366741604</v>
      </c>
      <c r="AO1902" s="60">
        <v>1.22550665267952</v>
      </c>
      <c r="AP1902" s="60">
        <v>1.65032118008828</v>
      </c>
      <c r="AQ1902" s="60">
        <v>2.5214159039063602</v>
      </c>
      <c r="AR1902" s="60">
        <v>400.51784976458202</v>
      </c>
    </row>
    <row r="1903" spans="1:44">
      <c r="A1903">
        <v>0</v>
      </c>
      <c r="B1903">
        <v>1898</v>
      </c>
      <c r="C1903" s="59" t="s">
        <v>3305</v>
      </c>
      <c r="D1903" t="s">
        <v>3236</v>
      </c>
      <c r="E1903" t="s">
        <v>3306</v>
      </c>
      <c r="F1903" s="60">
        <v>6.9169359490672102</v>
      </c>
      <c r="G1903" s="60">
        <v>6.9122918383684899</v>
      </c>
      <c r="H1903" s="60">
        <v>4.6441106987193904E-3</v>
      </c>
      <c r="I1903" s="60">
        <v>206884.83026784801</v>
      </c>
      <c r="J1903" s="60">
        <v>468293.62268308998</v>
      </c>
      <c r="K1903" s="60">
        <v>1.8680196648529601E-2</v>
      </c>
      <c r="L1903" s="60">
        <v>204415.44571736301</v>
      </c>
      <c r="M1903" s="60">
        <v>4.2373948711480799E-2</v>
      </c>
      <c r="N1903" s="60">
        <v>463693.705994463</v>
      </c>
      <c r="O1903" s="60">
        <v>6.9218049602744099E-5</v>
      </c>
      <c r="P1903" s="60">
        <v>844.25938244546705</v>
      </c>
      <c r="Q1903" s="60">
        <v>1.5884287643707199E-3</v>
      </c>
      <c r="R1903" s="60">
        <v>256.95360098391097</v>
      </c>
      <c r="S1903" s="60">
        <v>1.4759567042388601E-2</v>
      </c>
      <c r="T1903" s="60">
        <v>2387.4857391256</v>
      </c>
      <c r="U1903" s="60">
        <v>3.5449826374800699E-3</v>
      </c>
      <c r="V1903" s="60">
        <v>2.5093270243079198E-3</v>
      </c>
      <c r="W1903" s="60">
        <v>2.64854356598448E-4</v>
      </c>
      <c r="X1903" s="60">
        <v>7.7080125657369403E-4</v>
      </c>
      <c r="Y1903" s="60">
        <v>130.48206007977799</v>
      </c>
      <c r="Z1903" s="60">
        <v>3.8087525281995001E-3</v>
      </c>
      <c r="AA1903" s="60">
        <v>194.61491849731101</v>
      </c>
      <c r="AB1903" s="60">
        <v>1.490237414366E-2</v>
      </c>
      <c r="AC1903" s="60">
        <v>9.1959748758217703</v>
      </c>
      <c r="AD1903" s="60">
        <v>0.270625584892634</v>
      </c>
      <c r="AE1903" s="60">
        <v>11.562301543487999</v>
      </c>
      <c r="AF1903" s="60">
        <v>0.189763132027016</v>
      </c>
      <c r="AG1903" s="60">
        <v>5.1246375554579897</v>
      </c>
      <c r="AH1903" s="60">
        <v>6.4967627147598404E-3</v>
      </c>
      <c r="AI1903" s="60">
        <v>3.6602442387595202</v>
      </c>
      <c r="AJ1903" s="60">
        <v>8.1982821922965901</v>
      </c>
      <c r="AK1903" s="60">
        <v>718.70141583825705</v>
      </c>
      <c r="AL1903" s="60">
        <v>1.3688040336295699</v>
      </c>
      <c r="AM1903" s="60">
        <v>274.01688492997101</v>
      </c>
      <c r="AN1903" s="60">
        <v>0.28047072779280002</v>
      </c>
      <c r="AO1903" s="60">
        <v>6.3684142638149699E-2</v>
      </c>
      <c r="AP1903" s="60">
        <v>8.5759944864489304E-2</v>
      </c>
      <c r="AQ1903" s="60">
        <v>0.13102664029016101</v>
      </c>
      <c r="AR1903" s="60">
        <v>20.8131294968533</v>
      </c>
    </row>
    <row r="1904" spans="1:44">
      <c r="A1904">
        <v>0</v>
      </c>
      <c r="B1904">
        <v>1899</v>
      </c>
      <c r="C1904" s="59" t="s">
        <v>3307</v>
      </c>
      <c r="D1904" t="s">
        <v>3236</v>
      </c>
      <c r="E1904" t="s">
        <v>3308</v>
      </c>
      <c r="F1904" s="60">
        <v>7.8547539426775304</v>
      </c>
      <c r="G1904" s="60">
        <v>7.8486411794785802</v>
      </c>
      <c r="H1904" s="60">
        <v>6.1127631989492696E-3</v>
      </c>
      <c r="I1904" s="60">
        <v>420469.99668659002</v>
      </c>
      <c r="J1904" s="60">
        <v>945328.08213334996</v>
      </c>
      <c r="K1904" s="60">
        <v>3.74290142541761E-2</v>
      </c>
      <c r="L1904" s="60">
        <v>409581.80341914098</v>
      </c>
      <c r="M1904" s="60">
        <v>8.4915492761366895E-2</v>
      </c>
      <c r="N1904" s="60">
        <v>929221.39031607402</v>
      </c>
      <c r="O1904" s="60">
        <v>4.4727946924086798E-4</v>
      </c>
      <c r="P1904" s="60">
        <v>5455.5118303544496</v>
      </c>
      <c r="Q1904" s="60">
        <v>3.7884700775775602E-3</v>
      </c>
      <c r="R1904" s="60">
        <v>629.38889527897697</v>
      </c>
      <c r="S1904" s="60">
        <v>3.5201703499086003E-2</v>
      </c>
      <c r="T1904" s="60">
        <v>5847.8874451059901</v>
      </c>
      <c r="U1904" s="60">
        <v>8.6907298813000897E-3</v>
      </c>
      <c r="V1904" s="60">
        <v>4.9828041315511202E-3</v>
      </c>
      <c r="W1904" s="60">
        <v>1.24445179767544E-3</v>
      </c>
      <c r="X1904" s="60">
        <v>2.4634739520735301E-3</v>
      </c>
      <c r="Y1904" s="60">
        <v>297.59689117907499</v>
      </c>
      <c r="Z1904" s="60">
        <v>9.0455594015657302E-3</v>
      </c>
      <c r="AA1904" s="60">
        <v>465.544956881259</v>
      </c>
      <c r="AB1904" s="60">
        <v>6.7384461790705202E-2</v>
      </c>
      <c r="AC1904" s="60">
        <v>41.581684346029299</v>
      </c>
      <c r="AD1904" s="60">
        <v>1.2196156782385701</v>
      </c>
      <c r="AE1904" s="60">
        <v>52.107284108243299</v>
      </c>
      <c r="AF1904" s="60">
        <v>0.85698276711495402</v>
      </c>
      <c r="AG1904" s="60">
        <v>23.143199766076599</v>
      </c>
      <c r="AH1904" s="60">
        <v>2.5478186625681101E-2</v>
      </c>
      <c r="AI1904" s="60">
        <v>14.3542853427955</v>
      </c>
      <c r="AJ1904" s="60">
        <v>31.3549117952413</v>
      </c>
      <c r="AK1904" s="60">
        <v>2748.7245464541502</v>
      </c>
      <c r="AL1904" s="60">
        <v>5.3221792707704703</v>
      </c>
      <c r="AM1904" s="60">
        <v>1065.43153657162</v>
      </c>
      <c r="AN1904" s="60">
        <v>1.27760281533534</v>
      </c>
      <c r="AO1904" s="60">
        <v>0.29009455027647901</v>
      </c>
      <c r="AP1904" s="60">
        <v>0.390654277715276</v>
      </c>
      <c r="AQ1904" s="60">
        <v>0.59685398734358497</v>
      </c>
      <c r="AR1904" s="60">
        <v>94.808157166273105</v>
      </c>
    </row>
    <row r="1905" spans="1:44">
      <c r="A1905">
        <v>0</v>
      </c>
      <c r="B1905">
        <v>1900</v>
      </c>
      <c r="C1905" s="59" t="s">
        <v>3309</v>
      </c>
      <c r="D1905" t="s">
        <v>3236</v>
      </c>
      <c r="E1905" t="s">
        <v>3310</v>
      </c>
      <c r="F1905" s="60">
        <v>7.1039737602979098</v>
      </c>
      <c r="G1905" s="60">
        <v>7.0994198183863899</v>
      </c>
      <c r="H1905" s="60">
        <v>4.5539419115261399E-3</v>
      </c>
      <c r="I1905" s="60">
        <v>231014.702506676</v>
      </c>
      <c r="J1905" s="60">
        <v>521615.18477754598</v>
      </c>
      <c r="K1905" s="60">
        <v>2.0854861898380799E-2</v>
      </c>
      <c r="L1905" s="60">
        <v>228212.580977682</v>
      </c>
      <c r="M1905" s="60">
        <v>4.7162935222244899E-2</v>
      </c>
      <c r="N1905" s="60">
        <v>516099.08643832197</v>
      </c>
      <c r="O1905" s="60">
        <v>7.3106359650868997E-5</v>
      </c>
      <c r="P1905" s="60">
        <v>891.68548385726103</v>
      </c>
      <c r="Q1905" s="60">
        <v>2.0737614616941498E-3</v>
      </c>
      <c r="R1905" s="60">
        <v>327.31997731066002</v>
      </c>
      <c r="S1905" s="60">
        <v>1.92692537812993E-2</v>
      </c>
      <c r="T1905" s="60">
        <v>3041.2967875396998</v>
      </c>
      <c r="U1905" s="60">
        <v>4.6436120305471699E-3</v>
      </c>
      <c r="V1905" s="60">
        <v>3.49707840576618E-3</v>
      </c>
      <c r="W1905" s="60">
        <v>2.6490309853021999E-4</v>
      </c>
      <c r="X1905" s="60">
        <v>8.8163052625077397E-4</v>
      </c>
      <c r="Y1905" s="60">
        <v>174.76807999243499</v>
      </c>
      <c r="Z1905" s="60">
        <v>4.9980978800383399E-3</v>
      </c>
      <c r="AA1905" s="60">
        <v>254.676756752682</v>
      </c>
      <c r="AB1905" s="60">
        <v>1.43461694942109E-2</v>
      </c>
      <c r="AC1905" s="60">
        <v>8.8527514449213598</v>
      </c>
      <c r="AD1905" s="60">
        <v>0.25818150214179397</v>
      </c>
      <c r="AE1905" s="60">
        <v>11.0306362271639</v>
      </c>
      <c r="AF1905" s="60">
        <v>0.18206448672904699</v>
      </c>
      <c r="AG1905" s="60">
        <v>4.9167322242237796</v>
      </c>
      <c r="AH1905" s="60">
        <v>7.2189613067477499E-3</v>
      </c>
      <c r="AI1905" s="60">
        <v>4.0671273821982297</v>
      </c>
      <c r="AJ1905" s="60">
        <v>9.1367735763969993</v>
      </c>
      <c r="AK1905" s="60">
        <v>800.974149404169</v>
      </c>
      <c r="AL1905" s="60">
        <v>1.51708050233671</v>
      </c>
      <c r="AM1905" s="60">
        <v>303.69991848723703</v>
      </c>
      <c r="AN1905" s="60">
        <v>0.27126397147416298</v>
      </c>
      <c r="AO1905" s="60">
        <v>6.1593641951668797E-2</v>
      </c>
      <c r="AP1905" s="60">
        <v>8.2944784180905701E-2</v>
      </c>
      <c r="AQ1905" s="60">
        <v>0.126725545341588</v>
      </c>
      <c r="AR1905" s="60">
        <v>20.129915911557699</v>
      </c>
    </row>
    <row r="1906" spans="1:44">
      <c r="A1906">
        <v>0</v>
      </c>
      <c r="B1906">
        <v>1901</v>
      </c>
      <c r="C1906" s="59" t="s">
        <v>3311</v>
      </c>
      <c r="D1906" t="s">
        <v>3236</v>
      </c>
      <c r="E1906" t="s">
        <v>1279</v>
      </c>
      <c r="F1906" s="60">
        <v>7.1449423748726097</v>
      </c>
      <c r="G1906" s="60">
        <v>7.1397520679011199</v>
      </c>
      <c r="H1906" s="60">
        <v>5.1903069714933601E-3</v>
      </c>
      <c r="I1906" s="60">
        <v>524601.69668798102</v>
      </c>
      <c r="J1906" s="60">
        <v>1182947.49820115</v>
      </c>
      <c r="K1906" s="60">
        <v>4.7348716607501097E-2</v>
      </c>
      <c r="L1906" s="60">
        <v>518132.07278143498</v>
      </c>
      <c r="M1906" s="60">
        <v>0.106946346248007</v>
      </c>
      <c r="N1906" s="60">
        <v>1170302.7247226899</v>
      </c>
      <c r="O1906" s="60">
        <v>1.8484812829962501E-4</v>
      </c>
      <c r="P1906" s="60">
        <v>2254.6108643641201</v>
      </c>
      <c r="Q1906" s="60">
        <v>4.8094907101328098E-3</v>
      </c>
      <c r="R1906" s="60">
        <v>744.76182305722602</v>
      </c>
      <c r="S1906" s="60">
        <v>4.4689142548731603E-2</v>
      </c>
      <c r="T1906" s="60">
        <v>6919.9113949791699</v>
      </c>
      <c r="U1906" s="60">
        <v>1.09854257786801E-2</v>
      </c>
      <c r="V1906" s="60">
        <v>8.4934216975971494E-3</v>
      </c>
      <c r="W1906" s="60">
        <v>6.4206445673678503E-4</v>
      </c>
      <c r="X1906" s="60">
        <v>1.8499396243461801E-3</v>
      </c>
      <c r="Y1906" s="60">
        <v>416.84650471948203</v>
      </c>
      <c r="Z1906" s="60">
        <v>1.16734134927142E-2</v>
      </c>
      <c r="AA1906" s="60">
        <v>593.67574994225902</v>
      </c>
      <c r="AB1906" s="60">
        <v>3.45490663165893E-2</v>
      </c>
      <c r="AC1906" s="60">
        <v>21.319579200447201</v>
      </c>
      <c r="AD1906" s="60">
        <v>0.62205053508747699</v>
      </c>
      <c r="AE1906" s="60">
        <v>26.5767032515528</v>
      </c>
      <c r="AF1906" s="60">
        <v>0.43853054535580099</v>
      </c>
      <c r="AG1906" s="60">
        <v>11.842711900570199</v>
      </c>
      <c r="AH1906" s="60">
        <v>1.62863435090118E-2</v>
      </c>
      <c r="AI1906" s="60">
        <v>9.1756460281808607</v>
      </c>
      <c r="AJ1906" s="60">
        <v>19.373635532047899</v>
      </c>
      <c r="AK1906" s="60">
        <v>1698.38741339016</v>
      </c>
      <c r="AL1906" s="60">
        <v>3.2200943218246301</v>
      </c>
      <c r="AM1906" s="60">
        <v>644.62128512828599</v>
      </c>
      <c r="AN1906" s="60">
        <v>0.64421251961514503</v>
      </c>
      <c r="AO1906" s="60">
        <v>0.14627594253175</v>
      </c>
      <c r="AP1906" s="60">
        <v>0.19698176643913401</v>
      </c>
      <c r="AQ1906" s="60">
        <v>0.30095481064426099</v>
      </c>
      <c r="AR1906" s="60">
        <v>47.805625562998003</v>
      </c>
    </row>
    <row r="1907" spans="1:44">
      <c r="A1907">
        <v>0</v>
      </c>
      <c r="B1907">
        <v>1902</v>
      </c>
      <c r="C1907" s="59" t="s">
        <v>3312</v>
      </c>
      <c r="D1907" t="s">
        <v>3236</v>
      </c>
      <c r="E1907" t="s">
        <v>3313</v>
      </c>
      <c r="F1907" s="60">
        <v>6.42699731540075</v>
      </c>
      <c r="G1907" s="60">
        <v>6.4231331671241501</v>
      </c>
      <c r="H1907" s="60">
        <v>3.8641482765999799E-3</v>
      </c>
      <c r="I1907" s="60">
        <v>67952.762443645595</v>
      </c>
      <c r="J1907" s="60">
        <v>153414.78882967599</v>
      </c>
      <c r="K1907" s="60">
        <v>6.1251686319724304E-3</v>
      </c>
      <c r="L1907" s="60">
        <v>67027.082185305204</v>
      </c>
      <c r="M1907" s="60">
        <v>1.38637389202683E-2</v>
      </c>
      <c r="N1907" s="60">
        <v>151709.45060253801</v>
      </c>
      <c r="O1907" s="60">
        <v>2.4998275808808799E-5</v>
      </c>
      <c r="P1907" s="60">
        <v>304.90643723237201</v>
      </c>
      <c r="Q1907" s="60">
        <v>5.8972448096289703E-4</v>
      </c>
      <c r="R1907" s="60">
        <v>94.030072585817095</v>
      </c>
      <c r="S1907" s="60">
        <v>5.4797228093438699E-3</v>
      </c>
      <c r="T1907" s="60">
        <v>873.68804138317603</v>
      </c>
      <c r="U1907" s="60">
        <v>1.3256230135950801E-3</v>
      </c>
      <c r="V1907" s="60">
        <v>9.4718394282350697E-4</v>
      </c>
      <c r="W1907" s="60">
        <v>9.7998129106457004E-5</v>
      </c>
      <c r="X1907" s="60">
        <v>2.8044094166511802E-4</v>
      </c>
      <c r="Y1907" s="60">
        <v>48.9395953545325</v>
      </c>
      <c r="Z1907" s="60">
        <v>1.4195891842387299E-3</v>
      </c>
      <c r="AA1907" s="60">
        <v>72.496924327909895</v>
      </c>
      <c r="AB1907" s="60">
        <v>5.3798369907469496E-3</v>
      </c>
      <c r="AC1907" s="60">
        <v>3.31979625031581</v>
      </c>
      <c r="AD1907" s="60">
        <v>9.7828563102251007E-2</v>
      </c>
      <c r="AE1907" s="60">
        <v>4.1796615297963102</v>
      </c>
      <c r="AF1907" s="60">
        <v>6.8540098214787001E-2</v>
      </c>
      <c r="AG1907" s="60">
        <v>1.8509557552848099</v>
      </c>
      <c r="AH1907" s="60">
        <v>2.4847691161772201E-3</v>
      </c>
      <c r="AI1907" s="60">
        <v>1.3999067291456599</v>
      </c>
      <c r="AJ1907" s="60">
        <v>3.1852875794177602</v>
      </c>
      <c r="AK1907" s="60">
        <v>279.23785001334102</v>
      </c>
      <c r="AL1907" s="60">
        <v>0.53793715551619004</v>
      </c>
      <c r="AM1907" s="60">
        <v>107.68806930804701</v>
      </c>
      <c r="AN1907" s="60">
        <v>0.10283264273777901</v>
      </c>
      <c r="AO1907" s="60">
        <v>2.33493497842726E-2</v>
      </c>
      <c r="AP1907" s="60">
        <v>3.1443296400889997E-2</v>
      </c>
      <c r="AQ1907" s="60">
        <v>4.80399965526161E-2</v>
      </c>
      <c r="AR1907" s="60">
        <v>7.6309892538453301</v>
      </c>
    </row>
    <row r="1908" spans="1:44">
      <c r="A1908">
        <v>0</v>
      </c>
      <c r="B1908">
        <v>1903</v>
      </c>
      <c r="C1908" s="59" t="s">
        <v>3314</v>
      </c>
      <c r="D1908" t="s">
        <v>3236</v>
      </c>
      <c r="E1908" t="s">
        <v>3315</v>
      </c>
      <c r="F1908" s="60">
        <v>7.6707929136626101</v>
      </c>
      <c r="G1908" s="60">
        <v>7.6664599761112102</v>
      </c>
      <c r="H1908" s="60">
        <v>4.3329375514042897E-3</v>
      </c>
      <c r="I1908" s="60">
        <v>98941.711696132203</v>
      </c>
      <c r="J1908" s="60">
        <v>221531.99994897901</v>
      </c>
      <c r="K1908" s="60">
        <v>8.7624021923133795E-3</v>
      </c>
      <c r="L1908" s="60">
        <v>95886.0542743556</v>
      </c>
      <c r="M1908" s="60">
        <v>1.9846556424561301E-2</v>
      </c>
      <c r="N1908" s="60">
        <v>217178.79922858599</v>
      </c>
      <c r="O1908" s="60">
        <v>1.25736327248399E-4</v>
      </c>
      <c r="P1908" s="60">
        <v>1533.6183929326701</v>
      </c>
      <c r="Q1908" s="60">
        <v>9.3997593616441596E-4</v>
      </c>
      <c r="R1908" s="60">
        <v>156.48978772613901</v>
      </c>
      <c r="S1908" s="60">
        <v>8.7342365838456101E-3</v>
      </c>
      <c r="T1908" s="60">
        <v>1454.0330863428201</v>
      </c>
      <c r="U1908" s="60">
        <v>2.2320543137362599E-3</v>
      </c>
      <c r="V1908" s="60">
        <v>1.17177638157541E-3</v>
      </c>
      <c r="W1908" s="60">
        <v>4.0416206463753503E-4</v>
      </c>
      <c r="X1908" s="60">
        <v>6.5611586752330696E-4</v>
      </c>
      <c r="Y1908" s="60">
        <v>74.187176522785506</v>
      </c>
      <c r="Z1908" s="60">
        <v>2.25318954277171E-3</v>
      </c>
      <c r="AA1908" s="60">
        <v>116.20452669196099</v>
      </c>
      <c r="AB1908" s="60">
        <v>2.2115584556569399E-2</v>
      </c>
      <c r="AC1908" s="60">
        <v>13.647111392170199</v>
      </c>
      <c r="AD1908" s="60">
        <v>0.39870064048475101</v>
      </c>
      <c r="AE1908" s="60">
        <v>17.034224730434801</v>
      </c>
      <c r="AF1908" s="60">
        <v>0.28084784260874801</v>
      </c>
      <c r="AG1908" s="60">
        <v>7.5844205680439902</v>
      </c>
      <c r="AH1908" s="60">
        <v>7.61481847024237E-3</v>
      </c>
      <c r="AI1908" s="60">
        <v>4.2901513659133403</v>
      </c>
      <c r="AJ1908" s="60">
        <v>9.0232995780142495</v>
      </c>
      <c r="AK1908" s="60">
        <v>791.02646507401198</v>
      </c>
      <c r="AL1908" s="60">
        <v>1.56138165729603</v>
      </c>
      <c r="AM1908" s="60">
        <v>312.56843741508101</v>
      </c>
      <c r="AN1908" s="60">
        <v>0.39088489475154897</v>
      </c>
      <c r="AO1908" s="60">
        <v>8.8754966534004706E-2</v>
      </c>
      <c r="AP1908" s="60">
        <v>0.11952145953986899</v>
      </c>
      <c r="AQ1908" s="60">
        <v>0.18260846867767599</v>
      </c>
      <c r="AR1908" s="60">
        <v>29.0067273574377</v>
      </c>
    </row>
    <row r="1909" spans="1:44">
      <c r="A1909">
        <v>0</v>
      </c>
      <c r="B1909">
        <v>1904</v>
      </c>
      <c r="C1909" s="59" t="s">
        <v>3316</v>
      </c>
      <c r="D1909" t="s">
        <v>3236</v>
      </c>
      <c r="E1909" t="s">
        <v>3317</v>
      </c>
      <c r="F1909" s="60">
        <v>5.3832000876377899</v>
      </c>
      <c r="G1909" s="60">
        <v>5.3800826761952401</v>
      </c>
      <c r="H1909" s="60">
        <v>3.1174114425480699E-3</v>
      </c>
      <c r="I1909" s="60">
        <v>11691.2775253158</v>
      </c>
      <c r="J1909" s="60">
        <v>26358.394683557999</v>
      </c>
      <c r="K1909" s="60">
        <v>1.0541000976266399E-3</v>
      </c>
      <c r="L1909" s="60">
        <v>11534.9075462772</v>
      </c>
      <c r="M1909" s="60">
        <v>2.3813110585049701E-3</v>
      </c>
      <c r="N1909" s="60">
        <v>26058.438814898502</v>
      </c>
      <c r="O1909" s="60">
        <v>3.2755064179797699E-6</v>
      </c>
      <c r="P1909" s="60">
        <v>39.951675054567403</v>
      </c>
      <c r="Q1909" s="60">
        <v>1.1033476337194999E-4</v>
      </c>
      <c r="R1909" s="60">
        <v>17.316910440990199</v>
      </c>
      <c r="S1909" s="60">
        <v>1.02523973028906E-3</v>
      </c>
      <c r="T1909" s="60">
        <v>160.90280006184301</v>
      </c>
      <c r="U1909" s="60">
        <v>2.4469506867615701E-4</v>
      </c>
      <c r="V1909" s="60">
        <v>1.7660877252067899E-4</v>
      </c>
      <c r="W1909" s="60">
        <v>1.5978140133397099E-5</v>
      </c>
      <c r="X1909" s="60">
        <v>5.2108156022080499E-5</v>
      </c>
      <c r="Y1909" s="60">
        <v>9.0750687393970892</v>
      </c>
      <c r="Z1909" s="60">
        <v>2.63847117739274E-4</v>
      </c>
      <c r="AA1909" s="60">
        <v>13.4739995564869</v>
      </c>
      <c r="AB1909" s="60">
        <v>8.4679073177281405E-4</v>
      </c>
      <c r="AC1909" s="60">
        <v>0.52253863843395998</v>
      </c>
      <c r="AD1909" s="60">
        <v>1.52862855429431E-2</v>
      </c>
      <c r="AE1909" s="60">
        <v>0.65309657620690098</v>
      </c>
      <c r="AF1909" s="60">
        <v>1.0758831187795401E-2</v>
      </c>
      <c r="AG1909" s="60">
        <v>0.29054700862525701</v>
      </c>
      <c r="AH1909" s="60">
        <v>4.53826125997564E-4</v>
      </c>
      <c r="AI1909" s="60">
        <v>0.255683412798696</v>
      </c>
      <c r="AJ1909" s="60">
        <v>0.60627445003526104</v>
      </c>
      <c r="AK1909" s="60">
        <v>53.148976261921298</v>
      </c>
      <c r="AL1909" s="60">
        <v>0.102110156894117</v>
      </c>
      <c r="AM1909" s="60">
        <v>20.441134321940901</v>
      </c>
      <c r="AN1909" s="60">
        <v>1.6714526014045099E-2</v>
      </c>
      <c r="AO1909" s="60">
        <v>3.7952281401661598E-3</v>
      </c>
      <c r="AP1909" s="60">
        <v>5.1108278625819001E-3</v>
      </c>
      <c r="AQ1909" s="60">
        <v>7.8084700112970697E-3</v>
      </c>
      <c r="AR1909" s="60">
        <v>1.2403490273175499</v>
      </c>
    </row>
    <row r="1910" spans="1:44">
      <c r="A1910">
        <v>0</v>
      </c>
      <c r="B1910">
        <v>1905</v>
      </c>
      <c r="C1910" s="59" t="s">
        <v>3318</v>
      </c>
      <c r="D1910" t="s">
        <v>3236</v>
      </c>
      <c r="E1910" t="s">
        <v>3319</v>
      </c>
      <c r="F1910" s="60">
        <v>7.8072597525345504</v>
      </c>
      <c r="G1910" s="60">
        <v>7.7998768611912999</v>
      </c>
      <c r="H1910" s="60">
        <v>7.3828913432505399E-3</v>
      </c>
      <c r="I1910" s="60">
        <v>848412.82119411498</v>
      </c>
      <c r="J1910" s="60">
        <v>1913294.14649281</v>
      </c>
      <c r="K1910" s="60">
        <v>7.6261304382537795E-2</v>
      </c>
      <c r="L1910" s="60">
        <v>834519.50852835597</v>
      </c>
      <c r="M1910" s="60">
        <v>0.172625703151468</v>
      </c>
      <c r="N1910" s="60">
        <v>1889025.08447406</v>
      </c>
      <c r="O1910" s="60">
        <v>4.0214489497467798E-4</v>
      </c>
      <c r="P1910" s="60">
        <v>4905.0009734954801</v>
      </c>
      <c r="Q1910" s="60">
        <v>7.54522447264332E-3</v>
      </c>
      <c r="R1910" s="60">
        <v>1251.41046901697</v>
      </c>
      <c r="S1910" s="60">
        <v>7.0107723313942494E-2</v>
      </c>
      <c r="T1910" s="60">
        <v>11627.1598220089</v>
      </c>
      <c r="U1910" s="60">
        <v>1.6622450408635098E-2</v>
      </c>
      <c r="V1910" s="60">
        <v>1.0700795511794099E-2</v>
      </c>
      <c r="W1910" s="60">
        <v>1.5440486806626E-3</v>
      </c>
      <c r="X1910" s="60">
        <v>4.3776062161784597E-3</v>
      </c>
      <c r="Y1910" s="60">
        <v>593.03354913502096</v>
      </c>
      <c r="Z1910" s="60">
        <v>1.79648060479571E-2</v>
      </c>
      <c r="AA1910" s="60">
        <v>921.82701148376202</v>
      </c>
      <c r="AB1910" s="60">
        <v>8.3050797275678198E-2</v>
      </c>
      <c r="AC1910" s="60">
        <v>51.249085400867102</v>
      </c>
      <c r="AD1910" s="60">
        <v>1.5026170609699201</v>
      </c>
      <c r="AE1910" s="60">
        <v>64.198333539737504</v>
      </c>
      <c r="AF1910" s="60">
        <v>1.05607791496959</v>
      </c>
      <c r="AG1910" s="60">
        <v>28.519852548452</v>
      </c>
      <c r="AH1910" s="60">
        <v>3.7298941794611198E-2</v>
      </c>
      <c r="AI1910" s="60">
        <v>21.014040809833499</v>
      </c>
      <c r="AJ1910" s="60">
        <v>49.0347017120475</v>
      </c>
      <c r="AK1910" s="60">
        <v>4298.6211890546001</v>
      </c>
      <c r="AL1910" s="60">
        <v>8.1897216331054494</v>
      </c>
      <c r="AM1910" s="60">
        <v>1639.4764737773</v>
      </c>
      <c r="AN1910" s="60">
        <v>1.6030876604516699</v>
      </c>
      <c r="AO1910" s="60">
        <v>0.36399962297730898</v>
      </c>
      <c r="AP1910" s="60">
        <v>0.49017798080660302</v>
      </c>
      <c r="AQ1910" s="60">
        <v>0.74891005666775501</v>
      </c>
      <c r="AR1910" s="60">
        <v>118.96168749716</v>
      </c>
    </row>
    <row r="1911" spans="1:44">
      <c r="A1911">
        <v>0</v>
      </c>
      <c r="B1911">
        <v>1906</v>
      </c>
      <c r="C1911" s="59" t="s">
        <v>3320</v>
      </c>
      <c r="D1911" t="s">
        <v>3236</v>
      </c>
      <c r="E1911" t="s">
        <v>275</v>
      </c>
      <c r="F1911" s="60">
        <v>7.3170310564499097</v>
      </c>
      <c r="G1911" s="60">
        <v>7.3130250097524998</v>
      </c>
      <c r="H1911" s="60">
        <v>4.0060466974116702E-3</v>
      </c>
      <c r="I1911" s="60">
        <v>101146.296360469</v>
      </c>
      <c r="J1911" s="60">
        <v>228665.11839689</v>
      </c>
      <c r="K1911" s="60">
        <v>9.0956298888414198E-3</v>
      </c>
      <c r="L1911" s="60">
        <v>99532.530239934495</v>
      </c>
      <c r="M1911" s="60">
        <v>2.0626947579073299E-2</v>
      </c>
      <c r="N1911" s="60">
        <v>225718.53832689</v>
      </c>
      <c r="O1911" s="60">
        <v>3.6427960321099302E-5</v>
      </c>
      <c r="P1911" s="60">
        <v>444.31542727577801</v>
      </c>
      <c r="Q1911" s="60">
        <v>1.0179840749620201E-3</v>
      </c>
      <c r="R1911" s="60">
        <v>160.74326989179499</v>
      </c>
      <c r="S1911" s="60">
        <v>9.45910196608136E-3</v>
      </c>
      <c r="T1911" s="60">
        <v>1493.5572193575299</v>
      </c>
      <c r="U1911" s="60">
        <v>2.33094617623297E-3</v>
      </c>
      <c r="V1911" s="60">
        <v>1.66420036019906E-3</v>
      </c>
      <c r="W1911" s="60">
        <v>1.8786342885930999E-4</v>
      </c>
      <c r="X1911" s="60">
        <v>4.7888238717459498E-4</v>
      </c>
      <c r="Y1911" s="60">
        <v>85.935491698513601</v>
      </c>
      <c r="Z1911" s="60">
        <v>2.4583582858565501E-3</v>
      </c>
      <c r="AA1911" s="60">
        <v>125.470309953673</v>
      </c>
      <c r="AB1911" s="60">
        <v>9.0146440314256195E-3</v>
      </c>
      <c r="AC1911" s="60">
        <v>5.5627673301126199</v>
      </c>
      <c r="AD1911" s="60">
        <v>0.16262628415747499</v>
      </c>
      <c r="AE1911" s="60">
        <v>6.94810188427555</v>
      </c>
      <c r="AF1911" s="60">
        <v>0.11450674576402101</v>
      </c>
      <c r="AG1911" s="60">
        <v>3.0923054622224702</v>
      </c>
      <c r="AH1911" s="60">
        <v>4.8750620741377102E-3</v>
      </c>
      <c r="AI1911" s="60">
        <v>2.7465860542798399</v>
      </c>
      <c r="AJ1911" s="60">
        <v>6.2983486969131199</v>
      </c>
      <c r="AK1911" s="60">
        <v>552.14397598656603</v>
      </c>
      <c r="AL1911" s="60">
        <v>1.05640983044283</v>
      </c>
      <c r="AM1911" s="60">
        <v>211.47960104980399</v>
      </c>
      <c r="AN1911" s="60">
        <v>0.20655879526038401</v>
      </c>
      <c r="AO1911" s="60">
        <v>4.69015808037316E-2</v>
      </c>
      <c r="AP1911" s="60">
        <v>6.31597994742642E-2</v>
      </c>
      <c r="AQ1911" s="60">
        <v>9.6497414982388105E-2</v>
      </c>
      <c r="AR1911" s="60">
        <v>15.328283947137599</v>
      </c>
    </row>
    <row r="1912" spans="1:44">
      <c r="A1912">
        <v>0</v>
      </c>
      <c r="B1912">
        <v>1907</v>
      </c>
      <c r="C1912" s="59" t="s">
        <v>3321</v>
      </c>
      <c r="D1912" t="s">
        <v>3236</v>
      </c>
      <c r="E1912" t="s">
        <v>3322</v>
      </c>
      <c r="F1912" s="60">
        <v>7.5893124764602797</v>
      </c>
      <c r="G1912" s="60">
        <v>7.5827220769999304</v>
      </c>
      <c r="H1912" s="60">
        <v>6.5903994603422299E-3</v>
      </c>
      <c r="I1912" s="60">
        <v>661127.87771884399</v>
      </c>
      <c r="J1912" s="60">
        <v>1489844.60845717</v>
      </c>
      <c r="K1912" s="60">
        <v>5.9186015988348099E-2</v>
      </c>
      <c r="L1912" s="60">
        <v>647666.40662990499</v>
      </c>
      <c r="M1912" s="60">
        <v>0.13407325048435101</v>
      </c>
      <c r="N1912" s="60">
        <v>1467149.61154821</v>
      </c>
      <c r="O1912" s="60">
        <v>3.90845308726498E-4</v>
      </c>
      <c r="P1912" s="60">
        <v>4767.1788048194203</v>
      </c>
      <c r="Q1912" s="60">
        <v>6.6296374924057896E-3</v>
      </c>
      <c r="R1912" s="60">
        <v>1113.63675822139</v>
      </c>
      <c r="S1912" s="60">
        <v>6.1600944787665798E-2</v>
      </c>
      <c r="T1912" s="60">
        <v>10347.1625782513</v>
      </c>
      <c r="U1912" s="60">
        <v>1.46667601907317E-2</v>
      </c>
      <c r="V1912" s="60">
        <v>8.7146170616367799E-3</v>
      </c>
      <c r="W1912" s="60">
        <v>1.70044042561414E-3</v>
      </c>
      <c r="X1912" s="60">
        <v>4.2517027034807801E-3</v>
      </c>
      <c r="Y1912" s="60">
        <v>509.59937936756199</v>
      </c>
      <c r="Z1912" s="60">
        <v>1.5716193679976901E-2</v>
      </c>
      <c r="AA1912" s="60">
        <v>808.67306431565396</v>
      </c>
      <c r="AB1912" s="60">
        <v>9.1908391928374106E-2</v>
      </c>
      <c r="AC1912" s="60">
        <v>56.714940512353401</v>
      </c>
      <c r="AD1912" s="60">
        <v>1.66405676122289</v>
      </c>
      <c r="AE1912" s="60">
        <v>71.095739400885606</v>
      </c>
      <c r="AF1912" s="60">
        <v>1.16902344775601</v>
      </c>
      <c r="AG1912" s="60">
        <v>31.569996761692099</v>
      </c>
      <c r="AH1912" s="60">
        <v>3.8032791842316602E-2</v>
      </c>
      <c r="AI1912" s="60">
        <v>21.427488326065799</v>
      </c>
      <c r="AJ1912" s="60">
        <v>49.113338026222003</v>
      </c>
      <c r="AK1912" s="60">
        <v>4305.5148320163798</v>
      </c>
      <c r="AL1912" s="60">
        <v>8.2229733615499008</v>
      </c>
      <c r="AM1912" s="60">
        <v>1646.13304025652</v>
      </c>
      <c r="AN1912" s="60">
        <v>1.75085312663008</v>
      </c>
      <c r="AO1912" s="60">
        <v>0.39755151084964102</v>
      </c>
      <c r="AP1912" s="60">
        <v>0.53536055086248702</v>
      </c>
      <c r="AQ1912" s="60">
        <v>0.81794106491794805</v>
      </c>
      <c r="AR1912" s="60">
        <v>129.92704494082901</v>
      </c>
    </row>
    <row r="1913" spans="1:44">
      <c r="A1913">
        <v>0</v>
      </c>
      <c r="B1913">
        <v>1908</v>
      </c>
      <c r="C1913" s="59" t="s">
        <v>3323</v>
      </c>
      <c r="D1913" t="s">
        <v>3236</v>
      </c>
      <c r="E1913" t="s">
        <v>1024</v>
      </c>
      <c r="F1913" s="60">
        <v>6.25123880919047</v>
      </c>
      <c r="G1913" s="60">
        <v>6.2477127218648496</v>
      </c>
      <c r="H1913" s="60">
        <v>3.5260873256195398E-3</v>
      </c>
      <c r="I1913" s="60">
        <v>30074.055409310298</v>
      </c>
      <c r="J1913" s="60">
        <v>67779.501440503096</v>
      </c>
      <c r="K1913" s="60">
        <v>2.71679370672279E-3</v>
      </c>
      <c r="L1913" s="60">
        <v>29729.590481884999</v>
      </c>
      <c r="M1913" s="60">
        <v>6.1334297123324501E-3</v>
      </c>
      <c r="N1913" s="60">
        <v>67117.482326999394</v>
      </c>
      <c r="O1913" s="60">
        <v>9.0484547658305099E-6</v>
      </c>
      <c r="P1913" s="60">
        <v>110.36489581155401</v>
      </c>
      <c r="Q1913" s="60">
        <v>2.4575919201108598E-4</v>
      </c>
      <c r="R1913" s="60">
        <v>38.2982544031941</v>
      </c>
      <c r="S1913" s="60">
        <v>2.2836027913015998E-3</v>
      </c>
      <c r="T1913" s="60">
        <v>355.85244048165902</v>
      </c>
      <c r="U1913" s="60">
        <v>5.6265687384039699E-4</v>
      </c>
      <c r="V1913" s="60">
        <v>4.2543304279846802E-4</v>
      </c>
      <c r="W1913" s="60">
        <v>3.7931364558513402E-5</v>
      </c>
      <c r="X1913" s="60">
        <v>9.9292466483416101E-5</v>
      </c>
      <c r="Y1913" s="60">
        <v>21.166417818009101</v>
      </c>
      <c r="Z1913" s="60">
        <v>5.9446324477641999E-4</v>
      </c>
      <c r="AA1913" s="60">
        <v>30.260191734178701</v>
      </c>
      <c r="AB1913" s="60">
        <v>1.99179142639577E-3</v>
      </c>
      <c r="AC1913" s="60">
        <v>1.2290970377230299</v>
      </c>
      <c r="AD1913" s="60">
        <v>3.5904367392372398E-2</v>
      </c>
      <c r="AE1913" s="60">
        <v>1.5339906708505999</v>
      </c>
      <c r="AF1913" s="60">
        <v>2.5292991548750799E-2</v>
      </c>
      <c r="AG1913" s="60">
        <v>0.68304845623098498</v>
      </c>
      <c r="AH1913" s="60">
        <v>9.3925625881158205E-4</v>
      </c>
      <c r="AI1913" s="60">
        <v>0.52917236798260703</v>
      </c>
      <c r="AJ1913" s="60">
        <v>1.1330877781272199</v>
      </c>
      <c r="AK1913" s="60">
        <v>99.3320028888797</v>
      </c>
      <c r="AL1913" s="60">
        <v>0.19085002205998799</v>
      </c>
      <c r="AM1913" s="60">
        <v>38.205708961146001</v>
      </c>
      <c r="AN1913" s="60">
        <v>3.8569333340098003E-2</v>
      </c>
      <c r="AO1913" s="60">
        <v>8.7576168157809005E-3</v>
      </c>
      <c r="AP1913" s="60">
        <v>1.1793406200514301E-2</v>
      </c>
      <c r="AQ1913" s="60">
        <v>1.80183103238028E-2</v>
      </c>
      <c r="AR1913" s="60">
        <v>2.8621472755181698</v>
      </c>
    </row>
    <row r="1914" spans="1:44">
      <c r="A1914">
        <v>0</v>
      </c>
      <c r="B1914">
        <v>1909</v>
      </c>
      <c r="C1914" s="59" t="s">
        <v>3324</v>
      </c>
      <c r="D1914" t="s">
        <v>3236</v>
      </c>
      <c r="E1914" t="s">
        <v>285</v>
      </c>
      <c r="F1914" s="60">
        <v>8.0435566199739306</v>
      </c>
      <c r="G1914" s="60">
        <v>8.0379757050824505</v>
      </c>
      <c r="H1914" s="60">
        <v>5.5809148914818304E-3</v>
      </c>
      <c r="I1914" s="60">
        <v>209622.76534029801</v>
      </c>
      <c r="J1914" s="60">
        <v>473451.13960154902</v>
      </c>
      <c r="K1914" s="60">
        <v>1.8813541177674399E-2</v>
      </c>
      <c r="L1914" s="60">
        <v>205874.621007215</v>
      </c>
      <c r="M1914" s="60">
        <v>4.2690549723622698E-2</v>
      </c>
      <c r="N1914" s="60">
        <v>467158.23788506503</v>
      </c>
      <c r="O1914" s="60">
        <v>1.26210905663132E-4</v>
      </c>
      <c r="P1914" s="60">
        <v>1539.4068726954499</v>
      </c>
      <c r="Q1914" s="60">
        <v>1.8904878773492899E-3</v>
      </c>
      <c r="R1914" s="60">
        <v>306.91469046517699</v>
      </c>
      <c r="S1914" s="60">
        <v>1.7566110844285599E-2</v>
      </c>
      <c r="T1914" s="60">
        <v>2851.67207386569</v>
      </c>
      <c r="U1914" s="60">
        <v>4.3272972390090399E-3</v>
      </c>
      <c r="V1914" s="60">
        <v>2.84392039877148E-3</v>
      </c>
      <c r="W1914" s="60">
        <v>4.6806386317337301E-4</v>
      </c>
      <c r="X1914" s="60">
        <v>1.01531297706418E-3</v>
      </c>
      <c r="Y1914" s="60">
        <v>154.88907467157</v>
      </c>
      <c r="Z1914" s="60">
        <v>4.5421039007498996E-3</v>
      </c>
      <c r="AA1914" s="60">
        <v>232.585397097287</v>
      </c>
      <c r="AB1914" s="60">
        <v>2.57146852265E-2</v>
      </c>
      <c r="AC1914" s="60">
        <v>15.8680487419626</v>
      </c>
      <c r="AD1914" s="60">
        <v>0.464356686051003</v>
      </c>
      <c r="AE1914" s="60">
        <v>19.839336439629498</v>
      </c>
      <c r="AF1914" s="60">
        <v>0.32675534953348301</v>
      </c>
      <c r="AG1914" s="60">
        <v>8.8241731561834609</v>
      </c>
      <c r="AH1914" s="60">
        <v>9.8318663975283504E-3</v>
      </c>
      <c r="AI1914" s="60">
        <v>5.5392252908345601</v>
      </c>
      <c r="AJ1914" s="60">
        <v>11.775135640538499</v>
      </c>
      <c r="AK1914" s="60">
        <v>1032.2658403359801</v>
      </c>
      <c r="AL1914" s="60">
        <v>1.9816190668906299</v>
      </c>
      <c r="AM1914" s="60">
        <v>396.694538068665</v>
      </c>
      <c r="AN1914" s="60">
        <v>0.47592183927545001</v>
      </c>
      <c r="AO1914" s="60">
        <v>0.10806358329372601</v>
      </c>
      <c r="AP1914" s="60">
        <v>0.14552326859359899</v>
      </c>
      <c r="AQ1914" s="60">
        <v>0.22233498738812499</v>
      </c>
      <c r="AR1914" s="60">
        <v>35.3171361203093</v>
      </c>
    </row>
    <row r="1915" spans="1:44">
      <c r="A1915">
        <v>0</v>
      </c>
      <c r="B1915">
        <v>1910</v>
      </c>
      <c r="C1915" s="59" t="s">
        <v>3325</v>
      </c>
      <c r="D1915" t="s">
        <v>3236</v>
      </c>
      <c r="E1915" t="s">
        <v>3326</v>
      </c>
      <c r="F1915" s="60">
        <v>6.6425845569264599</v>
      </c>
      <c r="G1915" s="60">
        <v>6.6387772231999396</v>
      </c>
      <c r="H1915" s="60">
        <v>3.8073337265247501E-3</v>
      </c>
      <c r="I1915" s="60">
        <v>182386.15190657199</v>
      </c>
      <c r="J1915" s="60">
        <v>411698.64308146801</v>
      </c>
      <c r="K1915" s="60">
        <v>1.64558293716414E-2</v>
      </c>
      <c r="L1915" s="60">
        <v>180074.42635341501</v>
      </c>
      <c r="M1915" s="60">
        <v>3.724428933605E-2</v>
      </c>
      <c r="N1915" s="60">
        <v>407560.377885764</v>
      </c>
      <c r="O1915" s="60">
        <v>7.1916918979445202E-5</v>
      </c>
      <c r="P1915" s="60">
        <v>877.17775859665403</v>
      </c>
      <c r="Q1915" s="60">
        <v>1.36885129180038E-3</v>
      </c>
      <c r="R1915" s="60">
        <v>220.28827744078799</v>
      </c>
      <c r="S1915" s="60">
        <v>1.27193824618519E-2</v>
      </c>
      <c r="T1915" s="60">
        <v>2046.82791998782</v>
      </c>
      <c r="U1915" s="60">
        <v>3.09864756861041E-3</v>
      </c>
      <c r="V1915" s="60">
        <v>2.16507995329249E-3</v>
      </c>
      <c r="W1915" s="60">
        <v>2.6887800339150898E-4</v>
      </c>
      <c r="X1915" s="60">
        <v>6.6468961192640505E-4</v>
      </c>
      <c r="Y1915" s="60">
        <v>113.368993263833</v>
      </c>
      <c r="Z1915" s="60">
        <v>3.2822253806578101E-3</v>
      </c>
      <c r="AA1915" s="60">
        <v>167.707149181875</v>
      </c>
      <c r="AB1915" s="60">
        <v>1.48664157978897E-2</v>
      </c>
      <c r="AC1915" s="60">
        <v>9.1737856567690397</v>
      </c>
      <c r="AD1915" s="60">
        <v>0.26876449784671502</v>
      </c>
      <c r="AE1915" s="60">
        <v>11.4827878137268</v>
      </c>
      <c r="AF1915" s="60">
        <v>0.188987867736371</v>
      </c>
      <c r="AG1915" s="60">
        <v>5.1037011993976602</v>
      </c>
      <c r="AH1915" s="60">
        <v>6.0428911636370196E-3</v>
      </c>
      <c r="AI1915" s="60">
        <v>3.4045352336293901</v>
      </c>
      <c r="AJ1915" s="60">
        <v>7.2911636521426297</v>
      </c>
      <c r="AK1915" s="60">
        <v>639.17897883866499</v>
      </c>
      <c r="AL1915" s="60">
        <v>1.2206607437338699</v>
      </c>
      <c r="AM1915" s="60">
        <v>244.36051205031399</v>
      </c>
      <c r="AN1915" s="60">
        <v>0.27596910675851599</v>
      </c>
      <c r="AO1915" s="60">
        <v>6.2662001703294001E-2</v>
      </c>
      <c r="AP1915" s="60">
        <v>8.4383502807661701E-2</v>
      </c>
      <c r="AQ1915" s="60">
        <v>0.128923602247561</v>
      </c>
      <c r="AR1915" s="60">
        <v>20.479073881603799</v>
      </c>
    </row>
    <row r="1916" spans="1:44">
      <c r="A1916">
        <v>0</v>
      </c>
      <c r="B1916">
        <v>1911</v>
      </c>
      <c r="C1916" s="59" t="s">
        <v>3327</v>
      </c>
      <c r="D1916" t="s">
        <v>3236</v>
      </c>
      <c r="E1916" t="s">
        <v>438</v>
      </c>
      <c r="F1916" s="60">
        <v>8.2000792679111996</v>
      </c>
      <c r="G1916" s="60">
        <v>8.1932389804630894</v>
      </c>
      <c r="H1916" s="60">
        <v>6.8402874481083798E-3</v>
      </c>
      <c r="I1916" s="60">
        <v>388339.15003854001</v>
      </c>
      <c r="J1916" s="60">
        <v>877297.89457453496</v>
      </c>
      <c r="K1916" s="60">
        <v>3.4979098415431099E-2</v>
      </c>
      <c r="L1916" s="60">
        <v>382772.62964170601</v>
      </c>
      <c r="M1916" s="60">
        <v>7.9216630751218403E-2</v>
      </c>
      <c r="N1916" s="60">
        <v>866859.337078379</v>
      </c>
      <c r="O1916" s="60">
        <v>1.33634721068929E-4</v>
      </c>
      <c r="P1916" s="60">
        <v>1629.9558818897001</v>
      </c>
      <c r="Q1916" s="60">
        <v>3.55194946534995E-3</v>
      </c>
      <c r="R1916" s="60">
        <v>587.60857241147198</v>
      </c>
      <c r="S1916" s="60">
        <v>3.30037247596114E-2</v>
      </c>
      <c r="T1916" s="60">
        <v>5459.6456717338697</v>
      </c>
      <c r="U1916" s="60">
        <v>7.73840503867232E-3</v>
      </c>
      <c r="V1916" s="60">
        <v>5.1377405007327504E-3</v>
      </c>
      <c r="W1916" s="60">
        <v>6.2468833078248298E-4</v>
      </c>
      <c r="X1916" s="60">
        <v>1.9759762071570801E-3</v>
      </c>
      <c r="Y1916" s="60">
        <v>279.14911749605898</v>
      </c>
      <c r="Z1916" s="60">
        <v>8.4245296036046698E-3</v>
      </c>
      <c r="AA1916" s="60">
        <v>431.89105020724497</v>
      </c>
      <c r="AB1916" s="60">
        <v>3.39778842449074E-2</v>
      </c>
      <c r="AC1916" s="60">
        <v>20.967113483906299</v>
      </c>
      <c r="AD1916" s="60">
        <v>0.61459493374461704</v>
      </c>
      <c r="AE1916" s="60">
        <v>26.2581675486244</v>
      </c>
      <c r="AF1916" s="60">
        <v>0.43202311564958001</v>
      </c>
      <c r="AG1916" s="60">
        <v>11.666975874790101</v>
      </c>
      <c r="AH1916" s="60">
        <v>1.5781956181815601E-2</v>
      </c>
      <c r="AI1916" s="60">
        <v>8.8914766828496905</v>
      </c>
      <c r="AJ1916" s="60">
        <v>20.870774319317299</v>
      </c>
      <c r="AK1916" s="60">
        <v>1829.63390392057</v>
      </c>
      <c r="AL1916" s="60">
        <v>3.4573221693863299</v>
      </c>
      <c r="AM1916" s="60">
        <v>692.11123563283502</v>
      </c>
      <c r="AN1916" s="60">
        <v>0.652045600994547</v>
      </c>
      <c r="AO1916" s="60">
        <v>0.14805451371173101</v>
      </c>
      <c r="AP1916" s="60">
        <v>0.19937678135466999</v>
      </c>
      <c r="AQ1916" s="60">
        <v>0.30461430592814698</v>
      </c>
      <c r="AR1916" s="60">
        <v>48.386901685436499</v>
      </c>
    </row>
    <row r="1917" spans="1:44">
      <c r="A1917">
        <v>0</v>
      </c>
      <c r="B1917">
        <v>1912</v>
      </c>
      <c r="C1917" s="59" t="s">
        <v>3328</v>
      </c>
      <c r="D1917" t="s">
        <v>3236</v>
      </c>
      <c r="E1917" t="s">
        <v>3329</v>
      </c>
      <c r="F1917" s="60">
        <v>7.4510452045243598</v>
      </c>
      <c r="G1917" s="60">
        <v>7.4463684012177103</v>
      </c>
      <c r="H1917" s="60">
        <v>4.6768033066486598E-3</v>
      </c>
      <c r="I1917" s="60">
        <v>172827.85685248001</v>
      </c>
      <c r="J1917" s="60">
        <v>390051.361253343</v>
      </c>
      <c r="K1917" s="60">
        <v>1.56067479848077E-2</v>
      </c>
      <c r="L1917" s="60">
        <v>170783.01719934799</v>
      </c>
      <c r="M1917" s="60">
        <v>3.5285264237965699E-2</v>
      </c>
      <c r="N1917" s="60">
        <v>386122.970339633</v>
      </c>
      <c r="O1917" s="60">
        <v>4.6085206003520703E-5</v>
      </c>
      <c r="P1917" s="60">
        <v>562.10580598130605</v>
      </c>
      <c r="Q1917" s="60">
        <v>1.40718432513722E-3</v>
      </c>
      <c r="R1917" s="60">
        <v>227.16640368163701</v>
      </c>
      <c r="S1917" s="60">
        <v>1.3075456365339499E-2</v>
      </c>
      <c r="T1917" s="60">
        <v>2110.7176642603299</v>
      </c>
      <c r="U1917" s="60">
        <v>3.10720542945492E-3</v>
      </c>
      <c r="V1917" s="60">
        <v>2.17702145165832E-3</v>
      </c>
      <c r="W1917" s="60">
        <v>2.2174050739505899E-4</v>
      </c>
      <c r="X1917" s="60">
        <v>7.0844347040154205E-4</v>
      </c>
      <c r="Y1917" s="60">
        <v>114.078729539143</v>
      </c>
      <c r="Z1917" s="60">
        <v>3.3641972028668299E-3</v>
      </c>
      <c r="AA1917" s="60">
        <v>172.03733746381599</v>
      </c>
      <c r="AB1917" s="60">
        <v>1.23316870386844E-2</v>
      </c>
      <c r="AC1917" s="60">
        <v>7.6096521997794797</v>
      </c>
      <c r="AD1917" s="60">
        <v>0.22423075743333401</v>
      </c>
      <c r="AE1917" s="60">
        <v>9.5801128108323308</v>
      </c>
      <c r="AF1917" s="60">
        <v>0.157104502721652</v>
      </c>
      <c r="AG1917" s="60">
        <v>4.2426767843624598</v>
      </c>
      <c r="AH1917" s="60">
        <v>5.8293785973325199E-3</v>
      </c>
      <c r="AI1917" s="60">
        <v>3.2842433013557799</v>
      </c>
      <c r="AJ1917" s="60">
        <v>7.6611901742459203</v>
      </c>
      <c r="AK1917" s="60">
        <v>671.617309100488</v>
      </c>
      <c r="AL1917" s="60">
        <v>1.2775500557189099</v>
      </c>
      <c r="AM1917" s="60">
        <v>255.74901739728699</v>
      </c>
      <c r="AN1917" s="60">
        <v>0.23405023914540601</v>
      </c>
      <c r="AO1917" s="60">
        <v>5.3143830337130799E-2</v>
      </c>
      <c r="AP1917" s="60">
        <v>7.1565883285402102E-2</v>
      </c>
      <c r="AQ1917" s="60">
        <v>0.109340525522873</v>
      </c>
      <c r="AR1917" s="60">
        <v>17.368364871579502</v>
      </c>
    </row>
    <row r="1918" spans="1:44">
      <c r="A1918">
        <v>0</v>
      </c>
      <c r="B1918">
        <v>1913</v>
      </c>
      <c r="C1918" s="59" t="s">
        <v>3330</v>
      </c>
      <c r="D1918" t="s">
        <v>3236</v>
      </c>
      <c r="E1918" t="s">
        <v>291</v>
      </c>
      <c r="F1918" s="60">
        <v>7.3812447781505197</v>
      </c>
      <c r="G1918" s="60">
        <v>7.3777655968845703</v>
      </c>
      <c r="H1918" s="60">
        <v>3.4791812659547001E-3</v>
      </c>
      <c r="I1918" s="60">
        <v>113169.212136638</v>
      </c>
      <c r="J1918" s="60">
        <v>255390.40551988501</v>
      </c>
      <c r="K1918" s="60">
        <v>1.02307761906402E-2</v>
      </c>
      <c r="L1918" s="60">
        <v>111954.31795462</v>
      </c>
      <c r="M1918" s="60">
        <v>2.3106674819242799E-2</v>
      </c>
      <c r="N1918" s="60">
        <v>252853.935164194</v>
      </c>
      <c r="O1918" s="60">
        <v>2.75575079703427E-5</v>
      </c>
      <c r="P1918" s="60">
        <v>336.12164448874103</v>
      </c>
      <c r="Q1918" s="60">
        <v>1.0301947700984799E-3</v>
      </c>
      <c r="R1918" s="60">
        <v>159.387123249192</v>
      </c>
      <c r="S1918" s="60">
        <v>9.5726069274287805E-3</v>
      </c>
      <c r="T1918" s="60">
        <v>1480.9632969217801</v>
      </c>
      <c r="U1918" s="60">
        <v>2.3421316321311399E-3</v>
      </c>
      <c r="V1918" s="60">
        <v>1.83497244462144E-3</v>
      </c>
      <c r="W1918" s="60">
        <v>1.2523559287755401E-4</v>
      </c>
      <c r="X1918" s="60">
        <v>3.8192359463214501E-4</v>
      </c>
      <c r="Y1918" s="60">
        <v>89.329472478554706</v>
      </c>
      <c r="Z1918" s="60">
        <v>2.49028683742138E-3</v>
      </c>
      <c r="AA1918" s="60">
        <v>126.581743956719</v>
      </c>
      <c r="AB1918" s="60">
        <v>6.8790825591535602E-3</v>
      </c>
      <c r="AC1918" s="60">
        <v>4.2449525003767903</v>
      </c>
      <c r="AD1918" s="60">
        <v>0.124428653335732</v>
      </c>
      <c r="AE1918" s="60">
        <v>5.3161330296565801</v>
      </c>
      <c r="AF1918" s="60">
        <v>8.7466597665968607E-2</v>
      </c>
      <c r="AG1918" s="60">
        <v>2.36207426837445</v>
      </c>
      <c r="AH1918" s="60">
        <v>3.3322230454545499E-3</v>
      </c>
      <c r="AI1918" s="60">
        <v>1.8773581150693801</v>
      </c>
      <c r="AJ1918" s="60">
        <v>3.9691438985168901</v>
      </c>
      <c r="AK1918" s="60">
        <v>347.954519327269</v>
      </c>
      <c r="AL1918" s="60">
        <v>0.65963039530497103</v>
      </c>
      <c r="AM1918" s="60">
        <v>132.049483845624</v>
      </c>
      <c r="AN1918" s="60">
        <v>0.13030530936808599</v>
      </c>
      <c r="AO1918" s="60">
        <v>2.9587339845964199E-2</v>
      </c>
      <c r="AP1918" s="60">
        <v>3.9843661688677201E-2</v>
      </c>
      <c r="AQ1918" s="60">
        <v>6.0874307833444802E-2</v>
      </c>
      <c r="AR1918" s="60">
        <v>9.6696767585994401</v>
      </c>
    </row>
    <row r="1919" spans="1:44">
      <c r="A1919">
        <v>0</v>
      </c>
      <c r="B1919">
        <v>1914</v>
      </c>
      <c r="C1919" s="59" t="s">
        <v>3331</v>
      </c>
      <c r="D1919" t="s">
        <v>3236</v>
      </c>
      <c r="E1919" t="s">
        <v>293</v>
      </c>
      <c r="F1919" s="60">
        <v>7.5914911024943796</v>
      </c>
      <c r="G1919" s="60">
        <v>7.5866340455490704</v>
      </c>
      <c r="H1919" s="60">
        <v>4.8570569453101299E-3</v>
      </c>
      <c r="I1919" s="60">
        <v>78607.959167804904</v>
      </c>
      <c r="J1919" s="60">
        <v>177605.97941591599</v>
      </c>
      <c r="K1919" s="60">
        <v>7.0952565363736004E-3</v>
      </c>
      <c r="L1919" s="60">
        <v>77642.653053976901</v>
      </c>
      <c r="M1919" s="60">
        <v>1.6055260109529498E-2</v>
      </c>
      <c r="N1919" s="60">
        <v>175691.03865167301</v>
      </c>
      <c r="O1919" s="60">
        <v>2.0221862802281001E-5</v>
      </c>
      <c r="P1919" s="60">
        <v>246.64805638606001</v>
      </c>
      <c r="Q1919" s="60">
        <v>7.1417005703911603E-4</v>
      </c>
      <c r="R1919" s="60">
        <v>114.531308272301</v>
      </c>
      <c r="S1919" s="60">
        <v>6.6360034476765197E-3</v>
      </c>
      <c r="T1919" s="60">
        <v>1064.16595868678</v>
      </c>
      <c r="U1919" s="60">
        <v>1.5768050517671699E-3</v>
      </c>
      <c r="V1919" s="60">
        <v>1.1424848558156701E-3</v>
      </c>
      <c r="W1919" s="60">
        <v>9.64653484483471E-5</v>
      </c>
      <c r="X1919" s="60">
        <v>3.3785484750316E-4</v>
      </c>
      <c r="Y1919" s="60">
        <v>58.590523005571903</v>
      </c>
      <c r="Z1919" s="60">
        <v>1.7087089830035199E-3</v>
      </c>
      <c r="AA1919" s="60">
        <v>87.256872842870393</v>
      </c>
      <c r="AB1919" s="60">
        <v>5.2616907717180804E-3</v>
      </c>
      <c r="AC1919" s="60">
        <v>3.2468904400476402</v>
      </c>
      <c r="AD1919" s="60">
        <v>9.5637676753252202E-2</v>
      </c>
      <c r="AE1919" s="60">
        <v>4.0860573399903597</v>
      </c>
      <c r="AF1919" s="60">
        <v>6.7023629500246207E-2</v>
      </c>
      <c r="AG1919" s="60">
        <v>1.81000284497394</v>
      </c>
      <c r="AH1919" s="60">
        <v>2.73778907604575E-3</v>
      </c>
      <c r="AI1919" s="60">
        <v>1.54245693317386</v>
      </c>
      <c r="AJ1919" s="60">
        <v>3.6388208827786199</v>
      </c>
      <c r="AK1919" s="60">
        <v>318.99679214411202</v>
      </c>
      <c r="AL1919" s="60">
        <v>0.60416597141038098</v>
      </c>
      <c r="AM1919" s="60">
        <v>120.94622268724601</v>
      </c>
      <c r="AN1919" s="60">
        <v>0.10310137007516799</v>
      </c>
      <c r="AO1919" s="60">
        <v>2.3410365457539099E-2</v>
      </c>
      <c r="AP1919" s="60">
        <v>3.1525454406122699E-2</v>
      </c>
      <c r="AQ1919" s="60">
        <v>4.8165550211506501E-2</v>
      </c>
      <c r="AR1919" s="60">
        <v>7.65093093159705</v>
      </c>
    </row>
    <row r="1920" spans="1:44">
      <c r="A1920">
        <v>0</v>
      </c>
      <c r="B1920">
        <v>1915</v>
      </c>
      <c r="C1920" s="59" t="s">
        <v>3332</v>
      </c>
      <c r="D1920" t="s">
        <v>3236</v>
      </c>
      <c r="E1920" t="s">
        <v>834</v>
      </c>
      <c r="F1920" s="60">
        <v>6.4807178849792102</v>
      </c>
      <c r="G1920" s="60">
        <v>6.4770708420437204</v>
      </c>
      <c r="H1920" s="60">
        <v>3.64704293549778E-3</v>
      </c>
      <c r="I1920" s="60">
        <v>80216.511065819301</v>
      </c>
      <c r="J1920" s="60">
        <v>180786.48807767601</v>
      </c>
      <c r="K1920" s="60">
        <v>7.2608384277298398E-3</v>
      </c>
      <c r="L1920" s="60">
        <v>79454.598439839596</v>
      </c>
      <c r="M1920" s="60">
        <v>1.6380003009779501E-2</v>
      </c>
      <c r="N1920" s="60">
        <v>179244.66637557599</v>
      </c>
      <c r="O1920" s="60">
        <v>1.6533774217942499E-5</v>
      </c>
      <c r="P1920" s="60">
        <v>201.66407592882399</v>
      </c>
      <c r="Q1920" s="60">
        <v>5.9209701388825001E-4</v>
      </c>
      <c r="R1920" s="60">
        <v>94.060114155728897</v>
      </c>
      <c r="S1920" s="60">
        <v>5.50178124326003E-3</v>
      </c>
      <c r="T1920" s="60">
        <v>873.969190275551</v>
      </c>
      <c r="U1920" s="60">
        <v>1.32238974722774E-3</v>
      </c>
      <c r="V1920" s="60">
        <v>9.7368949963472001E-4</v>
      </c>
      <c r="W1920" s="60">
        <v>8.6250487013391104E-5</v>
      </c>
      <c r="X1920" s="60">
        <v>2.6244976057963198E-4</v>
      </c>
      <c r="Y1920" s="60">
        <v>49.349680245452397</v>
      </c>
      <c r="Z1920" s="60">
        <v>1.41674313221536E-3</v>
      </c>
      <c r="AA1920" s="60">
        <v>72.257304228576999</v>
      </c>
      <c r="AB1920" s="60">
        <v>5.0568994998147496E-3</v>
      </c>
      <c r="AC1920" s="60">
        <v>3.1205175968311298</v>
      </c>
      <c r="AD1920" s="60">
        <v>9.2395209837670397E-2</v>
      </c>
      <c r="AE1920" s="60">
        <v>3.9475250565862798</v>
      </c>
      <c r="AF1920" s="60">
        <v>6.4541260618663401E-2</v>
      </c>
      <c r="AG1920" s="60">
        <v>1.74296537219841</v>
      </c>
      <c r="AH1920" s="60">
        <v>2.1961951052088102E-3</v>
      </c>
      <c r="AI1920" s="60">
        <v>1.2373255471807501</v>
      </c>
      <c r="AJ1920" s="60">
        <v>2.7112570137972298</v>
      </c>
      <c r="AK1920" s="60">
        <v>237.68201786813799</v>
      </c>
      <c r="AL1920" s="60">
        <v>0.44903978059865202</v>
      </c>
      <c r="AM1920" s="60">
        <v>89.891963251314294</v>
      </c>
      <c r="AN1920" s="60">
        <v>9.3778984244178298E-2</v>
      </c>
      <c r="AO1920" s="60">
        <v>2.1293611523641998E-2</v>
      </c>
      <c r="AP1920" s="60">
        <v>2.8674947445155401E-2</v>
      </c>
      <c r="AQ1920" s="60">
        <v>4.3810425275380899E-2</v>
      </c>
      <c r="AR1920" s="60">
        <v>6.9591367288759596</v>
      </c>
    </row>
    <row r="1921" spans="1:44">
      <c r="A1921">
        <v>0</v>
      </c>
      <c r="B1921">
        <v>1916</v>
      </c>
      <c r="C1921" s="59" t="s">
        <v>3333</v>
      </c>
      <c r="D1921" t="s">
        <v>3236</v>
      </c>
      <c r="E1921" t="s">
        <v>3334</v>
      </c>
      <c r="F1921" s="60">
        <v>8.4504746350638609</v>
      </c>
      <c r="G1921" s="60">
        <v>8.4391243404418699</v>
      </c>
      <c r="H1921" s="60">
        <v>1.13502946219928E-2</v>
      </c>
      <c r="I1921" s="60">
        <v>4874652.4460927499</v>
      </c>
      <c r="J1921" s="60">
        <v>10969402.5949455</v>
      </c>
      <c r="K1921" s="60">
        <v>0.43311170745542998</v>
      </c>
      <c r="L1921" s="60">
        <v>4739496.2906816704</v>
      </c>
      <c r="M1921" s="60">
        <v>0.98310801583516305</v>
      </c>
      <c r="N1921" s="60">
        <v>10758048.591585699</v>
      </c>
      <c r="O1921" s="60">
        <v>4.1102308914031296E-3</v>
      </c>
      <c r="P1921" s="60">
        <v>50132.891839626704</v>
      </c>
      <c r="Q1921" s="60">
        <v>5.52330685732575E-2</v>
      </c>
      <c r="R1921" s="60">
        <v>9190.5862661521005</v>
      </c>
      <c r="S1921" s="60">
        <v>0.51318610155002498</v>
      </c>
      <c r="T1921" s="60">
        <v>85388.434214908295</v>
      </c>
      <c r="U1921" s="60">
        <v>0.12582888257361699</v>
      </c>
      <c r="V1921" s="60">
        <v>7.0445676078629796E-2</v>
      </c>
      <c r="W1921" s="60">
        <v>1.7500454225517E-2</v>
      </c>
      <c r="X1921" s="60">
        <v>3.7882752269470001E-2</v>
      </c>
      <c r="Y1921" s="60">
        <v>4285.1077374645101</v>
      </c>
      <c r="Z1921" s="60">
        <v>0.132957873577907</v>
      </c>
      <c r="AA1921" s="60">
        <v>6851.8714548418602</v>
      </c>
      <c r="AB1921" s="60">
        <v>0.93377450625221003</v>
      </c>
      <c r="AC1921" s="60">
        <v>576.21469011576403</v>
      </c>
      <c r="AD1921" s="60">
        <v>16.810063348064201</v>
      </c>
      <c r="AE1921" s="60">
        <v>718.19898873405896</v>
      </c>
      <c r="AF1921" s="60">
        <v>11.851644615315999</v>
      </c>
      <c r="AG1921" s="60">
        <v>320.05891998527602</v>
      </c>
      <c r="AH1921" s="60">
        <v>0.38512811870090602</v>
      </c>
      <c r="AI1921" s="60">
        <v>216.97929255794401</v>
      </c>
      <c r="AJ1921" s="60">
        <v>504.42347051589502</v>
      </c>
      <c r="AK1921" s="60">
        <v>44220.222473247799</v>
      </c>
      <c r="AL1921" s="60">
        <v>86.701356443661396</v>
      </c>
      <c r="AM1921" s="60">
        <v>17356.491527058501</v>
      </c>
      <c r="AN1921" s="60">
        <v>17.350350855102501</v>
      </c>
      <c r="AO1921" s="60">
        <v>3.9395967981898599</v>
      </c>
      <c r="AP1921" s="60">
        <v>5.3052294761997096</v>
      </c>
      <c r="AQ1921" s="60">
        <v>8.1055245807129293</v>
      </c>
      <c r="AR1921" s="60">
        <v>1287.5322212942799</v>
      </c>
    </row>
    <row r="1922" spans="1:44">
      <c r="A1922">
        <v>0</v>
      </c>
      <c r="B1922">
        <v>1917</v>
      </c>
      <c r="C1922" s="59" t="s">
        <v>3335</v>
      </c>
      <c r="D1922" t="s">
        <v>3236</v>
      </c>
      <c r="E1922" t="s">
        <v>1049</v>
      </c>
      <c r="F1922" s="60">
        <v>7.1645216595396697</v>
      </c>
      <c r="G1922" s="60">
        <v>7.1601072072065204</v>
      </c>
      <c r="H1922" s="60">
        <v>4.4144523331492999E-3</v>
      </c>
      <c r="I1922" s="60">
        <v>63528.020874398702</v>
      </c>
      <c r="J1922" s="60">
        <v>143347.453405298</v>
      </c>
      <c r="K1922" s="60">
        <v>5.7498140252500796E-3</v>
      </c>
      <c r="L1922" s="60">
        <v>62919.615830487499</v>
      </c>
      <c r="M1922" s="60">
        <v>1.29827108406866E-2</v>
      </c>
      <c r="N1922" s="60">
        <v>142068.452118115</v>
      </c>
      <c r="O1922" s="60">
        <v>1.17653000398582E-5</v>
      </c>
      <c r="P1922" s="60">
        <v>143.502525756555</v>
      </c>
      <c r="Q1922" s="60">
        <v>5.1361612981644096E-4</v>
      </c>
      <c r="R1922" s="60">
        <v>80.877318334486702</v>
      </c>
      <c r="S1922" s="60">
        <v>4.7724944909280503E-3</v>
      </c>
      <c r="T1922" s="60">
        <v>751.47356160610502</v>
      </c>
      <c r="U1922" s="60">
        <v>1.14358335131508E-3</v>
      </c>
      <c r="V1922" s="60">
        <v>8.7009408704428505E-4</v>
      </c>
      <c r="W1922" s="60">
        <v>5.87187400858759E-5</v>
      </c>
      <c r="X1922" s="60">
        <v>2.1477052418492201E-4</v>
      </c>
      <c r="Y1922" s="60">
        <v>43.2218939280462</v>
      </c>
      <c r="Z1922" s="60">
        <v>1.23529369454441E-3</v>
      </c>
      <c r="AA1922" s="60">
        <v>62.926579186305503</v>
      </c>
      <c r="AB1922" s="60">
        <v>3.3284102713157502E-3</v>
      </c>
      <c r="AC1922" s="60">
        <v>2.05389939457858</v>
      </c>
      <c r="AD1922" s="60">
        <v>6.0730187832717997E-2</v>
      </c>
      <c r="AE1922" s="60">
        <v>2.5946576514305799</v>
      </c>
      <c r="AF1922" s="60">
        <v>4.24585110400914E-2</v>
      </c>
      <c r="AG1922" s="60">
        <v>1.1466109243702001</v>
      </c>
      <c r="AH1922" s="60">
        <v>1.71404326120074E-3</v>
      </c>
      <c r="AI1922" s="60">
        <v>0.96568356383585097</v>
      </c>
      <c r="AJ1922" s="60">
        <v>2.2050158332291798</v>
      </c>
      <c r="AK1922" s="60">
        <v>193.30244606323399</v>
      </c>
      <c r="AL1922" s="60">
        <v>0.36526026585242899</v>
      </c>
      <c r="AM1922" s="60">
        <v>73.120386686894804</v>
      </c>
      <c r="AN1922" s="60">
        <v>6.3241860080816906E-2</v>
      </c>
      <c r="AO1922" s="60">
        <v>1.43598005724244E-2</v>
      </c>
      <c r="AP1922" s="60">
        <v>1.9337557686574299E-2</v>
      </c>
      <c r="AQ1922" s="60">
        <v>2.9544501821818201E-2</v>
      </c>
      <c r="AR1922" s="60">
        <v>4.6930424213692499</v>
      </c>
    </row>
    <row r="1923" spans="1:44">
      <c r="A1923">
        <v>0</v>
      </c>
      <c r="B1923">
        <v>1918</v>
      </c>
      <c r="C1923" s="59" t="s">
        <v>3336</v>
      </c>
      <c r="D1923" t="s">
        <v>3236</v>
      </c>
      <c r="E1923" t="s">
        <v>305</v>
      </c>
      <c r="F1923" s="60">
        <v>7.2374831338749503</v>
      </c>
      <c r="G1923" s="60">
        <v>7.2330965005967798</v>
      </c>
      <c r="H1923" s="60">
        <v>4.3866332781723498E-3</v>
      </c>
      <c r="I1923" s="60">
        <v>84386.922937126597</v>
      </c>
      <c r="J1923" s="60">
        <v>190449.67694135301</v>
      </c>
      <c r="K1923" s="60">
        <v>7.5966271869040303E-3</v>
      </c>
      <c r="L1923" s="60">
        <v>83129.099847129401</v>
      </c>
      <c r="M1923" s="60">
        <v>1.7197903305998099E-2</v>
      </c>
      <c r="N1923" s="60">
        <v>188194.864103662</v>
      </c>
      <c r="O1923" s="60">
        <v>3.87889626599838E-5</v>
      </c>
      <c r="P1923" s="60">
        <v>473.11280582109703</v>
      </c>
      <c r="Q1923" s="60">
        <v>7.5961380342697905E-4</v>
      </c>
      <c r="R1923" s="60">
        <v>120.24196269605299</v>
      </c>
      <c r="S1923" s="60">
        <v>7.0582960484018402E-3</v>
      </c>
      <c r="T1923" s="60">
        <v>1117.2317103898999</v>
      </c>
      <c r="U1923" s="60">
        <v>1.7306581873631E-3</v>
      </c>
      <c r="V1923" s="60">
        <v>1.24141729415267E-3</v>
      </c>
      <c r="W1923" s="60">
        <v>1.39754087207658E-4</v>
      </c>
      <c r="X1923" s="60">
        <v>3.4948680600277698E-4</v>
      </c>
      <c r="Y1923" s="60">
        <v>63.894755206265998</v>
      </c>
      <c r="Z1923" s="60">
        <v>1.8297640811852001E-3</v>
      </c>
      <c r="AA1923" s="60">
        <v>93.372405590014296</v>
      </c>
      <c r="AB1923" s="60">
        <v>7.7917215109619201E-3</v>
      </c>
      <c r="AC1923" s="60">
        <v>4.8081248372555097</v>
      </c>
      <c r="AD1923" s="60">
        <v>0.141670329345017</v>
      </c>
      <c r="AE1923" s="60">
        <v>6.0527723877334196</v>
      </c>
      <c r="AF1923" s="60">
        <v>9.9263488370829503E-2</v>
      </c>
      <c r="AG1923" s="60">
        <v>2.6806545347201598</v>
      </c>
      <c r="AH1923" s="60">
        <v>3.26471665206004E-3</v>
      </c>
      <c r="AI1923" s="60">
        <v>1.8393253442514701</v>
      </c>
      <c r="AJ1923" s="60">
        <v>3.9678853203346498</v>
      </c>
      <c r="AK1923" s="60">
        <v>347.84418622329599</v>
      </c>
      <c r="AL1923" s="60">
        <v>0.66641396054348001</v>
      </c>
      <c r="AM1923" s="60">
        <v>133.407465974335</v>
      </c>
      <c r="AN1923" s="60">
        <v>0.14241931930491999</v>
      </c>
      <c r="AO1923" s="60">
        <v>3.2337964525319902E-2</v>
      </c>
      <c r="AP1923" s="60">
        <v>4.3547767674152603E-2</v>
      </c>
      <c r="AQ1923" s="60">
        <v>6.6533587105447906E-2</v>
      </c>
      <c r="AR1923" s="60">
        <v>10.568631382226901</v>
      </c>
    </row>
    <row r="1924" spans="1:44">
      <c r="A1924">
        <v>0</v>
      </c>
      <c r="B1924">
        <v>1919</v>
      </c>
      <c r="C1924" s="59" t="s">
        <v>3337</v>
      </c>
      <c r="D1924" t="s">
        <v>3236</v>
      </c>
      <c r="E1924" t="s">
        <v>3338</v>
      </c>
      <c r="F1924" s="60">
        <v>7.6594257387047104</v>
      </c>
      <c r="G1924" s="60">
        <v>7.6546564017562702</v>
      </c>
      <c r="H1924" s="60">
        <v>4.7693369484411701E-3</v>
      </c>
      <c r="I1924" s="60">
        <v>417192.06376336602</v>
      </c>
      <c r="J1924" s="60">
        <v>942090.51866794797</v>
      </c>
      <c r="K1924" s="60">
        <v>3.76669533507102E-2</v>
      </c>
      <c r="L1924" s="60">
        <v>412185.54616268701</v>
      </c>
      <c r="M1924" s="60">
        <v>8.5194667703871907E-2</v>
      </c>
      <c r="N1924" s="60">
        <v>932276.37262589904</v>
      </c>
      <c r="O1924" s="60">
        <v>1.37835553890066E-4</v>
      </c>
      <c r="P1924" s="60">
        <v>1681.19385440821</v>
      </c>
      <c r="Q1924" s="60">
        <v>3.7553594961306498E-3</v>
      </c>
      <c r="R1924" s="60">
        <v>579.82763795449705</v>
      </c>
      <c r="S1924" s="60">
        <v>3.4894430533532299E-2</v>
      </c>
      <c r="T1924" s="60">
        <v>5387.4560793249102</v>
      </c>
      <c r="U1924" s="60">
        <v>8.6725484488770193E-3</v>
      </c>
      <c r="V1924" s="60">
        <v>6.7185840798863698E-3</v>
      </c>
      <c r="W1924" s="60">
        <v>5.2284618979130104E-4</v>
      </c>
      <c r="X1924" s="60">
        <v>1.4311181791993499E-3</v>
      </c>
      <c r="Y1924" s="60">
        <v>329.19469482457902</v>
      </c>
      <c r="Z1924" s="60">
        <v>9.2002105709153206E-3</v>
      </c>
      <c r="AA1924" s="60">
        <v>467.753043731898</v>
      </c>
      <c r="AB1924" s="60">
        <v>2.8832197432183501E-2</v>
      </c>
      <c r="AC1924" s="60">
        <v>17.791806905740099</v>
      </c>
      <c r="AD1924" s="60">
        <v>0.52151220916024199</v>
      </c>
      <c r="AE1924" s="60">
        <v>22.281268873057702</v>
      </c>
      <c r="AF1924" s="60">
        <v>0.36659579250169699</v>
      </c>
      <c r="AG1924" s="60">
        <v>9.9000819909508202</v>
      </c>
      <c r="AH1924" s="60">
        <v>1.29185879292118E-2</v>
      </c>
      <c r="AI1924" s="60">
        <v>7.2782690575198199</v>
      </c>
      <c r="AJ1924" s="60">
        <v>15.2946092231935</v>
      </c>
      <c r="AK1924" s="60">
        <v>1340.80006586389</v>
      </c>
      <c r="AL1924" s="60">
        <v>2.5486977768221202</v>
      </c>
      <c r="AM1924" s="60">
        <v>510.21637011170498</v>
      </c>
      <c r="AN1924" s="60">
        <v>0.54280655408995304</v>
      </c>
      <c r="AO1924" s="60">
        <v>0.123250543520568</v>
      </c>
      <c r="AP1924" s="60">
        <v>0.165974746946704</v>
      </c>
      <c r="AQ1924" s="60">
        <v>0.25358126362268102</v>
      </c>
      <c r="AR1924" s="60">
        <v>40.280506956722498</v>
      </c>
    </row>
    <row r="1925" spans="1:44">
      <c r="A1925">
        <v>0</v>
      </c>
      <c r="B1925">
        <v>1920</v>
      </c>
      <c r="C1925" s="59" t="s">
        <v>3339</v>
      </c>
      <c r="D1925" t="s">
        <v>3236</v>
      </c>
      <c r="E1925" t="s">
        <v>3340</v>
      </c>
      <c r="F1925" s="60">
        <v>7.2489111881822197</v>
      </c>
      <c r="G1925" s="60">
        <v>7.2430940347028896</v>
      </c>
      <c r="H1925" s="60">
        <v>5.8171534793318696E-3</v>
      </c>
      <c r="I1925" s="60">
        <v>404255.80150983098</v>
      </c>
      <c r="J1925" s="60">
        <v>911269.90286956402</v>
      </c>
      <c r="K1925" s="60">
        <v>3.6387374622695201E-2</v>
      </c>
      <c r="L1925" s="60">
        <v>398183.24945569597</v>
      </c>
      <c r="M1925" s="60">
        <v>8.23096584095767E-2</v>
      </c>
      <c r="N1925" s="60">
        <v>900706.01649485005</v>
      </c>
      <c r="O1925" s="60">
        <v>1.9666513171870699E-4</v>
      </c>
      <c r="P1925" s="60">
        <v>2398.74402133991</v>
      </c>
      <c r="Q1925" s="60">
        <v>3.3340675371486802E-3</v>
      </c>
      <c r="R1925" s="60">
        <v>541.68635672140704</v>
      </c>
      <c r="S1925" s="60">
        <v>3.0979544513455901E-2</v>
      </c>
      <c r="T1925" s="60">
        <v>5033.0206773001</v>
      </c>
      <c r="U1925" s="60">
        <v>7.4768061094624199E-3</v>
      </c>
      <c r="V1925" s="60">
        <v>5.09203785317247E-3</v>
      </c>
      <c r="W1925" s="60">
        <v>6.5800823831592696E-4</v>
      </c>
      <c r="X1925" s="60">
        <v>1.72676001797402E-3</v>
      </c>
      <c r="Y1925" s="60">
        <v>271.39785739735498</v>
      </c>
      <c r="Z1925" s="60">
        <v>7.9772788494415006E-3</v>
      </c>
      <c r="AA1925" s="60">
        <v>408.18567264888998</v>
      </c>
      <c r="AB1925" s="60">
        <v>3.6338335658860202E-2</v>
      </c>
      <c r="AC1925" s="60">
        <v>22.423703668064402</v>
      </c>
      <c r="AD1925" s="60">
        <v>0.65729122689341002</v>
      </c>
      <c r="AE1925" s="60">
        <v>28.082338815991299</v>
      </c>
      <c r="AF1925" s="60">
        <v>0.46203660218331499</v>
      </c>
      <c r="AG1925" s="60">
        <v>12.4775033920063</v>
      </c>
      <c r="AH1925" s="60">
        <v>1.53415713435269E-2</v>
      </c>
      <c r="AI1925" s="60">
        <v>8.6433660254844291</v>
      </c>
      <c r="AJ1925" s="60">
        <v>19.231038891644499</v>
      </c>
      <c r="AK1925" s="60">
        <v>1685.8866961730801</v>
      </c>
      <c r="AL1925" s="60">
        <v>3.2187526371762498</v>
      </c>
      <c r="AM1925" s="60">
        <v>644.35269719394603</v>
      </c>
      <c r="AN1925" s="60">
        <v>0.68283667087575095</v>
      </c>
      <c r="AO1925" s="60">
        <v>0.15504599677761</v>
      </c>
      <c r="AP1925" s="60">
        <v>0.20879188069301799</v>
      </c>
      <c r="AQ1925" s="60">
        <v>0.31899879340512299</v>
      </c>
      <c r="AR1925" s="60">
        <v>50.6718407584994</v>
      </c>
    </row>
    <row r="1926" spans="1:44">
      <c r="A1926">
        <v>0</v>
      </c>
      <c r="B1926">
        <v>1921</v>
      </c>
      <c r="C1926" s="59" t="s">
        <v>3341</v>
      </c>
      <c r="D1926" t="s">
        <v>3236</v>
      </c>
      <c r="E1926" t="s">
        <v>3342</v>
      </c>
      <c r="F1926" s="60">
        <v>6.0572752211839402</v>
      </c>
      <c r="G1926" s="60">
        <v>6.0528563247431197</v>
      </c>
      <c r="H1926" s="60">
        <v>4.4188964408258301E-3</v>
      </c>
      <c r="I1926" s="60">
        <v>603947.78398009599</v>
      </c>
      <c r="J1926" s="60">
        <v>1365701.4193611899</v>
      </c>
      <c r="K1926" s="60">
        <v>5.4390968573933898E-2</v>
      </c>
      <c r="L1926" s="60">
        <v>595194.70234886196</v>
      </c>
      <c r="M1926" s="60">
        <v>0.123306745746638</v>
      </c>
      <c r="N1926" s="60">
        <v>1349332.87191817</v>
      </c>
      <c r="O1926" s="60">
        <v>1.4904751322850001E-4</v>
      </c>
      <c r="P1926" s="60">
        <v>1817.9472290178101</v>
      </c>
      <c r="Q1926" s="60">
        <v>5.7513920226108899E-3</v>
      </c>
      <c r="R1926" s="60">
        <v>918.46356802217099</v>
      </c>
      <c r="S1926" s="60">
        <v>5.3441654610521E-2</v>
      </c>
      <c r="T1926" s="60">
        <v>8533.9293798101608</v>
      </c>
      <c r="U1926" s="60">
        <v>1.30732446179243E-2</v>
      </c>
      <c r="V1926" s="60">
        <v>9.0077797178154499E-3</v>
      </c>
      <c r="W1926" s="60">
        <v>1.0994145001811701E-3</v>
      </c>
      <c r="X1926" s="60">
        <v>2.96605039992767E-3</v>
      </c>
      <c r="Y1926" s="60">
        <v>476.51729423245501</v>
      </c>
      <c r="Z1926" s="60">
        <v>1.39649924168975E-2</v>
      </c>
      <c r="AA1926" s="60">
        <v>714.17369953307798</v>
      </c>
      <c r="AB1926" s="60">
        <v>5.72615161448084E-2</v>
      </c>
      <c r="AC1926" s="60">
        <v>35.335004928939199</v>
      </c>
      <c r="AD1926" s="60">
        <v>1.03130792319576</v>
      </c>
      <c r="AE1926" s="60">
        <v>44.0619581363989</v>
      </c>
      <c r="AF1926" s="60">
        <v>0.72690496349459599</v>
      </c>
      <c r="AG1926" s="60">
        <v>19.630390979438999</v>
      </c>
      <c r="AH1926" s="60">
        <v>2.8443978059201101E-2</v>
      </c>
      <c r="AI1926" s="60">
        <v>16.025197685268299</v>
      </c>
      <c r="AJ1926" s="60">
        <v>38.021934189043499</v>
      </c>
      <c r="AK1926" s="60">
        <v>3333.1882574439201</v>
      </c>
      <c r="AL1926" s="60">
        <v>6.4667563830941903</v>
      </c>
      <c r="AM1926" s="60">
        <v>1294.5610884837799</v>
      </c>
      <c r="AN1926" s="60">
        <v>1.1208779606472801</v>
      </c>
      <c r="AO1926" s="60">
        <v>0.25450838977296503</v>
      </c>
      <c r="AP1926" s="60">
        <v>0.34273252180993102</v>
      </c>
      <c r="AQ1926" s="60">
        <v>0.52363704906438902</v>
      </c>
      <c r="AR1926" s="60">
        <v>83.177942770395703</v>
      </c>
    </row>
    <row r="1927" spans="1:44">
      <c r="A1927">
        <v>0</v>
      </c>
      <c r="B1927">
        <v>1922</v>
      </c>
      <c r="C1927" s="59" t="s">
        <v>3343</v>
      </c>
      <c r="D1927" t="s">
        <v>3236</v>
      </c>
      <c r="E1927" t="s">
        <v>3344</v>
      </c>
      <c r="F1927" s="60">
        <v>6.7357086191631197</v>
      </c>
      <c r="G1927" s="60">
        <v>6.7315453683572199</v>
      </c>
      <c r="H1927" s="60">
        <v>4.1632508059024102E-3</v>
      </c>
      <c r="I1927" s="60">
        <v>76263.635462302103</v>
      </c>
      <c r="J1927" s="60">
        <v>171979.59611531501</v>
      </c>
      <c r="K1927" s="60">
        <v>6.9002973639143298E-3</v>
      </c>
      <c r="L1927" s="60">
        <v>75509.235141693498</v>
      </c>
      <c r="M1927" s="60">
        <v>1.55733607645546E-2</v>
      </c>
      <c r="N1927" s="60">
        <v>170417.664326586</v>
      </c>
      <c r="O1927" s="60">
        <v>1.6754016504388001E-5</v>
      </c>
      <c r="P1927" s="60">
        <v>204.35039283330201</v>
      </c>
      <c r="Q1927" s="60">
        <v>6.2213151773259502E-4</v>
      </c>
      <c r="R1927" s="60">
        <v>97.392165071980898</v>
      </c>
      <c r="S1927" s="60">
        <v>5.7808261008726698E-3</v>
      </c>
      <c r="T1927" s="60">
        <v>904.92363319203696</v>
      </c>
      <c r="U1927" s="60">
        <v>1.4154448851384401E-3</v>
      </c>
      <c r="V1927" s="60">
        <v>1.0851932401996099E-3</v>
      </c>
      <c r="W1927" s="60">
        <v>8.4676051864362699E-5</v>
      </c>
      <c r="X1927" s="60">
        <v>2.45575593074466E-4</v>
      </c>
      <c r="Y1927" s="60">
        <v>53.5520817491293</v>
      </c>
      <c r="Z1927" s="60">
        <v>1.5065853326546E-3</v>
      </c>
      <c r="AA1927" s="60">
        <v>76.660064309958202</v>
      </c>
      <c r="AB1927" s="60">
        <v>4.8301233765474204E-3</v>
      </c>
      <c r="AC1927" s="60">
        <v>2.9805783152174099</v>
      </c>
      <c r="AD1927" s="60">
        <v>8.7833087982966906E-2</v>
      </c>
      <c r="AE1927" s="60">
        <v>3.75261137692386</v>
      </c>
      <c r="AF1927" s="60">
        <v>6.1536799638475297E-2</v>
      </c>
      <c r="AG1927" s="60">
        <v>1.66182857071061</v>
      </c>
      <c r="AH1927" s="60">
        <v>2.1273307786708298E-3</v>
      </c>
      <c r="AI1927" s="60">
        <v>1.1985277234823799</v>
      </c>
      <c r="AJ1927" s="60">
        <v>2.5309919023827399</v>
      </c>
      <c r="AK1927" s="60">
        <v>221.87909870031899</v>
      </c>
      <c r="AL1927" s="60">
        <v>0.42079590665309002</v>
      </c>
      <c r="AM1927" s="60">
        <v>84.237904549868404</v>
      </c>
      <c r="AN1927" s="60">
        <v>9.0759501489875299E-2</v>
      </c>
      <c r="AO1927" s="60">
        <v>2.0608001852127501E-2</v>
      </c>
      <c r="AP1927" s="60">
        <v>2.77516703450096E-2</v>
      </c>
      <c r="AQ1927" s="60">
        <v>4.2399829292738202E-2</v>
      </c>
      <c r="AR1927" s="60">
        <v>6.7350674077265102</v>
      </c>
    </row>
    <row r="1928" spans="1:44">
      <c r="A1928">
        <v>0</v>
      </c>
      <c r="B1928">
        <v>1923</v>
      </c>
      <c r="C1928" s="59" t="s">
        <v>3345</v>
      </c>
      <c r="D1928" t="s">
        <v>3236</v>
      </c>
      <c r="E1928" t="s">
        <v>3346</v>
      </c>
      <c r="F1928" s="60">
        <v>6.0643270192914001</v>
      </c>
      <c r="G1928" s="60">
        <v>6.0605340910323102</v>
      </c>
      <c r="H1928" s="60">
        <v>3.7929282590933901E-3</v>
      </c>
      <c r="I1928" s="60">
        <v>215513.810652833</v>
      </c>
      <c r="J1928" s="60">
        <v>482124.37445597898</v>
      </c>
      <c r="K1928" s="60">
        <v>1.8866785450875102E-2</v>
      </c>
      <c r="L1928" s="60">
        <v>206457.26754156401</v>
      </c>
      <c r="M1928" s="60">
        <v>4.2972904150926597E-2</v>
      </c>
      <c r="N1928" s="60">
        <v>470248.01296578703</v>
      </c>
      <c r="O1928" s="60">
        <v>3.96160863665955E-4</v>
      </c>
      <c r="P1928" s="60">
        <v>4832.0131530320105</v>
      </c>
      <c r="Q1928" s="60">
        <v>2.0784979204768799E-3</v>
      </c>
      <c r="R1928" s="60">
        <v>340.08126934953998</v>
      </c>
      <c r="S1928" s="60">
        <v>1.9313459280391399E-2</v>
      </c>
      <c r="T1928" s="60">
        <v>3159.8996482727398</v>
      </c>
      <c r="U1928" s="60">
        <v>5.37183073467836E-3</v>
      </c>
      <c r="V1928" s="60">
        <v>2.72693675416471E-3</v>
      </c>
      <c r="W1928" s="60">
        <v>1.1426370956911E-3</v>
      </c>
      <c r="X1928" s="60">
        <v>1.5022568848225401E-3</v>
      </c>
      <c r="Y1928" s="60">
        <v>175.99537088025201</v>
      </c>
      <c r="Z1928" s="60">
        <v>5.1536759621891E-3</v>
      </c>
      <c r="AA1928" s="60">
        <v>265.60184514647199</v>
      </c>
      <c r="AB1928" s="60">
        <v>5.86199291053556E-2</v>
      </c>
      <c r="AC1928" s="60">
        <v>36.173256024755197</v>
      </c>
      <c r="AD1928" s="60">
        <v>1.04759647617731</v>
      </c>
      <c r="AE1928" s="60">
        <v>44.757875934985798</v>
      </c>
      <c r="AF1928" s="60">
        <v>0.74200018299252302</v>
      </c>
      <c r="AG1928" s="60">
        <v>20.038044077913099</v>
      </c>
      <c r="AH1928" s="60">
        <v>2.1991204341529701E-2</v>
      </c>
      <c r="AI1928" s="60">
        <v>12.38973663154</v>
      </c>
      <c r="AJ1928" s="60">
        <v>26.596202476171399</v>
      </c>
      <c r="AK1928" s="60">
        <v>2331.5528701251901</v>
      </c>
      <c r="AL1928" s="60">
        <v>4.5927945891683502</v>
      </c>
      <c r="AM1928" s="60">
        <v>919.41814571516397</v>
      </c>
      <c r="AN1928" s="60">
        <v>1.0581299028037301</v>
      </c>
      <c r="AO1928" s="60">
        <v>0.240260725681433</v>
      </c>
      <c r="AP1928" s="60">
        <v>0.32354602706624802</v>
      </c>
      <c r="AQ1928" s="60">
        <v>0.49432315005604899</v>
      </c>
      <c r="AR1928" s="60">
        <v>78.521544351025796</v>
      </c>
    </row>
    <row r="1929" spans="1:44">
      <c r="A1929">
        <v>0</v>
      </c>
      <c r="B1929">
        <v>1924</v>
      </c>
      <c r="C1929" s="59" t="s">
        <v>3347</v>
      </c>
      <c r="D1929" t="s">
        <v>3236</v>
      </c>
      <c r="E1929" t="s">
        <v>560</v>
      </c>
      <c r="F1929" s="60">
        <v>7.8072616209751704</v>
      </c>
      <c r="G1929" s="60">
        <v>7.8009293272257301</v>
      </c>
      <c r="H1929" s="60">
        <v>6.3322937494350003E-3</v>
      </c>
      <c r="I1929" s="60">
        <v>402796.08249553299</v>
      </c>
      <c r="J1929" s="60">
        <v>904912.24602152302</v>
      </c>
      <c r="K1929" s="60">
        <v>3.5901496367724099E-2</v>
      </c>
      <c r="L1929" s="60">
        <v>392866.33433306502</v>
      </c>
      <c r="M1929" s="60">
        <v>8.1168172491254395E-2</v>
      </c>
      <c r="N1929" s="60">
        <v>888214.85501704505</v>
      </c>
      <c r="O1929" s="60">
        <v>2.7077550976606802E-4</v>
      </c>
      <c r="P1929" s="60">
        <v>3302.6756166702698</v>
      </c>
      <c r="Q1929" s="60">
        <v>4.9411499182702599E-3</v>
      </c>
      <c r="R1929" s="60">
        <v>816.229485766008</v>
      </c>
      <c r="S1929" s="60">
        <v>4.5912043402656699E-2</v>
      </c>
      <c r="T1929" s="60">
        <v>7583.8723277771196</v>
      </c>
      <c r="U1929" s="60">
        <v>1.09981232350185E-2</v>
      </c>
      <c r="V1929" s="60">
        <v>6.9778498438909601E-3</v>
      </c>
      <c r="W1929" s="60">
        <v>1.0609395246807E-3</v>
      </c>
      <c r="X1929" s="60">
        <v>2.9593338664468801E-3</v>
      </c>
      <c r="Y1929" s="60">
        <v>390.50707013935198</v>
      </c>
      <c r="Z1929" s="60">
        <v>1.18290608953342E-2</v>
      </c>
      <c r="AA1929" s="60">
        <v>607.26229606585196</v>
      </c>
      <c r="AB1929" s="60">
        <v>5.1458508821771498E-2</v>
      </c>
      <c r="AC1929" s="60">
        <v>31.7540782234075</v>
      </c>
      <c r="AD1929" s="60">
        <v>0.93217136473051299</v>
      </c>
      <c r="AE1929" s="60">
        <v>39.826413358126899</v>
      </c>
      <c r="AF1929" s="60">
        <v>0.654651018431473</v>
      </c>
      <c r="AG1929" s="60">
        <v>17.679141142627898</v>
      </c>
      <c r="AH1929" s="60">
        <v>2.7713916201389702E-2</v>
      </c>
      <c r="AI1929" s="60">
        <v>15.613884416782501</v>
      </c>
      <c r="AJ1929" s="60">
        <v>38.105219662971102</v>
      </c>
      <c r="AK1929" s="60">
        <v>3340.48946843258</v>
      </c>
      <c r="AL1929" s="60">
        <v>6.3976974757088501</v>
      </c>
      <c r="AM1929" s="60">
        <v>1280.7363873479801</v>
      </c>
      <c r="AN1929" s="60">
        <v>1.1720366745959501</v>
      </c>
      <c r="AO1929" s="60">
        <v>0.26612452753703802</v>
      </c>
      <c r="AP1929" s="60">
        <v>0.35837515322315999</v>
      </c>
      <c r="AQ1929" s="60">
        <v>0.54753699383575005</v>
      </c>
      <c r="AR1929" s="60">
        <v>86.974320904703603</v>
      </c>
    </row>
    <row r="1930" spans="1:44">
      <c r="A1930">
        <v>0</v>
      </c>
      <c r="B1930">
        <v>1925</v>
      </c>
      <c r="C1930" s="59" t="s">
        <v>3348</v>
      </c>
      <c r="D1930" t="s">
        <v>3236</v>
      </c>
      <c r="E1930" t="s">
        <v>3349</v>
      </c>
      <c r="F1930" s="60">
        <v>5.8059534700388102</v>
      </c>
      <c r="G1930" s="60">
        <v>5.8025070634126701</v>
      </c>
      <c r="H1930" s="60">
        <v>3.4464066261445901E-3</v>
      </c>
      <c r="I1930" s="60">
        <v>36094.971762175097</v>
      </c>
      <c r="J1930" s="60">
        <v>81414.936423321793</v>
      </c>
      <c r="K1930" s="60">
        <v>3.2583467653835799E-3</v>
      </c>
      <c r="L1930" s="60">
        <v>35655.7491807798</v>
      </c>
      <c r="M1930" s="60">
        <v>7.3579567615243901E-3</v>
      </c>
      <c r="N1930" s="60">
        <v>80517.354248221498</v>
      </c>
      <c r="O1930" s="60">
        <v>1.0037707098023801E-5</v>
      </c>
      <c r="P1930" s="60">
        <v>122.43090414108001</v>
      </c>
      <c r="Q1930" s="60">
        <v>3.5806822281154202E-4</v>
      </c>
      <c r="R1930" s="60">
        <v>55.279880032139097</v>
      </c>
      <c r="S1930" s="60">
        <v>3.3271847968130699E-3</v>
      </c>
      <c r="T1930" s="60">
        <v>513.63947373718895</v>
      </c>
      <c r="U1930" s="60">
        <v>8.1207646922155496E-4</v>
      </c>
      <c r="V1930" s="60">
        <v>6.3384227315853704E-4</v>
      </c>
      <c r="W1930" s="60">
        <v>4.2935728312195602E-5</v>
      </c>
      <c r="X1930" s="60">
        <v>1.35298467750823E-4</v>
      </c>
      <c r="Y1930" s="60">
        <v>30.937987423393</v>
      </c>
      <c r="Z1930" s="60">
        <v>8.65719488594091E-4</v>
      </c>
      <c r="AA1930" s="60">
        <v>44.018025117875098</v>
      </c>
      <c r="AB1930" s="60">
        <v>2.2432907349759302E-3</v>
      </c>
      <c r="AC1930" s="60">
        <v>1.3842925321250801</v>
      </c>
      <c r="AD1930" s="60">
        <v>4.0496655871775297E-2</v>
      </c>
      <c r="AE1930" s="60">
        <v>1.7301931998709299</v>
      </c>
      <c r="AF1930" s="60">
        <v>2.8502125115833402E-2</v>
      </c>
      <c r="AG1930" s="60">
        <v>0.76971253171647602</v>
      </c>
      <c r="AH1930" s="60">
        <v>1.1978559069731501E-3</v>
      </c>
      <c r="AI1930" s="60">
        <v>0.67486614100062603</v>
      </c>
      <c r="AJ1930" s="60">
        <v>1.47554347045408</v>
      </c>
      <c r="AK1930" s="60">
        <v>129.35333969629701</v>
      </c>
      <c r="AL1930" s="60">
        <v>0.246555848139274</v>
      </c>
      <c r="AM1930" s="60">
        <v>49.357295718398198</v>
      </c>
      <c r="AN1930" s="60">
        <v>4.4282173558186297E-2</v>
      </c>
      <c r="AO1930" s="60">
        <v>1.00547838628899E-2</v>
      </c>
      <c r="AP1930" s="60">
        <v>1.35402307954515E-2</v>
      </c>
      <c r="AQ1930" s="60">
        <v>2.0687158899844901E-2</v>
      </c>
      <c r="AR1930" s="60">
        <v>3.2860848614103499</v>
      </c>
    </row>
    <row r="1931" spans="1:44">
      <c r="A1931">
        <v>0</v>
      </c>
      <c r="B1931">
        <v>1926</v>
      </c>
      <c r="C1931" s="59" t="s">
        <v>3350</v>
      </c>
      <c r="D1931" t="s">
        <v>3236</v>
      </c>
      <c r="E1931" t="s">
        <v>3351</v>
      </c>
      <c r="F1931" s="60">
        <v>6.0286425595862898</v>
      </c>
      <c r="G1931" s="60">
        <v>6.0247103129001101</v>
      </c>
      <c r="H1931" s="60">
        <v>3.9322466861762004E-3</v>
      </c>
      <c r="I1931" s="60">
        <v>110053.02883057699</v>
      </c>
      <c r="J1931" s="60">
        <v>248361.12777675301</v>
      </c>
      <c r="K1931" s="60">
        <v>9.9146960350261406E-3</v>
      </c>
      <c r="L1931" s="60">
        <v>108495.485742736</v>
      </c>
      <c r="M1931" s="60">
        <v>2.2446432777933002E-2</v>
      </c>
      <c r="N1931" s="60">
        <v>245628.97529385399</v>
      </c>
      <c r="O1931" s="60">
        <v>4.2484919643279201E-5</v>
      </c>
      <c r="P1931" s="60">
        <v>518.19275791697805</v>
      </c>
      <c r="Q1931" s="60">
        <v>8.7717773693384601E-4</v>
      </c>
      <c r="R1931" s="60">
        <v>141.66296130712601</v>
      </c>
      <c r="S1931" s="60">
        <v>8.1507366556439805E-3</v>
      </c>
      <c r="T1931" s="60">
        <v>1316.2723563653899</v>
      </c>
      <c r="U1931" s="60">
        <v>1.9971054629976202E-3</v>
      </c>
      <c r="V1931" s="60">
        <v>1.3462783859173101E-3</v>
      </c>
      <c r="W1931" s="60">
        <v>1.90756674061805E-4</v>
      </c>
      <c r="X1931" s="60">
        <v>4.6007040301851399E-4</v>
      </c>
      <c r="Y1931" s="60">
        <v>72.178163080707193</v>
      </c>
      <c r="Z1931" s="60">
        <v>2.1172991062667901E-3</v>
      </c>
      <c r="AA1931" s="60">
        <v>108.348209454573</v>
      </c>
      <c r="AB1931" s="60">
        <v>1.00963674503278E-2</v>
      </c>
      <c r="AC1931" s="60">
        <v>6.2302785123523297</v>
      </c>
      <c r="AD1931" s="60">
        <v>0.18220521094165801</v>
      </c>
      <c r="AE1931" s="60">
        <v>7.7845987567586699</v>
      </c>
      <c r="AF1931" s="60">
        <v>0.128264065163258</v>
      </c>
      <c r="AG1931" s="60">
        <v>3.4638279750661298</v>
      </c>
      <c r="AH1931" s="60">
        <v>4.42904939500196E-3</v>
      </c>
      <c r="AI1931" s="60">
        <v>2.49530469910259</v>
      </c>
      <c r="AJ1931" s="60">
        <v>5.6162817076723002</v>
      </c>
      <c r="AK1931" s="60">
        <v>492.35065595123899</v>
      </c>
      <c r="AL1931" s="60">
        <v>0.95121682309105704</v>
      </c>
      <c r="AM1931" s="60">
        <v>190.421319891385</v>
      </c>
      <c r="AN1931" s="60">
        <v>0.19425182692840701</v>
      </c>
      <c r="AO1931" s="60">
        <v>4.4107140552706502E-2</v>
      </c>
      <c r="AP1931" s="60">
        <v>5.9396680464420801E-2</v>
      </c>
      <c r="AQ1931" s="60">
        <v>9.0748005911279905E-2</v>
      </c>
      <c r="AR1931" s="60">
        <v>14.4150102960052</v>
      </c>
    </row>
    <row r="1932" spans="1:44">
      <c r="A1932">
        <v>0</v>
      </c>
      <c r="B1932">
        <v>1927</v>
      </c>
      <c r="C1932" s="59" t="s">
        <v>3352</v>
      </c>
      <c r="D1932" t="s">
        <v>3236</v>
      </c>
      <c r="E1932" t="s">
        <v>3353</v>
      </c>
      <c r="F1932" s="60">
        <v>6.0569679376975403</v>
      </c>
      <c r="G1932" s="60">
        <v>6.0533398789274901</v>
      </c>
      <c r="H1932" s="60">
        <v>3.6280587700483501E-3</v>
      </c>
      <c r="I1932" s="60">
        <v>142091.98115085001</v>
      </c>
      <c r="J1932" s="60">
        <v>320389.51087480399</v>
      </c>
      <c r="K1932" s="60">
        <v>1.27723997999846E-2</v>
      </c>
      <c r="L1932" s="60">
        <v>139767.04031109501</v>
      </c>
      <c r="M1932" s="60">
        <v>2.8897251710014699E-2</v>
      </c>
      <c r="N1932" s="60">
        <v>316219.61478518299</v>
      </c>
      <c r="O1932" s="60">
        <v>6.8688522989400895E-5</v>
      </c>
      <c r="P1932" s="60">
        <v>837.80069408115503</v>
      </c>
      <c r="Q1932" s="60">
        <v>1.36317270470269E-3</v>
      </c>
      <c r="R1932" s="60">
        <v>222.50867281315999</v>
      </c>
      <c r="S1932" s="60">
        <v>1.2666648407864901E-2</v>
      </c>
      <c r="T1932" s="60">
        <v>2067.46392267905</v>
      </c>
      <c r="U1932" s="60">
        <v>3.0211045791337398E-3</v>
      </c>
      <c r="V1932" s="60">
        <v>2.0534999992280999E-3</v>
      </c>
      <c r="W1932" s="60">
        <v>2.5199046659429901E-4</v>
      </c>
      <c r="X1932" s="60">
        <v>7.1561411331134397E-4</v>
      </c>
      <c r="Y1932" s="60">
        <v>109.68607419241</v>
      </c>
      <c r="Z1932" s="60">
        <v>3.24663409882937E-3</v>
      </c>
      <c r="AA1932" s="60">
        <v>166.19484447443801</v>
      </c>
      <c r="AB1932" s="60">
        <v>1.3466454608839599E-2</v>
      </c>
      <c r="AC1932" s="60">
        <v>8.3098959303721909</v>
      </c>
      <c r="AD1932" s="60">
        <v>0.24204461186875201</v>
      </c>
      <c r="AE1932" s="60">
        <v>10.3411981188449</v>
      </c>
      <c r="AF1932" s="60">
        <v>0.17082021725295499</v>
      </c>
      <c r="AG1932" s="60">
        <v>4.6130757392925101</v>
      </c>
      <c r="AH1932" s="60">
        <v>6.0943476779857101E-3</v>
      </c>
      <c r="AI1932" s="60">
        <v>3.4335255813488299</v>
      </c>
      <c r="AJ1932" s="60">
        <v>7.7898966860802101</v>
      </c>
      <c r="AK1932" s="60">
        <v>682.900349878204</v>
      </c>
      <c r="AL1932" s="60">
        <v>1.2998505805698199</v>
      </c>
      <c r="AM1932" s="60">
        <v>260.213294387872</v>
      </c>
      <c r="AN1932" s="60">
        <v>0.25521848079864901</v>
      </c>
      <c r="AO1932" s="60">
        <v>5.79503311587901E-2</v>
      </c>
      <c r="AP1932" s="60">
        <v>7.8038556639111897E-2</v>
      </c>
      <c r="AQ1932" s="60">
        <v>0.11922959300074699</v>
      </c>
      <c r="AR1932" s="60">
        <v>18.939214557808199</v>
      </c>
    </row>
    <row r="1933" spans="1:44">
      <c r="A1933">
        <v>0</v>
      </c>
      <c r="B1933">
        <v>1928</v>
      </c>
      <c r="C1933" s="59" t="s">
        <v>3354</v>
      </c>
      <c r="D1933" t="s">
        <v>3236</v>
      </c>
      <c r="E1933" t="s">
        <v>3355</v>
      </c>
      <c r="F1933" s="60">
        <v>6.0357041121388999</v>
      </c>
      <c r="G1933" s="60">
        <v>6.0318167174207504</v>
      </c>
      <c r="H1933" s="60">
        <v>3.8873947181405901E-3</v>
      </c>
      <c r="I1933" s="60">
        <v>45070.363061688797</v>
      </c>
      <c r="J1933" s="60">
        <v>101643.70466220401</v>
      </c>
      <c r="K1933" s="60">
        <v>4.0714986533064296E-3</v>
      </c>
      <c r="L1933" s="60">
        <v>44553.985571602199</v>
      </c>
      <c r="M1933" s="60">
        <v>9.1943367990193602E-3</v>
      </c>
      <c r="N1933" s="60">
        <v>100612.669674173</v>
      </c>
      <c r="O1933" s="60">
        <v>1.1817239468408199E-5</v>
      </c>
      <c r="P1933" s="60">
        <v>144.13603609271499</v>
      </c>
      <c r="Q1933" s="60">
        <v>3.9983770946850998E-4</v>
      </c>
      <c r="R1933" s="60">
        <v>62.069956196560703</v>
      </c>
      <c r="S1933" s="60">
        <v>3.7152902655666099E-3</v>
      </c>
      <c r="T1933" s="60">
        <v>576.72745414107703</v>
      </c>
      <c r="U1933" s="60">
        <v>9.1756511443982401E-4</v>
      </c>
      <c r="V1933" s="60">
        <v>7.04179547889792E-4</v>
      </c>
      <c r="W1933" s="60">
        <v>5.6809098354983803E-5</v>
      </c>
      <c r="X1933" s="60">
        <v>1.5657646819504801E-4</v>
      </c>
      <c r="Y1933" s="60">
        <v>34.7142586085236</v>
      </c>
      <c r="Z1933" s="60">
        <v>9.73368649329261E-4</v>
      </c>
      <c r="AA1933" s="60">
        <v>49.5146350868865</v>
      </c>
      <c r="AB1933" s="60">
        <v>3.1205356751634701E-3</v>
      </c>
      <c r="AC1933" s="60">
        <v>1.92562388994356</v>
      </c>
      <c r="AD1933" s="60">
        <v>5.7061717547720499E-2</v>
      </c>
      <c r="AE1933" s="60">
        <v>2.4379246520162998</v>
      </c>
      <c r="AF1933" s="60">
        <v>3.9839519243477103E-2</v>
      </c>
      <c r="AG1933" s="60">
        <v>1.0758838891711</v>
      </c>
      <c r="AH1933" s="60">
        <v>1.4612717725251299E-3</v>
      </c>
      <c r="AI1933" s="60">
        <v>0.82327334727051205</v>
      </c>
      <c r="AJ1933" s="60">
        <v>1.7750804946818</v>
      </c>
      <c r="AK1933" s="60">
        <v>155.612216660879</v>
      </c>
      <c r="AL1933" s="60">
        <v>0.29706912077038899</v>
      </c>
      <c r="AM1933" s="60">
        <v>59.469400354219403</v>
      </c>
      <c r="AN1933" s="60">
        <v>6.1964891217273201E-2</v>
      </c>
      <c r="AO1933" s="60">
        <v>1.40698505646499E-2</v>
      </c>
      <c r="AP1933" s="60">
        <v>1.8947100579948001E-2</v>
      </c>
      <c r="AQ1933" s="60">
        <v>2.8947940072675302E-2</v>
      </c>
      <c r="AR1933" s="60">
        <v>4.5982813084019796</v>
      </c>
    </row>
    <row r="1934" spans="1:44">
      <c r="A1934">
        <v>0</v>
      </c>
      <c r="B1934">
        <v>1929</v>
      </c>
      <c r="C1934" s="59" t="s">
        <v>3356</v>
      </c>
      <c r="D1934" t="s">
        <v>3236</v>
      </c>
      <c r="E1934" t="s">
        <v>3357</v>
      </c>
      <c r="F1934" s="60">
        <v>7.33867573012893</v>
      </c>
      <c r="G1934" s="60">
        <v>7.3338978056241002</v>
      </c>
      <c r="H1934" s="60">
        <v>4.77792450482628E-3</v>
      </c>
      <c r="I1934" s="60">
        <v>143821.175890641</v>
      </c>
      <c r="J1934" s="60">
        <v>325198.43505330099</v>
      </c>
      <c r="K1934" s="60">
        <v>1.29610934097936E-2</v>
      </c>
      <c r="L1934" s="60">
        <v>141831.89482407799</v>
      </c>
      <c r="M1934" s="60">
        <v>2.9385920742057599E-2</v>
      </c>
      <c r="N1934" s="60">
        <v>321567.06909055199</v>
      </c>
      <c r="O1934" s="60">
        <v>5.8425608354320401E-5</v>
      </c>
      <c r="P1934" s="60">
        <v>712.62291138384899</v>
      </c>
      <c r="Q1934" s="60">
        <v>1.2281321670981999E-3</v>
      </c>
      <c r="R1934" s="60">
        <v>198.044517083816</v>
      </c>
      <c r="S1934" s="60">
        <v>1.14117032991955E-2</v>
      </c>
      <c r="T1934" s="60">
        <v>1840.12941327008</v>
      </c>
      <c r="U1934" s="60">
        <v>2.7394523127825198E-3</v>
      </c>
      <c r="V1934" s="60">
        <v>1.9224810251093701E-3</v>
      </c>
      <c r="W1934" s="60">
        <v>2.1207626036408799E-4</v>
      </c>
      <c r="X1934" s="60">
        <v>6.0489502730906401E-4</v>
      </c>
      <c r="Y1934" s="60">
        <v>100.521808676547</v>
      </c>
      <c r="Z1934" s="60">
        <v>2.9346157164983999E-3</v>
      </c>
      <c r="AA1934" s="60">
        <v>149.996092545403</v>
      </c>
      <c r="AB1934" s="60">
        <v>1.1697238211941101E-2</v>
      </c>
      <c r="AC1934" s="60">
        <v>7.2181457582902002</v>
      </c>
      <c r="AD1934" s="60">
        <v>0.21164756300374399</v>
      </c>
      <c r="AE1934" s="60">
        <v>9.0425040387977997</v>
      </c>
      <c r="AF1934" s="60">
        <v>0.14874645495063299</v>
      </c>
      <c r="AG1934" s="60">
        <v>4.0169639968459796</v>
      </c>
      <c r="AH1934" s="60">
        <v>5.1719178419166404E-3</v>
      </c>
      <c r="AI1934" s="60">
        <v>2.9138331374228401</v>
      </c>
      <c r="AJ1934" s="60">
        <v>6.5166303176116998</v>
      </c>
      <c r="AK1934" s="60">
        <v>571.27960783819299</v>
      </c>
      <c r="AL1934" s="60">
        <v>1.0858478460055401</v>
      </c>
      <c r="AM1934" s="60">
        <v>217.372711476738</v>
      </c>
      <c r="AN1934" s="60">
        <v>0.21900608605799399</v>
      </c>
      <c r="AO1934" s="60">
        <v>4.9727879882474402E-2</v>
      </c>
      <c r="AP1934" s="60">
        <v>6.6965808219830295E-2</v>
      </c>
      <c r="AQ1934" s="60">
        <v>0.102312397955689</v>
      </c>
      <c r="AR1934" s="60">
        <v>16.251970626651001</v>
      </c>
    </row>
    <row r="1935" spans="1:44">
      <c r="A1935">
        <v>0</v>
      </c>
      <c r="B1935">
        <v>1930</v>
      </c>
      <c r="C1935" s="59" t="s">
        <v>3358</v>
      </c>
      <c r="D1935" t="s">
        <v>3236</v>
      </c>
      <c r="E1935" t="s">
        <v>3359</v>
      </c>
      <c r="F1935" s="60">
        <v>6.6431441373950397</v>
      </c>
      <c r="G1935" s="60">
        <v>6.6389491587771898</v>
      </c>
      <c r="H1935" s="60">
        <v>4.1949786178454599E-3</v>
      </c>
      <c r="I1935" s="60">
        <v>384077.45406978799</v>
      </c>
      <c r="J1935" s="60">
        <v>862292.30355559301</v>
      </c>
      <c r="K1935" s="60">
        <v>3.4090953971264298E-2</v>
      </c>
      <c r="L1935" s="60">
        <v>373053.75752105098</v>
      </c>
      <c r="M1935" s="60">
        <v>7.7343560172631998E-2</v>
      </c>
      <c r="N1935" s="60">
        <v>846362.52088388999</v>
      </c>
      <c r="O1935" s="60">
        <v>4.6620754914323198E-4</v>
      </c>
      <c r="P1935" s="60">
        <v>5686.3794890209601</v>
      </c>
      <c r="Q1935" s="60">
        <v>3.6325147423738502E-3</v>
      </c>
      <c r="R1935" s="60">
        <v>591.696626560396</v>
      </c>
      <c r="S1935" s="60">
        <v>3.3753259636785701E-2</v>
      </c>
      <c r="T1935" s="60">
        <v>5497.7827495266101</v>
      </c>
      <c r="U1935" s="60">
        <v>8.4431364850209596E-3</v>
      </c>
      <c r="V1935" s="60">
        <v>5.1981058407303601E-3</v>
      </c>
      <c r="W1935" s="60">
        <v>1.0454317258000499E-3</v>
      </c>
      <c r="X1935" s="60">
        <v>2.1995989184905398E-3</v>
      </c>
      <c r="Y1935" s="60">
        <v>295.81445303247199</v>
      </c>
      <c r="Z1935" s="60">
        <v>8.7981787053729599E-3</v>
      </c>
      <c r="AA1935" s="60">
        <v>451.61800287911899</v>
      </c>
      <c r="AB1935" s="60">
        <v>5.3286918085425697E-2</v>
      </c>
      <c r="AC1935" s="60">
        <v>32.8823552005653</v>
      </c>
      <c r="AD1935" s="60">
        <v>0.95934197373464702</v>
      </c>
      <c r="AE1935" s="60">
        <v>40.987259900225403</v>
      </c>
      <c r="AF1935" s="60">
        <v>0.67634944264631502</v>
      </c>
      <c r="AG1935" s="60">
        <v>18.2651167135297</v>
      </c>
      <c r="AH1935" s="60">
        <v>2.4037362230497902E-2</v>
      </c>
      <c r="AI1935" s="60">
        <v>13.542531947291</v>
      </c>
      <c r="AJ1935" s="60">
        <v>31.321708001205302</v>
      </c>
      <c r="AK1935" s="60">
        <v>2745.8137398699</v>
      </c>
      <c r="AL1935" s="60">
        <v>5.33001548257071</v>
      </c>
      <c r="AM1935" s="60">
        <v>1067.0002449435999</v>
      </c>
      <c r="AN1935" s="60">
        <v>1.0739662911272201</v>
      </c>
      <c r="AO1935" s="60">
        <v>0.24385655378269799</v>
      </c>
      <c r="AP1935" s="60">
        <v>0.32838829705094902</v>
      </c>
      <c r="AQ1935" s="60">
        <v>0.50172144029357202</v>
      </c>
      <c r="AR1935" s="60">
        <v>79.696728668951195</v>
      </c>
    </row>
    <row r="1936" spans="1:44">
      <c r="A1936">
        <v>0</v>
      </c>
      <c r="B1936">
        <v>1931</v>
      </c>
      <c r="C1936" s="59" t="s">
        <v>3360</v>
      </c>
      <c r="D1936" t="s">
        <v>3236</v>
      </c>
      <c r="E1936" t="s">
        <v>466</v>
      </c>
      <c r="F1936" s="60">
        <v>7.6658295286307103</v>
      </c>
      <c r="G1936" s="60">
        <v>7.66079662374863</v>
      </c>
      <c r="H1936" s="60">
        <v>5.0329048820758598E-3</v>
      </c>
      <c r="I1936" s="60">
        <v>112422.45878820099</v>
      </c>
      <c r="J1936" s="60">
        <v>253528.99464203199</v>
      </c>
      <c r="K1936" s="60">
        <v>1.01810988834867E-2</v>
      </c>
      <c r="L1936" s="60">
        <v>111410.704358099</v>
      </c>
      <c r="M1936" s="60">
        <v>2.2957086397236301E-2</v>
      </c>
      <c r="N1936" s="60">
        <v>251217.00464713699</v>
      </c>
      <c r="O1936" s="60">
        <v>1.9005502246329898E-5</v>
      </c>
      <c r="P1936" s="60">
        <v>231.81198663702699</v>
      </c>
      <c r="Q1936" s="60">
        <v>1.0223771719965801E-3</v>
      </c>
      <c r="R1936" s="60">
        <v>156.81638283946299</v>
      </c>
      <c r="S1936" s="60">
        <v>9.4998016350678408E-3</v>
      </c>
      <c r="T1936" s="60">
        <v>1457.0519476326599</v>
      </c>
      <c r="U1936" s="60">
        <v>2.3179276785920801E-3</v>
      </c>
      <c r="V1936" s="60">
        <v>1.89147269683834E-3</v>
      </c>
      <c r="W1936" s="60">
        <v>8.3773968732051295E-5</v>
      </c>
      <c r="X1936" s="60">
        <v>3.4268101302168698E-4</v>
      </c>
      <c r="Y1936" s="60">
        <v>89.856139150500695</v>
      </c>
      <c r="Z1936" s="60">
        <v>2.48775701733427E-3</v>
      </c>
      <c r="AA1936" s="60">
        <v>126.241298149909</v>
      </c>
      <c r="AB1936" s="60">
        <v>4.4049337265768297E-3</v>
      </c>
      <c r="AC1936" s="60">
        <v>2.7182017770298699</v>
      </c>
      <c r="AD1936" s="60">
        <v>7.9632780588652002E-2</v>
      </c>
      <c r="AE1936" s="60">
        <v>3.4022585938343402</v>
      </c>
      <c r="AF1936" s="60">
        <v>5.5996561459641797E-2</v>
      </c>
      <c r="AG1936" s="60">
        <v>1.5122119811541599</v>
      </c>
      <c r="AH1936" s="60">
        <v>2.67508464417249E-3</v>
      </c>
      <c r="AI1936" s="60">
        <v>1.5071295639048801</v>
      </c>
      <c r="AJ1936" s="60">
        <v>3.2542620584766202</v>
      </c>
      <c r="AK1936" s="60">
        <v>285.28448936943499</v>
      </c>
      <c r="AL1936" s="60">
        <v>0.52966934058435899</v>
      </c>
      <c r="AM1936" s="60">
        <v>106.03295956469699</v>
      </c>
      <c r="AN1936" s="60">
        <v>8.8553603677116899E-2</v>
      </c>
      <c r="AO1936" s="60">
        <v>2.0107125558507698E-2</v>
      </c>
      <c r="AP1936" s="60">
        <v>2.7077161225234899E-2</v>
      </c>
      <c r="AQ1936" s="60">
        <v>4.1369316893374301E-2</v>
      </c>
      <c r="AR1936" s="60">
        <v>6.5713724752996203</v>
      </c>
    </row>
    <row r="1937" spans="1:44">
      <c r="A1937">
        <v>0</v>
      </c>
      <c r="B1937">
        <v>1932</v>
      </c>
      <c r="C1937" s="59" t="s">
        <v>3361</v>
      </c>
      <c r="D1937" t="s">
        <v>3236</v>
      </c>
      <c r="E1937" t="s">
        <v>315</v>
      </c>
      <c r="F1937" s="60">
        <v>7.6587399483507896</v>
      </c>
      <c r="G1937" s="60">
        <v>7.6524003031437102</v>
      </c>
      <c r="H1937" s="60">
        <v>6.3396452070811904E-3</v>
      </c>
      <c r="I1937" s="60">
        <v>644541.147893316</v>
      </c>
      <c r="J1937" s="60">
        <v>1455717.3994367199</v>
      </c>
      <c r="K1937" s="60">
        <v>5.8033959626370299E-2</v>
      </c>
      <c r="L1937" s="60">
        <v>635059.57388846704</v>
      </c>
      <c r="M1937" s="60">
        <v>0.13149686985404399</v>
      </c>
      <c r="N1937" s="60">
        <v>1438956.54673252</v>
      </c>
      <c r="O1937" s="60">
        <v>2.7886324718422103E-4</v>
      </c>
      <c r="P1937" s="60">
        <v>3401.3225481746899</v>
      </c>
      <c r="Q1937" s="60">
        <v>5.3844440832696398E-3</v>
      </c>
      <c r="R1937" s="60">
        <v>877.93727784142004</v>
      </c>
      <c r="S1937" s="60">
        <v>5.0030997993387498E-2</v>
      </c>
      <c r="T1937" s="60">
        <v>8157.21597719291</v>
      </c>
      <c r="U1937" s="60">
        <v>1.20815294320316E-2</v>
      </c>
      <c r="V1937" s="60">
        <v>8.0752770101097798E-3</v>
      </c>
      <c r="W1937" s="60">
        <v>1.1262903974123899E-3</v>
      </c>
      <c r="X1937" s="60">
        <v>2.8799620245094802E-3</v>
      </c>
      <c r="Y1937" s="60">
        <v>435.72313155718501</v>
      </c>
      <c r="Z1937" s="60">
        <v>1.28864606578756E-2</v>
      </c>
      <c r="AA1937" s="60">
        <v>659.86229339364104</v>
      </c>
      <c r="AB1937" s="60">
        <v>6.1603649668131102E-2</v>
      </c>
      <c r="AC1937" s="60">
        <v>38.014453881368503</v>
      </c>
      <c r="AD1937" s="60">
        <v>1.1136526558534201</v>
      </c>
      <c r="AE1937" s="60">
        <v>47.580083112954497</v>
      </c>
      <c r="AF1937" s="60">
        <v>0.78311253461269903</v>
      </c>
      <c r="AG1937" s="60">
        <v>21.1483013700195</v>
      </c>
      <c r="AH1937" s="60">
        <v>2.5716606260746702E-2</v>
      </c>
      <c r="AI1937" s="60">
        <v>14.488609795500199</v>
      </c>
      <c r="AJ1937" s="60">
        <v>32.182016274738103</v>
      </c>
      <c r="AK1937" s="60">
        <v>2821.2325605133701</v>
      </c>
      <c r="AL1937" s="60">
        <v>5.38668327363313</v>
      </c>
      <c r="AM1937" s="60">
        <v>1078.34440466354</v>
      </c>
      <c r="AN1937" s="60">
        <v>1.1578335900186401</v>
      </c>
      <c r="AO1937" s="60">
        <v>0.26289955219648098</v>
      </c>
      <c r="AP1937" s="60">
        <v>0.354032256951547</v>
      </c>
      <c r="AQ1937" s="60">
        <v>0.54090178087061003</v>
      </c>
      <c r="AR1937" s="60">
        <v>85.920340545010902</v>
      </c>
    </row>
    <row r="1938" spans="1:44">
      <c r="A1938">
        <v>0</v>
      </c>
      <c r="B1938">
        <v>1933</v>
      </c>
      <c r="C1938" s="59" t="s">
        <v>3362</v>
      </c>
      <c r="D1938" t="s">
        <v>3236</v>
      </c>
      <c r="E1938" t="s">
        <v>1079</v>
      </c>
      <c r="F1938" s="60">
        <v>7.4053802019485104</v>
      </c>
      <c r="G1938" s="60">
        <v>7.4012906620403598</v>
      </c>
      <c r="H1938" s="60">
        <v>4.0895399081524201E-3</v>
      </c>
      <c r="I1938" s="60">
        <v>142316.93120907701</v>
      </c>
      <c r="J1938" s="60">
        <v>321095.68354227598</v>
      </c>
      <c r="K1938" s="60">
        <v>1.2830313045374599E-2</v>
      </c>
      <c r="L1938" s="60">
        <v>140400.778921672</v>
      </c>
      <c r="M1938" s="60">
        <v>2.9036783866516001E-2</v>
      </c>
      <c r="N1938" s="60">
        <v>317746.50063653599</v>
      </c>
      <c r="O1938" s="60">
        <v>5.8668082640679898E-5</v>
      </c>
      <c r="P1938" s="60">
        <v>715.58039418545502</v>
      </c>
      <c r="Q1938" s="60">
        <v>1.0614115512693799E-3</v>
      </c>
      <c r="R1938" s="60">
        <v>172.82994781328199</v>
      </c>
      <c r="S1938" s="60">
        <v>9.8626239367256303E-3</v>
      </c>
      <c r="T1938" s="60">
        <v>1605.8605661490501</v>
      </c>
      <c r="U1938" s="60">
        <v>2.3862148371441298E-3</v>
      </c>
      <c r="V1938" s="60">
        <v>1.5889794256648299E-3</v>
      </c>
      <c r="W1938" s="60">
        <v>2.2930257318107199E-4</v>
      </c>
      <c r="X1938" s="60">
        <v>5.6793283829821995E-4</v>
      </c>
      <c r="Y1938" s="60">
        <v>85.921627752455294</v>
      </c>
      <c r="Z1938" s="60">
        <v>2.5359690947968799E-3</v>
      </c>
      <c r="AA1938" s="60">
        <v>129.861509649966</v>
      </c>
      <c r="AB1938" s="60">
        <v>1.2880611153156101E-2</v>
      </c>
      <c r="AC1938" s="60">
        <v>7.9483829494407097</v>
      </c>
      <c r="AD1938" s="60">
        <v>0.23363003411563399</v>
      </c>
      <c r="AE1938" s="60">
        <v>9.9816907744773609</v>
      </c>
      <c r="AF1938" s="60">
        <v>0.163944880601084</v>
      </c>
      <c r="AG1938" s="60">
        <v>4.4274042232491304</v>
      </c>
      <c r="AH1938" s="60">
        <v>5.1401071943473998E-3</v>
      </c>
      <c r="AI1938" s="60">
        <v>2.8959111746285302</v>
      </c>
      <c r="AJ1938" s="60">
        <v>6.3477552503755499</v>
      </c>
      <c r="AK1938" s="60">
        <v>556.47519551429798</v>
      </c>
      <c r="AL1938" s="60">
        <v>1.0606696776494799</v>
      </c>
      <c r="AM1938" s="60">
        <v>212.33236743064799</v>
      </c>
      <c r="AN1938" s="60">
        <v>0.24118548252811001</v>
      </c>
      <c r="AO1938" s="60">
        <v>5.4763973141952402E-2</v>
      </c>
      <c r="AP1938" s="60">
        <v>7.3747652526486504E-2</v>
      </c>
      <c r="AQ1938" s="60">
        <v>0.112673856859671</v>
      </c>
      <c r="AR1938" s="60">
        <v>17.897855937133802</v>
      </c>
    </row>
    <row r="1939" spans="1:44">
      <c r="A1939">
        <v>0</v>
      </c>
      <c r="B1939">
        <v>1934</v>
      </c>
      <c r="C1939" s="59" t="s">
        <v>3363</v>
      </c>
      <c r="D1939" t="s">
        <v>3236</v>
      </c>
      <c r="E1939" t="s">
        <v>3364</v>
      </c>
      <c r="F1939" s="60">
        <v>7.2707574379619002</v>
      </c>
      <c r="G1939" s="60">
        <v>7.2659445826020299</v>
      </c>
      <c r="H1939" s="60">
        <v>4.8128553598720796E-3</v>
      </c>
      <c r="I1939" s="60">
        <v>416685.54066581401</v>
      </c>
      <c r="J1939" s="60">
        <v>940420.13281989202</v>
      </c>
      <c r="K1939" s="60">
        <v>3.718542357811E-2</v>
      </c>
      <c r="L1939" s="60">
        <v>406916.21602959197</v>
      </c>
      <c r="M1939" s="60">
        <v>8.4637099574970995E-2</v>
      </c>
      <c r="N1939" s="60">
        <v>926174.96268190595</v>
      </c>
      <c r="O1939" s="60">
        <v>4.5885398739169603E-4</v>
      </c>
      <c r="P1939" s="60">
        <v>5596.6873705813796</v>
      </c>
      <c r="Q1939" s="60">
        <v>3.2820769343718998E-3</v>
      </c>
      <c r="R1939" s="60">
        <v>539.81154689431901</v>
      </c>
      <c r="S1939" s="60">
        <v>3.0496799771501101E-2</v>
      </c>
      <c r="T1939" s="60">
        <v>5015.6570486576802</v>
      </c>
      <c r="U1939" s="60">
        <v>7.5367234142550699E-3</v>
      </c>
      <c r="V1939" s="60">
        <v>4.6832345410288698E-3</v>
      </c>
      <c r="W1939" s="60">
        <v>9.4251228920696399E-4</v>
      </c>
      <c r="X1939" s="60">
        <v>1.9109765840192301E-3</v>
      </c>
      <c r="Y1939" s="60">
        <v>264.682947092218</v>
      </c>
      <c r="Z1939" s="60">
        <v>7.8477075110639297E-3</v>
      </c>
      <c r="AA1939" s="60">
        <v>402.67226232001599</v>
      </c>
      <c r="AB1939" s="60">
        <v>5.1470191867731101E-2</v>
      </c>
      <c r="AC1939" s="60">
        <v>31.761287611393701</v>
      </c>
      <c r="AD1939" s="60">
        <v>0.92900089968521105</v>
      </c>
      <c r="AE1939" s="60">
        <v>39.690957307652504</v>
      </c>
      <c r="AF1939" s="60">
        <v>0.65391192624019601</v>
      </c>
      <c r="AG1939" s="60">
        <v>17.659181630156201</v>
      </c>
      <c r="AH1939" s="60">
        <v>1.92165010839743E-2</v>
      </c>
      <c r="AI1939" s="60">
        <v>10.8264824297747</v>
      </c>
      <c r="AJ1939" s="60">
        <v>23.00701171335</v>
      </c>
      <c r="AK1939" s="60">
        <v>2016.9068964385101</v>
      </c>
      <c r="AL1939" s="60">
        <v>3.8861077547841201</v>
      </c>
      <c r="AM1939" s="60">
        <v>777.948570654435</v>
      </c>
      <c r="AN1939" s="60">
        <v>0.95242125925406595</v>
      </c>
      <c r="AO1939" s="60">
        <v>0.21625832728293501</v>
      </c>
      <c r="AP1939" s="60">
        <v>0.29122322463689798</v>
      </c>
      <c r="AQ1939" s="60">
        <v>0.44493970733423299</v>
      </c>
      <c r="AR1939" s="60">
        <v>70.677133262388907</v>
      </c>
    </row>
    <row r="1940" spans="1:44">
      <c r="A1940">
        <v>0</v>
      </c>
      <c r="B1940">
        <v>1935</v>
      </c>
      <c r="C1940" s="59" t="s">
        <v>3365</v>
      </c>
      <c r="D1940" t="s">
        <v>3236</v>
      </c>
      <c r="E1940" t="s">
        <v>3048</v>
      </c>
      <c r="F1940" s="60">
        <v>7.3674115122119099</v>
      </c>
      <c r="G1940" s="60">
        <v>7.3616304387199296</v>
      </c>
      <c r="H1940" s="60">
        <v>5.7810734919740998E-3</v>
      </c>
      <c r="I1940" s="60">
        <v>447431.82665286498</v>
      </c>
      <c r="J1940" s="60">
        <v>1008249.94558959</v>
      </c>
      <c r="K1940" s="60">
        <v>4.0342877932450401E-2</v>
      </c>
      <c r="L1940" s="60">
        <v>441467.91006786103</v>
      </c>
      <c r="M1940" s="60">
        <v>9.1163602929224694E-2</v>
      </c>
      <c r="N1940" s="60">
        <v>997593.808919837</v>
      </c>
      <c r="O1940" s="60">
        <v>1.9490161508705801E-4</v>
      </c>
      <c r="P1940" s="60">
        <v>2377.2342349342898</v>
      </c>
      <c r="Q1940" s="60">
        <v>3.4903075859614502E-3</v>
      </c>
      <c r="R1940" s="60">
        <v>565.91445456323902</v>
      </c>
      <c r="S1940" s="60">
        <v>3.24313041955933E-2</v>
      </c>
      <c r="T1940" s="60">
        <v>5258.1345393089596</v>
      </c>
      <c r="U1940" s="60">
        <v>7.7207852968087598E-3</v>
      </c>
      <c r="V1940" s="60">
        <v>5.4298010679593297E-3</v>
      </c>
      <c r="W1940" s="60">
        <v>5.5338539596467998E-4</v>
      </c>
      <c r="X1940" s="60">
        <v>1.73759883288475E-3</v>
      </c>
      <c r="Y1940" s="60">
        <v>283.77012022595</v>
      </c>
      <c r="Z1940" s="60">
        <v>8.3483288683623806E-3</v>
      </c>
      <c r="AA1940" s="60">
        <v>426.813102391862</v>
      </c>
      <c r="AB1940" s="60">
        <v>3.0748879588460499E-2</v>
      </c>
      <c r="AC1940" s="60">
        <v>18.9745554251469</v>
      </c>
      <c r="AD1940" s="60">
        <v>0.55824588064684699</v>
      </c>
      <c r="AE1940" s="60">
        <v>23.8506910202507</v>
      </c>
      <c r="AF1940" s="60">
        <v>0.39150835750992602</v>
      </c>
      <c r="AG1940" s="60">
        <v>10.572856859705499</v>
      </c>
      <c r="AH1940" s="60">
        <v>1.41191731414176E-2</v>
      </c>
      <c r="AI1940" s="60">
        <v>7.9546728757990302</v>
      </c>
      <c r="AJ1940" s="60">
        <v>18.241129112701799</v>
      </c>
      <c r="AK1940" s="60">
        <v>1599.1063752484399</v>
      </c>
      <c r="AL1940" s="60">
        <v>3.02915406709289</v>
      </c>
      <c r="AM1940" s="60">
        <v>606.39751275190395</v>
      </c>
      <c r="AN1940" s="60">
        <v>0.58387366194835599</v>
      </c>
      <c r="AO1940" s="60">
        <v>0.13257529662709</v>
      </c>
      <c r="AP1940" s="60">
        <v>0.17853183160232999</v>
      </c>
      <c r="AQ1940" s="60">
        <v>0.272766533718935</v>
      </c>
      <c r="AR1940" s="60">
        <v>43.328008707242503</v>
      </c>
    </row>
    <row r="1941" spans="1:44">
      <c r="A1941">
        <v>0</v>
      </c>
      <c r="B1941">
        <v>1936</v>
      </c>
      <c r="C1941" s="59" t="s">
        <v>3366</v>
      </c>
      <c r="D1941" t="s">
        <v>3236</v>
      </c>
      <c r="E1941" t="s">
        <v>1984</v>
      </c>
      <c r="F1941" s="60">
        <v>7.8843009838581599</v>
      </c>
      <c r="G1941" s="60">
        <v>7.8762947189839903</v>
      </c>
      <c r="H1941" s="60">
        <v>8.006264874167E-3</v>
      </c>
      <c r="I1941" s="60">
        <v>838366.84026799095</v>
      </c>
      <c r="J1941" s="60">
        <v>1892457.9523867101</v>
      </c>
      <c r="K1941" s="60">
        <v>7.5521458421446405E-2</v>
      </c>
      <c r="L1941" s="60">
        <v>826423.45125743002</v>
      </c>
      <c r="M1941" s="60">
        <v>0.171049087826837</v>
      </c>
      <c r="N1941" s="60">
        <v>1871772.34723723</v>
      </c>
      <c r="O1941" s="60">
        <v>3.7070066237606698E-4</v>
      </c>
      <c r="P1941" s="60">
        <v>4521.4725651174103</v>
      </c>
      <c r="Q1941" s="60">
        <v>6.4725134018223203E-3</v>
      </c>
      <c r="R1941" s="60">
        <v>1054.3997638375499</v>
      </c>
      <c r="S1941" s="60">
        <v>6.0140018566078098E-2</v>
      </c>
      <c r="T1941" s="60">
        <v>9796.6159027540907</v>
      </c>
      <c r="U1941" s="60">
        <v>1.4563213443144001E-2</v>
      </c>
      <c r="V1941" s="60">
        <v>9.7391062856985906E-3</v>
      </c>
      <c r="W1941" s="60">
        <v>1.3607048486242799E-3</v>
      </c>
      <c r="X1941" s="60">
        <v>3.46340230882116E-3</v>
      </c>
      <c r="Y1941" s="60">
        <v>525.28677774454104</v>
      </c>
      <c r="Z1941" s="60">
        <v>1.55293551230946E-2</v>
      </c>
      <c r="AA1941" s="60">
        <v>795.15047100631102</v>
      </c>
      <c r="AB1941" s="60">
        <v>7.1989133139102296E-2</v>
      </c>
      <c r="AC1941" s="60">
        <v>44.423140453832801</v>
      </c>
      <c r="AD1941" s="60">
        <v>1.2972729470641999</v>
      </c>
      <c r="AE1941" s="60">
        <v>55.4251402509352</v>
      </c>
      <c r="AF1941" s="60">
        <v>0.91404724405503901</v>
      </c>
      <c r="AG1941" s="60">
        <v>24.684251278485799</v>
      </c>
      <c r="AH1941" s="60">
        <v>3.1382969726410803E-2</v>
      </c>
      <c r="AI1941" s="60">
        <v>17.681011171861499</v>
      </c>
      <c r="AJ1941" s="60">
        <v>39.603446989449402</v>
      </c>
      <c r="AK1941" s="60">
        <v>3471.8313856209502</v>
      </c>
      <c r="AL1941" s="60">
        <v>6.6406558717608997</v>
      </c>
      <c r="AM1941" s="60">
        <v>1329.3735196314301</v>
      </c>
      <c r="AN1941" s="60">
        <v>1.3969005360894999</v>
      </c>
      <c r="AO1941" s="60">
        <v>0.31718243097664101</v>
      </c>
      <c r="AP1941" s="60">
        <v>0.42713180867306999</v>
      </c>
      <c r="AQ1941" s="60">
        <v>0.65258629643978805</v>
      </c>
      <c r="AR1941" s="60">
        <v>103.660984448021</v>
      </c>
    </row>
    <row r="1942" spans="1:44">
      <c r="A1942">
        <v>0</v>
      </c>
      <c r="B1942">
        <v>1937</v>
      </c>
      <c r="C1942" s="59" t="s">
        <v>3367</v>
      </c>
      <c r="D1942" t="s">
        <v>3236</v>
      </c>
      <c r="E1942" t="s">
        <v>3368</v>
      </c>
      <c r="F1942" s="60">
        <v>7.7641952089401496</v>
      </c>
      <c r="G1942" s="60">
        <v>7.7591451102339004</v>
      </c>
      <c r="H1942" s="60">
        <v>5.0500987062438397E-3</v>
      </c>
      <c r="I1942" s="60">
        <v>296153.49728573399</v>
      </c>
      <c r="J1942" s="60">
        <v>668056.78516774497</v>
      </c>
      <c r="K1942" s="60">
        <v>2.6745094990080698E-2</v>
      </c>
      <c r="L1942" s="60">
        <v>292668.78802268399</v>
      </c>
      <c r="M1942" s="60">
        <v>6.0455886491158801E-2</v>
      </c>
      <c r="N1942" s="60">
        <v>661562.46723994205</v>
      </c>
      <c r="O1942" s="60">
        <v>9.9783992899390897E-5</v>
      </c>
      <c r="P1942" s="60">
        <v>1217.0752095251601</v>
      </c>
      <c r="Q1942" s="60">
        <v>2.2634997701314E-3</v>
      </c>
      <c r="R1942" s="60">
        <v>362.97666345717101</v>
      </c>
      <c r="S1942" s="60">
        <v>2.1032191079523001E-2</v>
      </c>
      <c r="T1942" s="60">
        <v>3372.58532820955</v>
      </c>
      <c r="U1942" s="60">
        <v>5.0659330009816504E-3</v>
      </c>
      <c r="V1942" s="60">
        <v>3.61726657841019E-3</v>
      </c>
      <c r="W1942" s="60">
        <v>3.7779449208666198E-4</v>
      </c>
      <c r="X1942" s="60">
        <v>1.0708719304847901E-3</v>
      </c>
      <c r="Y1942" s="60">
        <v>186.965560922094</v>
      </c>
      <c r="Z1942" s="60">
        <v>5.4159402686688998E-3</v>
      </c>
      <c r="AA1942" s="60">
        <v>276.57705719740699</v>
      </c>
      <c r="AB1942" s="60">
        <v>2.0843643925672901E-2</v>
      </c>
      <c r="AC1942" s="60">
        <v>12.8622207450489</v>
      </c>
      <c r="AD1942" s="60">
        <v>0.375785349851748</v>
      </c>
      <c r="AE1942" s="60">
        <v>16.055183889338501</v>
      </c>
      <c r="AF1942" s="60">
        <v>0.26469910493812998</v>
      </c>
      <c r="AG1942" s="60">
        <v>7.1483167439971496</v>
      </c>
      <c r="AH1942" s="60">
        <v>9.1650307524763098E-3</v>
      </c>
      <c r="AI1942" s="60">
        <v>5.1635333600450704</v>
      </c>
      <c r="AJ1942" s="60">
        <v>11.343685715729199</v>
      </c>
      <c r="AK1942" s="60">
        <v>994.44283491234205</v>
      </c>
      <c r="AL1942" s="60">
        <v>1.8806292630455399</v>
      </c>
      <c r="AM1942" s="60">
        <v>376.47768395409599</v>
      </c>
      <c r="AN1942" s="60">
        <v>0.390322568603439</v>
      </c>
      <c r="AO1942" s="60">
        <v>8.8627278366883097E-2</v>
      </c>
      <c r="AP1942" s="60">
        <v>0.119349485690979</v>
      </c>
      <c r="AQ1942" s="60">
        <v>0.182345804545578</v>
      </c>
      <c r="AR1942" s="60">
        <v>28.964998343389802</v>
      </c>
    </row>
    <row r="1943" spans="1:44">
      <c r="A1943">
        <v>0</v>
      </c>
      <c r="B1943">
        <v>1938</v>
      </c>
      <c r="C1943" s="59" t="s">
        <v>3369</v>
      </c>
      <c r="D1943" t="s">
        <v>3236</v>
      </c>
      <c r="E1943" t="s">
        <v>3370</v>
      </c>
      <c r="F1943" s="60">
        <v>7.0982231884897704</v>
      </c>
      <c r="G1943" s="60">
        <v>7.0939905065981499</v>
      </c>
      <c r="H1943" s="60">
        <v>4.23268189161519E-3</v>
      </c>
      <c r="I1943" s="60">
        <v>186071.33711715299</v>
      </c>
      <c r="J1943" s="60">
        <v>419931.53218913899</v>
      </c>
      <c r="K1943" s="60">
        <v>1.6735586494088E-2</v>
      </c>
      <c r="L1943" s="60">
        <v>183135.77939768499</v>
      </c>
      <c r="M1943" s="60">
        <v>3.7914674541579402E-2</v>
      </c>
      <c r="N1943" s="60">
        <v>414896.333345388</v>
      </c>
      <c r="O1943" s="60">
        <v>9.6037091740027198E-5</v>
      </c>
      <c r="P1943" s="60">
        <v>1171.37388628586</v>
      </c>
      <c r="Q1943" s="60">
        <v>1.5604116829651699E-3</v>
      </c>
      <c r="R1943" s="60">
        <v>253.22664704301101</v>
      </c>
      <c r="S1943" s="60">
        <v>1.4499303158142501E-2</v>
      </c>
      <c r="T1943" s="60">
        <v>2352.8677713259999</v>
      </c>
      <c r="U1943" s="60">
        <v>3.5342856218611302E-3</v>
      </c>
      <c r="V1943" s="60">
        <v>2.36310858842763E-3</v>
      </c>
      <c r="W1943" s="60">
        <v>3.4766112145739501E-4</v>
      </c>
      <c r="X1943" s="60">
        <v>8.2351591197610198E-4</v>
      </c>
      <c r="Y1943" s="60">
        <v>127.36274489009401</v>
      </c>
      <c r="Z1943" s="60">
        <v>3.73722314891952E-3</v>
      </c>
      <c r="AA1943" s="60">
        <v>191.29975884992101</v>
      </c>
      <c r="AB1943" s="60">
        <v>1.9006967510453599E-2</v>
      </c>
      <c r="AC1943" s="60">
        <v>11.728842264106801</v>
      </c>
      <c r="AD1943" s="60">
        <v>0.34252489191963198</v>
      </c>
      <c r="AE1943" s="60">
        <v>14.634152525145099</v>
      </c>
      <c r="AF1943" s="60">
        <v>0.24133617216671399</v>
      </c>
      <c r="AG1943" s="60">
        <v>6.5173903811829303</v>
      </c>
      <c r="AH1943" s="60">
        <v>7.6362568319980999E-3</v>
      </c>
      <c r="AI1943" s="60">
        <v>4.3022296337456298</v>
      </c>
      <c r="AJ1943" s="60">
        <v>9.3183282435425596</v>
      </c>
      <c r="AK1943" s="60">
        <v>816.89011731902804</v>
      </c>
      <c r="AL1943" s="60">
        <v>1.5585924435506899</v>
      </c>
      <c r="AM1943" s="60">
        <v>312.010072855126</v>
      </c>
      <c r="AN1943" s="60">
        <v>0.35322243769964001</v>
      </c>
      <c r="AO1943" s="60">
        <v>8.0203267837761605E-2</v>
      </c>
      <c r="AP1943" s="60">
        <v>0.108005357517918</v>
      </c>
      <c r="AQ1943" s="60">
        <v>0.16501381234396001</v>
      </c>
      <c r="AR1943" s="60">
        <v>26.2118774208333</v>
      </c>
    </row>
    <row r="1944" spans="1:44">
      <c r="A1944">
        <v>0</v>
      </c>
      <c r="B1944">
        <v>1939</v>
      </c>
      <c r="C1944" s="59" t="s">
        <v>3371</v>
      </c>
      <c r="D1944" t="s">
        <v>3236</v>
      </c>
      <c r="E1944" t="s">
        <v>2758</v>
      </c>
      <c r="F1944" s="60">
        <v>7.5304509995800402</v>
      </c>
      <c r="G1944" s="60">
        <v>7.5264740109796504</v>
      </c>
      <c r="H1944" s="60">
        <v>3.9769886003826497E-3</v>
      </c>
      <c r="I1944" s="60">
        <v>108634.63708076801</v>
      </c>
      <c r="J1944" s="60">
        <v>245326.85512878399</v>
      </c>
      <c r="K1944" s="60">
        <v>9.7901823077826307E-3</v>
      </c>
      <c r="L1944" s="60">
        <v>107132.94499804699</v>
      </c>
      <c r="M1944" s="60">
        <v>2.2179038557849699E-2</v>
      </c>
      <c r="N1944" s="60">
        <v>242702.90820210901</v>
      </c>
      <c r="O1944" s="60">
        <v>4.6632818889185001E-5</v>
      </c>
      <c r="P1944" s="60">
        <v>568.78509439413403</v>
      </c>
      <c r="Q1944" s="60">
        <v>8.4331799694190197E-4</v>
      </c>
      <c r="R1944" s="60">
        <v>135.34886467955101</v>
      </c>
      <c r="S1944" s="60">
        <v>7.8361073708253792E-3</v>
      </c>
      <c r="T1944" s="60">
        <v>1257.60370863302</v>
      </c>
      <c r="U1944" s="60">
        <v>1.9216671060510501E-3</v>
      </c>
      <c r="V1944" s="60">
        <v>1.3093242156611801E-3</v>
      </c>
      <c r="W1944" s="60">
        <v>1.84292885424401E-4</v>
      </c>
      <c r="X1944" s="60">
        <v>4.2805000496547098E-4</v>
      </c>
      <c r="Y1944" s="60">
        <v>69.667399508318795</v>
      </c>
      <c r="Z1944" s="60">
        <v>2.0263631272895298E-3</v>
      </c>
      <c r="AA1944" s="60">
        <v>103.62684209342</v>
      </c>
      <c r="AB1944" s="60">
        <v>1.0340078828116901E-2</v>
      </c>
      <c r="AC1944" s="60">
        <v>6.3806682210990502</v>
      </c>
      <c r="AD1944" s="60">
        <v>0.18734015572319801</v>
      </c>
      <c r="AE1944" s="60">
        <v>8.0039859222289405</v>
      </c>
      <c r="AF1944" s="60">
        <v>0.131553862398303</v>
      </c>
      <c r="AG1944" s="60">
        <v>3.5526704086857102</v>
      </c>
      <c r="AH1944" s="60">
        <v>4.0360390531697203E-3</v>
      </c>
      <c r="AI1944" s="60">
        <v>2.27388460072358</v>
      </c>
      <c r="AJ1944" s="60">
        <v>4.8635177911638303</v>
      </c>
      <c r="AK1944" s="60">
        <v>426.359698346127</v>
      </c>
      <c r="AL1944" s="60">
        <v>0.81637555491781699</v>
      </c>
      <c r="AM1944" s="60">
        <v>163.42783992123699</v>
      </c>
      <c r="AN1944" s="60">
        <v>0.19223215283428199</v>
      </c>
      <c r="AO1944" s="60">
        <v>4.3648549850006102E-2</v>
      </c>
      <c r="AP1944" s="60">
        <v>5.8779120666749798E-2</v>
      </c>
      <c r="AQ1944" s="60">
        <v>8.9804482317525594E-2</v>
      </c>
      <c r="AR1944" s="60">
        <v>14.2651346252238</v>
      </c>
    </row>
    <row r="1945" spans="1:44">
      <c r="A1945">
        <v>0</v>
      </c>
      <c r="B1945">
        <v>1940</v>
      </c>
      <c r="C1945" s="59" t="s">
        <v>3372</v>
      </c>
      <c r="D1945" t="s">
        <v>3236</v>
      </c>
      <c r="E1945" t="s">
        <v>3373</v>
      </c>
      <c r="F1945" s="60">
        <v>7.6688137308867104</v>
      </c>
      <c r="G1945" s="60">
        <v>7.6628691463481102</v>
      </c>
      <c r="H1945" s="60">
        <v>5.9445845386010302E-3</v>
      </c>
      <c r="I1945" s="60">
        <v>280271.46651539399</v>
      </c>
      <c r="J1945" s="60">
        <v>631827.26978946303</v>
      </c>
      <c r="K1945" s="60">
        <v>2.52672988172408E-2</v>
      </c>
      <c r="L1945" s="60">
        <v>276497.41846837802</v>
      </c>
      <c r="M1945" s="60">
        <v>5.7120578216255297E-2</v>
      </c>
      <c r="N1945" s="60">
        <v>625064.53627876798</v>
      </c>
      <c r="O1945" s="60">
        <v>1.1024115757576901E-4</v>
      </c>
      <c r="P1945" s="60">
        <v>1344.62227914759</v>
      </c>
      <c r="Q1945" s="60">
        <v>2.2256644489956402E-3</v>
      </c>
      <c r="R1945" s="60">
        <v>360.45695998587598</v>
      </c>
      <c r="S1945" s="60">
        <v>2.0680436735884499E-2</v>
      </c>
      <c r="T1945" s="60">
        <v>3349.1424236660901</v>
      </c>
      <c r="U1945" s="60">
        <v>4.9774791633343703E-3</v>
      </c>
      <c r="V1945" s="60">
        <v>3.4319392601048901E-3</v>
      </c>
      <c r="W1945" s="60">
        <v>4.0876948209001501E-4</v>
      </c>
      <c r="X1945" s="60">
        <v>1.1367704211394699E-3</v>
      </c>
      <c r="Y1945" s="60">
        <v>181.527173786991</v>
      </c>
      <c r="Z1945" s="60">
        <v>5.3378420077879003E-3</v>
      </c>
      <c r="AA1945" s="60">
        <v>273.03145255256601</v>
      </c>
      <c r="AB1945" s="60">
        <v>2.2354544919513601E-2</v>
      </c>
      <c r="AC1945" s="60">
        <v>13.794569338989101</v>
      </c>
      <c r="AD1945" s="60">
        <v>0.40585722758781301</v>
      </c>
      <c r="AE1945" s="60">
        <v>17.339985245061101</v>
      </c>
      <c r="AF1945" s="60">
        <v>0.28463065887130201</v>
      </c>
      <c r="AG1945" s="60">
        <v>7.6865771991946703</v>
      </c>
      <c r="AH1945" s="60">
        <v>9.9366753794239392E-3</v>
      </c>
      <c r="AI1945" s="60">
        <v>5.59827415704481</v>
      </c>
      <c r="AJ1945" s="60">
        <v>12.6933586558174</v>
      </c>
      <c r="AK1945" s="60">
        <v>1112.7617498030099</v>
      </c>
      <c r="AL1945" s="60">
        <v>2.1247009586268502</v>
      </c>
      <c r="AM1945" s="60">
        <v>425.33768442138501</v>
      </c>
      <c r="AN1945" s="60">
        <v>0.42975698238375198</v>
      </c>
      <c r="AO1945" s="60">
        <v>9.7581313099362396E-2</v>
      </c>
      <c r="AP1945" s="60">
        <v>0.13140736041179299</v>
      </c>
      <c r="AQ1945" s="60">
        <v>0.200768308872597</v>
      </c>
      <c r="AR1945" s="60">
        <v>31.891341377834699</v>
      </c>
    </row>
    <row r="1946" spans="1:44">
      <c r="A1946">
        <v>0</v>
      </c>
      <c r="B1946">
        <v>1941</v>
      </c>
      <c r="C1946" s="59" t="s">
        <v>3374</v>
      </c>
      <c r="D1946" t="s">
        <v>3236</v>
      </c>
      <c r="E1946" t="s">
        <v>3375</v>
      </c>
      <c r="F1946" s="60">
        <v>7.12518157122574</v>
      </c>
      <c r="G1946" s="60">
        <v>7.1201003613559699</v>
      </c>
      <c r="H1946" s="60">
        <v>5.0812098697656802E-3</v>
      </c>
      <c r="I1946" s="60">
        <v>194999.766327602</v>
      </c>
      <c r="J1946" s="60">
        <v>440352.56662477</v>
      </c>
      <c r="K1946" s="60">
        <v>1.7608358331369301E-2</v>
      </c>
      <c r="L1946" s="60">
        <v>192686.430682796</v>
      </c>
      <c r="M1946" s="60">
        <v>3.9820120806307001E-2</v>
      </c>
      <c r="N1946" s="60">
        <v>435747.43330023799</v>
      </c>
      <c r="O1946" s="60">
        <v>5.0801538811182998E-5</v>
      </c>
      <c r="P1946" s="60">
        <v>619.63138271247101</v>
      </c>
      <c r="Q1946" s="60">
        <v>1.7125039098574301E-3</v>
      </c>
      <c r="R1946" s="60">
        <v>276.40451392907403</v>
      </c>
      <c r="S1946" s="60">
        <v>1.5912391634893601E-2</v>
      </c>
      <c r="T1946" s="60">
        <v>2568.2021936554102</v>
      </c>
      <c r="U1946" s="60">
        <v>3.7815632807149699E-3</v>
      </c>
      <c r="V1946" s="60">
        <v>2.7231674046436401E-3</v>
      </c>
      <c r="W1946" s="60">
        <v>2.4000228528606E-4</v>
      </c>
      <c r="X1946" s="60">
        <v>8.1839359078527101E-4</v>
      </c>
      <c r="Y1946" s="60">
        <v>140.19357783673399</v>
      </c>
      <c r="Z1946" s="60">
        <v>4.1005842455933599E-3</v>
      </c>
      <c r="AA1946" s="60">
        <v>209.45043401165699</v>
      </c>
      <c r="AB1946" s="60">
        <v>1.3220650279229499E-2</v>
      </c>
      <c r="AC1946" s="60">
        <v>8.1582147004102801</v>
      </c>
      <c r="AD1946" s="60">
        <v>0.239442869389349</v>
      </c>
      <c r="AE1946" s="60">
        <v>10.230040368932601</v>
      </c>
      <c r="AF1946" s="60">
        <v>0.16817938459773099</v>
      </c>
      <c r="AG1946" s="60">
        <v>4.54175888201849</v>
      </c>
      <c r="AH1946" s="60">
        <v>6.4815949633160001E-3</v>
      </c>
      <c r="AI1946" s="60">
        <v>3.6516988020330898</v>
      </c>
      <c r="AJ1946" s="60">
        <v>8.4630587062404299</v>
      </c>
      <c r="AK1946" s="60">
        <v>741.91301687718806</v>
      </c>
      <c r="AL1946" s="60">
        <v>1.4010155632857499</v>
      </c>
      <c r="AM1946" s="60">
        <v>280.46521704936998</v>
      </c>
      <c r="AN1946" s="60">
        <v>0.25193816847857098</v>
      </c>
      <c r="AO1946" s="60">
        <v>5.7205490855802503E-2</v>
      </c>
      <c r="AP1946" s="60">
        <v>7.7035490434986503E-2</v>
      </c>
      <c r="AQ1946" s="60">
        <v>0.11769718718778199</v>
      </c>
      <c r="AR1946" s="60">
        <v>18.6957896355526</v>
      </c>
    </row>
    <row r="1947" spans="1:44">
      <c r="A1947">
        <v>0</v>
      </c>
      <c r="B1947">
        <v>1942</v>
      </c>
      <c r="C1947" s="59" t="s">
        <v>3376</v>
      </c>
      <c r="D1947" t="s">
        <v>3236</v>
      </c>
      <c r="E1947" t="s">
        <v>3377</v>
      </c>
      <c r="F1947" s="60">
        <v>7.2308386513127401</v>
      </c>
      <c r="G1947" s="60">
        <v>7.2257902688432898</v>
      </c>
      <c r="H1947" s="60">
        <v>5.0483824694529398E-3</v>
      </c>
      <c r="I1947" s="60">
        <v>290026.28869553102</v>
      </c>
      <c r="J1947" s="60">
        <v>654501.51611592004</v>
      </c>
      <c r="K1947" s="60">
        <v>2.6149321969375802E-2</v>
      </c>
      <c r="L1947" s="60">
        <v>286149.30592807999</v>
      </c>
      <c r="M1947" s="60">
        <v>5.9168549233628999E-2</v>
      </c>
      <c r="N1947" s="60">
        <v>647475.26975279895</v>
      </c>
      <c r="O1947" s="60">
        <v>1.1717820843847E-4</v>
      </c>
      <c r="P1947" s="60">
        <v>1429.23417316871</v>
      </c>
      <c r="Q1947" s="60">
        <v>2.3639574623844101E-3</v>
      </c>
      <c r="R1947" s="60">
        <v>379.81993052887998</v>
      </c>
      <c r="S1947" s="60">
        <v>2.1965629104302199E-2</v>
      </c>
      <c r="T1947" s="60">
        <v>3529.08352619897</v>
      </c>
      <c r="U1947" s="60">
        <v>5.3312822380050199E-3</v>
      </c>
      <c r="V1947" s="60">
        <v>3.7511497229555401E-3</v>
      </c>
      <c r="W1947" s="60">
        <v>4.3117097971646597E-4</v>
      </c>
      <c r="X1947" s="60">
        <v>1.1489615353330099E-3</v>
      </c>
      <c r="Y1947" s="60">
        <v>195.665482350818</v>
      </c>
      <c r="Z1947" s="60">
        <v>5.6855038373268101E-3</v>
      </c>
      <c r="AA1947" s="60">
        <v>290.47394926110599</v>
      </c>
      <c r="AB1947" s="60">
        <v>2.3658937015922501E-2</v>
      </c>
      <c r="AC1947" s="60">
        <v>14.5994851752956</v>
      </c>
      <c r="AD1947" s="60">
        <v>0.42710525809591199</v>
      </c>
      <c r="AE1947" s="60">
        <v>18.2477934851333</v>
      </c>
      <c r="AF1947" s="60">
        <v>0.30059945502656898</v>
      </c>
      <c r="AG1947" s="60">
        <v>8.1178216228010704</v>
      </c>
      <c r="AH1947" s="60">
        <v>1.00756971599046E-2</v>
      </c>
      <c r="AI1947" s="60">
        <v>5.6765983460345204</v>
      </c>
      <c r="AJ1947" s="60">
        <v>12.4163439113235</v>
      </c>
      <c r="AK1947" s="60">
        <v>1088.4772857645601</v>
      </c>
      <c r="AL1947" s="60">
        <v>2.0673433894542699</v>
      </c>
      <c r="AM1947" s="60">
        <v>413.85544003454601</v>
      </c>
      <c r="AN1947" s="60">
        <v>0.44220130389344903</v>
      </c>
      <c r="AO1947" s="60">
        <v>0.100406948538399</v>
      </c>
      <c r="AP1947" s="60">
        <v>0.13521252028292499</v>
      </c>
      <c r="AQ1947" s="60">
        <v>0.20658183507212499</v>
      </c>
      <c r="AR1947" s="60">
        <v>32.814807712878199</v>
      </c>
    </row>
    <row r="1948" spans="1:44">
      <c r="A1948">
        <v>0</v>
      </c>
      <c r="B1948">
        <v>1943</v>
      </c>
      <c r="C1948" s="59" t="s">
        <v>3378</v>
      </c>
      <c r="D1948" t="s">
        <v>3236</v>
      </c>
      <c r="E1948" t="s">
        <v>3379</v>
      </c>
      <c r="F1948" s="60">
        <v>8.1435023793696004</v>
      </c>
      <c r="G1948" s="60">
        <v>8.1395320208422</v>
      </c>
      <c r="H1948" s="60">
        <v>3.9703585274022402E-3</v>
      </c>
      <c r="I1948" s="60">
        <v>48654.166185400303</v>
      </c>
      <c r="J1948" s="60">
        <v>109677.59811057</v>
      </c>
      <c r="K1948" s="60">
        <v>4.3925834957526501E-3</v>
      </c>
      <c r="L1948" s="60">
        <v>48067.583550074203</v>
      </c>
      <c r="M1948" s="60">
        <v>9.9251663828038104E-3</v>
      </c>
      <c r="N1948" s="60">
        <v>108610.061667608</v>
      </c>
      <c r="O1948" s="60">
        <v>1.5929763190121498E-5</v>
      </c>
      <c r="P1948" s="60">
        <v>194.296893809925</v>
      </c>
      <c r="Q1948" s="60">
        <v>3.6505291850777297E-4</v>
      </c>
      <c r="R1948" s="60">
        <v>58.005140913415602</v>
      </c>
      <c r="S1948" s="60">
        <v>3.39207043348179E-3</v>
      </c>
      <c r="T1948" s="60">
        <v>538.95894854951405</v>
      </c>
      <c r="U1948" s="60">
        <v>8.3753363793889703E-4</v>
      </c>
      <c r="V1948" s="60">
        <v>5.8780259600614299E-4</v>
      </c>
      <c r="W1948" s="60">
        <v>7.6302555974868305E-5</v>
      </c>
      <c r="X1948" s="60">
        <v>1.7342848595788501E-4</v>
      </c>
      <c r="Y1948" s="60">
        <v>30.660890126482901</v>
      </c>
      <c r="Z1948" s="60">
        <v>8.7959577579676499E-4</v>
      </c>
      <c r="AA1948" s="60">
        <v>44.914579365620497</v>
      </c>
      <c r="AB1948" s="60">
        <v>4.2477072567895799E-3</v>
      </c>
      <c r="AC1948" s="60">
        <v>2.62118027884175</v>
      </c>
      <c r="AD1948" s="60">
        <v>7.6969834960127298E-2</v>
      </c>
      <c r="AE1948" s="60">
        <v>3.2884859793081498</v>
      </c>
      <c r="AF1948" s="60">
        <v>5.4045110267220399E-2</v>
      </c>
      <c r="AG1948" s="60">
        <v>1.45951217607873</v>
      </c>
      <c r="AH1948" s="60">
        <v>1.69147135415809E-3</v>
      </c>
      <c r="AI1948" s="60">
        <v>0.95296666214482795</v>
      </c>
      <c r="AJ1948" s="60">
        <v>2.0151024728332199</v>
      </c>
      <c r="AK1948" s="60">
        <v>176.65371431654799</v>
      </c>
      <c r="AL1948" s="60">
        <v>0.33896761373583201</v>
      </c>
      <c r="AM1948" s="60">
        <v>67.856937389164997</v>
      </c>
      <c r="AN1948" s="60">
        <v>7.9133600625007197E-2</v>
      </c>
      <c r="AO1948" s="60">
        <v>1.7968205956233201E-2</v>
      </c>
      <c r="AP1948" s="60">
        <v>2.41968026803644E-2</v>
      </c>
      <c r="AQ1948" s="60">
        <v>3.6968591988409599E-2</v>
      </c>
      <c r="AR1948" s="60">
        <v>5.87233430854607</v>
      </c>
    </row>
    <row r="1949" spans="1:44">
      <c r="A1949">
        <v>0</v>
      </c>
      <c r="B1949">
        <v>1944</v>
      </c>
      <c r="C1949" s="59" t="s">
        <v>3380</v>
      </c>
      <c r="D1949" t="s">
        <v>3236</v>
      </c>
      <c r="E1949" t="s">
        <v>3381</v>
      </c>
      <c r="F1949" s="60">
        <v>6.7510737906191096</v>
      </c>
      <c r="G1949" s="60">
        <v>6.7470535974281702</v>
      </c>
      <c r="H1949" s="60">
        <v>4.0201931909402697E-3</v>
      </c>
      <c r="I1949" s="60">
        <v>122351.23181276199</v>
      </c>
      <c r="J1949" s="60">
        <v>276124.979875697</v>
      </c>
      <c r="K1949" s="60">
        <v>1.10644325183521E-2</v>
      </c>
      <c r="L1949" s="60">
        <v>121076.932293786</v>
      </c>
      <c r="M1949" s="60">
        <v>2.4977654453892901E-2</v>
      </c>
      <c r="N1949" s="60">
        <v>273327.87037703401</v>
      </c>
      <c r="O1949" s="60">
        <v>2.60176457720575E-5</v>
      </c>
      <c r="P1949" s="60">
        <v>317.33979328032598</v>
      </c>
      <c r="Q1949" s="60">
        <v>1.2050871413547301E-3</v>
      </c>
      <c r="R1949" s="60">
        <v>183.65801853047199</v>
      </c>
      <c r="S1949" s="60">
        <v>1.11976402346696E-2</v>
      </c>
      <c r="T1949" s="60">
        <v>1706.4679982181001</v>
      </c>
      <c r="U1949" s="60">
        <v>2.7597534896985501E-3</v>
      </c>
      <c r="V1949" s="60">
        <v>2.23866903744749E-3</v>
      </c>
      <c r="W1949" s="60">
        <v>1.17256998335537E-4</v>
      </c>
      <c r="X1949" s="60">
        <v>4.0382745391552203E-4</v>
      </c>
      <c r="Y1949" s="60">
        <v>106.66180482628501</v>
      </c>
      <c r="Z1949" s="60">
        <v>2.9432618868554198E-3</v>
      </c>
      <c r="AA1949" s="60">
        <v>149.346308116693</v>
      </c>
      <c r="AB1949" s="60">
        <v>6.1071761730962402E-3</v>
      </c>
      <c r="AC1949" s="60">
        <v>3.7686235836390898</v>
      </c>
      <c r="AD1949" s="60">
        <v>0.10991715338917001</v>
      </c>
      <c r="AE1949" s="60">
        <v>4.6961386625422197</v>
      </c>
      <c r="AF1949" s="60">
        <v>7.7507446629115698E-2</v>
      </c>
      <c r="AG1949" s="60">
        <v>2.0931229769472601</v>
      </c>
      <c r="AH1949" s="60">
        <v>3.43222782650885E-3</v>
      </c>
      <c r="AI1949" s="60">
        <v>1.9337003180794201</v>
      </c>
      <c r="AJ1949" s="60">
        <v>4.1063770545662202</v>
      </c>
      <c r="AK1949" s="60">
        <v>359.98504733779203</v>
      </c>
      <c r="AL1949" s="60">
        <v>0.67815022674339698</v>
      </c>
      <c r="AM1949" s="60">
        <v>135.75691485510899</v>
      </c>
      <c r="AN1949" s="60">
        <v>0.122090137029432</v>
      </c>
      <c r="AO1949" s="60">
        <v>2.7721987886467601E-2</v>
      </c>
      <c r="AP1949" s="60">
        <v>3.73316881709575E-2</v>
      </c>
      <c r="AQ1949" s="60">
        <v>5.7036460972007298E-2</v>
      </c>
      <c r="AR1949" s="60">
        <v>9.0600464878437492</v>
      </c>
    </row>
    <row r="1950" spans="1:44">
      <c r="A1950">
        <v>0</v>
      </c>
      <c r="B1950">
        <v>1945</v>
      </c>
      <c r="C1950" s="59" t="s">
        <v>3382</v>
      </c>
      <c r="D1950" t="s">
        <v>3236</v>
      </c>
      <c r="E1950" t="s">
        <v>3383</v>
      </c>
      <c r="F1950" s="60">
        <v>5.7378384802137097</v>
      </c>
      <c r="G1950" s="60">
        <v>5.7341038680147003</v>
      </c>
      <c r="H1950" s="60">
        <v>3.7346121990093901E-3</v>
      </c>
      <c r="I1950" s="60">
        <v>8609.7110526546203</v>
      </c>
      <c r="J1950" s="60">
        <v>19411.222381914398</v>
      </c>
      <c r="K1950" s="60">
        <v>7.7416367598739401E-4</v>
      </c>
      <c r="L1950" s="60">
        <v>8471.5924496229709</v>
      </c>
      <c r="M1950" s="60">
        <v>1.74965969081545E-3</v>
      </c>
      <c r="N1950" s="60">
        <v>19146.3437072487</v>
      </c>
      <c r="O1950" s="60">
        <v>2.88370913219689E-6</v>
      </c>
      <c r="P1950" s="60">
        <v>35.1728848916364</v>
      </c>
      <c r="Q1950" s="60">
        <v>9.5429620041397305E-5</v>
      </c>
      <c r="R1950" s="60">
        <v>15.2877767721086</v>
      </c>
      <c r="S1950" s="60">
        <v>8.8673397750638401E-4</v>
      </c>
      <c r="T1950" s="60">
        <v>142.04784840609599</v>
      </c>
      <c r="U1950" s="60">
        <v>2.1219683533218401E-4</v>
      </c>
      <c r="V1950" s="60">
        <v>1.50398728885935E-4</v>
      </c>
      <c r="W1950" s="60">
        <v>1.49773168919139E-5</v>
      </c>
      <c r="X1950" s="60">
        <v>4.6820789554335001E-5</v>
      </c>
      <c r="Y1950" s="60">
        <v>7.8190559165703402</v>
      </c>
      <c r="Z1950" s="60">
        <v>2.2955460406280201E-4</v>
      </c>
      <c r="AA1950" s="60">
        <v>11.732008271863</v>
      </c>
      <c r="AB1950" s="60">
        <v>8.7831372693560701E-4</v>
      </c>
      <c r="AC1950" s="60">
        <v>0.54199088602439005</v>
      </c>
      <c r="AD1950" s="60">
        <v>1.60537227511021E-2</v>
      </c>
      <c r="AE1950" s="60">
        <v>0.68588483020715196</v>
      </c>
      <c r="AF1950" s="60">
        <v>1.12114896444618E-2</v>
      </c>
      <c r="AG1950" s="60">
        <v>0.30277125103762398</v>
      </c>
      <c r="AH1950" s="60">
        <v>4.03306628013422E-4</v>
      </c>
      <c r="AI1950" s="60">
        <v>0.22722097549769699</v>
      </c>
      <c r="AJ1950" s="60">
        <v>0.53588854166441502</v>
      </c>
      <c r="AK1950" s="60">
        <v>46.978604126070401</v>
      </c>
      <c r="AL1950" s="60">
        <v>9.0743675109878894E-2</v>
      </c>
      <c r="AM1950" s="60">
        <v>18.165711504204602</v>
      </c>
      <c r="AN1950" s="60">
        <v>1.6234045563122499E-2</v>
      </c>
      <c r="AO1950" s="60">
        <v>3.6861292522052899E-3</v>
      </c>
      <c r="AP1950" s="60">
        <v>4.9639094788233402E-3</v>
      </c>
      <c r="AQ1950" s="60">
        <v>7.5840068320938703E-3</v>
      </c>
      <c r="AR1950" s="60">
        <v>1.20469360643118</v>
      </c>
    </row>
    <row r="1951" spans="1:44">
      <c r="A1951">
        <v>0</v>
      </c>
      <c r="B1951">
        <v>1946</v>
      </c>
      <c r="C1951" s="59" t="s">
        <v>3384</v>
      </c>
      <c r="D1951" t="s">
        <v>3236</v>
      </c>
      <c r="E1951" t="s">
        <v>491</v>
      </c>
      <c r="F1951" s="60">
        <v>7.9908145618268804</v>
      </c>
      <c r="G1951" s="60">
        <v>7.9842221622244596</v>
      </c>
      <c r="H1951" s="60">
        <v>6.5923996024244104E-3</v>
      </c>
      <c r="I1951" s="60">
        <v>764715.16459168901</v>
      </c>
      <c r="J1951" s="60">
        <v>1723578.9454808</v>
      </c>
      <c r="K1951" s="60">
        <v>6.8445369880993395E-2</v>
      </c>
      <c r="L1951" s="60">
        <v>748990.55158578197</v>
      </c>
      <c r="M1951" s="60">
        <v>0.15500104949115001</v>
      </c>
      <c r="N1951" s="60">
        <v>1696160.3357043101</v>
      </c>
      <c r="O1951" s="60">
        <v>4.0266007238743599E-4</v>
      </c>
      <c r="P1951" s="60">
        <v>4911.2846432440701</v>
      </c>
      <c r="Q1951" s="60">
        <v>8.3143212983723992E-3</v>
      </c>
      <c r="R1951" s="60">
        <v>1410.3891788825999</v>
      </c>
      <c r="S1951" s="60">
        <v>7.7254604933865295E-2</v>
      </c>
      <c r="T1951" s="60">
        <v>13104.385949469401</v>
      </c>
      <c r="U1951" s="60">
        <v>1.8271027331100399E-2</v>
      </c>
      <c r="V1951" s="60">
        <v>1.07570538549206E-2</v>
      </c>
      <c r="W1951" s="60">
        <v>2.0833103898536E-3</v>
      </c>
      <c r="X1951" s="60">
        <v>5.4306630863262704E-3</v>
      </c>
      <c r="Y1951" s="60">
        <v>633.47966511203595</v>
      </c>
      <c r="Z1951" s="60">
        <v>1.96843293451242E-2</v>
      </c>
      <c r="AA1951" s="60">
        <v>1013.34864118737</v>
      </c>
      <c r="AB1951" s="60">
        <v>0.109604217369002</v>
      </c>
      <c r="AC1951" s="60">
        <v>67.634701658477496</v>
      </c>
      <c r="AD1951" s="60">
        <v>1.98441301433483</v>
      </c>
      <c r="AE1951" s="60">
        <v>84.782751297014102</v>
      </c>
      <c r="AF1951" s="60">
        <v>1.3940946557227101</v>
      </c>
      <c r="AG1951" s="60">
        <v>37.648144569846203</v>
      </c>
      <c r="AH1951" s="60">
        <v>4.6972769802959197E-2</v>
      </c>
      <c r="AI1951" s="60">
        <v>26.4642280474411</v>
      </c>
      <c r="AJ1951" s="60">
        <v>61.049597796334098</v>
      </c>
      <c r="AK1951" s="60">
        <v>5351.9055996644502</v>
      </c>
      <c r="AL1951" s="60">
        <v>10.116763333480501</v>
      </c>
      <c r="AM1951" s="60">
        <v>2025.2453281155999</v>
      </c>
      <c r="AN1951" s="60">
        <v>2.1888536818377302</v>
      </c>
      <c r="AO1951" s="60">
        <v>0.49700461727308098</v>
      </c>
      <c r="AP1951" s="60">
        <v>0.66928852809073103</v>
      </c>
      <c r="AQ1951" s="60">
        <v>1.0225605364739201</v>
      </c>
      <c r="AR1951" s="60">
        <v>162.43012412834901</v>
      </c>
    </row>
    <row r="1952" spans="1:44">
      <c r="A1952">
        <v>0</v>
      </c>
      <c r="B1952">
        <v>1947</v>
      </c>
      <c r="C1952" s="59" t="s">
        <v>3385</v>
      </c>
      <c r="D1952" t="s">
        <v>3236</v>
      </c>
      <c r="E1952" t="s">
        <v>3386</v>
      </c>
      <c r="F1952" s="60">
        <v>7.3835343449841204</v>
      </c>
      <c r="G1952" s="60">
        <v>7.3781966697744004</v>
      </c>
      <c r="H1952" s="60">
        <v>5.33767520972006E-3</v>
      </c>
      <c r="I1952" s="60">
        <v>178538.774134187</v>
      </c>
      <c r="J1952" s="60">
        <v>404408.39592569502</v>
      </c>
      <c r="K1952" s="60">
        <v>1.60877782904232E-2</v>
      </c>
      <c r="L1952" s="60">
        <v>176046.88171726701</v>
      </c>
      <c r="M1952" s="60">
        <v>3.6554977567897801E-2</v>
      </c>
      <c r="N1952" s="60">
        <v>400017.31102323497</v>
      </c>
      <c r="O1952" s="60">
        <v>7.8331536426841294E-5</v>
      </c>
      <c r="P1952" s="60">
        <v>955.41748069000505</v>
      </c>
      <c r="Q1952" s="60">
        <v>1.4191458011485901E-3</v>
      </c>
      <c r="R1952" s="60">
        <v>229.05463792156999</v>
      </c>
      <c r="S1952" s="60">
        <v>1.3186507899250501E-2</v>
      </c>
      <c r="T1952" s="60">
        <v>2128.2471234608001</v>
      </c>
      <c r="U1952" s="60">
        <v>3.22298267742957E-3</v>
      </c>
      <c r="V1952" s="60">
        <v>2.21121750120222E-3</v>
      </c>
      <c r="W1952" s="60">
        <v>3.01420668192998E-4</v>
      </c>
      <c r="X1952" s="60">
        <v>7.1034450803434898E-4</v>
      </c>
      <c r="Y1952" s="60">
        <v>117.134892962641</v>
      </c>
      <c r="Z1952" s="60">
        <v>3.3994209028255099E-3</v>
      </c>
      <c r="AA1952" s="60">
        <v>173.80351151302801</v>
      </c>
      <c r="AB1952" s="60">
        <v>1.6802344557574799E-2</v>
      </c>
      <c r="AC1952" s="60">
        <v>10.3684108932465</v>
      </c>
      <c r="AD1952" s="60">
        <v>0.30474756399035902</v>
      </c>
      <c r="AE1952" s="60">
        <v>13.020140837378101</v>
      </c>
      <c r="AF1952" s="60">
        <v>0.21385642886254699</v>
      </c>
      <c r="AG1952" s="60">
        <v>5.7752877237982796</v>
      </c>
      <c r="AH1952" s="60">
        <v>6.6137212083963101E-3</v>
      </c>
      <c r="AI1952" s="60">
        <v>3.7261380802734001</v>
      </c>
      <c r="AJ1952" s="60">
        <v>7.9272494915337104</v>
      </c>
      <c r="AK1952" s="60">
        <v>694.94136693925896</v>
      </c>
      <c r="AL1952" s="60">
        <v>1.32522024685864</v>
      </c>
      <c r="AM1952" s="60">
        <v>265.29197384627503</v>
      </c>
      <c r="AN1952" s="60">
        <v>0.31477230155827102</v>
      </c>
      <c r="AO1952" s="60">
        <v>7.14727098704772E-2</v>
      </c>
      <c r="AP1952" s="60">
        <v>9.6248363451289898E-2</v>
      </c>
      <c r="AQ1952" s="60">
        <v>0.14705122823650399</v>
      </c>
      <c r="AR1952" s="60">
        <v>23.3585755130736</v>
      </c>
    </row>
    <row r="1953" spans="1:44">
      <c r="A1953">
        <v>0</v>
      </c>
      <c r="B1953">
        <v>1948</v>
      </c>
      <c r="C1953" s="59" t="s">
        <v>3387</v>
      </c>
      <c r="D1953" t="s">
        <v>3236</v>
      </c>
      <c r="E1953" t="s">
        <v>3388</v>
      </c>
      <c r="F1953" s="60">
        <v>8.1193184163083103</v>
      </c>
      <c r="G1953" s="60">
        <v>8.1092307854791397</v>
      </c>
      <c r="H1953" s="60">
        <v>1.00876308291671E-2</v>
      </c>
      <c r="I1953" s="60">
        <v>4262635.5003867699</v>
      </c>
      <c r="J1953" s="60">
        <v>9587050.7488636598</v>
      </c>
      <c r="K1953" s="60">
        <v>0.37907460006226001</v>
      </c>
      <c r="L1953" s="60">
        <v>4148173.8543666601</v>
      </c>
      <c r="M1953" s="60">
        <v>0.85906893678713803</v>
      </c>
      <c r="N1953" s="60">
        <v>9400701.8726490401</v>
      </c>
      <c r="O1953" s="60">
        <v>3.1453710984076801E-3</v>
      </c>
      <c r="P1953" s="60">
        <v>38364.401718106397</v>
      </c>
      <c r="Q1953" s="60">
        <v>5.1893021458342597E-2</v>
      </c>
      <c r="R1953" s="60">
        <v>8670.5329857205306</v>
      </c>
      <c r="S1953" s="60">
        <v>0.482159170593849</v>
      </c>
      <c r="T1953" s="60">
        <v>80557.763180224894</v>
      </c>
      <c r="U1953" s="60">
        <v>0.116903004880421</v>
      </c>
      <c r="V1953" s="60">
        <v>6.7388906979557697E-2</v>
      </c>
      <c r="W1953" s="60">
        <v>1.4837876609440401E-2</v>
      </c>
      <c r="X1953" s="60">
        <v>3.4676221291422497E-2</v>
      </c>
      <c r="Y1953" s="60">
        <v>4020.8663133392301</v>
      </c>
      <c r="Z1953" s="60">
        <v>0.124469943326957</v>
      </c>
      <c r="AA1953" s="60">
        <v>6409.6453132125998</v>
      </c>
      <c r="AB1953" s="60">
        <v>0.77608866226177897</v>
      </c>
      <c r="AC1953" s="60">
        <v>478.90972074444602</v>
      </c>
      <c r="AD1953" s="60">
        <v>13.9899210281993</v>
      </c>
      <c r="AE1953" s="60">
        <v>597.71024813414397</v>
      </c>
      <c r="AF1953" s="60">
        <v>9.8551629130526806</v>
      </c>
      <c r="AG1953" s="60">
        <v>266.14304601694897</v>
      </c>
      <c r="AH1953" s="60">
        <v>0.33763274183807801</v>
      </c>
      <c r="AI1953" s="60">
        <v>190.220630252858</v>
      </c>
      <c r="AJ1953" s="60">
        <v>446.698779840165</v>
      </c>
      <c r="AK1953" s="60">
        <v>39159.794453771297</v>
      </c>
      <c r="AL1953" s="60">
        <v>75.856170530454705</v>
      </c>
      <c r="AM1953" s="60">
        <v>15185.4254084533</v>
      </c>
      <c r="AN1953" s="60">
        <v>15.065740257054401</v>
      </c>
      <c r="AO1953" s="60">
        <v>3.4208500462367502</v>
      </c>
      <c r="AP1953" s="60">
        <v>4.6066644974232904</v>
      </c>
      <c r="AQ1953" s="60">
        <v>7.03822571339433</v>
      </c>
      <c r="AR1953" s="60">
        <v>1117.9961823598101</v>
      </c>
    </row>
    <row r="1954" spans="1:44">
      <c r="A1954">
        <v>0</v>
      </c>
      <c r="B1954">
        <v>1949</v>
      </c>
      <c r="C1954" s="59" t="s">
        <v>3389</v>
      </c>
      <c r="D1954" t="s">
        <v>3236</v>
      </c>
      <c r="E1954" t="s">
        <v>1129</v>
      </c>
      <c r="F1954" s="60">
        <v>7.2184857278457901</v>
      </c>
      <c r="G1954" s="60">
        <v>7.2137022528996102</v>
      </c>
      <c r="H1954" s="60">
        <v>4.78347494617815E-3</v>
      </c>
      <c r="I1954" s="60">
        <v>80279.446089664605</v>
      </c>
      <c r="J1954" s="60">
        <v>181047.69856062901</v>
      </c>
      <c r="K1954" s="60">
        <v>7.2506427046710696E-3</v>
      </c>
      <c r="L1954" s="60">
        <v>79343.027704655004</v>
      </c>
      <c r="M1954" s="60">
        <v>1.63747792003009E-2</v>
      </c>
      <c r="N1954" s="60">
        <v>179187.50277269699</v>
      </c>
      <c r="O1954" s="60">
        <v>2.22341173314032E-5</v>
      </c>
      <c r="P1954" s="60">
        <v>271.19172347621799</v>
      </c>
      <c r="Q1954" s="60">
        <v>7.1400345411485797E-4</v>
      </c>
      <c r="R1954" s="60">
        <v>111.412785477214</v>
      </c>
      <c r="S1954" s="60">
        <v>6.6344547425413397E-3</v>
      </c>
      <c r="T1954" s="60">
        <v>1035.19018840017</v>
      </c>
      <c r="U1954" s="60">
        <v>1.6256983312716901E-3</v>
      </c>
      <c r="V1954" s="60">
        <v>1.2373581407181401E-3</v>
      </c>
      <c r="W1954" s="60">
        <v>1.00177709379405E-4</v>
      </c>
      <c r="X1954" s="60">
        <v>2.8816248117415001E-4</v>
      </c>
      <c r="Y1954" s="60">
        <v>61.345190582008797</v>
      </c>
      <c r="Z1954" s="60">
        <v>1.73016991947875E-3</v>
      </c>
      <c r="AA1954" s="60">
        <v>88.069533190552406</v>
      </c>
      <c r="AB1954" s="60">
        <v>5.4673342968400603E-3</v>
      </c>
      <c r="AC1954" s="60">
        <v>3.3737891927005301</v>
      </c>
      <c r="AD1954" s="60">
        <v>9.9207304547140607E-2</v>
      </c>
      <c r="AE1954" s="60">
        <v>4.2385673584622996</v>
      </c>
      <c r="AF1954" s="60">
        <v>6.9598913957775094E-2</v>
      </c>
      <c r="AG1954" s="60">
        <v>1.8795495440933501</v>
      </c>
      <c r="AH1954" s="60">
        <v>2.5892223646551602E-3</v>
      </c>
      <c r="AI1954" s="60">
        <v>1.4587551768797999</v>
      </c>
      <c r="AJ1954" s="60">
        <v>3.17861643377532</v>
      </c>
      <c r="AK1954" s="60">
        <v>278.65302483825798</v>
      </c>
      <c r="AL1954" s="60">
        <v>0.53437767278102799</v>
      </c>
      <c r="AM1954" s="60">
        <v>106.97550684688601</v>
      </c>
      <c r="AN1954" s="60">
        <v>0.105379139831916</v>
      </c>
      <c r="AO1954" s="60">
        <v>2.3927559729331301E-2</v>
      </c>
      <c r="AP1954" s="60">
        <v>3.2221932190956697E-2</v>
      </c>
      <c r="AQ1954" s="60">
        <v>4.9229647911627698E-2</v>
      </c>
      <c r="AR1954" s="60">
        <v>7.8199593264112996</v>
      </c>
    </row>
    <row r="1955" spans="1:44">
      <c r="A1955">
        <v>0</v>
      </c>
      <c r="B1955">
        <v>1950</v>
      </c>
      <c r="C1955" s="59" t="s">
        <v>3390</v>
      </c>
      <c r="D1955" t="s">
        <v>3236</v>
      </c>
      <c r="E1955" t="s">
        <v>333</v>
      </c>
      <c r="F1955" s="60">
        <v>5.9650684384326604</v>
      </c>
      <c r="G1955" s="60">
        <v>5.9614693230400402</v>
      </c>
      <c r="H1955" s="60">
        <v>3.59911539262026E-3</v>
      </c>
      <c r="I1955" s="60">
        <v>34465.420086345497</v>
      </c>
      <c r="J1955" s="60">
        <v>77738.434893833706</v>
      </c>
      <c r="K1955" s="60">
        <v>3.1111253111545199E-3</v>
      </c>
      <c r="L1955" s="60">
        <v>34044.720145506697</v>
      </c>
      <c r="M1955" s="60">
        <v>7.0303984478374696E-3</v>
      </c>
      <c r="N1955" s="60">
        <v>76932.9177484049</v>
      </c>
      <c r="O1955" s="60">
        <v>1.11786191297626E-5</v>
      </c>
      <c r="P1955" s="60">
        <v>136.34672079394099</v>
      </c>
      <c r="Q1955" s="60">
        <v>2.9769310553658102E-4</v>
      </c>
      <c r="R1955" s="60">
        <v>46.4104771388118</v>
      </c>
      <c r="S1955" s="60">
        <v>2.7661720776880499E-3</v>
      </c>
      <c r="T1955" s="60">
        <v>431.22768172880802</v>
      </c>
      <c r="U1955" s="60">
        <v>6.8724278996980801E-4</v>
      </c>
      <c r="V1955" s="60">
        <v>5.1567620014723804E-4</v>
      </c>
      <c r="W1955" s="60">
        <v>5.10018844853586E-5</v>
      </c>
      <c r="X1955" s="60">
        <v>1.2056470533721099E-4</v>
      </c>
      <c r="Y1955" s="60">
        <v>25.760951037599</v>
      </c>
      <c r="Z1955" s="60">
        <v>7.1991977592986102E-4</v>
      </c>
      <c r="AA1955" s="60">
        <v>36.6455453897768</v>
      </c>
      <c r="AB1955" s="60">
        <v>2.8260751896657201E-3</v>
      </c>
      <c r="AC1955" s="60">
        <v>1.7439178610614601</v>
      </c>
      <c r="AD1955" s="60">
        <v>5.1255863304946699E-2</v>
      </c>
      <c r="AE1955" s="60">
        <v>2.18987331755315</v>
      </c>
      <c r="AF1955" s="60">
        <v>3.5969407606271597E-2</v>
      </c>
      <c r="AG1955" s="60">
        <v>0.97136980770550096</v>
      </c>
      <c r="AH1955" s="60">
        <v>1.1793534311984599E-3</v>
      </c>
      <c r="AI1955" s="60">
        <v>0.66444193692741405</v>
      </c>
      <c r="AJ1955" s="60">
        <v>1.3695369163840301</v>
      </c>
      <c r="AK1955" s="60">
        <v>120.060287967745</v>
      </c>
      <c r="AL1955" s="60">
        <v>0.22960428112596801</v>
      </c>
      <c r="AM1955" s="60">
        <v>45.963810987533499</v>
      </c>
      <c r="AN1955" s="60">
        <v>5.3128404045837102E-2</v>
      </c>
      <c r="AO1955" s="60">
        <v>1.2063423488678801E-2</v>
      </c>
      <c r="AP1955" s="60">
        <v>1.6245155907801501E-2</v>
      </c>
      <c r="AQ1955" s="60">
        <v>2.4819824649356899E-2</v>
      </c>
      <c r="AR1955" s="60">
        <v>3.9425446001767699</v>
      </c>
    </row>
    <row r="1956" spans="1:44">
      <c r="A1956">
        <v>0</v>
      </c>
      <c r="B1956">
        <v>1951</v>
      </c>
      <c r="C1956" s="59" t="s">
        <v>3391</v>
      </c>
      <c r="D1956" t="s">
        <v>3236</v>
      </c>
      <c r="E1956" t="s">
        <v>3392</v>
      </c>
      <c r="F1956" s="60">
        <v>7.1355818606010502</v>
      </c>
      <c r="G1956" s="60">
        <v>7.1309610813354203</v>
      </c>
      <c r="H1956" s="60">
        <v>4.62077926562365E-3</v>
      </c>
      <c r="I1956" s="60">
        <v>112378.01289985501</v>
      </c>
      <c r="J1956" s="60">
        <v>254756.692641264</v>
      </c>
      <c r="K1956" s="60">
        <v>1.0058284649633801E-2</v>
      </c>
      <c r="L1956" s="60">
        <v>110066.760992522</v>
      </c>
      <c r="M1956" s="60">
        <v>2.2908214887771901E-2</v>
      </c>
      <c r="N1956" s="60">
        <v>250682.20881077499</v>
      </c>
      <c r="O1956" s="60">
        <v>4.1290281323583799E-5</v>
      </c>
      <c r="P1956" s="60">
        <v>503.621636427422</v>
      </c>
      <c r="Q1956" s="60">
        <v>1.3341826271165199E-3</v>
      </c>
      <c r="R1956" s="60">
        <v>212.65511546683999</v>
      </c>
      <c r="S1956" s="60">
        <v>1.23971370956354E-2</v>
      </c>
      <c r="T1956" s="60">
        <v>1975.8870386225799</v>
      </c>
      <c r="U1956" s="60">
        <v>3.0540990150369398E-3</v>
      </c>
      <c r="V1956" s="60">
        <v>2.1175283865210301E-3</v>
      </c>
      <c r="W1956" s="60">
        <v>2.41260272267594E-4</v>
      </c>
      <c r="X1956" s="60">
        <v>6.9531035624831197E-4</v>
      </c>
      <c r="Y1956" s="60">
        <v>111.628593909464</v>
      </c>
      <c r="Z1956" s="60">
        <v>3.2464820102270902E-3</v>
      </c>
      <c r="AA1956" s="60">
        <v>165.97137339509999</v>
      </c>
      <c r="AB1956" s="60">
        <v>1.00671595408092E-2</v>
      </c>
      <c r="AC1956" s="60">
        <v>6.2122548605825001</v>
      </c>
      <c r="AD1956" s="60">
        <v>0.18161234127428699</v>
      </c>
      <c r="AE1956" s="60">
        <v>7.7592687870410701</v>
      </c>
      <c r="AF1956" s="60">
        <v>0.12787559283177799</v>
      </c>
      <c r="AG1956" s="60">
        <v>3.4533371074360701</v>
      </c>
      <c r="AH1956" s="60">
        <v>7.3943684435720299E-3</v>
      </c>
      <c r="AI1956" s="60">
        <v>4.1659509024943597</v>
      </c>
      <c r="AJ1956" s="60">
        <v>10.517689777648201</v>
      </c>
      <c r="AK1956" s="60">
        <v>922.03200100212905</v>
      </c>
      <c r="AL1956" s="60">
        <v>1.75776722124914</v>
      </c>
      <c r="AM1956" s="60">
        <v>351.88229035351299</v>
      </c>
      <c r="AN1956" s="60">
        <v>0.29471390603231201</v>
      </c>
      <c r="AO1956" s="60">
        <v>6.6918222141893899E-2</v>
      </c>
      <c r="AP1956" s="60">
        <v>9.0115103067706703E-2</v>
      </c>
      <c r="AQ1956" s="60">
        <v>0.13768058082271201</v>
      </c>
      <c r="AR1956" s="60">
        <v>21.870085120987898</v>
      </c>
    </row>
    <row r="1957" spans="1:44">
      <c r="A1957">
        <v>0</v>
      </c>
      <c r="B1957">
        <v>1952</v>
      </c>
      <c r="C1957" s="59" t="s">
        <v>3393</v>
      </c>
      <c r="D1957" t="s">
        <v>3236</v>
      </c>
      <c r="E1957" t="s">
        <v>1132</v>
      </c>
      <c r="F1957" s="60">
        <v>7.1099116597834797</v>
      </c>
      <c r="G1957" s="60">
        <v>7.1053464279360101</v>
      </c>
      <c r="H1957" s="60">
        <v>4.5652318474616004E-3</v>
      </c>
      <c r="I1957" s="60">
        <v>348471.24604373501</v>
      </c>
      <c r="J1957" s="60">
        <v>785226.10681041097</v>
      </c>
      <c r="K1957" s="60">
        <v>3.1310054176595097E-2</v>
      </c>
      <c r="L1957" s="60">
        <v>342622.66079769999</v>
      </c>
      <c r="M1957" s="60">
        <v>7.0845688637913698E-2</v>
      </c>
      <c r="N1957" s="60">
        <v>775256.98966411105</v>
      </c>
      <c r="O1957" s="60">
        <v>1.75475955352214E-4</v>
      </c>
      <c r="P1957" s="60">
        <v>2140.2975459426302</v>
      </c>
      <c r="Q1957" s="60">
        <v>3.0522139249533498E-3</v>
      </c>
      <c r="R1957" s="60">
        <v>496.95748475803299</v>
      </c>
      <c r="S1957" s="60">
        <v>2.8360995580412E-2</v>
      </c>
      <c r="T1957" s="60">
        <v>4617.48938502284</v>
      </c>
      <c r="U1957" s="60">
        <v>6.95193731967279E-3</v>
      </c>
      <c r="V1957" s="60">
        <v>4.5273371945121202E-3</v>
      </c>
      <c r="W1957" s="60">
        <v>7.4649800230366101E-4</v>
      </c>
      <c r="X1957" s="60">
        <v>1.67810212285701E-3</v>
      </c>
      <c r="Y1957" s="60">
        <v>248.21049434516101</v>
      </c>
      <c r="Z1957" s="60">
        <v>7.3232356295942803E-3</v>
      </c>
      <c r="AA1957" s="60">
        <v>375.21865961329502</v>
      </c>
      <c r="AB1957" s="60">
        <v>4.1409965352117099E-2</v>
      </c>
      <c r="AC1957" s="60">
        <v>25.553310990298002</v>
      </c>
      <c r="AD1957" s="60">
        <v>0.74904129751337101</v>
      </c>
      <c r="AE1957" s="60">
        <v>32.002300720425403</v>
      </c>
      <c r="AF1957" s="60">
        <v>0.52652624355502597</v>
      </c>
      <c r="AG1957" s="60">
        <v>14.2190747635435</v>
      </c>
      <c r="AH1957" s="60">
        <v>1.6312103019003901E-2</v>
      </c>
      <c r="AI1957" s="60">
        <v>9.1901588096485796</v>
      </c>
      <c r="AJ1957" s="60">
        <v>20.153322648035701</v>
      </c>
      <c r="AK1957" s="60">
        <v>1766.73859001808</v>
      </c>
      <c r="AL1957" s="60">
        <v>3.4143127640467301</v>
      </c>
      <c r="AM1957" s="60">
        <v>683.50130829167006</v>
      </c>
      <c r="AN1957" s="60">
        <v>0.764020495526049</v>
      </c>
      <c r="AO1957" s="60">
        <v>0.173479745745131</v>
      </c>
      <c r="AP1957" s="60">
        <v>0.23361567152128099</v>
      </c>
      <c r="AQ1957" s="60">
        <v>0.35692507825963699</v>
      </c>
      <c r="AR1957" s="60">
        <v>56.696317782514299</v>
      </c>
    </row>
    <row r="1958" spans="1:44">
      <c r="A1958">
        <v>0</v>
      </c>
      <c r="B1958">
        <v>1953</v>
      </c>
      <c r="C1958" s="59" t="s">
        <v>3394</v>
      </c>
      <c r="D1958" t="s">
        <v>3236</v>
      </c>
      <c r="E1958" t="s">
        <v>1142</v>
      </c>
      <c r="F1958" s="60">
        <v>7.4131303172815004</v>
      </c>
      <c r="G1958" s="60">
        <v>7.4082382801590398</v>
      </c>
      <c r="H1958" s="60">
        <v>4.8920371224650001E-3</v>
      </c>
      <c r="I1958" s="60">
        <v>268104.82543393603</v>
      </c>
      <c r="J1958" s="60">
        <v>606296.58059133205</v>
      </c>
      <c r="K1958" s="60">
        <v>2.4180813914940501E-2</v>
      </c>
      <c r="L1958" s="60">
        <v>264608.12737858802</v>
      </c>
      <c r="M1958" s="60">
        <v>5.48117839557812E-2</v>
      </c>
      <c r="N1958" s="60">
        <v>599799.64122951496</v>
      </c>
      <c r="O1958" s="60">
        <v>1.00880120204395E-4</v>
      </c>
      <c r="P1958" s="60">
        <v>1230.4447824460301</v>
      </c>
      <c r="Q1958" s="60">
        <v>2.2632717708988498E-3</v>
      </c>
      <c r="R1958" s="60">
        <v>361.846313567523</v>
      </c>
      <c r="S1958" s="60">
        <v>2.1030102418904E-2</v>
      </c>
      <c r="T1958" s="60">
        <v>3362.0876200371399</v>
      </c>
      <c r="U1958" s="60">
        <v>5.0797697874681597E-3</v>
      </c>
      <c r="V1958" s="60">
        <v>3.65459711020069E-3</v>
      </c>
      <c r="W1958" s="60">
        <v>3.6694500670954202E-4</v>
      </c>
      <c r="X1958" s="60">
        <v>1.05822767055794E-3</v>
      </c>
      <c r="Y1958" s="60">
        <v>187.986386660823</v>
      </c>
      <c r="Z1958" s="60">
        <v>5.4389006009793201E-3</v>
      </c>
      <c r="AA1958" s="60">
        <v>277.65949754265398</v>
      </c>
      <c r="AB1958" s="60">
        <v>1.9711427247424002E-2</v>
      </c>
      <c r="AC1958" s="60">
        <v>12.1635511218873</v>
      </c>
      <c r="AD1958" s="60">
        <v>0.35560025827415798</v>
      </c>
      <c r="AE1958" s="60">
        <v>15.1927890215524</v>
      </c>
      <c r="AF1958" s="60">
        <v>0.25038061368433201</v>
      </c>
      <c r="AG1958" s="60">
        <v>6.7616395362966299</v>
      </c>
      <c r="AH1958" s="60">
        <v>9.0651265637717703E-3</v>
      </c>
      <c r="AI1958" s="60">
        <v>5.1072478302747104</v>
      </c>
      <c r="AJ1958" s="60">
        <v>11.3405022666409</v>
      </c>
      <c r="AK1958" s="60">
        <v>994.16375823342798</v>
      </c>
      <c r="AL1958" s="60">
        <v>1.88481697750012</v>
      </c>
      <c r="AM1958" s="60">
        <v>377.31601028980799</v>
      </c>
      <c r="AN1958" s="60">
        <v>0.37807427877018301</v>
      </c>
      <c r="AO1958" s="60">
        <v>8.5846162888366398E-2</v>
      </c>
      <c r="AP1958" s="60">
        <v>0.11560431524763901</v>
      </c>
      <c r="AQ1958" s="60">
        <v>0.17662380063417801</v>
      </c>
      <c r="AR1958" s="60">
        <v>28.056079097446698</v>
      </c>
    </row>
    <row r="1959" spans="1:44">
      <c r="A1959">
        <v>0</v>
      </c>
      <c r="B1959">
        <v>1954</v>
      </c>
      <c r="C1959" s="59" t="s">
        <v>3395</v>
      </c>
      <c r="D1959" t="s">
        <v>3236</v>
      </c>
      <c r="E1959" t="s">
        <v>1826</v>
      </c>
      <c r="F1959" s="60">
        <v>7.1866984766679796</v>
      </c>
      <c r="G1959" s="60">
        <v>7.1816766495903197</v>
      </c>
      <c r="H1959" s="60">
        <v>5.02182707766341E-3</v>
      </c>
      <c r="I1959" s="60">
        <v>304237.63186531502</v>
      </c>
      <c r="J1959" s="60">
        <v>684858.90471993701</v>
      </c>
      <c r="K1959" s="60">
        <v>2.7369923504314601E-2</v>
      </c>
      <c r="L1959" s="60">
        <v>299506.22135581297</v>
      </c>
      <c r="M1959" s="60">
        <v>6.18433904736072E-2</v>
      </c>
      <c r="N1959" s="60">
        <v>676745.77876193996</v>
      </c>
      <c r="O1959" s="60">
        <v>1.6100050952728E-4</v>
      </c>
      <c r="P1959" s="60">
        <v>1963.7391045690199</v>
      </c>
      <c r="Q1959" s="60">
        <v>2.52380983166722E-3</v>
      </c>
      <c r="R1959" s="60">
        <v>407.85477718712701</v>
      </c>
      <c r="S1959" s="60">
        <v>2.3450971786780302E-2</v>
      </c>
      <c r="T1959" s="60">
        <v>3789.57022568303</v>
      </c>
      <c r="U1959" s="60">
        <v>5.7205819515434601E-3</v>
      </c>
      <c r="V1959" s="60">
        <v>3.8980673798495601E-3</v>
      </c>
      <c r="W1959" s="60">
        <v>5.35052834873385E-4</v>
      </c>
      <c r="X1959" s="60">
        <v>1.2874617368205099E-3</v>
      </c>
      <c r="Y1959" s="60">
        <v>207.48313757234601</v>
      </c>
      <c r="Z1959" s="60">
        <v>6.0557117190502396E-3</v>
      </c>
      <c r="AA1959" s="60">
        <v>309.73727548144399</v>
      </c>
      <c r="AB1959" s="60">
        <v>2.9531751093340101E-2</v>
      </c>
      <c r="AC1959" s="60">
        <v>18.223488316384501</v>
      </c>
      <c r="AD1959" s="60">
        <v>0.53366934825371803</v>
      </c>
      <c r="AE1959" s="60">
        <v>22.800674708838802</v>
      </c>
      <c r="AF1959" s="60">
        <v>0.37535987483987898</v>
      </c>
      <c r="AG1959" s="60">
        <v>10.1367599220622</v>
      </c>
      <c r="AH1959" s="60">
        <v>1.18457245898163E-2</v>
      </c>
      <c r="AI1959" s="60">
        <v>6.6738231158507304</v>
      </c>
      <c r="AJ1959" s="60">
        <v>14.3935283170793</v>
      </c>
      <c r="AK1959" s="60">
        <v>1261.8069173214301</v>
      </c>
      <c r="AL1959" s="60">
        <v>2.4085646940210999</v>
      </c>
      <c r="AM1959" s="60">
        <v>482.16353721425202</v>
      </c>
      <c r="AN1959" s="60">
        <v>0.549685976430074</v>
      </c>
      <c r="AO1959" s="60">
        <v>0.12481259369148801</v>
      </c>
      <c r="AP1959" s="60">
        <v>0.168078262743699</v>
      </c>
      <c r="AQ1959" s="60">
        <v>0.25679511999488702</v>
      </c>
      <c r="AR1959" s="60">
        <v>40.791014092904803</v>
      </c>
    </row>
    <row r="1960" spans="1:44">
      <c r="A1960">
        <v>0</v>
      </c>
      <c r="B1960">
        <v>1955</v>
      </c>
      <c r="C1960" s="59" t="s">
        <v>3396</v>
      </c>
      <c r="D1960" t="s">
        <v>3236</v>
      </c>
      <c r="E1960" t="s">
        <v>3397</v>
      </c>
      <c r="F1960" s="60">
        <v>7.3538413544832997</v>
      </c>
      <c r="G1960" s="60">
        <v>7.3481337542042802</v>
      </c>
      <c r="H1960" s="60">
        <v>5.7076002790159598E-3</v>
      </c>
      <c r="I1960" s="60">
        <v>167659.108143741</v>
      </c>
      <c r="J1960" s="60">
        <v>378636.257405804</v>
      </c>
      <c r="K1960" s="60">
        <v>1.51257474085337E-2</v>
      </c>
      <c r="L1960" s="60">
        <v>165519.47800651501</v>
      </c>
      <c r="M1960" s="60">
        <v>3.4230207947346103E-2</v>
      </c>
      <c r="N1960" s="60">
        <v>374577.59927305602</v>
      </c>
      <c r="O1960" s="60">
        <v>5.2072824963593103E-5</v>
      </c>
      <c r="P1960" s="60">
        <v>635.13738538236805</v>
      </c>
      <c r="Q1960" s="60">
        <v>1.41898228420641E-3</v>
      </c>
      <c r="R1960" s="60">
        <v>231.447901208442</v>
      </c>
      <c r="S1960" s="60">
        <v>1.31849388775122E-2</v>
      </c>
      <c r="T1960" s="60">
        <v>2150.4758967305902</v>
      </c>
      <c r="U1960" s="60">
        <v>3.1408737944658102E-3</v>
      </c>
      <c r="V1960" s="60">
        <v>2.1689593449628398E-3</v>
      </c>
      <c r="W1960" s="60">
        <v>2.4302259872692101E-4</v>
      </c>
      <c r="X1960" s="60">
        <v>7.2889185077605004E-4</v>
      </c>
      <c r="Y1960" s="60">
        <v>114.69392444224</v>
      </c>
      <c r="Z1960" s="60">
        <v>3.3897613457990299E-3</v>
      </c>
      <c r="AA1960" s="60">
        <v>173.42649907626199</v>
      </c>
      <c r="AB1960" s="60">
        <v>1.35158126829115E-2</v>
      </c>
      <c r="AC1960" s="60">
        <v>8.3403538698057496</v>
      </c>
      <c r="AD1960" s="60">
        <v>0.245538838586987</v>
      </c>
      <c r="AE1960" s="60">
        <v>10.490486675555401</v>
      </c>
      <c r="AF1960" s="60">
        <v>0.1721312053754</v>
      </c>
      <c r="AG1960" s="60">
        <v>4.6484795550668201</v>
      </c>
      <c r="AH1960" s="60">
        <v>6.0306998223682903E-3</v>
      </c>
      <c r="AI1960" s="60">
        <v>3.3976666918479999</v>
      </c>
      <c r="AJ1960" s="60">
        <v>7.7632637757943801</v>
      </c>
      <c r="AK1960" s="60">
        <v>680.56557902238899</v>
      </c>
      <c r="AL1960" s="60">
        <v>1.2923718073286901</v>
      </c>
      <c r="AM1960" s="60">
        <v>258.716140597932</v>
      </c>
      <c r="AN1960" s="60">
        <v>0.25288053601706501</v>
      </c>
      <c r="AO1960" s="60">
        <v>5.7419463269849799E-2</v>
      </c>
      <c r="AP1960" s="60">
        <v>7.7323622210432597E-2</v>
      </c>
      <c r="AQ1960" s="60">
        <v>0.118137450536782</v>
      </c>
      <c r="AR1960" s="60">
        <v>18.765720703820101</v>
      </c>
    </row>
    <row r="1961" spans="1:44">
      <c r="A1961">
        <v>0</v>
      </c>
      <c r="B1961">
        <v>1956</v>
      </c>
      <c r="C1961" s="59" t="s">
        <v>3398</v>
      </c>
      <c r="D1961" t="s">
        <v>3236</v>
      </c>
      <c r="E1961" t="s">
        <v>3399</v>
      </c>
      <c r="F1961" s="60">
        <v>7.3919600096230598</v>
      </c>
      <c r="G1961" s="60">
        <v>7.38709034597957</v>
      </c>
      <c r="H1961" s="60">
        <v>4.8696636434923902E-3</v>
      </c>
      <c r="I1961" s="60">
        <v>79472.255691898303</v>
      </c>
      <c r="J1961" s="60">
        <v>179352.774530105</v>
      </c>
      <c r="K1961" s="60">
        <v>7.1887062767072001E-3</v>
      </c>
      <c r="L1961" s="60">
        <v>78665.263826330207</v>
      </c>
      <c r="M1961" s="60">
        <v>1.6235786414324299E-2</v>
      </c>
      <c r="N1961" s="60">
        <v>177666.51919680199</v>
      </c>
      <c r="O1961" s="60">
        <v>1.6179497136311001E-5</v>
      </c>
      <c r="P1961" s="60">
        <v>197.34292339896501</v>
      </c>
      <c r="Q1961" s="60">
        <v>6.7333404617920297E-4</v>
      </c>
      <c r="R1961" s="60">
        <v>106.044216780401</v>
      </c>
      <c r="S1961" s="60">
        <v>6.2565551334770103E-3</v>
      </c>
      <c r="T1961" s="60">
        <v>985.30768451548499</v>
      </c>
      <c r="U1961" s="60">
        <v>1.5022253918820299E-3</v>
      </c>
      <c r="V1961" s="60">
        <v>1.1371894766192001E-3</v>
      </c>
      <c r="W1961" s="60">
        <v>8.1777541844008599E-5</v>
      </c>
      <c r="X1961" s="60">
        <v>2.8325837341881902E-4</v>
      </c>
      <c r="Y1961" s="60">
        <v>56.655932230012198</v>
      </c>
      <c r="Z1961" s="60">
        <v>1.6176782939206001E-3</v>
      </c>
      <c r="AA1961" s="60">
        <v>82.414067004922501</v>
      </c>
      <c r="AB1961" s="60">
        <v>4.6280677054161201E-3</v>
      </c>
      <c r="AC1961" s="60">
        <v>2.8558935598000099</v>
      </c>
      <c r="AD1961" s="60">
        <v>8.4009247461571707E-2</v>
      </c>
      <c r="AE1961" s="60">
        <v>3.5892402855315999</v>
      </c>
      <c r="AF1961" s="60">
        <v>5.8923184803612798E-2</v>
      </c>
      <c r="AG1961" s="60">
        <v>1.59124674274873</v>
      </c>
      <c r="AH1961" s="60">
        <v>2.28582499862467E-3</v>
      </c>
      <c r="AI1961" s="60">
        <v>1.2878225894027999</v>
      </c>
      <c r="AJ1961" s="60">
        <v>2.8890977898391998</v>
      </c>
      <c r="AK1961" s="60">
        <v>253.27240796903399</v>
      </c>
      <c r="AL1961" s="60">
        <v>0.47694627535100498</v>
      </c>
      <c r="AM1961" s="60">
        <v>95.478482996641006</v>
      </c>
      <c r="AN1961" s="60">
        <v>8.7047826784895393E-2</v>
      </c>
      <c r="AO1961" s="60">
        <v>1.9765221681315701E-2</v>
      </c>
      <c r="AP1961" s="60">
        <v>2.6616739234987499E-2</v>
      </c>
      <c r="AQ1961" s="60">
        <v>4.0665865868592201E-2</v>
      </c>
      <c r="AR1961" s="60">
        <v>6.4596320106250804</v>
      </c>
    </row>
    <row r="1962" spans="1:44">
      <c r="A1962">
        <v>0</v>
      </c>
      <c r="B1962">
        <v>1957</v>
      </c>
      <c r="C1962" s="59" t="s">
        <v>3400</v>
      </c>
      <c r="D1962" t="s">
        <v>3401</v>
      </c>
      <c r="E1962" t="s">
        <v>618</v>
      </c>
      <c r="F1962" s="60">
        <v>3.5248776236352999</v>
      </c>
      <c r="G1962" s="60">
        <v>3.5233234924298098</v>
      </c>
      <c r="H1962" s="60">
        <v>1.55413120548831E-3</v>
      </c>
      <c r="I1962" s="60">
        <v>3149.7551611681802</v>
      </c>
      <c r="J1962" s="60">
        <v>7098.3029714926197</v>
      </c>
      <c r="K1962" s="60">
        <v>2.8475767182910598E-4</v>
      </c>
      <c r="L1962" s="60">
        <v>3116.0735351770099</v>
      </c>
      <c r="M1962" s="60">
        <v>6.4222258014208999E-4</v>
      </c>
      <c r="N1962" s="60">
        <v>7027.7747841500404</v>
      </c>
      <c r="O1962" s="60">
        <v>8.3453223883409099E-7</v>
      </c>
      <c r="P1962" s="60">
        <v>10.178872080801501</v>
      </c>
      <c r="Q1962" s="60">
        <v>2.8985762885447601E-5</v>
      </c>
      <c r="R1962" s="60">
        <v>4.4437389339238598</v>
      </c>
      <c r="S1962" s="60">
        <v>2.6934195678454502E-4</v>
      </c>
      <c r="T1962" s="60">
        <v>41.290300285336599</v>
      </c>
      <c r="U1962" s="60">
        <v>6.7179632401108302E-5</v>
      </c>
      <c r="V1962" s="60">
        <v>5.3436720151895299E-5</v>
      </c>
      <c r="W1962" s="60">
        <v>3.7741153349927899E-6</v>
      </c>
      <c r="X1962" s="60">
        <v>9.9687969142202199E-6</v>
      </c>
      <c r="Y1962" s="60">
        <v>2.57384558795493</v>
      </c>
      <c r="Z1962" s="60">
        <v>7.0829179297128599E-5</v>
      </c>
      <c r="AA1962" s="60">
        <v>3.5956189184870002</v>
      </c>
      <c r="AB1962" s="60">
        <v>2.2457821703834399E-4</v>
      </c>
      <c r="AC1962" s="60">
        <v>0.13858299500687801</v>
      </c>
      <c r="AD1962" s="60">
        <v>4.0858890624221903E-3</v>
      </c>
      <c r="AE1962" s="60">
        <v>0.17456694433272901</v>
      </c>
      <c r="AF1962" s="60">
        <v>2.86172667666083E-3</v>
      </c>
      <c r="AG1962" s="60">
        <v>7.7282198307014896E-2</v>
      </c>
      <c r="AH1962" s="60">
        <v>9.0386637398363594E-5</v>
      </c>
      <c r="AI1962" s="60">
        <v>5.0923388049102798E-2</v>
      </c>
      <c r="AJ1962" s="60">
        <v>0.100515479607238</v>
      </c>
      <c r="AK1962" s="60">
        <v>8.8116773505629205</v>
      </c>
      <c r="AL1962" s="60">
        <v>1.67051951283144E-2</v>
      </c>
      <c r="AM1962" s="60">
        <v>3.3441642621918399</v>
      </c>
      <c r="AN1962" s="60">
        <v>3.9396550953577003E-3</v>
      </c>
      <c r="AO1962" s="60">
        <v>8.9454477369624796E-4</v>
      </c>
      <c r="AP1962" s="60">
        <v>1.2046354317999E-3</v>
      </c>
      <c r="AQ1962" s="60">
        <v>1.84047488986155E-3</v>
      </c>
      <c r="AR1962" s="60">
        <v>0.29235333155049698</v>
      </c>
    </row>
    <row r="1963" spans="1:44">
      <c r="A1963">
        <v>0</v>
      </c>
      <c r="B1963">
        <v>1958</v>
      </c>
      <c r="C1963" s="59" t="s">
        <v>3402</v>
      </c>
      <c r="D1963" t="s">
        <v>3401</v>
      </c>
      <c r="E1963" t="s">
        <v>3403</v>
      </c>
      <c r="F1963" s="60">
        <v>4.2050903724079403</v>
      </c>
      <c r="G1963" s="60">
        <v>4.2032832356152499</v>
      </c>
      <c r="H1963" s="60">
        <v>1.80713679268418E-3</v>
      </c>
      <c r="I1963" s="60">
        <v>14824.1825688688</v>
      </c>
      <c r="J1963" s="60">
        <v>33438.3963196271</v>
      </c>
      <c r="K1963" s="60">
        <v>1.33873799990688E-3</v>
      </c>
      <c r="L1963" s="60">
        <v>14649.6704557593</v>
      </c>
      <c r="M1963" s="60">
        <v>3.0241120580394801E-3</v>
      </c>
      <c r="N1963" s="60">
        <v>33092.543182196801</v>
      </c>
      <c r="O1963" s="60">
        <v>3.7816533818061601E-6</v>
      </c>
      <c r="P1963" s="60">
        <v>46.125199526279403</v>
      </c>
      <c r="Q1963" s="60">
        <v>1.3170670150311801E-4</v>
      </c>
      <c r="R1963" s="60">
        <v>20.663967788590099</v>
      </c>
      <c r="S1963" s="60">
        <v>1.22384515018556E-3</v>
      </c>
      <c r="T1963" s="60">
        <v>192.00499210936201</v>
      </c>
      <c r="U1963" s="60">
        <v>3.01760123230263E-4</v>
      </c>
      <c r="V1963" s="60">
        <v>2.24121670719317E-4</v>
      </c>
      <c r="W1963" s="60">
        <v>2.1743120377844501E-5</v>
      </c>
      <c r="X1963" s="60">
        <v>5.5895332133100901E-5</v>
      </c>
      <c r="Y1963" s="60">
        <v>11.2788835504776</v>
      </c>
      <c r="Z1963" s="60">
        <v>3.1928939480632403E-4</v>
      </c>
      <c r="AA1963" s="60">
        <v>16.2668927930847</v>
      </c>
      <c r="AB1963" s="60">
        <v>1.2019816458766E-3</v>
      </c>
      <c r="AC1963" s="60">
        <v>0.74172027289911202</v>
      </c>
      <c r="AD1963" s="60">
        <v>2.1748256440337801E-2</v>
      </c>
      <c r="AE1963" s="60">
        <v>0.92918006665205799</v>
      </c>
      <c r="AF1963" s="60">
        <v>1.52848693959348E-2</v>
      </c>
      <c r="AG1963" s="60">
        <v>0.41277467809461899</v>
      </c>
      <c r="AH1963" s="60">
        <v>5.2077467417226001E-4</v>
      </c>
      <c r="AI1963" s="60">
        <v>0.29340189636883601</v>
      </c>
      <c r="AJ1963" s="60">
        <v>0.62738970718807796</v>
      </c>
      <c r="AK1963" s="60">
        <v>55.000042723841503</v>
      </c>
      <c r="AL1963" s="60">
        <v>0.105387424137418</v>
      </c>
      <c r="AM1963" s="60">
        <v>21.097200887372601</v>
      </c>
      <c r="AN1963" s="60">
        <v>2.2947018978686801E-2</v>
      </c>
      <c r="AO1963" s="60">
        <v>5.21038896962001E-3</v>
      </c>
      <c r="AP1963" s="60">
        <v>7.0165506753803097E-3</v>
      </c>
      <c r="AQ1963" s="60">
        <v>1.0720079333686501E-2</v>
      </c>
      <c r="AR1963" s="60">
        <v>1.7028489259064099</v>
      </c>
    </row>
    <row r="1964" spans="1:44">
      <c r="A1964">
        <v>0</v>
      </c>
      <c r="B1964">
        <v>1959</v>
      </c>
      <c r="C1964" s="59" t="s">
        <v>3404</v>
      </c>
      <c r="D1964" t="s">
        <v>3401</v>
      </c>
      <c r="E1964" t="s">
        <v>3405</v>
      </c>
      <c r="F1964" s="60">
        <v>3.61254477430009</v>
      </c>
      <c r="G1964" s="60">
        <v>3.61118254402002</v>
      </c>
      <c r="H1964" s="60">
        <v>1.36223028006865E-3</v>
      </c>
      <c r="I1964" s="60">
        <v>5093.8163376037301</v>
      </c>
      <c r="J1964" s="60">
        <v>11556.784520832</v>
      </c>
      <c r="K1964" s="60">
        <v>4.57206806117379E-4</v>
      </c>
      <c r="L1964" s="60">
        <v>5003.1664449770597</v>
      </c>
      <c r="M1964" s="60">
        <v>1.04020656611143E-3</v>
      </c>
      <c r="N1964" s="60">
        <v>11382.8720784121</v>
      </c>
      <c r="O1964" s="60">
        <v>3.04138860707195E-6</v>
      </c>
      <c r="P1964" s="60">
        <v>37.096117008784397</v>
      </c>
      <c r="Q1964" s="60">
        <v>6.2458133265639102E-5</v>
      </c>
      <c r="R1964" s="60">
        <v>10.041568428525499</v>
      </c>
      <c r="S1964" s="60">
        <v>5.8037396294138399E-4</v>
      </c>
      <c r="T1964" s="60">
        <v>93.304118221757093</v>
      </c>
      <c r="U1964" s="60">
        <v>7.1577326673793196E-5</v>
      </c>
      <c r="V1964" s="60">
        <v>5.4436005213240503E-5</v>
      </c>
      <c r="W1964" s="60">
        <v>6.89660956213E-6</v>
      </c>
      <c r="X1964" s="60">
        <v>1.0244711898422699E-5</v>
      </c>
      <c r="Y1964" s="60">
        <v>2.68457591872528</v>
      </c>
      <c r="Z1964" s="60">
        <v>8.4340001618068197E-5</v>
      </c>
      <c r="AA1964" s="60">
        <v>4.3021191183767504</v>
      </c>
      <c r="AB1964" s="60">
        <v>8.5738933083751002E-4</v>
      </c>
      <c r="AC1964" s="60">
        <v>0.52907883463211502</v>
      </c>
      <c r="AD1964" s="60">
        <v>1.5694412129390899E-2</v>
      </c>
      <c r="AE1964" s="60">
        <v>0.67053351832859998</v>
      </c>
      <c r="AF1964" s="60">
        <v>1.0950516666586E-2</v>
      </c>
      <c r="AG1964" s="60">
        <v>0.295723560007778</v>
      </c>
      <c r="AH1964" s="60">
        <v>2.5470571738269799E-4</v>
      </c>
      <c r="AI1964" s="60">
        <v>0.14349995151810699</v>
      </c>
      <c r="AJ1964" s="60">
        <v>0.27715559106066801</v>
      </c>
      <c r="AK1964" s="60">
        <v>24.2968113356673</v>
      </c>
      <c r="AL1964" s="60">
        <v>4.7008105628285203E-2</v>
      </c>
      <c r="AM1964" s="60">
        <v>9.4104154826063606</v>
      </c>
      <c r="AN1964" s="60">
        <v>1.5893864070446101E-2</v>
      </c>
      <c r="AO1964" s="60">
        <v>3.6088878158615501E-3</v>
      </c>
      <c r="AP1964" s="60">
        <v>4.8598957661774404E-3</v>
      </c>
      <c r="AQ1964" s="60">
        <v>7.42508048840714E-3</v>
      </c>
      <c r="AR1964" s="60">
        <v>1.1794494694931601</v>
      </c>
    </row>
    <row r="1965" spans="1:44">
      <c r="A1965">
        <v>0</v>
      </c>
      <c r="B1965">
        <v>1960</v>
      </c>
      <c r="C1965" s="59" t="s">
        <v>3406</v>
      </c>
      <c r="D1965" t="s">
        <v>3401</v>
      </c>
      <c r="E1965" t="s">
        <v>3407</v>
      </c>
      <c r="F1965" s="60">
        <v>2.9291848402799401</v>
      </c>
      <c r="G1965" s="60">
        <v>2.9278231600382298</v>
      </c>
      <c r="H1965" s="60">
        <v>1.36168024170624E-3</v>
      </c>
      <c r="I1965" s="60">
        <v>403.96892356814601</v>
      </c>
      <c r="J1965" s="60">
        <v>915.15070056208594</v>
      </c>
      <c r="K1965" s="60">
        <v>3.5892587138086598E-5</v>
      </c>
      <c r="L1965" s="60">
        <v>392.76884156135498</v>
      </c>
      <c r="M1965" s="60">
        <v>8.1226480262747402E-5</v>
      </c>
      <c r="N1965" s="60">
        <v>888.85291088566305</v>
      </c>
      <c r="O1965" s="60">
        <v>2.92325492332544E-7</v>
      </c>
      <c r="P1965" s="60">
        <v>3.5655228808983401</v>
      </c>
      <c r="Q1965" s="60">
        <v>1.1682087613135901E-5</v>
      </c>
      <c r="R1965" s="60">
        <v>1.8208046438512999</v>
      </c>
      <c r="S1965" s="60">
        <v>1.0855227738747899E-4</v>
      </c>
      <c r="T1965" s="60">
        <v>16.918512313484499</v>
      </c>
      <c r="U1965" s="60">
        <v>1.32778758716974E-5</v>
      </c>
      <c r="V1965" s="60">
        <v>1.1152124584471201E-5</v>
      </c>
      <c r="W1965" s="60">
        <v>5.7913373555689703E-7</v>
      </c>
      <c r="X1965" s="60">
        <v>1.54661755166934E-6</v>
      </c>
      <c r="Y1965" s="60">
        <v>0.51912781459859103</v>
      </c>
      <c r="Z1965" s="60">
        <v>1.5987126073685201E-5</v>
      </c>
      <c r="AA1965" s="60">
        <v>0.81241411688072895</v>
      </c>
      <c r="AB1965" s="60">
        <v>6.4603162948721605E-5</v>
      </c>
      <c r="AC1965" s="60">
        <v>3.9865397127196098E-2</v>
      </c>
      <c r="AD1965" s="60">
        <v>1.16831835833728E-3</v>
      </c>
      <c r="AE1965" s="60">
        <v>4.99156395846597E-2</v>
      </c>
      <c r="AF1965" s="60">
        <v>8.2136458514463695E-4</v>
      </c>
      <c r="AG1965" s="60">
        <v>2.2181314962466701E-2</v>
      </c>
      <c r="AH1965" s="60">
        <v>2.8252554832876701E-5</v>
      </c>
      <c r="AI1965" s="60">
        <v>1.5917350778187001E-2</v>
      </c>
      <c r="AJ1965" s="60">
        <v>3.50819456575178E-2</v>
      </c>
      <c r="AK1965" s="60">
        <v>3.0754545187661799</v>
      </c>
      <c r="AL1965" s="60">
        <v>5.9105337709376904E-3</v>
      </c>
      <c r="AM1965" s="60">
        <v>1.1832125069731001</v>
      </c>
      <c r="AN1965" s="60">
        <v>1.2891604229422001E-3</v>
      </c>
      <c r="AO1965" s="60">
        <v>2.9271895891916898E-4</v>
      </c>
      <c r="AP1965" s="60">
        <v>3.9418893070667E-4</v>
      </c>
      <c r="AQ1965" s="60">
        <v>6.0225253331635804E-4</v>
      </c>
      <c r="AR1965" s="60">
        <v>9.5665822369655804E-2</v>
      </c>
    </row>
    <row r="1966" spans="1:44">
      <c r="A1966">
        <v>0</v>
      </c>
      <c r="B1966">
        <v>1961</v>
      </c>
      <c r="C1966" s="59" t="s">
        <v>3408</v>
      </c>
      <c r="D1966" t="s">
        <v>3401</v>
      </c>
      <c r="E1966" t="s">
        <v>3409</v>
      </c>
      <c r="F1966" s="60">
        <v>3.1487238993587199</v>
      </c>
      <c r="G1966" s="60">
        <v>3.1474464574900201</v>
      </c>
      <c r="H1966" s="60">
        <v>1.27744186869094E-3</v>
      </c>
      <c r="I1966" s="60">
        <v>6279.8180595867298</v>
      </c>
      <c r="J1966" s="60">
        <v>14203.8303054678</v>
      </c>
      <c r="K1966" s="60">
        <v>5.6681611811916597E-4</v>
      </c>
      <c r="L1966" s="60">
        <v>6202.6097265006802</v>
      </c>
      <c r="M1966" s="60">
        <v>1.28092412690144E-3</v>
      </c>
      <c r="N1966" s="60">
        <v>14017.0192668338</v>
      </c>
      <c r="O1966" s="60">
        <v>1.77453010230341E-6</v>
      </c>
      <c r="P1966" s="60">
        <v>21.644118794155901</v>
      </c>
      <c r="Q1966" s="60">
        <v>8.5607433221948504E-5</v>
      </c>
      <c r="R1966" s="60">
        <v>13.218233929829999</v>
      </c>
      <c r="S1966" s="60">
        <v>7.9548154526461504E-4</v>
      </c>
      <c r="T1966" s="60">
        <v>122.82093947776799</v>
      </c>
      <c r="U1966" s="60">
        <v>9.9655323377954304E-5</v>
      </c>
      <c r="V1966" s="60">
        <v>8.4535676747740003E-5</v>
      </c>
      <c r="W1966" s="60">
        <v>4.47161714910367E-6</v>
      </c>
      <c r="X1966" s="60">
        <v>1.0648029481110601E-5</v>
      </c>
      <c r="Y1966" s="60">
        <v>3.9086917881220602</v>
      </c>
      <c r="Z1966" s="60">
        <v>1.1860805531939001E-4</v>
      </c>
      <c r="AA1966" s="60">
        <v>6.0198200062195601</v>
      </c>
      <c r="AB1966" s="60">
        <v>5.7785396572241005E-4</v>
      </c>
      <c r="AC1966" s="60">
        <v>0.35658281690223198</v>
      </c>
      <c r="AD1966" s="60">
        <v>1.0618967304146E-2</v>
      </c>
      <c r="AE1966" s="60">
        <v>0.453688449669996</v>
      </c>
      <c r="AF1966" s="60">
        <v>7.3912004290322599E-3</v>
      </c>
      <c r="AG1966" s="60">
        <v>0.1996026461723</v>
      </c>
      <c r="AH1966" s="60">
        <v>2.1142664683728099E-4</v>
      </c>
      <c r="AI1966" s="60">
        <v>0.119116735511803</v>
      </c>
      <c r="AJ1966" s="60">
        <v>0.25149922387266399</v>
      </c>
      <c r="AK1966" s="60">
        <v>22.047649012295299</v>
      </c>
      <c r="AL1966" s="60">
        <v>4.2247548299234099E-2</v>
      </c>
      <c r="AM1966" s="60">
        <v>8.4574134035737991</v>
      </c>
      <c r="AN1966" s="60">
        <v>1.05570436436299E-2</v>
      </c>
      <c r="AO1966" s="60">
        <v>2.3971003079593599E-3</v>
      </c>
      <c r="AP1966" s="60">
        <v>3.22804656139482E-3</v>
      </c>
      <c r="AQ1966" s="60">
        <v>4.9318967742757597E-3</v>
      </c>
      <c r="AR1966" s="60">
        <v>0.78341550359981105</v>
      </c>
    </row>
    <row r="1967" spans="1:44">
      <c r="A1967">
        <v>0</v>
      </c>
      <c r="B1967">
        <v>1962</v>
      </c>
      <c r="C1967" s="59" t="s">
        <v>3410</v>
      </c>
      <c r="D1967" t="s">
        <v>3401</v>
      </c>
      <c r="E1967" t="s">
        <v>3411</v>
      </c>
      <c r="F1967" s="60">
        <v>3.5125372177789602</v>
      </c>
      <c r="G1967" s="60">
        <v>3.5110589251058899</v>
      </c>
      <c r="H1967" s="60">
        <v>1.4782926730751999E-3</v>
      </c>
      <c r="I1967" s="60">
        <v>4245.9492368968004</v>
      </c>
      <c r="J1967" s="60">
        <v>9580.9241391497399</v>
      </c>
      <c r="K1967" s="60">
        <v>3.83713299884627E-4</v>
      </c>
      <c r="L1967" s="60">
        <v>4198.9346632370898</v>
      </c>
      <c r="M1967" s="60">
        <v>8.6609903491435597E-4</v>
      </c>
      <c r="N1967" s="60">
        <v>9477.6315040201807</v>
      </c>
      <c r="O1967" s="60">
        <v>1.4097969547967101E-6</v>
      </c>
      <c r="P1967" s="60">
        <v>17.195432596861</v>
      </c>
      <c r="Q1967" s="60">
        <v>4.47279145321169E-5</v>
      </c>
      <c r="R1967" s="60">
        <v>6.7872276364456603</v>
      </c>
      <c r="S1967" s="60">
        <v>4.1561988429672102E-4</v>
      </c>
      <c r="T1967" s="60">
        <v>63.065289106307198</v>
      </c>
      <c r="U1967" s="60">
        <v>5.3311377480113002E-5</v>
      </c>
      <c r="V1967" s="60">
        <v>4.49096128078164E-5</v>
      </c>
      <c r="W1967" s="60">
        <v>2.9730800048308401E-6</v>
      </c>
      <c r="X1967" s="60">
        <v>5.42868466746579E-6</v>
      </c>
      <c r="Y1967" s="60">
        <v>2.08235043092616</v>
      </c>
      <c r="Z1967" s="60">
        <v>6.2275000581946298E-5</v>
      </c>
      <c r="AA1967" s="60">
        <v>3.1590304480689801</v>
      </c>
      <c r="AB1967" s="60">
        <v>3.47132979273785E-4</v>
      </c>
      <c r="AC1967" s="60">
        <v>0.214209234394305</v>
      </c>
      <c r="AD1967" s="60">
        <v>6.2147959511136101E-3</v>
      </c>
      <c r="AE1967" s="60">
        <v>0.26552310213586</v>
      </c>
      <c r="AF1967" s="60">
        <v>4.3968994573220597E-3</v>
      </c>
      <c r="AG1967" s="60">
        <v>0.11874022022021501</v>
      </c>
      <c r="AH1967" s="60">
        <v>1.2375633946992199E-4</v>
      </c>
      <c r="AI1967" s="60">
        <v>6.9723714475380699E-2</v>
      </c>
      <c r="AJ1967" s="60">
        <v>0.136940985289077</v>
      </c>
      <c r="AK1967" s="60">
        <v>12.0049148961992</v>
      </c>
      <c r="AL1967" s="60">
        <v>2.3195585672493999E-2</v>
      </c>
      <c r="AM1967" s="60">
        <v>4.6434566044120498</v>
      </c>
      <c r="AN1967" s="60">
        <v>6.38698978795683E-3</v>
      </c>
      <c r="AO1967" s="60">
        <v>1.45024075312169E-3</v>
      </c>
      <c r="AP1967" s="60">
        <v>1.9529614199090099E-3</v>
      </c>
      <c r="AQ1967" s="60">
        <v>2.9837876149261299E-3</v>
      </c>
      <c r="AR1967" s="60">
        <v>0.47396477556841698</v>
      </c>
    </row>
    <row r="1968" spans="1:44">
      <c r="A1968">
        <v>0</v>
      </c>
      <c r="B1968">
        <v>1963</v>
      </c>
      <c r="C1968" s="59" t="s">
        <v>3412</v>
      </c>
      <c r="D1968" t="s">
        <v>3401</v>
      </c>
      <c r="E1968" t="s">
        <v>910</v>
      </c>
      <c r="F1968" s="60">
        <v>2.7411064206767701</v>
      </c>
      <c r="G1968" s="60">
        <v>2.73995000506349</v>
      </c>
      <c r="H1968" s="60">
        <v>1.1564156132810601E-3</v>
      </c>
      <c r="I1968" s="60">
        <v>1512.8643122338401</v>
      </c>
      <c r="J1968" s="60">
        <v>3416.1978390937802</v>
      </c>
      <c r="K1968" s="60">
        <v>1.35984238953157E-4</v>
      </c>
      <c r="L1968" s="60">
        <v>1488.0613592648699</v>
      </c>
      <c r="M1968" s="60">
        <v>3.0722393577757503E-4</v>
      </c>
      <c r="N1968" s="60">
        <v>3361.9195209039199</v>
      </c>
      <c r="O1968" s="60">
        <v>7.1727889385404795E-7</v>
      </c>
      <c r="P1968" s="60">
        <v>8.7487214598196203</v>
      </c>
      <c r="Q1968" s="60">
        <v>2.24546014023918E-5</v>
      </c>
      <c r="R1968" s="60">
        <v>3.5547602824280702</v>
      </c>
      <c r="S1968" s="60">
        <v>2.08653126086203E-4</v>
      </c>
      <c r="T1968" s="60">
        <v>33.030125503316597</v>
      </c>
      <c r="U1968" s="60">
        <v>2.57212277108954E-5</v>
      </c>
      <c r="V1968" s="60">
        <v>2.0753763720272102E-5</v>
      </c>
      <c r="W1968" s="60">
        <v>1.7449550950550401E-6</v>
      </c>
      <c r="X1968" s="60">
        <v>3.2225088955682501E-6</v>
      </c>
      <c r="Y1968" s="60">
        <v>0.98822782713104396</v>
      </c>
      <c r="Z1968" s="60">
        <v>3.0626421953339397E-5</v>
      </c>
      <c r="AA1968" s="60">
        <v>1.5584597419227499</v>
      </c>
      <c r="AB1968" s="60">
        <v>2.2013171750932299E-4</v>
      </c>
      <c r="AC1968" s="60">
        <v>0.13583914375471901</v>
      </c>
      <c r="AD1968" s="60">
        <v>3.96545883307924E-3</v>
      </c>
      <c r="AE1968" s="60">
        <v>0.16942164135937199</v>
      </c>
      <c r="AF1968" s="60">
        <v>2.7946746292152398E-3</v>
      </c>
      <c r="AG1968" s="60">
        <v>7.5471428022821294E-2</v>
      </c>
      <c r="AH1968" s="60">
        <v>6.8804812022496296E-5</v>
      </c>
      <c r="AI1968" s="60">
        <v>3.87642935183534E-2</v>
      </c>
      <c r="AJ1968" s="60">
        <v>7.6182498697003997E-2</v>
      </c>
      <c r="AK1968" s="60">
        <v>6.67852952501201</v>
      </c>
      <c r="AL1968" s="60">
        <v>1.285452464635E-2</v>
      </c>
      <c r="AM1968" s="60">
        <v>2.57330977576706</v>
      </c>
      <c r="AN1968" s="60">
        <v>3.79269649977513E-3</v>
      </c>
      <c r="AO1968" s="60">
        <v>8.6117613497190795E-4</v>
      </c>
      <c r="AP1968" s="60">
        <v>1.1596998019823401E-3</v>
      </c>
      <c r="AQ1968" s="60">
        <v>1.7718205628208801E-3</v>
      </c>
      <c r="AR1968" s="60">
        <v>0.28144785023839602</v>
      </c>
    </row>
    <row r="1969" spans="1:44">
      <c r="A1969">
        <v>0</v>
      </c>
      <c r="B1969">
        <v>1964</v>
      </c>
      <c r="C1969" s="59" t="s">
        <v>3413</v>
      </c>
      <c r="D1969" t="s">
        <v>3401</v>
      </c>
      <c r="E1969" t="s">
        <v>3414</v>
      </c>
      <c r="F1969" s="60">
        <v>3.8658609935529902</v>
      </c>
      <c r="G1969" s="60">
        <v>3.8639893995934802</v>
      </c>
      <c r="H1969" s="60">
        <v>1.8715939595170799E-3</v>
      </c>
      <c r="I1969" s="60">
        <v>101653.709599822</v>
      </c>
      <c r="J1969" s="60">
        <v>229166.25956053499</v>
      </c>
      <c r="K1969" s="60">
        <v>9.08640936338217E-3</v>
      </c>
      <c r="L1969" s="60">
        <v>99431.630990479607</v>
      </c>
      <c r="M1969" s="60">
        <v>2.05410280355614E-2</v>
      </c>
      <c r="N1969" s="60">
        <v>224778.32971381699</v>
      </c>
      <c r="O1969" s="60">
        <v>7.7459055105054002E-5</v>
      </c>
      <c r="P1969" s="60">
        <v>944.77573989905795</v>
      </c>
      <c r="Q1969" s="60">
        <v>1.65075390216349E-3</v>
      </c>
      <c r="R1969" s="60">
        <v>261.20613397269898</v>
      </c>
      <c r="S1969" s="60">
        <v>1.5339056499941901E-2</v>
      </c>
      <c r="T1969" s="60">
        <v>2427.0573713476001</v>
      </c>
      <c r="U1969" s="60">
        <v>1.8512616020671499E-3</v>
      </c>
      <c r="V1969" s="60">
        <v>1.4810310352965301E-3</v>
      </c>
      <c r="W1969" s="60">
        <v>1.10075702093213E-4</v>
      </c>
      <c r="X1969" s="60">
        <v>2.6015486467740597E-4</v>
      </c>
      <c r="Y1969" s="60">
        <v>71.023315546195803</v>
      </c>
      <c r="Z1969" s="60">
        <v>2.2600177902435798E-3</v>
      </c>
      <c r="AA1969" s="60">
        <v>115.17745963538999</v>
      </c>
      <c r="AB1969" s="60">
        <v>1.33066329646985E-2</v>
      </c>
      <c r="AC1969" s="60">
        <v>8.2112729988871695</v>
      </c>
      <c r="AD1969" s="60">
        <v>0.24013550622021401</v>
      </c>
      <c r="AE1969" s="60">
        <v>10.259632825616899</v>
      </c>
      <c r="AF1969" s="60">
        <v>0.169046634044933</v>
      </c>
      <c r="AG1969" s="60">
        <v>4.5651793380344001</v>
      </c>
      <c r="AH1969" s="60">
        <v>5.0839745368696796E-3</v>
      </c>
      <c r="AI1969" s="60">
        <v>2.8642863107361598</v>
      </c>
      <c r="AJ1969" s="60">
        <v>6.4538980192881796</v>
      </c>
      <c r="AK1969" s="60">
        <v>565.78018850053502</v>
      </c>
      <c r="AL1969" s="60">
        <v>1.0985329195489799</v>
      </c>
      <c r="AM1969" s="60">
        <v>219.91209933072199</v>
      </c>
      <c r="AN1969" s="60">
        <v>0.24664912352188101</v>
      </c>
      <c r="AO1969" s="60">
        <v>5.6004567160903899E-2</v>
      </c>
      <c r="AP1969" s="60">
        <v>7.5418338042973501E-2</v>
      </c>
      <c r="AQ1969" s="60">
        <v>0.115226218318004</v>
      </c>
      <c r="AR1969" s="60">
        <v>18.303300984545899</v>
      </c>
    </row>
    <row r="1970" spans="1:44">
      <c r="A1970">
        <v>0</v>
      </c>
      <c r="B1970">
        <v>1965</v>
      </c>
      <c r="C1970" s="59" t="s">
        <v>3415</v>
      </c>
      <c r="D1970" t="s">
        <v>3401</v>
      </c>
      <c r="E1970" t="s">
        <v>1238</v>
      </c>
      <c r="F1970" s="60">
        <v>4.24336442712631</v>
      </c>
      <c r="G1970" s="60">
        <v>4.2412501832104601</v>
      </c>
      <c r="H1970" s="60">
        <v>2.1142439158534599E-3</v>
      </c>
      <c r="I1970" s="60">
        <v>157252.398769978</v>
      </c>
      <c r="J1970" s="60">
        <v>355002.615404198</v>
      </c>
      <c r="K1970" s="60">
        <v>1.40236538230059E-2</v>
      </c>
      <c r="L1970" s="60">
        <v>153459.38272236599</v>
      </c>
      <c r="M1970" s="60">
        <v>3.1771761911672497E-2</v>
      </c>
      <c r="N1970" s="60">
        <v>347675.080439354</v>
      </c>
      <c r="O1970" s="60">
        <v>9.2677053674512203E-5</v>
      </c>
      <c r="P1970" s="60">
        <v>1130.3911703834999</v>
      </c>
      <c r="Q1970" s="60">
        <v>2.6623123964572698E-3</v>
      </c>
      <c r="R1970" s="60">
        <v>426.27109984508002</v>
      </c>
      <c r="S1970" s="60">
        <v>2.4738571830376799E-2</v>
      </c>
      <c r="T1970" s="60">
        <v>3960.7900170767998</v>
      </c>
      <c r="U1970" s="60">
        <v>2.94570620220685E-3</v>
      </c>
      <c r="V1970" s="60">
        <v>2.1981822511754801E-3</v>
      </c>
      <c r="W1970" s="60">
        <v>2.41950978976709E-4</v>
      </c>
      <c r="X1970" s="60">
        <v>5.0557297205465804E-4</v>
      </c>
      <c r="Y1970" s="60">
        <v>110.078505166567</v>
      </c>
      <c r="Z1970" s="60">
        <v>3.6309279234728099E-3</v>
      </c>
      <c r="AA1970" s="60">
        <v>185.69986266277499</v>
      </c>
      <c r="AB1970" s="60">
        <v>2.8169388756955301E-2</v>
      </c>
      <c r="AC1970" s="60">
        <v>17.382800134998899</v>
      </c>
      <c r="AD1970" s="60">
        <v>0.50602656292262505</v>
      </c>
      <c r="AE1970" s="60">
        <v>21.619654741244801</v>
      </c>
      <c r="AF1970" s="60">
        <v>0.35725032508737398</v>
      </c>
      <c r="AG1970" s="60">
        <v>9.6477034979676404</v>
      </c>
      <c r="AH1970" s="60">
        <v>1.13069040752539E-2</v>
      </c>
      <c r="AI1970" s="60">
        <v>6.3702542813232501</v>
      </c>
      <c r="AJ1970" s="60">
        <v>15.124599445089199</v>
      </c>
      <c r="AK1970" s="60">
        <v>1325.89617924911</v>
      </c>
      <c r="AL1970" s="60">
        <v>2.5998628755601199</v>
      </c>
      <c r="AM1970" s="60">
        <v>520.45896191364795</v>
      </c>
      <c r="AN1970" s="60">
        <v>0.52824406196534801</v>
      </c>
      <c r="AO1970" s="60">
        <v>0.11994398765637999</v>
      </c>
      <c r="AP1970" s="60">
        <v>0.16152210563547401</v>
      </c>
      <c r="AQ1970" s="60">
        <v>0.246777968673494</v>
      </c>
      <c r="AR1970" s="60">
        <v>39.199855735928303</v>
      </c>
    </row>
    <row r="1971" spans="1:44">
      <c r="A1971">
        <v>0</v>
      </c>
      <c r="B1971">
        <v>1966</v>
      </c>
      <c r="C1971" s="59" t="s">
        <v>3416</v>
      </c>
      <c r="D1971" t="s">
        <v>3401</v>
      </c>
      <c r="E1971" t="s">
        <v>3417</v>
      </c>
      <c r="F1971" s="60">
        <v>3.6288050225972799</v>
      </c>
      <c r="G1971" s="60">
        <v>3.6276327459292101</v>
      </c>
      <c r="H1971" s="60">
        <v>1.17227666807285E-3</v>
      </c>
      <c r="I1971" s="60">
        <v>3549.9358907299502</v>
      </c>
      <c r="J1971" s="60">
        <v>8029.6172099928499</v>
      </c>
      <c r="K1971" s="60">
        <v>3.2049729057846899E-4</v>
      </c>
      <c r="L1971" s="60">
        <v>3507.1684595976599</v>
      </c>
      <c r="M1971" s="60">
        <v>7.2393061020631095E-4</v>
      </c>
      <c r="N1971" s="60">
        <v>7921.8972443426701</v>
      </c>
      <c r="O1971" s="60">
        <v>9.9750290848832799E-7</v>
      </c>
      <c r="P1971" s="60">
        <v>12.166641422882901</v>
      </c>
      <c r="Q1971" s="60">
        <v>5.1076760827080303E-5</v>
      </c>
      <c r="R1971" s="60">
        <v>7.8333603398827396</v>
      </c>
      <c r="S1971" s="60">
        <v>4.7461568635999798E-4</v>
      </c>
      <c r="T1971" s="60">
        <v>72.785894857768</v>
      </c>
      <c r="U1971" s="60">
        <v>6.0699629640766001E-5</v>
      </c>
      <c r="V1971" s="60">
        <v>5.2863492711930702E-5</v>
      </c>
      <c r="W1971" s="60">
        <v>2.1364405012455301E-6</v>
      </c>
      <c r="X1971" s="60">
        <v>5.6996964275897099E-6</v>
      </c>
      <c r="Y1971" s="60">
        <v>2.4062422894756401</v>
      </c>
      <c r="Z1971" s="60">
        <v>7.1891380312745102E-5</v>
      </c>
      <c r="AA1971" s="60">
        <v>3.64250595043851</v>
      </c>
      <c r="AB1971" s="60">
        <v>2.6015234526195898E-4</v>
      </c>
      <c r="AC1971" s="60">
        <v>0.16053512063598799</v>
      </c>
      <c r="AD1971" s="60">
        <v>4.7623962732567899E-3</v>
      </c>
      <c r="AE1971" s="60">
        <v>0.20347027352504099</v>
      </c>
      <c r="AF1971" s="60">
        <v>3.3227373268105401E-3</v>
      </c>
      <c r="AG1971" s="60">
        <v>8.9731995409262202E-2</v>
      </c>
      <c r="AH1971" s="60">
        <v>1.0858274581104201E-4</v>
      </c>
      <c r="AI1971" s="60">
        <v>6.11749862535855E-2</v>
      </c>
      <c r="AJ1971" s="60">
        <v>0.130978512998389</v>
      </c>
      <c r="AK1971" s="60">
        <v>11.482215484700401</v>
      </c>
      <c r="AL1971" s="60">
        <v>2.17492245946307E-2</v>
      </c>
      <c r="AM1971" s="60">
        <v>4.3539138011305996</v>
      </c>
      <c r="AN1971" s="60">
        <v>4.9541857296254901E-3</v>
      </c>
      <c r="AO1971" s="60">
        <v>1.1249058587224599E-3</v>
      </c>
      <c r="AP1971" s="60">
        <v>1.5148504969204201E-3</v>
      </c>
      <c r="AQ1971" s="60">
        <v>2.3144293739826099E-3</v>
      </c>
      <c r="AR1971" s="60">
        <v>0.36763946795308</v>
      </c>
    </row>
    <row r="1972" spans="1:44">
      <c r="A1972">
        <v>0</v>
      </c>
      <c r="B1972">
        <v>1967</v>
      </c>
      <c r="C1972" s="59" t="s">
        <v>3418</v>
      </c>
      <c r="D1972" t="s">
        <v>3401</v>
      </c>
      <c r="E1972" t="s">
        <v>3419</v>
      </c>
      <c r="F1972" s="60">
        <v>4.57932966112205</v>
      </c>
      <c r="G1972" s="60">
        <v>4.57754215268828</v>
      </c>
      <c r="H1972" s="60">
        <v>1.78750843376729E-3</v>
      </c>
      <c r="I1972" s="60">
        <v>7202.7355852433502</v>
      </c>
      <c r="J1972" s="60">
        <v>16290.3312822641</v>
      </c>
      <c r="K1972" s="60">
        <v>6.5060372727559601E-4</v>
      </c>
      <c r="L1972" s="60">
        <v>7119.4888040371598</v>
      </c>
      <c r="M1972" s="60">
        <v>1.4709853454934799E-3</v>
      </c>
      <c r="N1972" s="60">
        <v>16096.839380244401</v>
      </c>
      <c r="O1972" s="60">
        <v>1.97956673758477E-6</v>
      </c>
      <c r="P1972" s="60">
        <v>24.1449708706709</v>
      </c>
      <c r="Q1972" s="60">
        <v>8.6818881127911893E-5</v>
      </c>
      <c r="R1972" s="60">
        <v>13.295801963181299</v>
      </c>
      <c r="S1972" s="60">
        <v>8.0673352565003296E-4</v>
      </c>
      <c r="T1972" s="60">
        <v>123.540922776705</v>
      </c>
      <c r="U1972" s="60">
        <v>1.0389445839716301E-4</v>
      </c>
      <c r="V1972" s="60">
        <v>8.8269134847621504E-5</v>
      </c>
      <c r="W1972" s="60">
        <v>4.8564225666654101E-6</v>
      </c>
      <c r="X1972" s="60">
        <v>1.07689009828758E-5</v>
      </c>
      <c r="Y1972" s="60">
        <v>4.0759113440451697</v>
      </c>
      <c r="Z1972" s="60">
        <v>1.23239127533992E-4</v>
      </c>
      <c r="AA1972" s="60">
        <v>6.2516682891073101</v>
      </c>
      <c r="AB1972" s="60">
        <v>5.8537863127788099E-4</v>
      </c>
      <c r="AC1972" s="60">
        <v>0.361226146530787</v>
      </c>
      <c r="AD1972" s="60">
        <v>1.06220099553028E-2</v>
      </c>
      <c r="AE1972" s="60">
        <v>0.45381844495548002</v>
      </c>
      <c r="AF1972" s="60">
        <v>7.4518869444471199E-3</v>
      </c>
      <c r="AG1972" s="60">
        <v>0.20124151244038299</v>
      </c>
      <c r="AH1972" s="60">
        <v>2.28192154921753E-4</v>
      </c>
      <c r="AI1972" s="60">
        <v>0.128562340511197</v>
      </c>
      <c r="AJ1972" s="60">
        <v>0.275632135946692</v>
      </c>
      <c r="AK1972" s="60">
        <v>24.163257827542299</v>
      </c>
      <c r="AL1972" s="60">
        <v>4.6637793486484398E-2</v>
      </c>
      <c r="AM1972" s="60">
        <v>9.3362837756162005</v>
      </c>
      <c r="AN1972" s="60">
        <v>1.12392246861779E-2</v>
      </c>
      <c r="AO1972" s="60">
        <v>2.55199738512461E-3</v>
      </c>
      <c r="AP1972" s="60">
        <v>3.4366376821379401E-3</v>
      </c>
      <c r="AQ1972" s="60">
        <v>5.2505896189153703E-3</v>
      </c>
      <c r="AR1972" s="60">
        <v>0.83403869159017596</v>
      </c>
    </row>
    <row r="1973" spans="1:44">
      <c r="A1973">
        <v>0</v>
      </c>
      <c r="B1973">
        <v>1968</v>
      </c>
      <c r="C1973" s="59" t="s">
        <v>3420</v>
      </c>
      <c r="D1973" t="s">
        <v>3401</v>
      </c>
      <c r="E1973" t="s">
        <v>3421</v>
      </c>
      <c r="F1973" s="60">
        <v>2.8761261810665002</v>
      </c>
      <c r="G1973" s="60">
        <v>2.8747742229319799</v>
      </c>
      <c r="H1973" s="60">
        <v>1.35195813451405E-3</v>
      </c>
      <c r="I1973" s="60">
        <v>2452.8248598158002</v>
      </c>
      <c r="J1973" s="60">
        <v>5540.9596778303503</v>
      </c>
      <c r="K1973" s="60">
        <v>2.2117631873895801E-4</v>
      </c>
      <c r="L1973" s="60">
        <v>2420.3094125729399</v>
      </c>
      <c r="M1973" s="60">
        <v>4.9931125857656305E-4</v>
      </c>
      <c r="N1973" s="60">
        <v>5463.9110815602698</v>
      </c>
      <c r="O1973" s="60">
        <v>8.7445664434506302E-7</v>
      </c>
      <c r="P1973" s="60">
        <v>10.665833995138</v>
      </c>
      <c r="Q1973" s="60">
        <v>3.5050291807453802E-5</v>
      </c>
      <c r="R1973" s="60">
        <v>5.3707682187934198</v>
      </c>
      <c r="S1973" s="60">
        <v>3.2569378618412702E-4</v>
      </c>
      <c r="T1973" s="60">
        <v>49.9039172460148</v>
      </c>
      <c r="U1973" s="60">
        <v>4.21337947415562E-5</v>
      </c>
      <c r="V1973" s="60">
        <v>3.63568345137008E-5</v>
      </c>
      <c r="W1973" s="60">
        <v>1.76335429023153E-6</v>
      </c>
      <c r="X1973" s="60">
        <v>4.0136059376239201E-6</v>
      </c>
      <c r="Y1973" s="60">
        <v>1.66313772752212</v>
      </c>
      <c r="Z1973" s="60">
        <v>4.9708753535817402E-5</v>
      </c>
      <c r="AA1973" s="60">
        <v>2.51916408562301</v>
      </c>
      <c r="AB1973" s="60">
        <v>2.05558938913759E-4</v>
      </c>
      <c r="AC1973" s="60">
        <v>0.12684655609426601</v>
      </c>
      <c r="AD1973" s="60">
        <v>3.71460866319486E-3</v>
      </c>
      <c r="AE1973" s="60">
        <v>0.15870423151954099</v>
      </c>
      <c r="AF1973" s="60">
        <v>2.61273232131849E-3</v>
      </c>
      <c r="AG1973" s="60">
        <v>7.0557995292159795E-2</v>
      </c>
      <c r="AH1973" s="60">
        <v>8.1637462843107907E-5</v>
      </c>
      <c r="AI1973" s="60">
        <v>4.5994146030372898E-2</v>
      </c>
      <c r="AJ1973" s="60">
        <v>9.55922853800584E-2</v>
      </c>
      <c r="AK1973" s="60">
        <v>8.3800861246783995</v>
      </c>
      <c r="AL1973" s="60">
        <v>1.6087812546507301E-2</v>
      </c>
      <c r="AM1973" s="60">
        <v>3.2205722448391398</v>
      </c>
      <c r="AN1973" s="60">
        <v>3.95890623640913E-3</v>
      </c>
      <c r="AO1973" s="60">
        <v>8.9891598612448602E-4</v>
      </c>
      <c r="AP1973" s="60">
        <v>1.21052197511612E-3</v>
      </c>
      <c r="AQ1973" s="60">
        <v>1.8494682751685201E-3</v>
      </c>
      <c r="AR1973" s="60">
        <v>0.293781917324203</v>
      </c>
    </row>
    <row r="1974" spans="1:44">
      <c r="A1974">
        <v>0</v>
      </c>
      <c r="B1974">
        <v>1969</v>
      </c>
      <c r="C1974" s="59" t="s">
        <v>3422</v>
      </c>
      <c r="D1974" t="s">
        <v>3401</v>
      </c>
      <c r="E1974" t="s">
        <v>3423</v>
      </c>
      <c r="F1974" s="60">
        <v>3.23769087205691</v>
      </c>
      <c r="G1974" s="60">
        <v>3.2362666350938301</v>
      </c>
      <c r="H1974" s="60">
        <v>1.42423696308747E-3</v>
      </c>
      <c r="I1974" s="60">
        <v>3098.2235195675698</v>
      </c>
      <c r="J1974" s="60">
        <v>7015.8664527006003</v>
      </c>
      <c r="K1974" s="60">
        <v>2.7750143621710702E-4</v>
      </c>
      <c r="L1974" s="60">
        <v>3036.66930487018</v>
      </c>
      <c r="M1974" s="60">
        <v>6.2842334531546895E-4</v>
      </c>
      <c r="N1974" s="60">
        <v>6876.7711951238898</v>
      </c>
      <c r="O1974" s="60">
        <v>1.3745837835249699E-6</v>
      </c>
      <c r="P1974" s="60">
        <v>16.7659340715133</v>
      </c>
      <c r="Q1974" s="60">
        <v>5.8094390419794499E-5</v>
      </c>
      <c r="R1974" s="60">
        <v>9.3515547930583693</v>
      </c>
      <c r="S1974" s="60">
        <v>5.3982477107664801E-4</v>
      </c>
      <c r="T1974" s="60">
        <v>86.892597672365099</v>
      </c>
      <c r="U1974" s="60">
        <v>6.3680454026691298E-5</v>
      </c>
      <c r="V1974" s="60">
        <v>5.0722535664585503E-5</v>
      </c>
      <c r="W1974" s="60">
        <v>3.6424100866878501E-6</v>
      </c>
      <c r="X1974" s="60">
        <v>9.3155082754179308E-6</v>
      </c>
      <c r="Y1974" s="60">
        <v>2.4404691723201002</v>
      </c>
      <c r="Z1974" s="60">
        <v>7.8261567130831597E-5</v>
      </c>
      <c r="AA1974" s="60">
        <v>3.9914580700889801</v>
      </c>
      <c r="AB1974" s="60">
        <v>4.7036751110493801E-4</v>
      </c>
      <c r="AC1974" s="60">
        <v>0.29025494681758801</v>
      </c>
      <c r="AD1974" s="60">
        <v>8.6259205768354792E-3</v>
      </c>
      <c r="AE1974" s="60">
        <v>0.368536828619208</v>
      </c>
      <c r="AF1974" s="60">
        <v>6.01168014386001E-3</v>
      </c>
      <c r="AG1974" s="60">
        <v>0.162348088944064</v>
      </c>
      <c r="AH1974" s="60">
        <v>1.7462740617335901E-4</v>
      </c>
      <c r="AI1974" s="60">
        <v>9.8384223868919901E-2</v>
      </c>
      <c r="AJ1974" s="60">
        <v>0.22528427856038</v>
      </c>
      <c r="AK1974" s="60">
        <v>19.749519005284299</v>
      </c>
      <c r="AL1974" s="60">
        <v>3.84191087415671E-2</v>
      </c>
      <c r="AM1974" s="60">
        <v>7.6910092610079301</v>
      </c>
      <c r="AN1974" s="60">
        <v>8.6883832652111092E-3</v>
      </c>
      <c r="AO1974" s="60">
        <v>1.97279907536371E-3</v>
      </c>
      <c r="AP1974" s="60">
        <v>2.6566627173215699E-3</v>
      </c>
      <c r="AQ1974" s="60">
        <v>4.0589214725258197E-3</v>
      </c>
      <c r="AR1974" s="60">
        <v>0.64474623587358204</v>
      </c>
    </row>
    <row r="1975" spans="1:44">
      <c r="A1975">
        <v>0</v>
      </c>
      <c r="B1975">
        <v>1970</v>
      </c>
      <c r="C1975" s="59" t="s">
        <v>3424</v>
      </c>
      <c r="D1975" t="s">
        <v>3401</v>
      </c>
      <c r="E1975" t="s">
        <v>3102</v>
      </c>
      <c r="F1975" s="60">
        <v>3.8136420886512101</v>
      </c>
      <c r="G1975" s="60">
        <v>3.8122649732159699</v>
      </c>
      <c r="H1975" s="60">
        <v>1.37711543524199E-3</v>
      </c>
      <c r="I1975" s="60">
        <v>3702.1840849833002</v>
      </c>
      <c r="J1975" s="60">
        <v>8348.2713785719898</v>
      </c>
      <c r="K1975" s="60">
        <v>3.3537243396403101E-4</v>
      </c>
      <c r="L1975" s="60">
        <v>3669.9456038901399</v>
      </c>
      <c r="M1975" s="60">
        <v>7.56124485466489E-4</v>
      </c>
      <c r="N1975" s="60">
        <v>8274.1914671766008</v>
      </c>
      <c r="O1975" s="60">
        <v>9.56025732742234E-7</v>
      </c>
      <c r="P1975" s="60">
        <v>11.6607402167387</v>
      </c>
      <c r="Q1975" s="60">
        <v>3.3073214120222902E-5</v>
      </c>
      <c r="R1975" s="60">
        <v>5.0461437075814102</v>
      </c>
      <c r="S1975" s="60">
        <v>3.0732237514136102E-4</v>
      </c>
      <c r="T1975" s="60">
        <v>46.887574009813903</v>
      </c>
      <c r="U1975" s="60">
        <v>3.9924875394436599E-5</v>
      </c>
      <c r="V1975" s="60">
        <v>3.4276538755004302E-5</v>
      </c>
      <c r="W1975" s="60">
        <v>1.89839884920098E-6</v>
      </c>
      <c r="X1975" s="60">
        <v>3.7499377902313501E-6</v>
      </c>
      <c r="Y1975" s="60">
        <v>1.5717477817434999</v>
      </c>
      <c r="Z1975" s="60">
        <v>4.6699762011252202E-5</v>
      </c>
      <c r="AA1975" s="60">
        <v>2.3663919455827598</v>
      </c>
      <c r="AB1975" s="60">
        <v>2.0093145785390001E-4</v>
      </c>
      <c r="AC1975" s="60">
        <v>0.123991024542409</v>
      </c>
      <c r="AD1975" s="60">
        <v>3.5475508419671102E-3</v>
      </c>
      <c r="AE1975" s="60">
        <v>0.15156679510531701</v>
      </c>
      <c r="AF1975" s="60">
        <v>2.5319793022318101E-3</v>
      </c>
      <c r="AG1975" s="60">
        <v>6.8377224191325997E-2</v>
      </c>
      <c r="AH1975" s="60">
        <v>8.1007721555298101E-5</v>
      </c>
      <c r="AI1975" s="60">
        <v>4.5639352878493598E-2</v>
      </c>
      <c r="AJ1975" s="60">
        <v>9.0199144066839806E-2</v>
      </c>
      <c r="AK1975" s="60">
        <v>7.9072970443917896</v>
      </c>
      <c r="AL1975" s="60">
        <v>1.50046125879825E-2</v>
      </c>
      <c r="AM1975" s="60">
        <v>3.00372960622986</v>
      </c>
      <c r="AN1975" s="60">
        <v>3.9464341979362503E-3</v>
      </c>
      <c r="AO1975" s="60">
        <v>8.9608406178637995E-4</v>
      </c>
      <c r="AP1975" s="60">
        <v>1.2067083663695999E-3</v>
      </c>
      <c r="AQ1975" s="60">
        <v>1.8436417697802699E-3</v>
      </c>
      <c r="AR1975" s="60">
        <v>0.29285639417293302</v>
      </c>
    </row>
    <row r="1976" spans="1:44">
      <c r="A1976">
        <v>0</v>
      </c>
      <c r="B1976">
        <v>1971</v>
      </c>
      <c r="C1976" s="59" t="s">
        <v>3425</v>
      </c>
      <c r="D1976" t="s">
        <v>3401</v>
      </c>
      <c r="E1976" t="s">
        <v>3426</v>
      </c>
      <c r="F1976" s="60">
        <v>4.0888937148195197</v>
      </c>
      <c r="G1976" s="60">
        <v>4.0871558269746604</v>
      </c>
      <c r="H1976" s="60">
        <v>1.73788784486639E-3</v>
      </c>
      <c r="I1976" s="60">
        <v>4617.4924073748598</v>
      </c>
      <c r="J1976" s="60">
        <v>10459.0212438748</v>
      </c>
      <c r="K1976" s="60">
        <v>4.17518340464974E-4</v>
      </c>
      <c r="L1976" s="60">
        <v>4568.8597003094001</v>
      </c>
      <c r="M1976" s="60">
        <v>9.43544856401952E-4</v>
      </c>
      <c r="N1976" s="60">
        <v>10325.1130598196</v>
      </c>
      <c r="O1976" s="60">
        <v>8.2587060507750097E-7</v>
      </c>
      <c r="P1976" s="60">
        <v>10.0732252790167</v>
      </c>
      <c r="Q1976" s="60">
        <v>6.7126721810641701E-5</v>
      </c>
      <c r="R1976" s="60">
        <v>10.2844051649412</v>
      </c>
      <c r="S1976" s="60">
        <v>6.2375131494223101E-4</v>
      </c>
      <c r="T1976" s="60">
        <v>95.559882154730801</v>
      </c>
      <c r="U1976" s="60">
        <v>7.9741985950935201E-5</v>
      </c>
      <c r="V1976" s="60">
        <v>7.0070638405997796E-5</v>
      </c>
      <c r="W1976" s="60">
        <v>2.3575178324490301E-6</v>
      </c>
      <c r="X1976" s="60">
        <v>7.3138297124883496E-6</v>
      </c>
      <c r="Y1976" s="60">
        <v>3.1738279338488899</v>
      </c>
      <c r="Z1976" s="60">
        <v>9.4801026320129794E-5</v>
      </c>
      <c r="AA1976" s="60">
        <v>4.8016795868769604</v>
      </c>
      <c r="AB1976" s="60">
        <v>2.9102561303445299E-4</v>
      </c>
      <c r="AC1976" s="60">
        <v>0.179586433670641</v>
      </c>
      <c r="AD1976" s="60">
        <v>5.3263907320291702E-3</v>
      </c>
      <c r="AE1976" s="60">
        <v>0.22756656879501599</v>
      </c>
      <c r="AF1976" s="60">
        <v>3.7167466137387299E-3</v>
      </c>
      <c r="AG1976" s="60">
        <v>0.10037239097726899</v>
      </c>
      <c r="AH1976" s="60">
        <v>1.30059885832907E-4</v>
      </c>
      <c r="AI1976" s="60">
        <v>7.3275101569749798E-2</v>
      </c>
      <c r="AJ1976" s="60">
        <v>0.15998194706607</v>
      </c>
      <c r="AK1976" s="60">
        <v>14.0247980208567</v>
      </c>
      <c r="AL1976" s="60">
        <v>2.63555287075019E-2</v>
      </c>
      <c r="AM1976" s="60">
        <v>5.2760363789711802</v>
      </c>
      <c r="AN1976" s="60">
        <v>5.6319406904601901E-3</v>
      </c>
      <c r="AO1976" s="60">
        <v>1.2787979934892101E-3</v>
      </c>
      <c r="AP1976" s="60">
        <v>1.7220885322171201E-3</v>
      </c>
      <c r="AQ1976" s="60">
        <v>2.6310541647538502E-3</v>
      </c>
      <c r="AR1976" s="60">
        <v>0.41793420593874298</v>
      </c>
    </row>
    <row r="1977" spans="1:44">
      <c r="A1977">
        <v>0</v>
      </c>
      <c r="B1977">
        <v>1972</v>
      </c>
      <c r="C1977" s="59" t="s">
        <v>3427</v>
      </c>
      <c r="D1977" t="s">
        <v>3401</v>
      </c>
      <c r="E1977" t="s">
        <v>3428</v>
      </c>
      <c r="F1977" s="60">
        <v>3.9133025296055401</v>
      </c>
      <c r="G1977" s="60">
        <v>3.9118969013868901</v>
      </c>
      <c r="H1977" s="60">
        <v>1.4056282186496499E-3</v>
      </c>
      <c r="I1977" s="60">
        <v>3739.3639870501602</v>
      </c>
      <c r="J1977" s="60">
        <v>8455.2358499887905</v>
      </c>
      <c r="K1977" s="60">
        <v>3.3774842767237898E-4</v>
      </c>
      <c r="L1977" s="60">
        <v>3695.9458554962598</v>
      </c>
      <c r="M1977" s="60">
        <v>7.62876261868696E-4</v>
      </c>
      <c r="N1977" s="60">
        <v>8348.0754529080805</v>
      </c>
      <c r="O1977" s="60">
        <v>9.1636384271477198E-7</v>
      </c>
      <c r="P1977" s="60">
        <v>11.1769802296634</v>
      </c>
      <c r="Q1977" s="60">
        <v>4.9241265674147698E-5</v>
      </c>
      <c r="R1977" s="60">
        <v>7.6874165411762201</v>
      </c>
      <c r="S1977" s="60">
        <v>4.5755900345247899E-4</v>
      </c>
      <c r="T1977" s="60">
        <v>71.429682067990001</v>
      </c>
      <c r="U1977" s="60">
        <v>5.6889793940087702E-5</v>
      </c>
      <c r="V1977" s="60">
        <v>4.8236235023113503E-5</v>
      </c>
      <c r="W1977" s="60">
        <v>2.2144046661565602E-6</v>
      </c>
      <c r="X1977" s="60">
        <v>6.4391542508176502E-6</v>
      </c>
      <c r="Y1977" s="60">
        <v>2.2331190275725898</v>
      </c>
      <c r="Z1977" s="60">
        <v>6.8716420300186606E-5</v>
      </c>
      <c r="AA1977" s="60">
        <v>3.48993550440442</v>
      </c>
      <c r="AB1977" s="60">
        <v>2.6889646145949802E-4</v>
      </c>
      <c r="AC1977" s="60">
        <v>0.165930950326524</v>
      </c>
      <c r="AD1977" s="60">
        <v>4.9033776656019802E-3</v>
      </c>
      <c r="AE1977" s="60">
        <v>0.20949361152895701</v>
      </c>
      <c r="AF1977" s="60">
        <v>3.4293995025630598E-3</v>
      </c>
      <c r="AG1977" s="60">
        <v>9.2612454778632405E-2</v>
      </c>
      <c r="AH1977" s="60">
        <v>1.15543884524672E-4</v>
      </c>
      <c r="AI1977" s="60">
        <v>6.5096857651776294E-2</v>
      </c>
      <c r="AJ1977" s="60">
        <v>0.14796126242799801</v>
      </c>
      <c r="AK1977" s="60">
        <v>12.97100615738</v>
      </c>
      <c r="AL1977" s="60">
        <v>2.45965049456499E-2</v>
      </c>
      <c r="AM1977" s="60">
        <v>4.9239025454213197</v>
      </c>
      <c r="AN1977" s="60">
        <v>5.4258097745417998E-3</v>
      </c>
      <c r="AO1977" s="60">
        <v>1.2319935937362E-3</v>
      </c>
      <c r="AP1977" s="60">
        <v>1.6590597117755201E-3</v>
      </c>
      <c r="AQ1977" s="60">
        <v>2.53475646903008E-3</v>
      </c>
      <c r="AR1977" s="60">
        <v>0.40263767399732803</v>
      </c>
    </row>
    <row r="1978" spans="1:44">
      <c r="A1978">
        <v>0</v>
      </c>
      <c r="B1978">
        <v>1973</v>
      </c>
      <c r="C1978" s="59" t="s">
        <v>3429</v>
      </c>
      <c r="D1978" t="s">
        <v>3401</v>
      </c>
      <c r="E1978" t="s">
        <v>2812</v>
      </c>
      <c r="F1978" s="60">
        <v>3.1283087839177601</v>
      </c>
      <c r="G1978" s="60">
        <v>3.1269189085725699</v>
      </c>
      <c r="H1978" s="60">
        <v>1.3898753451946401E-3</v>
      </c>
      <c r="I1978" s="60">
        <v>1479.13266406464</v>
      </c>
      <c r="J1978" s="60">
        <v>3351.12868558426</v>
      </c>
      <c r="K1978" s="60">
        <v>1.3320463275079099E-4</v>
      </c>
      <c r="L1978" s="60">
        <v>1457.6444181873201</v>
      </c>
      <c r="M1978" s="60">
        <v>3.0132544949472E-4</v>
      </c>
      <c r="N1978" s="60">
        <v>3297.37300004797</v>
      </c>
      <c r="O1978" s="60">
        <v>4.0920349419248899E-7</v>
      </c>
      <c r="P1978" s="60">
        <v>4.9910954048000402</v>
      </c>
      <c r="Q1978" s="60">
        <v>2.5296437409442701E-5</v>
      </c>
      <c r="R1978" s="60">
        <v>3.89150212680735</v>
      </c>
      <c r="S1978" s="60">
        <v>2.3505931031949799E-4</v>
      </c>
      <c r="T1978" s="60">
        <v>36.158941785775802</v>
      </c>
      <c r="U1978" s="60">
        <v>2.91591377480094E-5</v>
      </c>
      <c r="V1978" s="60">
        <v>2.4925167583127601E-5</v>
      </c>
      <c r="W1978" s="60">
        <v>1.0210920993822301E-6</v>
      </c>
      <c r="X1978" s="60">
        <v>3.2128780654994701E-6</v>
      </c>
      <c r="Y1978" s="60">
        <v>1.14850842608666</v>
      </c>
      <c r="Z1978" s="60">
        <v>3.5067415163148497E-5</v>
      </c>
      <c r="AA1978" s="60">
        <v>1.7802938562474699</v>
      </c>
      <c r="AB1978" s="60">
        <v>1.41110559341821E-4</v>
      </c>
      <c r="AC1978" s="60">
        <v>8.7076672878503306E-2</v>
      </c>
      <c r="AD1978" s="60">
        <v>2.6433384105271898E-3</v>
      </c>
      <c r="AE1978" s="60">
        <v>0.112934908930081</v>
      </c>
      <c r="AF1978" s="60">
        <v>1.81811431043191E-3</v>
      </c>
      <c r="AG1978" s="60">
        <v>4.9098983431768502E-2</v>
      </c>
      <c r="AH1978" s="60">
        <v>5.8008880297470102E-5</v>
      </c>
      <c r="AI1978" s="60">
        <v>3.2681918552406999E-2</v>
      </c>
      <c r="AJ1978" s="60">
        <v>7.5933587674354597E-2</v>
      </c>
      <c r="AK1978" s="60">
        <v>6.6567087703465999</v>
      </c>
      <c r="AL1978" s="60">
        <v>1.27026792654418E-2</v>
      </c>
      <c r="AM1978" s="60">
        <v>2.5429122920913798</v>
      </c>
      <c r="AN1978" s="60">
        <v>2.63358282219046E-3</v>
      </c>
      <c r="AO1978" s="60">
        <v>5.9798579475084303E-4</v>
      </c>
      <c r="AP1978" s="60">
        <v>8.0527540842676402E-4</v>
      </c>
      <c r="AQ1978" s="60">
        <v>1.23032161901286E-3</v>
      </c>
      <c r="AR1978" s="60">
        <v>0.195432517148214</v>
      </c>
    </row>
    <row r="1979" spans="1:44">
      <c r="A1979">
        <v>0</v>
      </c>
      <c r="B1979">
        <v>1974</v>
      </c>
      <c r="C1979" s="59" t="s">
        <v>3430</v>
      </c>
      <c r="D1979" t="s">
        <v>3401</v>
      </c>
      <c r="E1979" t="s">
        <v>3431</v>
      </c>
      <c r="F1979" s="60">
        <v>3.9276041538100301</v>
      </c>
      <c r="G1979" s="60">
        <v>3.9260146415627601</v>
      </c>
      <c r="H1979" s="60">
        <v>1.5895122472642199E-3</v>
      </c>
      <c r="I1979" s="60">
        <v>44569.125466946403</v>
      </c>
      <c r="J1979" s="60">
        <v>100557.048031714</v>
      </c>
      <c r="K1979" s="60">
        <v>3.9679689950478103E-3</v>
      </c>
      <c r="L1979" s="60">
        <v>43421.071307577702</v>
      </c>
      <c r="M1979" s="60">
        <v>9.0049217357045606E-3</v>
      </c>
      <c r="N1979" s="60">
        <v>98539.920370640903</v>
      </c>
      <c r="O1979" s="60">
        <v>3.5065436003971097E-5</v>
      </c>
      <c r="P1979" s="60">
        <v>427.69658370610898</v>
      </c>
      <c r="Q1979" s="60">
        <v>6.5384480084610004E-4</v>
      </c>
      <c r="R1979" s="60">
        <v>104.811628548356</v>
      </c>
      <c r="S1979" s="60">
        <v>6.0756480286637601E-3</v>
      </c>
      <c r="T1979" s="60">
        <v>973.88513025319696</v>
      </c>
      <c r="U1979" s="60">
        <v>7.3800587117531496E-4</v>
      </c>
      <c r="V1979" s="60">
        <v>5.5166329762787198E-4</v>
      </c>
      <c r="W1979" s="60">
        <v>6.2158684829014796E-5</v>
      </c>
      <c r="X1979" s="60">
        <v>1.2418388871842799E-4</v>
      </c>
      <c r="Y1979" s="60">
        <v>27.583808937258599</v>
      </c>
      <c r="Z1979" s="60">
        <v>8.9932606412679295E-4</v>
      </c>
      <c r="AA1979" s="60">
        <v>45.9692960282621</v>
      </c>
      <c r="AB1979" s="60">
        <v>6.8862471229517502E-3</v>
      </c>
      <c r="AC1979" s="60">
        <v>4.2493736179818997</v>
      </c>
      <c r="AD1979" s="60">
        <v>0.123826320143872</v>
      </c>
      <c r="AE1979" s="60">
        <v>5.2903987370297401</v>
      </c>
      <c r="AF1979" s="60">
        <v>8.7365502876021003E-2</v>
      </c>
      <c r="AG1979" s="60">
        <v>2.3593441587283199</v>
      </c>
      <c r="AH1979" s="60">
        <v>3.0877719677168199E-3</v>
      </c>
      <c r="AI1979" s="60">
        <v>1.7396355771718599</v>
      </c>
      <c r="AJ1979" s="60">
        <v>4.2517291973936198</v>
      </c>
      <c r="AK1979" s="60">
        <v>372.72732534126698</v>
      </c>
      <c r="AL1979" s="60">
        <v>0.72375522889570798</v>
      </c>
      <c r="AM1979" s="60">
        <v>144.886447147518</v>
      </c>
      <c r="AN1979" s="60">
        <v>0.144732904572625</v>
      </c>
      <c r="AO1979" s="60">
        <v>3.28632989081757E-2</v>
      </c>
      <c r="AP1979" s="60">
        <v>4.4255240259709602E-2</v>
      </c>
      <c r="AQ1979" s="60">
        <v>6.7614365404739404E-2</v>
      </c>
      <c r="AR1979" s="60">
        <v>10.7403175690803</v>
      </c>
    </row>
    <row r="1980" spans="1:44">
      <c r="A1980">
        <v>0</v>
      </c>
      <c r="B1980">
        <v>1975</v>
      </c>
      <c r="C1980" s="59" t="s">
        <v>3432</v>
      </c>
      <c r="D1980" t="s">
        <v>3401</v>
      </c>
      <c r="E1980" t="s">
        <v>417</v>
      </c>
      <c r="F1980" s="60">
        <v>3.5843376419368198</v>
      </c>
      <c r="G1980" s="60">
        <v>3.5827111735030299</v>
      </c>
      <c r="H1980" s="60">
        <v>1.62646843378411E-3</v>
      </c>
      <c r="I1980" s="60">
        <v>3299.88669809967</v>
      </c>
      <c r="J1980" s="60">
        <v>7458.3201914126603</v>
      </c>
      <c r="K1980" s="60">
        <v>2.9853940116409799E-4</v>
      </c>
      <c r="L1980" s="60">
        <v>3266.8855634320898</v>
      </c>
      <c r="M1980" s="60">
        <v>6.7342529961155601E-4</v>
      </c>
      <c r="N1980" s="60">
        <v>7369.2228924303599</v>
      </c>
      <c r="O1980" s="60">
        <v>7.0784844686226303E-7</v>
      </c>
      <c r="P1980" s="60">
        <v>8.6336973671275707</v>
      </c>
      <c r="Q1980" s="60">
        <v>4.4367965277636899E-5</v>
      </c>
      <c r="R1980" s="60">
        <v>6.7653074110861802</v>
      </c>
      <c r="S1980" s="60">
        <v>4.12274203208073E-4</v>
      </c>
      <c r="T1980" s="60">
        <v>62.861471725806503</v>
      </c>
      <c r="U1980" s="60">
        <v>5.2649206729036698E-5</v>
      </c>
      <c r="V1980" s="60">
        <v>4.6442112848115001E-5</v>
      </c>
      <c r="W1980" s="60">
        <v>1.5871834567173401E-6</v>
      </c>
      <c r="X1980" s="60">
        <v>4.6199104242043002E-6</v>
      </c>
      <c r="Y1980" s="60">
        <v>2.0981366828827599</v>
      </c>
      <c r="Z1980" s="60">
        <v>6.2209061735511099E-5</v>
      </c>
      <c r="AA1980" s="60">
        <v>3.1495683509598198</v>
      </c>
      <c r="AB1980" s="60">
        <v>2.2265557897159399E-4</v>
      </c>
      <c r="AC1980" s="60">
        <v>0.13739657120710699</v>
      </c>
      <c r="AD1980" s="60">
        <v>4.1199992070322699E-3</v>
      </c>
      <c r="AE1980" s="60">
        <v>0.17602427800585599</v>
      </c>
      <c r="AF1980" s="60">
        <v>2.8553910542297501E-3</v>
      </c>
      <c r="AG1980" s="60">
        <v>7.7111102012910201E-2</v>
      </c>
      <c r="AH1980" s="60">
        <v>8.2898077859415697E-5</v>
      </c>
      <c r="AI1980" s="60">
        <v>4.6704370345838402E-2</v>
      </c>
      <c r="AJ1980" s="60">
        <v>9.6457004252794104E-2</v>
      </c>
      <c r="AK1980" s="60">
        <v>8.4558915999670106</v>
      </c>
      <c r="AL1980" s="60">
        <v>1.5858870726217101E-2</v>
      </c>
      <c r="AM1980" s="60">
        <v>3.1747410499530599</v>
      </c>
      <c r="AN1980" s="60">
        <v>3.86153064392171E-3</v>
      </c>
      <c r="AO1980" s="60">
        <v>8.7680569774605498E-4</v>
      </c>
      <c r="AP1980" s="60">
        <v>1.1807471471668701E-3</v>
      </c>
      <c r="AQ1980" s="60">
        <v>1.8039777990087899E-3</v>
      </c>
      <c r="AR1980" s="60">
        <v>0.28655588403287602</v>
      </c>
    </row>
    <row r="1981" spans="1:44">
      <c r="A1981">
        <v>0</v>
      </c>
      <c r="B1981">
        <v>1976</v>
      </c>
      <c r="C1981" s="59" t="s">
        <v>3433</v>
      </c>
      <c r="D1981" t="s">
        <v>3401</v>
      </c>
      <c r="E1981" t="s">
        <v>3434</v>
      </c>
      <c r="F1981" s="60">
        <v>3.9985525545487701</v>
      </c>
      <c r="G1981" s="60">
        <v>3.9970924348383501</v>
      </c>
      <c r="H1981" s="60">
        <v>1.4601197104267001E-3</v>
      </c>
      <c r="I1981" s="60">
        <v>3840.10521199801</v>
      </c>
      <c r="J1981" s="60">
        <v>8672.9788508002694</v>
      </c>
      <c r="K1981" s="60">
        <v>3.4793588520596198E-4</v>
      </c>
      <c r="L1981" s="60">
        <v>3807.4261418998799</v>
      </c>
      <c r="M1981" s="60">
        <v>7.84696428162093E-4</v>
      </c>
      <c r="N1981" s="60">
        <v>8586.8512593095893</v>
      </c>
      <c r="O1981" s="60">
        <v>7.8649268197239905E-7</v>
      </c>
      <c r="P1981" s="60">
        <v>9.5929288645193491</v>
      </c>
      <c r="Q1981" s="60">
        <v>4.3367569314039298E-5</v>
      </c>
      <c r="R1981" s="60">
        <v>6.4459918042786999</v>
      </c>
      <c r="S1981" s="60">
        <v>4.0297865057316702E-4</v>
      </c>
      <c r="T1981" s="60">
        <v>59.894513196826502</v>
      </c>
      <c r="U1981" s="60">
        <v>5.3724729179484001E-5</v>
      </c>
      <c r="V1981" s="60">
        <v>4.8182689134259498E-5</v>
      </c>
      <c r="W1981" s="60">
        <v>1.6282520290178699E-6</v>
      </c>
      <c r="X1981" s="60">
        <v>3.9137880162065797E-6</v>
      </c>
      <c r="Y1981" s="60">
        <v>2.1534967623688099</v>
      </c>
      <c r="Z1981" s="60">
        <v>6.2389790313356806E-5</v>
      </c>
      <c r="AA1981" s="60">
        <v>3.1524065261174998</v>
      </c>
      <c r="AB1981" s="60">
        <v>1.9636627023998001E-4</v>
      </c>
      <c r="AC1981" s="60">
        <v>0.12117393310474101</v>
      </c>
      <c r="AD1981" s="60">
        <v>3.5436198964274601E-3</v>
      </c>
      <c r="AE1981" s="60">
        <v>0.15139884802190101</v>
      </c>
      <c r="AF1981" s="60">
        <v>2.4946092194809998E-3</v>
      </c>
      <c r="AG1981" s="60">
        <v>6.7368028530031196E-2</v>
      </c>
      <c r="AH1981" s="60">
        <v>8.0201349400243804E-5</v>
      </c>
      <c r="AI1981" s="60">
        <v>4.5185046762715002E-2</v>
      </c>
      <c r="AJ1981" s="60">
        <v>8.8375717237256193E-2</v>
      </c>
      <c r="AK1981" s="60">
        <v>7.7474465521349396</v>
      </c>
      <c r="AL1981" s="60">
        <v>1.4674952893797799E-2</v>
      </c>
      <c r="AM1981" s="60">
        <v>2.9377359940924599</v>
      </c>
      <c r="AN1981" s="60">
        <v>3.5567361235477601E-3</v>
      </c>
      <c r="AO1981" s="60">
        <v>8.0759854847742502E-4</v>
      </c>
      <c r="AP1981" s="60">
        <v>1.0875496448005E-3</v>
      </c>
      <c r="AQ1981" s="60">
        <v>1.6615879302698301E-3</v>
      </c>
      <c r="AR1981" s="60">
        <v>0.26393773820212502</v>
      </c>
    </row>
    <row r="1982" spans="1:44">
      <c r="A1982">
        <v>0</v>
      </c>
      <c r="B1982">
        <v>1977</v>
      </c>
      <c r="C1982" s="59" t="s">
        <v>3435</v>
      </c>
      <c r="D1982" t="s">
        <v>3401</v>
      </c>
      <c r="E1982" t="s">
        <v>3436</v>
      </c>
      <c r="F1982" s="60">
        <v>3.4075182842566698</v>
      </c>
      <c r="G1982" s="60">
        <v>3.40604973022706</v>
      </c>
      <c r="H1982" s="60">
        <v>1.4685540296079901E-3</v>
      </c>
      <c r="I1982" s="60">
        <v>2946.2443048975501</v>
      </c>
      <c r="J1982" s="60">
        <v>6654.2958038883098</v>
      </c>
      <c r="K1982" s="60">
        <v>2.6592505796437698E-4</v>
      </c>
      <c r="L1982" s="60">
        <v>2909.9902037424599</v>
      </c>
      <c r="M1982" s="60">
        <v>6.0042077715856705E-4</v>
      </c>
      <c r="N1982" s="60">
        <v>6570.3420092472797</v>
      </c>
      <c r="O1982" s="60">
        <v>9.4421561587304998E-7</v>
      </c>
      <c r="P1982" s="60">
        <v>11.5166910556917</v>
      </c>
      <c r="Q1982" s="60">
        <v>3.7025466283971502E-5</v>
      </c>
      <c r="R1982" s="60">
        <v>5.7526620841175502</v>
      </c>
      <c r="S1982" s="60">
        <v>3.4404727824134402E-4</v>
      </c>
      <c r="T1982" s="60">
        <v>53.452355570063602</v>
      </c>
      <c r="U1982" s="60">
        <v>4.3539549514427598E-5</v>
      </c>
      <c r="V1982" s="60">
        <v>3.6508411467106003E-5</v>
      </c>
      <c r="W1982" s="60">
        <v>2.2331054349858598E-6</v>
      </c>
      <c r="X1982" s="60">
        <v>4.7980326123356603E-6</v>
      </c>
      <c r="Y1982" s="60">
        <v>1.69920638441642</v>
      </c>
      <c r="Z1982" s="60">
        <v>5.1894110776503898E-5</v>
      </c>
      <c r="AA1982" s="60">
        <v>2.6350342360984702</v>
      </c>
      <c r="AB1982" s="60">
        <v>2.7826551316710297E-4</v>
      </c>
      <c r="AC1982" s="60">
        <v>0.17171241596970599</v>
      </c>
      <c r="AD1982" s="60">
        <v>4.9834948494063801E-3</v>
      </c>
      <c r="AE1982" s="60">
        <v>0.212916565934133</v>
      </c>
      <c r="AF1982" s="60">
        <v>3.5250349710037499E-3</v>
      </c>
      <c r="AG1982" s="60">
        <v>9.5195133025823206E-2</v>
      </c>
      <c r="AH1982" s="60">
        <v>9.7549687688941895E-5</v>
      </c>
      <c r="AI1982" s="60">
        <v>5.4959015438886198E-2</v>
      </c>
      <c r="AJ1982" s="60">
        <v>0.113204835681563</v>
      </c>
      <c r="AK1982" s="60">
        <v>9.9240882145439997</v>
      </c>
      <c r="AL1982" s="60">
        <v>1.9059511781051301E-2</v>
      </c>
      <c r="AM1982" s="60">
        <v>3.8154680423327401</v>
      </c>
      <c r="AN1982" s="60">
        <v>5.0691134583238703E-3</v>
      </c>
      <c r="AO1982" s="60">
        <v>1.1510015155037101E-3</v>
      </c>
      <c r="AP1982" s="60">
        <v>1.54999199634084E-3</v>
      </c>
      <c r="AQ1982" s="60">
        <v>2.36811994647931E-3</v>
      </c>
      <c r="AR1982" s="60">
        <v>0.37616800752297602</v>
      </c>
    </row>
    <row r="1983" spans="1:44">
      <c r="A1983">
        <v>0</v>
      </c>
      <c r="B1983">
        <v>1978</v>
      </c>
      <c r="C1983" s="59" t="s">
        <v>3437</v>
      </c>
      <c r="D1983" t="s">
        <v>3401</v>
      </c>
      <c r="E1983" t="s">
        <v>3438</v>
      </c>
      <c r="F1983" s="60">
        <v>3.9593337521702798</v>
      </c>
      <c r="G1983" s="60">
        <v>3.9576010974554099</v>
      </c>
      <c r="H1983" s="60">
        <v>1.73265471486816E-3</v>
      </c>
      <c r="I1983" s="60">
        <v>2080.93895157818</v>
      </c>
      <c r="J1983" s="60">
        <v>4716.6179832617599</v>
      </c>
      <c r="K1983" s="60">
        <v>1.8652550908115499E-4</v>
      </c>
      <c r="L1983" s="60">
        <v>2041.129212603</v>
      </c>
      <c r="M1983" s="60">
        <v>4.2223677451209702E-4</v>
      </c>
      <c r="N1983" s="60">
        <v>4620.4930324941797</v>
      </c>
      <c r="O1983" s="60">
        <v>1.0102068694369101E-6</v>
      </c>
      <c r="P1983" s="60">
        <v>12.321592888383901</v>
      </c>
      <c r="Q1983" s="60">
        <v>4.39803041844329E-5</v>
      </c>
      <c r="R1983" s="60">
        <v>6.7917260914551898</v>
      </c>
      <c r="S1983" s="60">
        <v>4.08671956241112E-4</v>
      </c>
      <c r="T1983" s="60">
        <v>63.106937883850797</v>
      </c>
      <c r="U1983" s="60">
        <v>5.06482780272488E-5</v>
      </c>
      <c r="V1983" s="60">
        <v>4.3384154483322202E-5</v>
      </c>
      <c r="W1983" s="60">
        <v>1.8901112461349999E-6</v>
      </c>
      <c r="X1983" s="60">
        <v>5.37401229779158E-6</v>
      </c>
      <c r="Y1983" s="60">
        <v>1.9956075536582101</v>
      </c>
      <c r="Z1983" s="60">
        <v>6.0503051255422202E-5</v>
      </c>
      <c r="AA1983" s="60">
        <v>3.0704131087722302</v>
      </c>
      <c r="AB1983" s="60">
        <v>2.34747312587054E-4</v>
      </c>
      <c r="AC1983" s="60">
        <v>0.144858152661241</v>
      </c>
      <c r="AD1983" s="60">
        <v>4.2926487390816601E-3</v>
      </c>
      <c r="AE1983" s="60">
        <v>0.18340061661659399</v>
      </c>
      <c r="AF1983" s="60">
        <v>2.99702481718341E-3</v>
      </c>
      <c r="AG1983" s="60">
        <v>8.0935984607332298E-2</v>
      </c>
      <c r="AH1983" s="60">
        <v>9.8274468696988896E-5</v>
      </c>
      <c r="AI1983" s="60">
        <v>5.5367353503085602E-2</v>
      </c>
      <c r="AJ1983" s="60">
        <v>0.12248491769835</v>
      </c>
      <c r="AK1983" s="60">
        <v>10.737625481024899</v>
      </c>
      <c r="AL1983" s="60">
        <v>2.0470639199906E-2</v>
      </c>
      <c r="AM1983" s="60">
        <v>4.0979575222391604</v>
      </c>
      <c r="AN1983" s="60">
        <v>4.45039474191371E-3</v>
      </c>
      <c r="AO1983" s="60">
        <v>1.01051416944774E-3</v>
      </c>
      <c r="AP1983" s="60">
        <v>1.3608051263113599E-3</v>
      </c>
      <c r="AQ1983" s="60">
        <v>2.0790754461546099E-3</v>
      </c>
      <c r="AR1983" s="60">
        <v>0.33025422226591</v>
      </c>
    </row>
    <row r="1984" spans="1:44">
      <c r="A1984">
        <v>0</v>
      </c>
      <c r="B1984">
        <v>1979</v>
      </c>
      <c r="C1984" s="59" t="s">
        <v>3439</v>
      </c>
      <c r="D1984" t="s">
        <v>3401</v>
      </c>
      <c r="E1984" t="s">
        <v>3440</v>
      </c>
      <c r="F1984" s="60">
        <v>4.3811523189261701</v>
      </c>
      <c r="G1984" s="60">
        <v>4.3794532989636998</v>
      </c>
      <c r="H1984" s="60">
        <v>1.6990199624666901E-3</v>
      </c>
      <c r="I1984" s="60">
        <v>4288.8268682640901</v>
      </c>
      <c r="J1984" s="60">
        <v>9716.9059044238002</v>
      </c>
      <c r="K1984" s="60">
        <v>3.8624876892465898E-4</v>
      </c>
      <c r="L1984" s="60">
        <v>4226.6800367828</v>
      </c>
      <c r="M1984" s="60">
        <v>8.7337570185216603E-4</v>
      </c>
      <c r="N1984" s="60">
        <v>9557.2593121967293</v>
      </c>
      <c r="O1984" s="60">
        <v>1.2877995630910899E-6</v>
      </c>
      <c r="P1984" s="60">
        <v>15.707418369756001</v>
      </c>
      <c r="Q1984" s="60">
        <v>7.7344668815721294E-5</v>
      </c>
      <c r="R1984" s="60">
        <v>11.758673615585</v>
      </c>
      <c r="S1984" s="60">
        <v>7.1869837085506696E-4</v>
      </c>
      <c r="T1984" s="60">
        <v>109.258434361366</v>
      </c>
      <c r="U1984" s="60">
        <v>9.2651399748195094E-5</v>
      </c>
      <c r="V1984" s="60">
        <v>8.0642530561605302E-5</v>
      </c>
      <c r="W1984" s="60">
        <v>3.47727082391325E-6</v>
      </c>
      <c r="X1984" s="60">
        <v>8.5315983626765696E-6</v>
      </c>
      <c r="Y1984" s="60">
        <v>3.67074477647015</v>
      </c>
      <c r="Z1984" s="60">
        <v>1.09157476540844E-4</v>
      </c>
      <c r="AA1984" s="60">
        <v>5.5294110953914197</v>
      </c>
      <c r="AB1984" s="60">
        <v>4.25727264660887E-4</v>
      </c>
      <c r="AC1984" s="60">
        <v>0.262708290104192</v>
      </c>
      <c r="AD1984" s="60">
        <v>7.7093177477764001E-3</v>
      </c>
      <c r="AE1984" s="60">
        <v>0.32937557078987201</v>
      </c>
      <c r="AF1984" s="60">
        <v>5.4153849712777003E-3</v>
      </c>
      <c r="AG1984" s="60">
        <v>0.14624487330406</v>
      </c>
      <c r="AH1984" s="60">
        <v>1.70038832894248E-4</v>
      </c>
      <c r="AI1984" s="60">
        <v>9.5799044196602498E-2</v>
      </c>
      <c r="AJ1984" s="60">
        <v>0.19891782264156299</v>
      </c>
      <c r="AK1984" s="60">
        <v>17.438106839294601</v>
      </c>
      <c r="AL1984" s="60">
        <v>3.2974927945083603E-2</v>
      </c>
      <c r="AM1984" s="60">
        <v>6.6011545950392199</v>
      </c>
      <c r="AN1984" s="60">
        <v>8.1823475172937699E-3</v>
      </c>
      <c r="AO1984" s="60">
        <v>1.85789769420549E-3</v>
      </c>
      <c r="AP1984" s="60">
        <v>2.5019310030512699E-3</v>
      </c>
      <c r="AQ1984" s="60">
        <v>3.8225188200370101E-3</v>
      </c>
      <c r="AR1984" s="60">
        <v>0.607194411359398</v>
      </c>
    </row>
    <row r="1985" spans="1:44">
      <c r="A1985">
        <v>0</v>
      </c>
      <c r="B1985">
        <v>1980</v>
      </c>
      <c r="C1985" s="59" t="s">
        <v>3441</v>
      </c>
      <c r="D1985" t="s">
        <v>3401</v>
      </c>
      <c r="E1985" t="s">
        <v>442</v>
      </c>
      <c r="F1985" s="60">
        <v>4.2166986777923201</v>
      </c>
      <c r="G1985" s="60">
        <v>4.2149964735563996</v>
      </c>
      <c r="H1985" s="60">
        <v>1.70220423591161E-3</v>
      </c>
      <c r="I1985" s="60">
        <v>2887.08036059094</v>
      </c>
      <c r="J1985" s="60">
        <v>6528.2823831330597</v>
      </c>
      <c r="K1985" s="60">
        <v>2.6121064088350799E-4</v>
      </c>
      <c r="L1985" s="60">
        <v>2858.4008288008799</v>
      </c>
      <c r="M1985" s="60">
        <v>5.8970012578190905E-4</v>
      </c>
      <c r="N1985" s="60">
        <v>6453.0270381700002</v>
      </c>
      <c r="O1985" s="60">
        <v>5.5127407725012799E-7</v>
      </c>
      <c r="P1985" s="60">
        <v>6.7239443279392299</v>
      </c>
      <c r="Q1985" s="60">
        <v>3.6370798240888E-5</v>
      </c>
      <c r="R1985" s="60">
        <v>5.6171387230906804</v>
      </c>
      <c r="S1985" s="60">
        <v>3.37962985828163E-4</v>
      </c>
      <c r="T1985" s="60">
        <v>52.192951896096602</v>
      </c>
      <c r="U1985" s="60">
        <v>4.2738832034860202E-5</v>
      </c>
      <c r="V1985" s="60">
        <v>3.7054153621052397E-5</v>
      </c>
      <c r="W1985" s="60">
        <v>1.3998528573930899E-6</v>
      </c>
      <c r="X1985" s="60">
        <v>4.2848255564147497E-6</v>
      </c>
      <c r="Y1985" s="60">
        <v>1.6922517887002699</v>
      </c>
      <c r="Z1985" s="60">
        <v>5.1236022281894397E-5</v>
      </c>
      <c r="AA1985" s="60">
        <v>2.5979357882929701</v>
      </c>
      <c r="AB1985" s="60">
        <v>1.87289124340296E-4</v>
      </c>
      <c r="AC1985" s="60">
        <v>0.115572597046945</v>
      </c>
      <c r="AD1985" s="60">
        <v>3.4633045501126399E-3</v>
      </c>
      <c r="AE1985" s="60">
        <v>0.14796742725275899</v>
      </c>
      <c r="AF1985" s="60">
        <v>2.4012438745756801E-3</v>
      </c>
      <c r="AG1985" s="60">
        <v>6.4846655975893605E-2</v>
      </c>
      <c r="AH1985" s="60">
        <v>7.5506960373529595E-5</v>
      </c>
      <c r="AI1985" s="60">
        <v>4.2540251017118801E-2</v>
      </c>
      <c r="AJ1985" s="60">
        <v>9.4487330850622706E-2</v>
      </c>
      <c r="AK1985" s="60">
        <v>8.2832204196300303</v>
      </c>
      <c r="AL1985" s="60">
        <v>1.5659004200328699E-2</v>
      </c>
      <c r="AM1985" s="60">
        <v>3.1347303534032398</v>
      </c>
      <c r="AN1985" s="60">
        <v>3.4953641725079098E-3</v>
      </c>
      <c r="AO1985" s="60">
        <v>7.9366331251043995E-4</v>
      </c>
      <c r="AP1985" s="60">
        <v>1.0687837398642599E-3</v>
      </c>
      <c r="AQ1985" s="60">
        <v>1.63291712013322E-3</v>
      </c>
      <c r="AR1985" s="60">
        <v>0.25938345770904397</v>
      </c>
    </row>
    <row r="1986" spans="1:44">
      <c r="A1986">
        <v>0</v>
      </c>
      <c r="B1986">
        <v>1981</v>
      </c>
      <c r="C1986" s="59" t="s">
        <v>3442</v>
      </c>
      <c r="D1986" t="s">
        <v>3401</v>
      </c>
      <c r="E1986" t="s">
        <v>1310</v>
      </c>
      <c r="F1986" s="60">
        <v>3.22227481424944</v>
      </c>
      <c r="G1986" s="60">
        <v>3.22091269609763</v>
      </c>
      <c r="H1986" s="60">
        <v>1.36211815181042E-3</v>
      </c>
      <c r="I1986" s="60">
        <v>5010.23049443529</v>
      </c>
      <c r="J1986" s="60">
        <v>11330.3001327324</v>
      </c>
      <c r="K1986" s="60">
        <v>4.5101180469179803E-4</v>
      </c>
      <c r="L1986" s="60">
        <v>4935.3751898068704</v>
      </c>
      <c r="M1986" s="60">
        <v>1.01962321801997E-3</v>
      </c>
      <c r="N1986" s="60">
        <v>11157.6306447357</v>
      </c>
      <c r="O1986" s="60">
        <v>1.7284925899270701E-6</v>
      </c>
      <c r="P1986" s="60">
        <v>21.082594712052401</v>
      </c>
      <c r="Q1986" s="60">
        <v>7.5082452001766999E-5</v>
      </c>
      <c r="R1986" s="60">
        <v>11.796527591116099</v>
      </c>
      <c r="S1986" s="60">
        <v>6.9768097897953297E-4</v>
      </c>
      <c r="T1986" s="60">
        <v>109.610710959339</v>
      </c>
      <c r="U1986" s="60">
        <v>8.5333408586296704E-5</v>
      </c>
      <c r="V1986" s="60">
        <v>7.0245035040641994E-5</v>
      </c>
      <c r="W1986" s="60">
        <v>4.2996529363480002E-6</v>
      </c>
      <c r="X1986" s="60">
        <v>1.07887206093066E-5</v>
      </c>
      <c r="Y1986" s="60">
        <v>3.3100335664934</v>
      </c>
      <c r="Z1986" s="60">
        <v>1.03426288803724E-4</v>
      </c>
      <c r="AA1986" s="60">
        <v>5.2616654084982697</v>
      </c>
      <c r="AB1986" s="60">
        <v>5.4211372303131602E-4</v>
      </c>
      <c r="AC1986" s="60">
        <v>0.33452818515867899</v>
      </c>
      <c r="AD1986" s="60">
        <v>9.86968364477726E-3</v>
      </c>
      <c r="AE1986" s="60">
        <v>0.42167579419743201</v>
      </c>
      <c r="AF1986" s="60">
        <v>6.9097349057198904E-3</v>
      </c>
      <c r="AG1986" s="60">
        <v>0.18660045614692899</v>
      </c>
      <c r="AH1986" s="60">
        <v>2.0701490210158001E-4</v>
      </c>
      <c r="AI1986" s="60">
        <v>0.116631180173017</v>
      </c>
      <c r="AJ1986" s="60">
        <v>0.26061613790173299</v>
      </c>
      <c r="AK1986" s="60">
        <v>22.846882176887298</v>
      </c>
      <c r="AL1986" s="60">
        <v>4.3648588236360801E-2</v>
      </c>
      <c r="AM1986" s="60">
        <v>8.7378834999512804</v>
      </c>
      <c r="AN1986" s="60">
        <v>1.0245305113512199E-2</v>
      </c>
      <c r="AO1986" s="60">
        <v>2.3263164094625699E-3</v>
      </c>
      <c r="AP1986" s="60">
        <v>3.1327256056796001E-3</v>
      </c>
      <c r="AQ1986" s="60">
        <v>4.7862630983699899E-3</v>
      </c>
      <c r="AR1986" s="60">
        <v>0.76028205774055801</v>
      </c>
    </row>
    <row r="1987" spans="1:44">
      <c r="A1987">
        <v>0</v>
      </c>
      <c r="B1987">
        <v>1982</v>
      </c>
      <c r="C1987" s="59" t="s">
        <v>3443</v>
      </c>
      <c r="D1987" t="s">
        <v>3401</v>
      </c>
      <c r="E1987" t="s">
        <v>1041</v>
      </c>
      <c r="F1987" s="60">
        <v>4.3576382800077003</v>
      </c>
      <c r="G1987" s="60">
        <v>4.3559450156835604</v>
      </c>
      <c r="H1987" s="60">
        <v>1.69326432414252E-3</v>
      </c>
      <c r="I1987" s="60">
        <v>4989.2476157385599</v>
      </c>
      <c r="J1987" s="60">
        <v>11260.050672446099</v>
      </c>
      <c r="K1987" s="60">
        <v>4.5218243564280902E-4</v>
      </c>
      <c r="L1987" s="60">
        <v>4948.1852823408899</v>
      </c>
      <c r="M1987" s="60">
        <v>1.0196138807761299E-3</v>
      </c>
      <c r="N1987" s="60">
        <v>11157.5284682493</v>
      </c>
      <c r="O1987" s="60">
        <v>1.1099436506042101E-6</v>
      </c>
      <c r="P1987" s="60">
        <v>13.538092251753101</v>
      </c>
      <c r="Q1987" s="60">
        <v>4.8840511658226597E-5</v>
      </c>
      <c r="R1987" s="60">
        <v>7.41219632802399</v>
      </c>
      <c r="S1987" s="60">
        <v>4.5383290764973498E-4</v>
      </c>
      <c r="T1987" s="60">
        <v>68.872067127223602</v>
      </c>
      <c r="U1987" s="60">
        <v>6.1242227655521002E-5</v>
      </c>
      <c r="V1987" s="60">
        <v>5.3349531951422697E-5</v>
      </c>
      <c r="W1987" s="60">
        <v>2.9802008167874199E-6</v>
      </c>
      <c r="X1987" s="60">
        <v>4.9124948873108896E-6</v>
      </c>
      <c r="Y1987" s="60">
        <v>2.4227622285066199</v>
      </c>
      <c r="Z1987" s="60">
        <v>7.0799349277785796E-5</v>
      </c>
      <c r="AA1987" s="60">
        <v>3.5815363644348901</v>
      </c>
      <c r="AB1987" s="60">
        <v>3.3399150204940499E-4</v>
      </c>
      <c r="AC1987" s="60">
        <v>0.20609987589735701</v>
      </c>
      <c r="AD1987" s="60">
        <v>5.8459458233093E-3</v>
      </c>
      <c r="AE1987" s="60">
        <v>0.24976422108357699</v>
      </c>
      <c r="AF1987" s="60">
        <v>4.1953260251201101E-3</v>
      </c>
      <c r="AG1987" s="60">
        <v>0.113296640269723</v>
      </c>
      <c r="AH1987" s="60">
        <v>1.11449342993279E-4</v>
      </c>
      <c r="AI1987" s="60">
        <v>6.2790013042022294E-2</v>
      </c>
      <c r="AJ1987" s="60">
        <v>0.10765771507396001</v>
      </c>
      <c r="AK1987" s="60">
        <v>9.4378005580571305</v>
      </c>
      <c r="AL1987" s="60">
        <v>1.80013579461458E-2</v>
      </c>
      <c r="AM1987" s="60">
        <v>3.6036393141190501</v>
      </c>
      <c r="AN1987" s="60">
        <v>5.8532299030975704E-3</v>
      </c>
      <c r="AO1987" s="60">
        <v>1.32904430208499E-3</v>
      </c>
      <c r="AP1987" s="60">
        <v>1.7897525572503801E-3</v>
      </c>
      <c r="AQ1987" s="60">
        <v>2.7344330437622001E-3</v>
      </c>
      <c r="AR1987" s="60">
        <v>0.43435560247849497</v>
      </c>
    </row>
    <row r="1988" spans="1:44">
      <c r="A1988">
        <v>0</v>
      </c>
      <c r="B1988">
        <v>1983</v>
      </c>
      <c r="C1988" s="59" t="s">
        <v>3444</v>
      </c>
      <c r="D1988" t="s">
        <v>3401</v>
      </c>
      <c r="E1988" t="s">
        <v>3445</v>
      </c>
      <c r="F1988" s="60">
        <v>2.4801231507239101</v>
      </c>
      <c r="G1988" s="60">
        <v>2.47890538928492</v>
      </c>
      <c r="H1988" s="60">
        <v>1.21776143898833E-3</v>
      </c>
      <c r="I1988" s="60">
        <v>5746.95382606564</v>
      </c>
      <c r="J1988" s="60">
        <v>13066.7314712154</v>
      </c>
      <c r="K1988" s="60">
        <v>5.0954142404212701E-4</v>
      </c>
      <c r="L1988" s="60">
        <v>5575.8587164140199</v>
      </c>
      <c r="M1988" s="60">
        <v>1.16591694899274E-3</v>
      </c>
      <c r="N1988" s="60">
        <v>12758.507701070699</v>
      </c>
      <c r="O1988" s="60">
        <v>5.8835984865142503E-6</v>
      </c>
      <c r="P1988" s="60">
        <v>71.762831418825101</v>
      </c>
      <c r="Q1988" s="60">
        <v>9.9952286518454898E-5</v>
      </c>
      <c r="R1988" s="60">
        <v>16.5378358315592</v>
      </c>
      <c r="S1988" s="60">
        <v>9.2878024110541301E-4</v>
      </c>
      <c r="T1988" s="60">
        <v>153.66649632467499</v>
      </c>
      <c r="U1988" s="60">
        <v>1.0663559695868E-4</v>
      </c>
      <c r="V1988" s="60">
        <v>7.4927822815746306E-5</v>
      </c>
      <c r="W1988" s="60">
        <v>1.11951091143138E-5</v>
      </c>
      <c r="X1988" s="60">
        <v>2.05126650286193E-5</v>
      </c>
      <c r="Y1988" s="60">
        <v>3.89583326931991</v>
      </c>
      <c r="Z1988" s="60">
        <v>1.31920399316273E-4</v>
      </c>
      <c r="AA1988" s="60">
        <v>6.7665403428282298</v>
      </c>
      <c r="AB1988" s="60">
        <v>1.3112829345422201E-3</v>
      </c>
      <c r="AC1988" s="60">
        <v>0.80916804295067501</v>
      </c>
      <c r="AD1988" s="60">
        <v>2.36966917618469E-2</v>
      </c>
      <c r="AE1988" s="60">
        <v>1.0124256944969201</v>
      </c>
      <c r="AF1988" s="60">
        <v>1.6667117779013099E-2</v>
      </c>
      <c r="AG1988" s="60">
        <v>0.45010290881693599</v>
      </c>
      <c r="AH1988" s="60">
        <v>4.5026997863854899E-4</v>
      </c>
      <c r="AI1988" s="60">
        <v>0.25367989681806602</v>
      </c>
      <c r="AJ1988" s="60">
        <v>0.55640504001343205</v>
      </c>
      <c r="AK1988" s="60">
        <v>48.777180469946003</v>
      </c>
      <c r="AL1988" s="60">
        <v>9.5083096408462506E-2</v>
      </c>
      <c r="AM1988" s="60">
        <v>19.034407590293501</v>
      </c>
      <c r="AN1988" s="60">
        <v>2.4190219809154399E-2</v>
      </c>
      <c r="AO1988" s="60">
        <v>5.4926725330224999E-3</v>
      </c>
      <c r="AP1988" s="60">
        <v>7.3966879529775899E-3</v>
      </c>
      <c r="AQ1988" s="60">
        <v>1.13008593231543E-2</v>
      </c>
      <c r="AR1988" s="60">
        <v>1.79510418576452</v>
      </c>
    </row>
    <row r="1989" spans="1:44">
      <c r="A1989">
        <v>0</v>
      </c>
      <c r="B1989">
        <v>1984</v>
      </c>
      <c r="C1989" s="59" t="s">
        <v>3446</v>
      </c>
      <c r="D1989" t="s">
        <v>3401</v>
      </c>
      <c r="E1989" t="s">
        <v>1312</v>
      </c>
      <c r="F1989" s="60">
        <v>2.95146422400193</v>
      </c>
      <c r="G1989" s="60">
        <v>2.9502715217477502</v>
      </c>
      <c r="H1989" s="60">
        <v>1.1927022541766701E-3</v>
      </c>
      <c r="I1989" s="60">
        <v>8349.85905773386</v>
      </c>
      <c r="J1989" s="60">
        <v>18869.679538201799</v>
      </c>
      <c r="K1989" s="60">
        <v>7.5369580008871097E-4</v>
      </c>
      <c r="L1989" s="60">
        <v>8247.6146161216202</v>
      </c>
      <c r="M1989" s="60">
        <v>1.700632262304E-3</v>
      </c>
      <c r="N1989" s="60">
        <v>18609.841665</v>
      </c>
      <c r="O1989" s="60">
        <v>2.3157449872136699E-6</v>
      </c>
      <c r="P1989" s="60">
        <v>28.245370160338801</v>
      </c>
      <c r="Q1989" s="60">
        <v>1.24203921482017E-4</v>
      </c>
      <c r="R1989" s="60">
        <v>19.005967218567701</v>
      </c>
      <c r="S1989" s="60">
        <v>1.15412862542452E-3</v>
      </c>
      <c r="T1989" s="60">
        <v>176.599398808101</v>
      </c>
      <c r="U1989" s="60">
        <v>1.45492865791627E-4</v>
      </c>
      <c r="V1989" s="60">
        <v>1.25028392734975E-4</v>
      </c>
      <c r="W1989" s="60">
        <v>5.9349721402851901E-6</v>
      </c>
      <c r="X1989" s="60">
        <v>1.45295009163674E-5</v>
      </c>
      <c r="Y1989" s="60">
        <v>5.7357993687402304</v>
      </c>
      <c r="Z1989" s="60">
        <v>1.7252825091702601E-4</v>
      </c>
      <c r="AA1989" s="60">
        <v>8.7490703446162499</v>
      </c>
      <c r="AB1989" s="60">
        <v>7.4695386526782003E-4</v>
      </c>
      <c r="AC1989" s="60">
        <v>0.46093118533889099</v>
      </c>
      <c r="AD1989" s="60">
        <v>1.3506236966363499E-2</v>
      </c>
      <c r="AE1989" s="60">
        <v>0.57704516217435298</v>
      </c>
      <c r="AF1989" s="60">
        <v>9.4962269248332707E-3</v>
      </c>
      <c r="AG1989" s="60">
        <v>0.256449820438375</v>
      </c>
      <c r="AH1989" s="60">
        <v>2.75434256193049E-4</v>
      </c>
      <c r="AI1989" s="60">
        <v>0.155178308584072</v>
      </c>
      <c r="AJ1989" s="60">
        <v>0.31458148568139199</v>
      </c>
      <c r="AK1989" s="60">
        <v>27.577747856515799</v>
      </c>
      <c r="AL1989" s="60">
        <v>5.2327531748052998E-2</v>
      </c>
      <c r="AM1989" s="60">
        <v>10.4752958739133</v>
      </c>
      <c r="AN1989" s="60">
        <v>1.3550942692730701E-2</v>
      </c>
      <c r="AO1989" s="60">
        <v>3.0769001473771799E-3</v>
      </c>
      <c r="AP1989" s="60">
        <v>4.1434966797369204E-3</v>
      </c>
      <c r="AQ1989" s="60">
        <v>6.33054586561662E-3</v>
      </c>
      <c r="AR1989" s="60">
        <v>1.00558631300946</v>
      </c>
    </row>
    <row r="1990" spans="1:44">
      <c r="A1990">
        <v>0</v>
      </c>
      <c r="B1990">
        <v>1985</v>
      </c>
      <c r="C1990" s="59" t="s">
        <v>3447</v>
      </c>
      <c r="D1990" t="s">
        <v>3401</v>
      </c>
      <c r="E1990" t="s">
        <v>1326</v>
      </c>
      <c r="F1990" s="60">
        <v>2.4046658430224799</v>
      </c>
      <c r="G1990" s="60">
        <v>2.40394627943832</v>
      </c>
      <c r="H1990" s="60">
        <v>7.19563584165694E-4</v>
      </c>
      <c r="I1990" s="60">
        <v>4598.1925982088596</v>
      </c>
      <c r="J1990" s="60">
        <v>10391.2037070443</v>
      </c>
      <c r="K1990" s="60">
        <v>4.1437707683294702E-4</v>
      </c>
      <c r="L1990" s="60">
        <v>4534.4851796585599</v>
      </c>
      <c r="M1990" s="60">
        <v>9.3577281489290497E-4</v>
      </c>
      <c r="N1990" s="60">
        <v>10240.064419320899</v>
      </c>
      <c r="O1990" s="60">
        <v>1.6330874418461001E-6</v>
      </c>
      <c r="P1990" s="60">
        <v>19.9189287049455</v>
      </c>
      <c r="Q1990" s="60">
        <v>6.6307171996832806E-5</v>
      </c>
      <c r="R1990" s="60">
        <v>10.5443219818173</v>
      </c>
      <c r="S1990" s="60">
        <v>6.16143717097091E-4</v>
      </c>
      <c r="T1990" s="60">
        <v>97.976191154959494</v>
      </c>
      <c r="U1990" s="60">
        <v>7.4277096042273303E-5</v>
      </c>
      <c r="V1990" s="60">
        <v>6.1405042800564998E-5</v>
      </c>
      <c r="W1990" s="60">
        <v>3.56684280539516E-6</v>
      </c>
      <c r="X1990" s="60">
        <v>9.3052104363131994E-6</v>
      </c>
      <c r="Y1990" s="60">
        <v>2.88641816850265</v>
      </c>
      <c r="Z1990" s="60">
        <v>9.0087662513156294E-5</v>
      </c>
      <c r="AA1990" s="60">
        <v>4.5832345496310998</v>
      </c>
      <c r="AB1990" s="60">
        <v>4.60432942892648E-4</v>
      </c>
      <c r="AC1990" s="60">
        <v>0.28412451157273</v>
      </c>
      <c r="AD1990" s="60">
        <v>8.4163734637477498E-3</v>
      </c>
      <c r="AE1990" s="60">
        <v>0.35958406493262202</v>
      </c>
      <c r="AF1990" s="60">
        <v>5.87752111806679E-3</v>
      </c>
      <c r="AG1990" s="60">
        <v>0.15872506494230099</v>
      </c>
      <c r="AH1990" s="60">
        <v>1.6464318713216899E-4</v>
      </c>
      <c r="AI1990" s="60">
        <v>9.2759163845661893E-2</v>
      </c>
      <c r="AJ1990" s="60">
        <v>0.20050766683496099</v>
      </c>
      <c r="AK1990" s="60">
        <v>17.577480338029702</v>
      </c>
      <c r="AL1990" s="60">
        <v>3.3468742616993598E-2</v>
      </c>
      <c r="AM1990" s="60">
        <v>6.7000099131161903</v>
      </c>
      <c r="AN1990" s="60">
        <v>8.1100866656089506E-3</v>
      </c>
      <c r="AO1990" s="60">
        <v>1.84149017802202E-3</v>
      </c>
      <c r="AP1990" s="60">
        <v>2.4798365402140701E-3</v>
      </c>
      <c r="AQ1990" s="60">
        <v>3.7887599473728599E-3</v>
      </c>
      <c r="AR1990" s="60">
        <v>0.60183208896837803</v>
      </c>
    </row>
    <row r="1991" spans="1:44">
      <c r="A1991">
        <v>0</v>
      </c>
      <c r="B1991">
        <v>1986</v>
      </c>
      <c r="C1991" s="59" t="s">
        <v>3448</v>
      </c>
      <c r="D1991" t="s">
        <v>3401</v>
      </c>
      <c r="E1991" t="s">
        <v>1758</v>
      </c>
      <c r="F1991" s="60">
        <v>3.5228773460278302</v>
      </c>
      <c r="G1991" s="60">
        <v>3.52119778544095</v>
      </c>
      <c r="H1991" s="60">
        <v>1.6795605868749101E-3</v>
      </c>
      <c r="I1991" s="60">
        <v>32492.9997790036</v>
      </c>
      <c r="J1991" s="60">
        <v>73625.171136612902</v>
      </c>
      <c r="K1991" s="60">
        <v>2.9219728081352702E-3</v>
      </c>
      <c r="L1991" s="60">
        <v>31974.844011934099</v>
      </c>
      <c r="M1991" s="60">
        <v>6.6241341690037401E-3</v>
      </c>
      <c r="N1991" s="60">
        <v>72487.210072015005</v>
      </c>
      <c r="O1991" s="60">
        <v>1.3412095488333799E-5</v>
      </c>
      <c r="P1991" s="60">
        <v>163.588652371265</v>
      </c>
      <c r="Q1991" s="60">
        <v>4.6652206644816601E-4</v>
      </c>
      <c r="R1991" s="60">
        <v>74.749600598673993</v>
      </c>
      <c r="S1991" s="60">
        <v>4.3350043035571498E-3</v>
      </c>
      <c r="T1991" s="60">
        <v>694.55489812712597</v>
      </c>
      <c r="U1991" s="60">
        <v>5.1267492486355799E-4</v>
      </c>
      <c r="V1991" s="60">
        <v>4.0630989284207598E-4</v>
      </c>
      <c r="W1991" s="60">
        <v>3.03491538043735E-5</v>
      </c>
      <c r="X1991" s="60">
        <v>7.6015878217108298E-5</v>
      </c>
      <c r="Y1991" s="60">
        <v>19.608713067642899</v>
      </c>
      <c r="Z1991" s="60">
        <v>6.3254271151951598E-4</v>
      </c>
      <c r="AA1991" s="60">
        <v>32.266945790895797</v>
      </c>
      <c r="AB1991" s="60">
        <v>3.7059715156101398E-3</v>
      </c>
      <c r="AC1991" s="60">
        <v>2.2868853391767101</v>
      </c>
      <c r="AD1991" s="60">
        <v>6.6654461782604604E-2</v>
      </c>
      <c r="AE1991" s="60">
        <v>2.84776839061659</v>
      </c>
      <c r="AF1991" s="60">
        <v>4.7021390346198101E-2</v>
      </c>
      <c r="AG1991" s="60">
        <v>1.26983350403213</v>
      </c>
      <c r="AH1991" s="60">
        <v>1.3928944724401499E-3</v>
      </c>
      <c r="AI1991" s="60">
        <v>0.784749911859009</v>
      </c>
      <c r="AJ1991" s="60">
        <v>1.7736319693121601</v>
      </c>
      <c r="AK1991" s="60">
        <v>155.48523185971899</v>
      </c>
      <c r="AL1991" s="60">
        <v>0.30108102610089199</v>
      </c>
      <c r="AM1991" s="60">
        <v>60.272531974443801</v>
      </c>
      <c r="AN1991" s="60">
        <v>6.7308974849429701E-2</v>
      </c>
      <c r="AO1991" s="60">
        <v>1.5283289924566601E-2</v>
      </c>
      <c r="AP1991" s="60">
        <v>2.0581185508214701E-2</v>
      </c>
      <c r="AQ1991" s="60">
        <v>3.1444499416648397E-2</v>
      </c>
      <c r="AR1991" s="60">
        <v>4.9948542611425504</v>
      </c>
    </row>
    <row r="1992" spans="1:44">
      <c r="A1992">
        <v>0</v>
      </c>
      <c r="B1992">
        <v>1987</v>
      </c>
      <c r="C1992" s="59" t="s">
        <v>3449</v>
      </c>
      <c r="D1992" t="s">
        <v>3401</v>
      </c>
      <c r="E1992" t="s">
        <v>3450</v>
      </c>
      <c r="F1992" s="60">
        <v>2.7375885976784802</v>
      </c>
      <c r="G1992" s="60">
        <v>2.7363697981337101</v>
      </c>
      <c r="H1992" s="60">
        <v>1.2187995447727801E-3</v>
      </c>
      <c r="I1992" s="60">
        <v>6932.2545827509803</v>
      </c>
      <c r="J1992" s="60">
        <v>15664.177077697999</v>
      </c>
      <c r="K1992" s="60">
        <v>6.2049002468038395E-4</v>
      </c>
      <c r="L1992" s="60">
        <v>6789.9576939519202</v>
      </c>
      <c r="M1992" s="60">
        <v>1.40581047227197E-3</v>
      </c>
      <c r="N1992" s="60">
        <v>15383.637532864601</v>
      </c>
      <c r="O1992" s="60">
        <v>4.1616309805444502E-6</v>
      </c>
      <c r="P1992" s="60">
        <v>50.759823799789402</v>
      </c>
      <c r="Q1992" s="60">
        <v>1.02647900209159E-4</v>
      </c>
      <c r="R1992" s="60">
        <v>16.6721985639333</v>
      </c>
      <c r="S1992" s="60">
        <v>9.5382773458298296E-4</v>
      </c>
      <c r="T1992" s="60">
        <v>154.914854598228</v>
      </c>
      <c r="U1992" s="60">
        <v>1.11452508840924E-4</v>
      </c>
      <c r="V1992" s="60">
        <v>8.3415612201775399E-5</v>
      </c>
      <c r="W1992" s="60">
        <v>9.2076659466219508E-6</v>
      </c>
      <c r="X1992" s="60">
        <v>1.8829230692527098E-5</v>
      </c>
      <c r="Y1992" s="60">
        <v>4.1684496281633203</v>
      </c>
      <c r="Z1992" s="60">
        <v>1.3722704026012799E-4</v>
      </c>
      <c r="AA1992" s="60">
        <v>7.0183765380437597</v>
      </c>
      <c r="AB1992" s="60">
        <v>1.1752548643293101E-3</v>
      </c>
      <c r="AC1992" s="60">
        <v>0.725227678547961</v>
      </c>
      <c r="AD1992" s="60">
        <v>2.1240398944533799E-2</v>
      </c>
      <c r="AE1992" s="60">
        <v>0.90748218649805901</v>
      </c>
      <c r="AF1992" s="60">
        <v>1.4938632488792101E-2</v>
      </c>
      <c r="AG1992" s="60">
        <v>0.40342439683357401</v>
      </c>
      <c r="AH1992" s="60">
        <v>3.9314163179758702E-4</v>
      </c>
      <c r="AI1992" s="60">
        <v>0.22149406649516701</v>
      </c>
      <c r="AJ1992" s="60">
        <v>0.49160739249403601</v>
      </c>
      <c r="AK1992" s="60">
        <v>43.096702545078202</v>
      </c>
      <c r="AL1992" s="60">
        <v>8.4059217866121499E-2</v>
      </c>
      <c r="AM1992" s="60">
        <v>16.827569515738201</v>
      </c>
      <c r="AN1992" s="60">
        <v>2.0161477449598099E-2</v>
      </c>
      <c r="AO1992" s="60">
        <v>4.5778994272409803E-3</v>
      </c>
      <c r="AP1992" s="60">
        <v>6.1648119973593003E-3</v>
      </c>
      <c r="AQ1992" s="60">
        <v>9.4187660249978392E-3</v>
      </c>
      <c r="AR1992" s="60">
        <v>1.4961398799391801</v>
      </c>
    </row>
    <row r="1993" spans="1:44">
      <c r="A1993">
        <v>0</v>
      </c>
      <c r="B1993">
        <v>1988</v>
      </c>
      <c r="C1993" s="59" t="s">
        <v>3451</v>
      </c>
      <c r="D1993" t="s">
        <v>3401</v>
      </c>
      <c r="E1993" t="s">
        <v>1963</v>
      </c>
      <c r="F1993" s="60">
        <v>3.8529815158212002</v>
      </c>
      <c r="G1993" s="60">
        <v>3.8515603337743798</v>
      </c>
      <c r="H1993" s="60">
        <v>1.42118204681108E-3</v>
      </c>
      <c r="I1993" s="60">
        <v>4748.7616376916403</v>
      </c>
      <c r="J1993" s="60">
        <v>10723.1675617081</v>
      </c>
      <c r="K1993" s="60">
        <v>4.3041008808351303E-4</v>
      </c>
      <c r="L1993" s="60">
        <v>4709.9327513646103</v>
      </c>
      <c r="M1993" s="60">
        <v>9.7063659601878205E-4</v>
      </c>
      <c r="N1993" s="60">
        <v>10621.5751438774</v>
      </c>
      <c r="O1993" s="60">
        <v>7.9431679381057802E-7</v>
      </c>
      <c r="P1993" s="60">
        <v>9.6883603288064197</v>
      </c>
      <c r="Q1993" s="60">
        <v>4.9608490268922001E-5</v>
      </c>
      <c r="R1993" s="60">
        <v>7.56938725664856</v>
      </c>
      <c r="S1993" s="60">
        <v>4.6097094742014499E-4</v>
      </c>
      <c r="T1993" s="60">
        <v>70.332918760308004</v>
      </c>
      <c r="U1993" s="60">
        <v>5.9212913305063401E-5</v>
      </c>
      <c r="V1993" s="60">
        <v>5.1868993656548799E-5</v>
      </c>
      <c r="W1993" s="60">
        <v>1.97817628708589E-6</v>
      </c>
      <c r="X1993" s="60">
        <v>5.3657433614286904E-6</v>
      </c>
      <c r="Y1993" s="60">
        <v>2.3527352491134601</v>
      </c>
      <c r="Z1993" s="60">
        <v>7.0038486605632994E-5</v>
      </c>
      <c r="AA1993" s="60">
        <v>3.54708234302803</v>
      </c>
      <c r="AB1993" s="60">
        <v>2.3749810613545399E-4</v>
      </c>
      <c r="AC1993" s="60">
        <v>0.14655561563699299</v>
      </c>
      <c r="AD1993" s="60">
        <v>4.2925300854512504E-3</v>
      </c>
      <c r="AE1993" s="60">
        <v>0.183395547217651</v>
      </c>
      <c r="AF1993" s="60">
        <v>3.01888975318531E-3</v>
      </c>
      <c r="AG1993" s="60">
        <v>8.1526456902904804E-2</v>
      </c>
      <c r="AH1993" s="60">
        <v>1.02363110923788E-4</v>
      </c>
      <c r="AI1993" s="60">
        <v>5.7670874473491E-2</v>
      </c>
      <c r="AJ1993" s="60">
        <v>0.122978921179466</v>
      </c>
      <c r="AK1993" s="60">
        <v>10.7809322363889</v>
      </c>
      <c r="AL1993" s="60">
        <v>2.0441697336380699E-2</v>
      </c>
      <c r="AM1993" s="60">
        <v>4.0921637350406703</v>
      </c>
      <c r="AN1993" s="60">
        <v>4.4345266295732896E-3</v>
      </c>
      <c r="AO1993" s="60">
        <v>1.00691115579486E-3</v>
      </c>
      <c r="AP1993" s="60">
        <v>1.3559532561178899E-3</v>
      </c>
      <c r="AQ1993" s="60">
        <v>2.0716622176605499E-3</v>
      </c>
      <c r="AR1993" s="60">
        <v>0.32907668377691801</v>
      </c>
    </row>
    <row r="1994" spans="1:44">
      <c r="A1994">
        <v>0</v>
      </c>
      <c r="B1994">
        <v>1989</v>
      </c>
      <c r="C1994" s="59" t="s">
        <v>3452</v>
      </c>
      <c r="D1994" t="s">
        <v>3401</v>
      </c>
      <c r="E1994" t="s">
        <v>3453</v>
      </c>
      <c r="F1994" s="60">
        <v>3.1385679322278399</v>
      </c>
      <c r="G1994" s="60">
        <v>3.1374096935383902</v>
      </c>
      <c r="H1994" s="60">
        <v>1.1582386894493099E-3</v>
      </c>
      <c r="I1994" s="60">
        <v>857.402509613451</v>
      </c>
      <c r="J1994" s="60">
        <v>1946.93668849032</v>
      </c>
      <c r="K1994" s="60">
        <v>7.64751222188406E-5</v>
      </c>
      <c r="L1994" s="60">
        <v>836.85929483427901</v>
      </c>
      <c r="M1994" s="60">
        <v>1.73313962171781E-4</v>
      </c>
      <c r="N1994" s="60">
        <v>1896.5566312266601</v>
      </c>
      <c r="O1994" s="60">
        <v>5.2368684544360703E-7</v>
      </c>
      <c r="P1994" s="60">
        <v>6.3874601388870396</v>
      </c>
      <c r="Q1994" s="60">
        <v>2.29880898016413E-5</v>
      </c>
      <c r="R1994" s="60">
        <v>3.5983562817009598</v>
      </c>
      <c r="S1994" s="60">
        <v>2.1361034819254799E-4</v>
      </c>
      <c r="T1994" s="60">
        <v>33.435198766189401</v>
      </c>
      <c r="U1994" s="60">
        <v>2.6329530946116999E-5</v>
      </c>
      <c r="V1994" s="60">
        <v>2.2278298676859401E-5</v>
      </c>
      <c r="W1994" s="60">
        <v>1.21406769604705E-6</v>
      </c>
      <c r="X1994" s="60">
        <v>2.8371645732104998E-6</v>
      </c>
      <c r="Y1994" s="60">
        <v>1.03159751082611</v>
      </c>
      <c r="Z1994" s="60">
        <v>3.12277890449965E-5</v>
      </c>
      <c r="AA1994" s="60">
        <v>1.5853945406385701</v>
      </c>
      <c r="AB1994" s="60">
        <v>1.5735390417822101E-4</v>
      </c>
      <c r="AC1994" s="60">
        <v>9.71001355546426E-2</v>
      </c>
      <c r="AD1994" s="60">
        <v>2.85234382587744E-3</v>
      </c>
      <c r="AE1994" s="60">
        <v>0.121864528934266</v>
      </c>
      <c r="AF1994" s="60">
        <v>2.0023519543218098E-3</v>
      </c>
      <c r="AG1994" s="60">
        <v>5.4074402729089699E-2</v>
      </c>
      <c r="AH1994" s="60">
        <v>5.4153128468436601E-5</v>
      </c>
      <c r="AI1994" s="60">
        <v>3.0509606889177601E-2</v>
      </c>
      <c r="AJ1994" s="60">
        <v>6.1541307036500299E-2</v>
      </c>
      <c r="AK1994" s="60">
        <v>5.3950112306733802</v>
      </c>
      <c r="AL1994" s="60">
        <v>1.01924452786674E-2</v>
      </c>
      <c r="AM1994" s="60">
        <v>2.0403958758609702</v>
      </c>
      <c r="AN1994" s="60">
        <v>2.71467949037533E-3</v>
      </c>
      <c r="AO1994" s="60">
        <v>6.1639975440087001E-4</v>
      </c>
      <c r="AP1994" s="60">
        <v>8.3007255273431703E-4</v>
      </c>
      <c r="AQ1994" s="60">
        <v>1.26820718324014E-3</v>
      </c>
      <c r="AR1994" s="60">
        <v>0.20145052647837799</v>
      </c>
    </row>
    <row r="1995" spans="1:44">
      <c r="A1995">
        <v>0</v>
      </c>
      <c r="B1995">
        <v>1990</v>
      </c>
      <c r="C1995" s="59" t="s">
        <v>3454</v>
      </c>
      <c r="D1995" t="s">
        <v>3401</v>
      </c>
      <c r="E1995" t="s">
        <v>3455</v>
      </c>
      <c r="F1995" s="60">
        <v>3.7343083702424198</v>
      </c>
      <c r="G1995" s="60">
        <v>3.7331242404192899</v>
      </c>
      <c r="H1995" s="60">
        <v>1.18412982313121E-3</v>
      </c>
      <c r="I1995" s="60">
        <v>6036.8136511089097</v>
      </c>
      <c r="J1995" s="60">
        <v>13650.831609275099</v>
      </c>
      <c r="K1995" s="60">
        <v>5.4457189327109196E-4</v>
      </c>
      <c r="L1995" s="60">
        <v>5959.19349151612</v>
      </c>
      <c r="M1995" s="60">
        <v>1.23020465962043E-3</v>
      </c>
      <c r="N1995" s="60">
        <v>13462.001420615799</v>
      </c>
      <c r="O1995" s="60">
        <v>1.77805364635262E-6</v>
      </c>
      <c r="P1995" s="60">
        <v>21.6870958086785</v>
      </c>
      <c r="Q1995" s="60">
        <v>8.7045331107898997E-5</v>
      </c>
      <c r="R1995" s="60">
        <v>13.4120667344837</v>
      </c>
      <c r="S1995" s="60">
        <v>8.0884345122896604E-4</v>
      </c>
      <c r="T1995" s="60">
        <v>124.622095801027</v>
      </c>
      <c r="U1995" s="60">
        <v>1.01447498190004E-4</v>
      </c>
      <c r="V1995" s="60">
        <v>8.6787120004215394E-5</v>
      </c>
      <c r="W1995" s="60">
        <v>4.00242508654947E-6</v>
      </c>
      <c r="X1995" s="60">
        <v>1.06579530992396E-5</v>
      </c>
      <c r="Y1995" s="60">
        <v>3.99404436174681</v>
      </c>
      <c r="Z1995" s="60">
        <v>1.20900229962954E-4</v>
      </c>
      <c r="AA1995" s="60">
        <v>6.1344393317804702</v>
      </c>
      <c r="AB1995" s="60">
        <v>4.81611941127332E-4</v>
      </c>
      <c r="AC1995" s="60">
        <v>0.29719367315622802</v>
      </c>
      <c r="AD1995" s="60">
        <v>8.7447825004651099E-3</v>
      </c>
      <c r="AE1995" s="60">
        <v>0.37361512675421199</v>
      </c>
      <c r="AF1995" s="60">
        <v>6.1324312928692998E-3</v>
      </c>
      <c r="AG1995" s="60">
        <v>0.165609027285815</v>
      </c>
      <c r="AH1995" s="60">
        <v>2.04252108663348E-4</v>
      </c>
      <c r="AI1995" s="60">
        <v>0.11507463590476601</v>
      </c>
      <c r="AJ1995" s="60">
        <v>0.25380218299044599</v>
      </c>
      <c r="AK1995" s="60">
        <v>22.2495376445411</v>
      </c>
      <c r="AL1995" s="60">
        <v>4.2467414923918097E-2</v>
      </c>
      <c r="AM1995" s="60">
        <v>8.5014278615355003</v>
      </c>
      <c r="AN1995" s="60">
        <v>9.2989541345276094E-3</v>
      </c>
      <c r="AO1995" s="60">
        <v>2.11143637834289E-3</v>
      </c>
      <c r="AP1995" s="60">
        <v>2.84335832367168E-3</v>
      </c>
      <c r="AQ1995" s="60">
        <v>4.3441594325130499E-3</v>
      </c>
      <c r="AR1995" s="60">
        <v>0.69005538692152502</v>
      </c>
    </row>
    <row r="1996" spans="1:44">
      <c r="A1996">
        <v>0</v>
      </c>
      <c r="B1996">
        <v>1991</v>
      </c>
      <c r="C1996" s="59" t="s">
        <v>3456</v>
      </c>
      <c r="D1996" t="s">
        <v>3401</v>
      </c>
      <c r="E1996" t="s">
        <v>1068</v>
      </c>
      <c r="F1996" s="60">
        <v>3.4209964914433302</v>
      </c>
      <c r="G1996" s="60">
        <v>3.4196613338086399</v>
      </c>
      <c r="H1996" s="60">
        <v>1.33515763468539E-3</v>
      </c>
      <c r="I1996" s="60">
        <v>5146.1451787906599</v>
      </c>
      <c r="J1996" s="60">
        <v>11625.016045109</v>
      </c>
      <c r="K1996" s="60">
        <v>4.6548579194189403E-4</v>
      </c>
      <c r="L1996" s="60">
        <v>5093.76252430362</v>
      </c>
      <c r="M1996" s="60">
        <v>1.0507435188521299E-3</v>
      </c>
      <c r="N1996" s="60">
        <v>11498.1768544549</v>
      </c>
      <c r="O1996" s="60">
        <v>1.1645400553659E-6</v>
      </c>
      <c r="P1996" s="60">
        <v>14.204009988996299</v>
      </c>
      <c r="Q1996" s="60">
        <v>5.8368543366131001E-5</v>
      </c>
      <c r="R1996" s="60">
        <v>8.9795711260734308</v>
      </c>
      <c r="S1996" s="60">
        <v>5.4237155731980298E-4</v>
      </c>
      <c r="T1996" s="60">
        <v>83.436107293090899</v>
      </c>
      <c r="U1996" s="60">
        <v>6.9237173244437704E-5</v>
      </c>
      <c r="V1996" s="60">
        <v>5.8981689097837999E-5</v>
      </c>
      <c r="W1996" s="60">
        <v>3.0549561235053502E-6</v>
      </c>
      <c r="X1996" s="60">
        <v>7.2005280230943396E-6</v>
      </c>
      <c r="Y1996" s="60">
        <v>2.71990426538953</v>
      </c>
      <c r="Z1996" s="60">
        <v>8.23474343331025E-5</v>
      </c>
      <c r="AA1996" s="60">
        <v>4.17767771079032</v>
      </c>
      <c r="AB1996" s="60">
        <v>3.9541656576783899E-4</v>
      </c>
      <c r="AC1996" s="60">
        <v>0.244004127747106</v>
      </c>
      <c r="AD1996" s="60">
        <v>7.2186679587390203E-3</v>
      </c>
      <c r="AE1996" s="60">
        <v>0.30841287868021899</v>
      </c>
      <c r="AF1996" s="60">
        <v>5.0451361437335602E-3</v>
      </c>
      <c r="AG1996" s="60">
        <v>0.13624613948137601</v>
      </c>
      <c r="AH1996" s="60">
        <v>1.4450007255414001E-4</v>
      </c>
      <c r="AI1996" s="60">
        <v>8.1410631920606297E-2</v>
      </c>
      <c r="AJ1996" s="60">
        <v>0.17323516580685999</v>
      </c>
      <c r="AK1996" s="60">
        <v>15.1866398372277</v>
      </c>
      <c r="AL1996" s="60">
        <v>2.9037263248257401E-2</v>
      </c>
      <c r="AM1996" s="60">
        <v>5.8128849906153102</v>
      </c>
      <c r="AN1996" s="60">
        <v>7.1676082146117197E-3</v>
      </c>
      <c r="AO1996" s="60">
        <v>1.6274893193682599E-3</v>
      </c>
      <c r="AP1996" s="60">
        <v>2.19165264008921E-3</v>
      </c>
      <c r="AQ1996" s="60">
        <v>3.3484662551542402E-3</v>
      </c>
      <c r="AR1996" s="60">
        <v>0.53189279012257995</v>
      </c>
    </row>
    <row r="1997" spans="1:44">
      <c r="A1997">
        <v>0</v>
      </c>
      <c r="B1997">
        <v>1992</v>
      </c>
      <c r="C1997" s="59" t="s">
        <v>3457</v>
      </c>
      <c r="D1997" t="s">
        <v>3401</v>
      </c>
      <c r="E1997" t="s">
        <v>2463</v>
      </c>
      <c r="F1997" s="60">
        <v>3.6838771893161502</v>
      </c>
      <c r="G1997" s="60">
        <v>3.6825286027845499</v>
      </c>
      <c r="H1997" s="60">
        <v>1.3485865315985301E-3</v>
      </c>
      <c r="I1997" s="60">
        <v>10184.9285026585</v>
      </c>
      <c r="J1997" s="60">
        <v>23016.681263980099</v>
      </c>
      <c r="K1997" s="60">
        <v>9.1739763976025999E-4</v>
      </c>
      <c r="L1997" s="60">
        <v>10038.986792273001</v>
      </c>
      <c r="M1997" s="60">
        <v>2.0730267119356501E-3</v>
      </c>
      <c r="N1997" s="60">
        <v>22684.915329179999</v>
      </c>
      <c r="O1997" s="60">
        <v>3.6524438174481901E-6</v>
      </c>
      <c r="P1997" s="60">
        <v>44.549217717531903</v>
      </c>
      <c r="Q1997" s="60">
        <v>1.4204317651285301E-4</v>
      </c>
      <c r="R1997" s="60">
        <v>22.4106564794468</v>
      </c>
      <c r="S1997" s="60">
        <v>1.3198935277439099E-3</v>
      </c>
      <c r="T1997" s="60">
        <v>208.234880894112</v>
      </c>
      <c r="U1997" s="60">
        <v>1.61421155615047E-4</v>
      </c>
      <c r="V1997" s="60">
        <v>1.3231060239624699E-4</v>
      </c>
      <c r="W1997" s="60">
        <v>8.5886058291166603E-6</v>
      </c>
      <c r="X1997" s="60">
        <v>2.0521947389682901E-5</v>
      </c>
      <c r="Y1997" s="60">
        <v>6.2495470580847199</v>
      </c>
      <c r="Z1997" s="60">
        <v>1.9537533952890899E-4</v>
      </c>
      <c r="AA1997" s="60">
        <v>9.9411216094045791</v>
      </c>
      <c r="AB1997" s="60">
        <v>1.0676489151048101E-3</v>
      </c>
      <c r="AC1997" s="60">
        <v>0.658826070588166</v>
      </c>
      <c r="AD1997" s="60">
        <v>1.9410744163053099E-2</v>
      </c>
      <c r="AE1997" s="60">
        <v>0.82931137972693303</v>
      </c>
      <c r="AF1997" s="60">
        <v>1.36011167820817E-2</v>
      </c>
      <c r="AG1997" s="60">
        <v>0.36730419187907798</v>
      </c>
      <c r="AH1997" s="60">
        <v>3.9533287381905902E-4</v>
      </c>
      <c r="AI1997" s="60">
        <v>0.22272860149974999</v>
      </c>
      <c r="AJ1997" s="60">
        <v>0.48791522576551299</v>
      </c>
      <c r="AK1997" s="60">
        <v>42.773029195825302</v>
      </c>
      <c r="AL1997" s="60">
        <v>8.2331168707362498E-2</v>
      </c>
      <c r="AM1997" s="60">
        <v>16.481636397588801</v>
      </c>
      <c r="AN1997" s="60">
        <v>1.9651986925413902E-2</v>
      </c>
      <c r="AO1997" s="60">
        <v>4.4622135911985697E-3</v>
      </c>
      <c r="AP1997" s="60">
        <v>6.0090238659410797E-3</v>
      </c>
      <c r="AQ1997" s="60">
        <v>9.1807494682742807E-3</v>
      </c>
      <c r="AR1997" s="60">
        <v>1.4583316839084699</v>
      </c>
    </row>
    <row r="1998" spans="1:44">
      <c r="A1998">
        <v>0</v>
      </c>
      <c r="B1998">
        <v>1993</v>
      </c>
      <c r="C1998" s="59" t="s">
        <v>3458</v>
      </c>
      <c r="D1998" t="s">
        <v>3401</v>
      </c>
      <c r="E1998" t="s">
        <v>3459</v>
      </c>
      <c r="F1998" s="60">
        <v>4.4248189637548796</v>
      </c>
      <c r="G1998" s="60">
        <v>4.4230189717207304</v>
      </c>
      <c r="H1998" s="60">
        <v>1.79999203414827E-3</v>
      </c>
      <c r="I1998" s="60">
        <v>8344.9613142268208</v>
      </c>
      <c r="J1998" s="60">
        <v>18865.2124756761</v>
      </c>
      <c r="K1998" s="60">
        <v>7.5474884630274399E-4</v>
      </c>
      <c r="L1998" s="60">
        <v>8259.1379911295207</v>
      </c>
      <c r="M1998" s="60">
        <v>1.7045576670660801E-3</v>
      </c>
      <c r="N1998" s="60">
        <v>18652.796960340798</v>
      </c>
      <c r="O1998" s="60">
        <v>1.68049339337984E-6</v>
      </c>
      <c r="P1998" s="60">
        <v>20.497143774509201</v>
      </c>
      <c r="Q1998" s="60">
        <v>9.8471151820786506E-5</v>
      </c>
      <c r="R1998" s="60">
        <v>15.267288813793201</v>
      </c>
      <c r="S1998" s="60">
        <v>9.1500838175364804E-4</v>
      </c>
      <c r="T1998" s="60">
        <v>141.859481051773</v>
      </c>
      <c r="U1998" s="60">
        <v>1.14448922511331E-4</v>
      </c>
      <c r="V1998" s="60">
        <v>9.7149875210679498E-5</v>
      </c>
      <c r="W1998" s="60">
        <v>4.5182211947219497E-6</v>
      </c>
      <c r="X1998" s="60">
        <v>1.2780826105929501E-5</v>
      </c>
      <c r="Y1998" s="60">
        <v>4.4938540005075103</v>
      </c>
      <c r="Z1998" s="60">
        <v>1.3776322816782101E-4</v>
      </c>
      <c r="AA1998" s="60">
        <v>6.9951847967059599</v>
      </c>
      <c r="AB1998" s="60">
        <v>5.70079618243775E-4</v>
      </c>
      <c r="AC1998" s="60">
        <v>0.35178541325364299</v>
      </c>
      <c r="AD1998" s="60">
        <v>1.0410134197380299E-2</v>
      </c>
      <c r="AE1998" s="60">
        <v>0.444766191437662</v>
      </c>
      <c r="AF1998" s="60">
        <v>7.2744115985156803E-3</v>
      </c>
      <c r="AG1998" s="60">
        <v>0.19644871199904901</v>
      </c>
      <c r="AH1998" s="60">
        <v>2.36625170939431E-4</v>
      </c>
      <c r="AI1998" s="60">
        <v>0.133313460361032</v>
      </c>
      <c r="AJ1998" s="60">
        <v>0.30291615681256501</v>
      </c>
      <c r="AK1998" s="60">
        <v>26.555108213527799</v>
      </c>
      <c r="AL1998" s="60">
        <v>5.0345113504584198E-2</v>
      </c>
      <c r="AM1998" s="60">
        <v>10.078441351017601</v>
      </c>
      <c r="AN1998" s="60">
        <v>1.09151306498965E-2</v>
      </c>
      <c r="AO1998" s="60">
        <v>2.4784080418548699E-3</v>
      </c>
      <c r="AP1998" s="60">
        <v>3.33753885846747E-3</v>
      </c>
      <c r="AQ1998" s="60">
        <v>5.0991837495741703E-3</v>
      </c>
      <c r="AR1998" s="60">
        <v>0.80998837019169401</v>
      </c>
    </row>
    <row r="1999" spans="1:44">
      <c r="A1999">
        <v>0</v>
      </c>
      <c r="B1999">
        <v>1994</v>
      </c>
      <c r="C1999" s="59" t="s">
        <v>3460</v>
      </c>
      <c r="D1999" t="s">
        <v>3401</v>
      </c>
      <c r="E1999" t="s">
        <v>2469</v>
      </c>
      <c r="F1999" s="60">
        <v>2.92593326688193</v>
      </c>
      <c r="G1999" s="60">
        <v>2.9248138088058901</v>
      </c>
      <c r="H1999" s="60">
        <v>1.11945807603986E-3</v>
      </c>
      <c r="I1999" s="60">
        <v>1901.2576273336099</v>
      </c>
      <c r="J1999" s="60">
        <v>4298.1013611550397</v>
      </c>
      <c r="K1999" s="60">
        <v>1.71241135105008E-4</v>
      </c>
      <c r="L1999" s="60">
        <v>1873.8739005937</v>
      </c>
      <c r="M1999" s="60">
        <v>3.8711901544151602E-4</v>
      </c>
      <c r="N1999" s="60">
        <v>4236.2030537496103</v>
      </c>
      <c r="O1999" s="60">
        <v>7.12266698418351E-7</v>
      </c>
      <c r="P1999" s="60">
        <v>8.6875872174142899</v>
      </c>
      <c r="Q1999" s="60">
        <v>2.60884443372723E-5</v>
      </c>
      <c r="R1999" s="60">
        <v>4.1624936365242897</v>
      </c>
      <c r="S1999" s="60">
        <v>2.42419651423318E-4</v>
      </c>
      <c r="T1999" s="60">
        <v>38.677074302049803</v>
      </c>
      <c r="U1999" s="60">
        <v>2.93728856575663E-5</v>
      </c>
      <c r="V1999" s="60">
        <v>2.39262788178473E-5</v>
      </c>
      <c r="W1999" s="60">
        <v>1.5899001366895499E-6</v>
      </c>
      <c r="X1999" s="60">
        <v>3.8567067030294201E-6</v>
      </c>
      <c r="Y1999" s="60">
        <v>1.1346529864144901</v>
      </c>
      <c r="Z1999" s="60">
        <v>3.5676490054812202E-5</v>
      </c>
      <c r="AA1999" s="60">
        <v>1.81624374096563</v>
      </c>
      <c r="AB1999" s="60">
        <v>1.9947353743009999E-4</v>
      </c>
      <c r="AC1999" s="60">
        <v>0.123091369262051</v>
      </c>
      <c r="AD1999" s="60">
        <v>3.6327199485880601E-3</v>
      </c>
      <c r="AE1999" s="60">
        <v>0.15520558961667699</v>
      </c>
      <c r="AF1999" s="60">
        <v>2.5427676494392901E-3</v>
      </c>
      <c r="AG1999" s="60">
        <v>6.8668568293155499E-2</v>
      </c>
      <c r="AH1999" s="60">
        <v>7.2681736947422294E-5</v>
      </c>
      <c r="AI1999" s="60">
        <v>4.0948533999829097E-2</v>
      </c>
      <c r="AJ1999" s="60">
        <v>9.0254519940425298E-2</v>
      </c>
      <c r="AK1999" s="60">
        <v>7.9121515636454198</v>
      </c>
      <c r="AL1999" s="60">
        <v>1.50897885379794E-2</v>
      </c>
      <c r="AM1999" s="60">
        <v>3.0207807310919099</v>
      </c>
      <c r="AN1999" s="60">
        <v>3.5293140173402499E-3</v>
      </c>
      <c r="AO1999" s="60">
        <v>8.0137206194768999E-4</v>
      </c>
      <c r="AP1999" s="60">
        <v>1.0791648689147E-3</v>
      </c>
      <c r="AQ1999" s="60">
        <v>1.6487770864778699E-3</v>
      </c>
      <c r="AR1999" s="60">
        <v>0.26190280267760602</v>
      </c>
    </row>
    <row r="2000" spans="1:44">
      <c r="A2000">
        <v>0</v>
      </c>
      <c r="B2000">
        <v>1995</v>
      </c>
      <c r="C2000" s="59" t="s">
        <v>3461</v>
      </c>
      <c r="D2000" t="s">
        <v>3401</v>
      </c>
      <c r="E2000" t="s">
        <v>1345</v>
      </c>
      <c r="F2000" s="60">
        <v>4.4739300262443802</v>
      </c>
      <c r="G2000" s="60">
        <v>4.4721293038429097</v>
      </c>
      <c r="H2000" s="60">
        <v>1.8007224014677801E-3</v>
      </c>
      <c r="I2000" s="60">
        <v>14984.885243358</v>
      </c>
      <c r="J2000" s="60">
        <v>33923.203888620897</v>
      </c>
      <c r="K2000" s="60">
        <v>1.34327000351213E-3</v>
      </c>
      <c r="L2000" s="60">
        <v>14699.2636990419</v>
      </c>
      <c r="M2000" s="60">
        <v>3.04123926114414E-3</v>
      </c>
      <c r="N2000" s="60">
        <v>33279.964381363199</v>
      </c>
      <c r="O2000" s="60">
        <v>7.2202383674319198E-6</v>
      </c>
      <c r="P2000" s="60">
        <v>88.065959965382703</v>
      </c>
      <c r="Q2000" s="60">
        <v>2.6930430119912499E-4</v>
      </c>
      <c r="R2000" s="60">
        <v>43.129432982868998</v>
      </c>
      <c r="S2000" s="60">
        <v>2.50241802501132E-3</v>
      </c>
      <c r="T2000" s="60">
        <v>400.74739592456302</v>
      </c>
      <c r="U2000" s="60">
        <v>3.0149929068027601E-4</v>
      </c>
      <c r="V2000" s="60">
        <v>2.4412948902985499E-4</v>
      </c>
      <c r="W2000" s="60">
        <v>1.6603322899271001E-5</v>
      </c>
      <c r="X2000" s="60">
        <v>4.0766478751150203E-5</v>
      </c>
      <c r="Y2000" s="60">
        <v>11.621714136451599</v>
      </c>
      <c r="Z2000" s="60">
        <v>3.6711838433484698E-4</v>
      </c>
      <c r="AA2000" s="60">
        <v>18.6978439663731</v>
      </c>
      <c r="AB2000" s="60">
        <v>1.81511997955941E-3</v>
      </c>
      <c r="AC2000" s="60">
        <v>1.1200764098203599</v>
      </c>
      <c r="AD2000" s="60">
        <v>3.2483273292055498E-2</v>
      </c>
      <c r="AE2000" s="60">
        <v>1.3878266575249301</v>
      </c>
      <c r="AF2000" s="60">
        <v>2.2987418426651501E-2</v>
      </c>
      <c r="AG2000" s="60">
        <v>0.62078543136331898</v>
      </c>
      <c r="AH2000" s="60">
        <v>7.7180459900766797E-4</v>
      </c>
      <c r="AI2000" s="60">
        <v>0.43483092440124899</v>
      </c>
      <c r="AJ2000" s="60">
        <v>0.97247205422087901</v>
      </c>
      <c r="AK2000" s="60">
        <v>85.251644898050998</v>
      </c>
      <c r="AL2000" s="60">
        <v>0.1620789809956</v>
      </c>
      <c r="AM2000" s="60">
        <v>32.446118212606997</v>
      </c>
      <c r="AN2000" s="60">
        <v>3.8342449736077297E-2</v>
      </c>
      <c r="AO2000" s="60">
        <v>8.7061015408519404E-3</v>
      </c>
      <c r="AP2000" s="60">
        <v>1.1724038858466901E-2</v>
      </c>
      <c r="AQ2000" s="60">
        <v>1.79123093367584E-2</v>
      </c>
      <c r="AR2000" s="60">
        <v>2.8453107312257999</v>
      </c>
    </row>
    <row r="2001" spans="1:44">
      <c r="A2001">
        <v>0</v>
      </c>
      <c r="B2001">
        <v>1996</v>
      </c>
      <c r="C2001" s="59" t="s">
        <v>3462</v>
      </c>
      <c r="D2001" t="s">
        <v>3401</v>
      </c>
      <c r="E2001" t="s">
        <v>3463</v>
      </c>
      <c r="F2001" s="60">
        <v>3.3886007705157901</v>
      </c>
      <c r="G2001" s="60">
        <v>3.3873983963943299</v>
      </c>
      <c r="H2001" s="60">
        <v>1.20237412146018E-3</v>
      </c>
      <c r="I2001" s="60">
        <v>10673.837062848301</v>
      </c>
      <c r="J2001" s="60">
        <v>24089.225911659101</v>
      </c>
      <c r="K2001" s="60">
        <v>9.5349504843586204E-4</v>
      </c>
      <c r="L2001" s="60">
        <v>10433.996974579901</v>
      </c>
      <c r="M2001" s="60">
        <v>2.1647256014323498E-3</v>
      </c>
      <c r="N2001" s="60">
        <v>23688.3667232386</v>
      </c>
      <c r="O2001" s="60">
        <v>1.09039170777866E-5</v>
      </c>
      <c r="P2001" s="60">
        <v>132.99615275440701</v>
      </c>
      <c r="Q2001" s="60">
        <v>1.18530980692268E-4</v>
      </c>
      <c r="R2001" s="60">
        <v>19.419054337280802</v>
      </c>
      <c r="S2001" s="60">
        <v>1.1014171979777899E-3</v>
      </c>
      <c r="T2001" s="60">
        <v>180.43815448943599</v>
      </c>
      <c r="U2001" s="60">
        <v>1.3171631515174599E-4</v>
      </c>
      <c r="V2001" s="60">
        <v>9.4830857524954405E-5</v>
      </c>
      <c r="W2001" s="60">
        <v>1.47951838771819E-5</v>
      </c>
      <c r="X2001" s="60">
        <v>2.2090273749609502E-5</v>
      </c>
      <c r="Y2001" s="60">
        <v>4.8421788018252299</v>
      </c>
      <c r="Z2001" s="60">
        <v>1.57789315603909E-4</v>
      </c>
      <c r="AA2001" s="60">
        <v>8.0736851786941308</v>
      </c>
      <c r="AB2001" s="60">
        <v>1.80605313209887E-3</v>
      </c>
      <c r="AC2001" s="60">
        <v>1.1144814287357201</v>
      </c>
      <c r="AD2001" s="60">
        <v>3.2753371127231097E-2</v>
      </c>
      <c r="AE2001" s="60">
        <v>1.39936641130609</v>
      </c>
      <c r="AF2001" s="60">
        <v>2.2986281725234099E-2</v>
      </c>
      <c r="AG2001" s="60">
        <v>0.62075473423732297</v>
      </c>
      <c r="AH2001" s="60">
        <v>5.2275405113908695E-4</v>
      </c>
      <c r="AI2001" s="60">
        <v>0.29451706763802799</v>
      </c>
      <c r="AJ2001" s="60">
        <v>0.56551398728783597</v>
      </c>
      <c r="AK2001" s="60">
        <v>49.575715229954803</v>
      </c>
      <c r="AL2001" s="60">
        <v>9.5406875559756896E-2</v>
      </c>
      <c r="AM2001" s="60">
        <v>19.099223993710801</v>
      </c>
      <c r="AN2001" s="60">
        <v>3.2408409000179501E-2</v>
      </c>
      <c r="AO2001" s="60">
        <v>7.3587085855600096E-3</v>
      </c>
      <c r="AP2001" s="60">
        <v>9.9095788142678706E-3</v>
      </c>
      <c r="AQ2001" s="60">
        <v>1.5140121600351599E-2</v>
      </c>
      <c r="AR2001" s="60">
        <v>2.4049583306462901</v>
      </c>
    </row>
    <row r="2002" spans="1:44">
      <c r="A2002">
        <v>0</v>
      </c>
      <c r="B2002">
        <v>1997</v>
      </c>
      <c r="C2002" s="59" t="s">
        <v>3464</v>
      </c>
      <c r="D2002" t="s">
        <v>3401</v>
      </c>
      <c r="E2002" t="s">
        <v>3465</v>
      </c>
      <c r="F2002" s="60">
        <v>4.5855132572826802</v>
      </c>
      <c r="G2002" s="60">
        <v>4.5837065352993998</v>
      </c>
      <c r="H2002" s="60">
        <v>1.80672198328224E-3</v>
      </c>
      <c r="I2002" s="60">
        <v>4270.5337443428698</v>
      </c>
      <c r="J2002" s="60">
        <v>9669.4875155411992</v>
      </c>
      <c r="K2002" s="60">
        <v>3.8435397395096798E-4</v>
      </c>
      <c r="L2002" s="60">
        <v>4205.9454927960596</v>
      </c>
      <c r="M2002" s="60">
        <v>8.6927397480796205E-4</v>
      </c>
      <c r="N2002" s="60">
        <v>9512.3745404928995</v>
      </c>
      <c r="O2002" s="60">
        <v>1.4058776110688701E-6</v>
      </c>
      <c r="P2002" s="60">
        <v>17.147627974594901</v>
      </c>
      <c r="Q2002" s="60">
        <v>7.16216545955292E-5</v>
      </c>
      <c r="R2002" s="60">
        <v>11.1586732635551</v>
      </c>
      <c r="S2002" s="60">
        <v>6.6551928842199402E-4</v>
      </c>
      <c r="T2002" s="60">
        <v>103.683396765045</v>
      </c>
      <c r="U2002" s="60">
        <v>8.21272807753368E-5</v>
      </c>
      <c r="V2002" s="60">
        <v>6.9317117534321699E-5</v>
      </c>
      <c r="W2002" s="60">
        <v>3.48716829916845E-6</v>
      </c>
      <c r="X2002" s="60">
        <v>9.3229949418466803E-6</v>
      </c>
      <c r="Y2002" s="60">
        <v>3.2169075014556099</v>
      </c>
      <c r="Z2002" s="60">
        <v>9.8632952567716506E-5</v>
      </c>
      <c r="AA2002" s="60">
        <v>5.0098639240250904</v>
      </c>
      <c r="AB2002" s="60">
        <v>4.3100882276458799E-4</v>
      </c>
      <c r="AC2002" s="60">
        <v>0.26596744030124297</v>
      </c>
      <c r="AD2002" s="60">
        <v>7.8143160086079407E-3</v>
      </c>
      <c r="AE2002" s="60">
        <v>0.33386155297724601</v>
      </c>
      <c r="AF2002" s="60">
        <v>5.4850271518322204E-3</v>
      </c>
      <c r="AG2002" s="60">
        <v>0.14812559128179101</v>
      </c>
      <c r="AH2002" s="60">
        <v>1.75616737807722E-4</v>
      </c>
      <c r="AI2002" s="60">
        <v>9.8941608458280095E-2</v>
      </c>
      <c r="AJ2002" s="60">
        <v>0.219791375175064</v>
      </c>
      <c r="AK2002" s="60">
        <v>19.2679842950253</v>
      </c>
      <c r="AL2002" s="60">
        <v>3.6678402370249802E-2</v>
      </c>
      <c r="AM2002" s="60">
        <v>7.3425423324138297</v>
      </c>
      <c r="AN2002" s="60">
        <v>8.0551595078188296E-3</v>
      </c>
      <c r="AO2002" s="60">
        <v>1.8290181520859E-3</v>
      </c>
      <c r="AP2002" s="60">
        <v>2.4630404039431598E-3</v>
      </c>
      <c r="AQ2002" s="60">
        <v>3.76310095178977E-3</v>
      </c>
      <c r="AR2002" s="60">
        <v>0.59775606272144499</v>
      </c>
    </row>
    <row r="2003" spans="1:44">
      <c r="A2003">
        <v>0</v>
      </c>
      <c r="B2003">
        <v>1998</v>
      </c>
      <c r="C2003" s="59" t="s">
        <v>3466</v>
      </c>
      <c r="D2003" t="s">
        <v>3401</v>
      </c>
      <c r="E2003" t="s">
        <v>1802</v>
      </c>
      <c r="F2003" s="60">
        <v>3.5004051695615601</v>
      </c>
      <c r="G2003" s="60">
        <v>3.4990070976268202</v>
      </c>
      <c r="H2003" s="60">
        <v>1.39807193473995E-3</v>
      </c>
      <c r="I2003" s="60">
        <v>1119.70820606763</v>
      </c>
      <c r="J2003" s="60">
        <v>2539.52065583992</v>
      </c>
      <c r="K2003" s="60">
        <v>1.00761169926133E-4</v>
      </c>
      <c r="L2003" s="60">
        <v>1102.6189846387199</v>
      </c>
      <c r="M2003" s="60">
        <v>2.2774022888526199E-4</v>
      </c>
      <c r="N2003" s="60">
        <v>2492.1375974390298</v>
      </c>
      <c r="O2003" s="60">
        <v>3.0871252971639498E-7</v>
      </c>
      <c r="P2003" s="60">
        <v>3.7653971931796302</v>
      </c>
      <c r="Q2003" s="60">
        <v>2.41334744009917E-5</v>
      </c>
      <c r="R2003" s="60">
        <v>3.6534874667410699</v>
      </c>
      <c r="S2003" s="60">
        <v>2.2425256817291001E-4</v>
      </c>
      <c r="T2003" s="60">
        <v>33.947324438727001</v>
      </c>
      <c r="U2003" s="60">
        <v>2.8781572642229399E-5</v>
      </c>
      <c r="V2003" s="60">
        <v>2.5758279024661699E-5</v>
      </c>
      <c r="W2003" s="60">
        <v>6.0816204802163399E-7</v>
      </c>
      <c r="X2003" s="60">
        <v>2.4151315695460301E-6</v>
      </c>
      <c r="Y2003" s="60">
        <v>1.1544835633002799</v>
      </c>
      <c r="Z2003" s="60">
        <v>3.4139572170224001E-5</v>
      </c>
      <c r="AA2003" s="60">
        <v>1.7273706388935299</v>
      </c>
      <c r="AB2003" s="60">
        <v>6.9621271665674904E-5</v>
      </c>
      <c r="AC2003" s="60">
        <v>4.2961977661303698E-2</v>
      </c>
      <c r="AD2003" s="60">
        <v>1.24395628097124E-3</v>
      </c>
      <c r="AE2003" s="60">
        <v>5.3147220478845597E-2</v>
      </c>
      <c r="AF2003" s="60">
        <v>8.8119164287811503E-4</v>
      </c>
      <c r="AG2003" s="60">
        <v>2.37969711946261E-2</v>
      </c>
      <c r="AH2003" s="60">
        <v>4.1459091340837797E-5</v>
      </c>
      <c r="AI2003" s="60">
        <v>2.33578486519978E-2</v>
      </c>
      <c r="AJ2003" s="60">
        <v>5.4015875399400497E-2</v>
      </c>
      <c r="AK2003" s="60">
        <v>4.7352951772958001</v>
      </c>
      <c r="AL2003" s="60">
        <v>8.9957683693354801E-3</v>
      </c>
      <c r="AM2003" s="60">
        <v>1.8008366176278801</v>
      </c>
      <c r="AN2003" s="60">
        <v>1.4700163787687501E-3</v>
      </c>
      <c r="AO2003" s="60">
        <v>3.3378441889192402E-4</v>
      </c>
      <c r="AP2003" s="60">
        <v>4.49489579895953E-4</v>
      </c>
      <c r="AQ2003" s="60">
        <v>6.8674237998087701E-4</v>
      </c>
      <c r="AR2003" s="60">
        <v>0.109086753881896</v>
      </c>
    </row>
    <row r="2004" spans="1:44">
      <c r="A2004">
        <v>0</v>
      </c>
      <c r="B2004">
        <v>1999</v>
      </c>
      <c r="C2004" s="59" t="s">
        <v>3467</v>
      </c>
      <c r="D2004" t="s">
        <v>3401</v>
      </c>
      <c r="E2004" t="s">
        <v>1636</v>
      </c>
      <c r="F2004" s="60">
        <v>3.8726307468724301</v>
      </c>
      <c r="G2004" s="60">
        <v>3.8709355942771801</v>
      </c>
      <c r="H2004" s="60">
        <v>1.69515259525532E-3</v>
      </c>
      <c r="I2004" s="60">
        <v>2913.4489321780502</v>
      </c>
      <c r="J2004" s="60">
        <v>6581.7202845255697</v>
      </c>
      <c r="K2004" s="60">
        <v>2.5714887415717098E-4</v>
      </c>
      <c r="L2004" s="60">
        <v>2813.9533386921698</v>
      </c>
      <c r="M2004" s="60">
        <v>5.8720036140810002E-4</v>
      </c>
      <c r="N2004" s="60">
        <v>6425.6723770668596</v>
      </c>
      <c r="O2004" s="60">
        <v>4.5102453020494996E-6</v>
      </c>
      <c r="P2004" s="60">
        <v>55.011907085502699</v>
      </c>
      <c r="Q2004" s="60">
        <v>3.9994611716794098E-5</v>
      </c>
      <c r="R2004" s="60">
        <v>6.8202919368915804</v>
      </c>
      <c r="S2004" s="60">
        <v>3.7163775276897098E-4</v>
      </c>
      <c r="T2004" s="60">
        <v>63.372605909723802</v>
      </c>
      <c r="U2004" s="60">
        <v>4.2516564673029002E-5</v>
      </c>
      <c r="V2004" s="60">
        <v>2.67436024552979E-5</v>
      </c>
      <c r="W2004" s="60">
        <v>6.4251642622910702E-6</v>
      </c>
      <c r="X2004" s="60">
        <v>9.3477979554400192E-6</v>
      </c>
      <c r="Y2004" s="60">
        <v>1.49129205918868</v>
      </c>
      <c r="Z2004" s="60">
        <v>5.2254877162561198E-5</v>
      </c>
      <c r="AA2004" s="60">
        <v>2.6903978148921701</v>
      </c>
      <c r="AB2004" s="60">
        <v>8.2525824849082898E-4</v>
      </c>
      <c r="AC2004" s="60">
        <v>0.50925134787432602</v>
      </c>
      <c r="AD2004" s="60">
        <v>1.51347845417462E-2</v>
      </c>
      <c r="AE2004" s="60">
        <v>0.64662379477836496</v>
      </c>
      <c r="AF2004" s="60">
        <v>1.05476358245615E-2</v>
      </c>
      <c r="AG2004" s="60">
        <v>0.28484358415915501</v>
      </c>
      <c r="AH2004" s="60">
        <v>2.2653257600731901E-4</v>
      </c>
      <c r="AI2004" s="60">
        <v>0.12762734189269001</v>
      </c>
      <c r="AJ2004" s="60">
        <v>0.25300539611117101</v>
      </c>
      <c r="AK2004" s="60">
        <v>22.179687419234799</v>
      </c>
      <c r="AL2004" s="60">
        <v>4.3073925530335601E-2</v>
      </c>
      <c r="AM2004" s="60">
        <v>8.6228434498625095</v>
      </c>
      <c r="AN2004" s="60">
        <v>1.4969139549327E-2</v>
      </c>
      <c r="AO2004" s="60">
        <v>3.3989181958719501E-3</v>
      </c>
      <c r="AP2004" s="60">
        <v>4.5771405214247701E-3</v>
      </c>
      <c r="AQ2004" s="60">
        <v>6.9930808320302403E-3</v>
      </c>
      <c r="AR2004" s="60">
        <v>1.11082765159997</v>
      </c>
    </row>
    <row r="2005" spans="1:44">
      <c r="A2005">
        <v>0</v>
      </c>
      <c r="B2005">
        <v>2000</v>
      </c>
      <c r="C2005" s="59" t="s">
        <v>3468</v>
      </c>
      <c r="D2005" t="s">
        <v>3401</v>
      </c>
      <c r="E2005" t="s">
        <v>3469</v>
      </c>
      <c r="F2005" s="60">
        <v>3.32295845896116</v>
      </c>
      <c r="G2005" s="60">
        <v>3.32150451479498</v>
      </c>
      <c r="H2005" s="60">
        <v>1.45394416618005E-3</v>
      </c>
      <c r="I2005" s="60">
        <v>368.51589805915899</v>
      </c>
      <c r="J2005" s="60">
        <v>835.33775427790204</v>
      </c>
      <c r="K2005" s="60">
        <v>3.2625906611122899E-5</v>
      </c>
      <c r="L2005" s="60">
        <v>357.02189689586203</v>
      </c>
      <c r="M2005" s="60">
        <v>7.4033701375633801E-5</v>
      </c>
      <c r="N2005" s="60">
        <v>810.14308090796203</v>
      </c>
      <c r="O2005" s="60">
        <v>4.01312265949617E-7</v>
      </c>
      <c r="P2005" s="60">
        <v>4.8948453151009099</v>
      </c>
      <c r="Q2005" s="60">
        <v>1.05028949115424E-5</v>
      </c>
      <c r="R2005" s="60">
        <v>1.6523222547727501</v>
      </c>
      <c r="S2005" s="60">
        <v>9.7594870234949099E-5</v>
      </c>
      <c r="T2005" s="60">
        <v>15.352994461416101</v>
      </c>
      <c r="U2005" s="60">
        <v>1.2245304343154499E-5</v>
      </c>
      <c r="V2005" s="60">
        <v>1.0189701323153199E-5</v>
      </c>
      <c r="W2005" s="60">
        <v>7.4212188168130896E-7</v>
      </c>
      <c r="X2005" s="60">
        <v>1.3134811383199701E-6</v>
      </c>
      <c r="Y2005" s="60">
        <v>0.47593586915791503</v>
      </c>
      <c r="Z2005" s="60">
        <v>1.4348445025966701E-5</v>
      </c>
      <c r="AA2005" s="60">
        <v>0.72856758009997602</v>
      </c>
      <c r="AB2005" s="60">
        <v>9.2119084128026706E-5</v>
      </c>
      <c r="AC2005" s="60">
        <v>5.6844954707129303E-2</v>
      </c>
      <c r="AD2005" s="60">
        <v>1.64626348554392E-3</v>
      </c>
      <c r="AE2005" s="60">
        <v>7.0335533306815606E-2</v>
      </c>
      <c r="AF2005" s="60">
        <v>1.16603108029923E-3</v>
      </c>
      <c r="AG2005" s="60">
        <v>3.1489186551168301E-2</v>
      </c>
      <c r="AH2005" s="60">
        <v>2.77724461011513E-5</v>
      </c>
      <c r="AI2005" s="60">
        <v>1.5646859874269899E-2</v>
      </c>
      <c r="AJ2005" s="60">
        <v>2.8536043091852599E-2</v>
      </c>
      <c r="AK2005" s="60">
        <v>2.5016087628463</v>
      </c>
      <c r="AL2005" s="60">
        <v>4.7668952491012198E-3</v>
      </c>
      <c r="AM2005" s="60">
        <v>0.95427084875152002</v>
      </c>
      <c r="AN2005" s="60">
        <v>1.51108001658793E-3</v>
      </c>
      <c r="AO2005" s="60">
        <v>3.43108396676703E-4</v>
      </c>
      <c r="AP2005" s="60">
        <v>4.6204567384812699E-4</v>
      </c>
      <c r="AQ2005" s="60">
        <v>7.0592594606310398E-4</v>
      </c>
      <c r="AR2005" s="60">
        <v>0.11213399812826801</v>
      </c>
    </row>
    <row r="2006" spans="1:44">
      <c r="A2006">
        <v>0</v>
      </c>
      <c r="B2006">
        <v>2001</v>
      </c>
      <c r="C2006" s="59" t="s">
        <v>3470</v>
      </c>
      <c r="D2006" t="s">
        <v>3401</v>
      </c>
      <c r="E2006" t="s">
        <v>1357</v>
      </c>
      <c r="F2006" s="60">
        <v>3.2094460109637102</v>
      </c>
      <c r="G2006" s="60">
        <v>3.2077488673394199</v>
      </c>
      <c r="H2006" s="60">
        <v>1.69714362428941E-3</v>
      </c>
      <c r="I2006" s="60">
        <v>30153.8935012769</v>
      </c>
      <c r="J2006" s="60">
        <v>68154.519384989297</v>
      </c>
      <c r="K2006" s="60">
        <v>2.6944310178339602E-3</v>
      </c>
      <c r="L2006" s="60">
        <v>29484.8779072447</v>
      </c>
      <c r="M2006" s="60">
        <v>6.1111283489438603E-3</v>
      </c>
      <c r="N2006" s="60">
        <v>66873.440830918902</v>
      </c>
      <c r="O2006" s="60">
        <v>2.41346850769684E-5</v>
      </c>
      <c r="P2006" s="60">
        <v>294.37313584446002</v>
      </c>
      <c r="Q2006" s="60">
        <v>4.5911655919847499E-4</v>
      </c>
      <c r="R2006" s="60">
        <v>73.815893597920194</v>
      </c>
      <c r="S2006" s="60">
        <v>4.26618903815761E-3</v>
      </c>
      <c r="T2006" s="60">
        <v>685.87885363610803</v>
      </c>
      <c r="U2006" s="60">
        <v>5.1151659361421697E-4</v>
      </c>
      <c r="V2006" s="60">
        <v>3.9979825404982798E-4</v>
      </c>
      <c r="W2006" s="60">
        <v>3.3901092978330797E-5</v>
      </c>
      <c r="X2006" s="60">
        <v>7.7817246586058203E-5</v>
      </c>
      <c r="Y2006" s="60">
        <v>19.452885519627898</v>
      </c>
      <c r="Z2006" s="60">
        <v>6.3024780145709005E-4</v>
      </c>
      <c r="AA2006" s="60">
        <v>32.165190172944001</v>
      </c>
      <c r="AB2006" s="60">
        <v>4.2197711959833803E-3</v>
      </c>
      <c r="AC2006" s="60">
        <v>2.6039414609979201</v>
      </c>
      <c r="AD2006" s="60">
        <v>7.6601064534508198E-2</v>
      </c>
      <c r="AE2006" s="60">
        <v>3.27273050347973</v>
      </c>
      <c r="AF2006" s="60">
        <v>5.37259793047241E-2</v>
      </c>
      <c r="AG2006" s="60">
        <v>1.45089390287651</v>
      </c>
      <c r="AH2006" s="60">
        <v>1.51611033332045E-3</v>
      </c>
      <c r="AI2006" s="60">
        <v>0.85416912334880202</v>
      </c>
      <c r="AJ2006" s="60">
        <v>1.9299285126793899</v>
      </c>
      <c r="AK2006" s="60">
        <v>169.18694941150201</v>
      </c>
      <c r="AL2006" s="60">
        <v>0.33009306425512303</v>
      </c>
      <c r="AM2006" s="60">
        <v>66.080367227099799</v>
      </c>
      <c r="AN2006" s="60">
        <v>7.7612238105574202E-2</v>
      </c>
      <c r="AO2006" s="60">
        <v>1.76227663166953E-2</v>
      </c>
      <c r="AP2006" s="60">
        <v>2.3731632574832101E-2</v>
      </c>
      <c r="AQ2006" s="60">
        <v>3.6257839214046898E-2</v>
      </c>
      <c r="AR2006" s="60">
        <v>5.7594372679964101</v>
      </c>
    </row>
    <row r="2007" spans="1:44">
      <c r="A2007">
        <v>0</v>
      </c>
      <c r="B2007">
        <v>2002</v>
      </c>
      <c r="C2007" s="59" t="s">
        <v>3471</v>
      </c>
      <c r="D2007" t="s">
        <v>3401</v>
      </c>
      <c r="E2007" t="s">
        <v>2485</v>
      </c>
      <c r="F2007" s="60">
        <v>4.05975689055877</v>
      </c>
      <c r="G2007" s="60">
        <v>4.0583966418426298</v>
      </c>
      <c r="H2007" s="60">
        <v>1.3602487161401601E-3</v>
      </c>
      <c r="I2007" s="60">
        <v>1472.3597991668501</v>
      </c>
      <c r="J2007" s="60">
        <v>3342.1695787520798</v>
      </c>
      <c r="K2007" s="60">
        <v>1.3250884596556099E-4</v>
      </c>
      <c r="L2007" s="60">
        <v>1450.0304958875099</v>
      </c>
      <c r="M2007" s="60">
        <v>3.0004743958851799E-4</v>
      </c>
      <c r="N2007" s="60">
        <v>3283.3878707946401</v>
      </c>
      <c r="O2007" s="60">
        <v>3.8045687586235403E-7</v>
      </c>
      <c r="P2007" s="60">
        <v>4.6404700638942602</v>
      </c>
      <c r="Q2007" s="60">
        <v>2.8498093678093901E-5</v>
      </c>
      <c r="R2007" s="60">
        <v>4.3962140294308503</v>
      </c>
      <c r="S2007" s="60">
        <v>2.6480977066108298E-4</v>
      </c>
      <c r="T2007" s="60">
        <v>40.848618707543999</v>
      </c>
      <c r="U2007" s="60">
        <v>3.3003172923832801E-5</v>
      </c>
      <c r="V2007" s="60">
        <v>2.84470267934485E-5</v>
      </c>
      <c r="W2007" s="60">
        <v>1.1461235705058001E-6</v>
      </c>
      <c r="X2007" s="60">
        <v>3.4100225598784398E-6</v>
      </c>
      <c r="Y2007" s="60">
        <v>1.30371741339813</v>
      </c>
      <c r="Z2007" s="60">
        <v>3.9478655295210202E-5</v>
      </c>
      <c r="AA2007" s="60">
        <v>2.0026043665870499</v>
      </c>
      <c r="AB2007" s="60">
        <v>1.5780178824946399E-4</v>
      </c>
      <c r="AC2007" s="60">
        <v>9.7376516393475998E-2</v>
      </c>
      <c r="AD2007" s="60">
        <v>2.9215090583925899E-3</v>
      </c>
      <c r="AE2007" s="60">
        <v>0.124819568366266</v>
      </c>
      <c r="AF2007" s="60">
        <v>2.02410035272476E-3</v>
      </c>
      <c r="AG2007" s="60">
        <v>5.4661727875108798E-2</v>
      </c>
      <c r="AH2007" s="60">
        <v>6.2464186631291195E-5</v>
      </c>
      <c r="AI2007" s="60">
        <v>3.5192016281935398E-2</v>
      </c>
      <c r="AJ2007" s="60">
        <v>7.8183280271806196E-2</v>
      </c>
      <c r="AK2007" s="60">
        <v>6.8539277995364696</v>
      </c>
      <c r="AL2007" s="60">
        <v>1.30197466545978E-2</v>
      </c>
      <c r="AM2007" s="60">
        <v>2.6063850874330301</v>
      </c>
      <c r="AN2007" s="60">
        <v>2.8829118779386E-3</v>
      </c>
      <c r="AO2007" s="60">
        <v>6.5459887585397403E-4</v>
      </c>
      <c r="AP2007" s="60">
        <v>8.8151321650246895E-4</v>
      </c>
      <c r="AQ2007" s="60">
        <v>1.34679978558216E-3</v>
      </c>
      <c r="AR2007" s="60">
        <v>0.21393469013950001</v>
      </c>
    </row>
    <row r="2008" spans="1:44">
      <c r="A2008">
        <v>0</v>
      </c>
      <c r="B2008">
        <v>2003</v>
      </c>
      <c r="C2008" s="59" t="s">
        <v>3472</v>
      </c>
      <c r="D2008" t="s">
        <v>3401</v>
      </c>
      <c r="E2008" t="s">
        <v>3473</v>
      </c>
      <c r="F2008" s="60">
        <v>4.0826814367415896</v>
      </c>
      <c r="G2008" s="60">
        <v>4.0809506698047704</v>
      </c>
      <c r="H2008" s="60">
        <v>1.7307669368262801E-3</v>
      </c>
      <c r="I2008" s="60">
        <v>27150.658572359302</v>
      </c>
      <c r="J2008" s="60">
        <v>61353.837042163199</v>
      </c>
      <c r="K2008" s="60">
        <v>2.4502620192293099E-3</v>
      </c>
      <c r="L2008" s="60">
        <v>26812.961994407699</v>
      </c>
      <c r="M2008" s="60">
        <v>5.5332561221159496E-3</v>
      </c>
      <c r="N2008" s="60">
        <v>60549.845258705798</v>
      </c>
      <c r="O2008" s="60">
        <v>7.3945643860688397E-6</v>
      </c>
      <c r="P2008" s="60">
        <v>90.192231619716495</v>
      </c>
      <c r="Q2008" s="60">
        <v>3.5549530396498903E-4</v>
      </c>
      <c r="R2008" s="60">
        <v>56.2360929267819</v>
      </c>
      <c r="S2008" s="60">
        <v>3.3033200814441901E-3</v>
      </c>
      <c r="T2008" s="60">
        <v>522.53129843259899</v>
      </c>
      <c r="U2008" s="60">
        <v>3.98428301024897E-4</v>
      </c>
      <c r="V2008" s="60">
        <v>3.2926089020639298E-4</v>
      </c>
      <c r="W2008" s="60">
        <v>1.7598211814220301E-5</v>
      </c>
      <c r="X2008" s="60">
        <v>5.1569199004284399E-5</v>
      </c>
      <c r="Y2008" s="60">
        <v>15.490748456056499</v>
      </c>
      <c r="Z2008" s="60">
        <v>4.8722849516944199E-4</v>
      </c>
      <c r="AA2008" s="60">
        <v>24.795378213104499</v>
      </c>
      <c r="AB2008" s="60">
        <v>2.1389661510821099E-3</v>
      </c>
      <c r="AC2008" s="60">
        <v>1.3199157930115799</v>
      </c>
      <c r="AD2008" s="60">
        <v>3.8639257405264998E-2</v>
      </c>
      <c r="AE2008" s="60">
        <v>1.6508370622584301</v>
      </c>
      <c r="AF2008" s="60">
        <v>2.7183506527210299E-2</v>
      </c>
      <c r="AG2008" s="60">
        <v>0.73410265181830503</v>
      </c>
      <c r="AH2008" s="60">
        <v>9.0496821493500699E-4</v>
      </c>
      <c r="AI2008" s="60">
        <v>0.50985465227835103</v>
      </c>
      <c r="AJ2008" s="60">
        <v>1.18623618705006</v>
      </c>
      <c r="AK2008" s="60">
        <v>103.99125172253</v>
      </c>
      <c r="AL2008" s="60">
        <v>0.198764129615215</v>
      </c>
      <c r="AM2008" s="60">
        <v>39.790011056993698</v>
      </c>
      <c r="AN2008" s="60">
        <v>4.0240403485727598E-2</v>
      </c>
      <c r="AO2008" s="60">
        <v>9.1370541870295398E-3</v>
      </c>
      <c r="AP2008" s="60">
        <v>1.23043798498616E-2</v>
      </c>
      <c r="AQ2008" s="60">
        <v>1.8798969448836501E-2</v>
      </c>
      <c r="AR2008" s="60">
        <v>2.9861537970294201</v>
      </c>
    </row>
    <row r="2009" spans="1:44">
      <c r="A2009">
        <v>0</v>
      </c>
      <c r="B2009">
        <v>2004</v>
      </c>
      <c r="C2009" s="59" t="s">
        <v>3474</v>
      </c>
      <c r="D2009" t="s">
        <v>3401</v>
      </c>
      <c r="E2009" t="s">
        <v>3475</v>
      </c>
      <c r="F2009" s="60">
        <v>3.51519503098188</v>
      </c>
      <c r="G2009" s="60">
        <v>3.5140520397269701</v>
      </c>
      <c r="H2009" s="60">
        <v>1.14299125490414E-3</v>
      </c>
      <c r="I2009" s="60">
        <v>2162.80903007402</v>
      </c>
      <c r="J2009" s="60">
        <v>4887.4076904824597</v>
      </c>
      <c r="K2009" s="60">
        <v>1.9539893194822901E-4</v>
      </c>
      <c r="L2009" s="60">
        <v>2138.2301545545001</v>
      </c>
      <c r="M2009" s="60">
        <v>4.4114225245837397E-4</v>
      </c>
      <c r="N2009" s="60">
        <v>4827.3737079817301</v>
      </c>
      <c r="O2009" s="60">
        <v>6.3861612045932695E-7</v>
      </c>
      <c r="P2009" s="60">
        <v>7.7892638491411104</v>
      </c>
      <c r="Q2009" s="60">
        <v>2.7431473753268602E-5</v>
      </c>
      <c r="R2009" s="60">
        <v>4.2759280757761404</v>
      </c>
      <c r="S2009" s="60">
        <v>2.5489905983723098E-4</v>
      </c>
      <c r="T2009" s="60">
        <v>39.731035056982897</v>
      </c>
      <c r="U2009" s="60">
        <v>3.2139812818628402E-5</v>
      </c>
      <c r="V2009" s="60">
        <v>2.7542389470854999E-5</v>
      </c>
      <c r="W2009" s="60">
        <v>1.3485640647812401E-6</v>
      </c>
      <c r="X2009" s="60">
        <v>3.2488592829921401E-6</v>
      </c>
      <c r="Y2009" s="60">
        <v>1.26560177692233</v>
      </c>
      <c r="Z2009" s="60">
        <v>3.8118995826556202E-5</v>
      </c>
      <c r="AA2009" s="60">
        <v>1.9333972742102601</v>
      </c>
      <c r="AB2009" s="60">
        <v>1.63630643372877E-4</v>
      </c>
      <c r="AC2009" s="60">
        <v>0.10097339329060501</v>
      </c>
      <c r="AD2009" s="60">
        <v>2.9670205999199101E-3</v>
      </c>
      <c r="AE2009" s="60">
        <v>0.126764019283782</v>
      </c>
      <c r="AF2009" s="60">
        <v>2.0824607300762099E-3</v>
      </c>
      <c r="AG2009" s="60">
        <v>5.6237775752961898E-2</v>
      </c>
      <c r="AH2009" s="60">
        <v>6.2206236704198201E-5</v>
      </c>
      <c r="AI2009" s="60">
        <v>3.5046688558473697E-2</v>
      </c>
      <c r="AJ2009" s="60">
        <v>7.2585115908666606E-2</v>
      </c>
      <c r="AK2009" s="60">
        <v>6.3631653984002501</v>
      </c>
      <c r="AL2009" s="60">
        <v>1.20575470049319E-2</v>
      </c>
      <c r="AM2009" s="60">
        <v>2.4137651475406701</v>
      </c>
      <c r="AN2009" s="60">
        <v>2.9475604366537402E-3</v>
      </c>
      <c r="AO2009" s="60">
        <v>6.6927810003000103E-4</v>
      </c>
      <c r="AP2009" s="60">
        <v>9.0128099399510895E-4</v>
      </c>
      <c r="AQ2009" s="60">
        <v>1.37700134262863E-3</v>
      </c>
      <c r="AR2009" s="60">
        <v>0.218732120641114</v>
      </c>
    </row>
    <row r="2010" spans="1:44">
      <c r="A2010">
        <v>0</v>
      </c>
      <c r="B2010">
        <v>2005</v>
      </c>
      <c r="C2010" s="59" t="s">
        <v>3476</v>
      </c>
      <c r="D2010" t="s">
        <v>3401</v>
      </c>
      <c r="E2010" t="s">
        <v>3477</v>
      </c>
      <c r="F2010" s="60">
        <v>4.0997269095624196</v>
      </c>
      <c r="G2010" s="60">
        <v>4.0982641268360602</v>
      </c>
      <c r="H2010" s="60">
        <v>1.46278272636824E-3</v>
      </c>
      <c r="I2010" s="60">
        <v>8042.71368999682</v>
      </c>
      <c r="J2010" s="60">
        <v>18183.7202737357</v>
      </c>
      <c r="K2010" s="60">
        <v>7.2496879689394503E-4</v>
      </c>
      <c r="L2010" s="60">
        <v>7933.2580131013601</v>
      </c>
      <c r="M2010" s="60">
        <v>1.63901830311134E-3</v>
      </c>
      <c r="N2010" s="60">
        <v>17935.606528842101</v>
      </c>
      <c r="O2010" s="60">
        <v>2.7606667024490598E-6</v>
      </c>
      <c r="P2010" s="60">
        <v>33.672124232390999</v>
      </c>
      <c r="Q2010" s="60">
        <v>1.0661398962843E-4</v>
      </c>
      <c r="R2010" s="60">
        <v>16.7223830379987</v>
      </c>
      <c r="S2010" s="60">
        <v>9.9067685325893899E-4</v>
      </c>
      <c r="T2010" s="60">
        <v>155.38045103618401</v>
      </c>
      <c r="U2010" s="60">
        <v>1.2327736577931599E-4</v>
      </c>
      <c r="V2010" s="60">
        <v>1.01769603228669E-4</v>
      </c>
      <c r="W2010" s="60">
        <v>6.6355316256965297E-6</v>
      </c>
      <c r="X2010" s="60">
        <v>1.48722309249509E-5</v>
      </c>
      <c r="Y2010" s="60">
        <v>4.7837756400689297</v>
      </c>
      <c r="Z2010" s="60">
        <v>1.4796716304142901E-4</v>
      </c>
      <c r="AA2010" s="60">
        <v>7.5228661522732496</v>
      </c>
      <c r="AB2010" s="60">
        <v>8.2125455058807198E-4</v>
      </c>
      <c r="AC2010" s="60">
        <v>0.50678074117976801</v>
      </c>
      <c r="AD2010" s="60">
        <v>1.4921344719958899E-2</v>
      </c>
      <c r="AE2010" s="60">
        <v>0.63750471765240802</v>
      </c>
      <c r="AF2010" s="60">
        <v>1.0459657318584101E-2</v>
      </c>
      <c r="AG2010" s="60">
        <v>0.28246768557975799</v>
      </c>
      <c r="AH2010" s="60">
        <v>2.9939124635992398E-4</v>
      </c>
      <c r="AI2010" s="60">
        <v>0.16867555930502001</v>
      </c>
      <c r="AJ2010" s="60">
        <v>0.36286598964515299</v>
      </c>
      <c r="AK2010" s="60">
        <v>31.810603050791801</v>
      </c>
      <c r="AL2010" s="60">
        <v>6.1070707364207402E-2</v>
      </c>
      <c r="AM2010" s="60">
        <v>12.2255666854198</v>
      </c>
      <c r="AN2010" s="60">
        <v>1.5132218540406099E-2</v>
      </c>
      <c r="AO2010" s="60">
        <v>3.4359472564852102E-3</v>
      </c>
      <c r="AP2010" s="60">
        <v>4.6270058590559904E-3</v>
      </c>
      <c r="AQ2010" s="60">
        <v>7.0692654248649201E-3</v>
      </c>
      <c r="AR2010" s="60">
        <v>1.1229293927914901</v>
      </c>
    </row>
    <row r="2011" spans="1:44">
      <c r="A2011">
        <v>0</v>
      </c>
      <c r="B2011">
        <v>2006</v>
      </c>
      <c r="C2011" s="59" t="s">
        <v>3478</v>
      </c>
      <c r="D2011" t="s">
        <v>3401</v>
      </c>
      <c r="E2011" t="s">
        <v>3479</v>
      </c>
      <c r="F2011" s="60">
        <v>3.79852754181631</v>
      </c>
      <c r="G2011" s="60">
        <v>3.7972339014496801</v>
      </c>
      <c r="H2011" s="60">
        <v>1.2936403666277099E-3</v>
      </c>
      <c r="I2011" s="60">
        <v>11599.3083995704</v>
      </c>
      <c r="J2011" s="60">
        <v>26187.774453985101</v>
      </c>
      <c r="K2011" s="60">
        <v>1.0476154647878E-3</v>
      </c>
      <c r="L2011" s="60">
        <v>11463.9468847271</v>
      </c>
      <c r="M2011" s="60">
        <v>2.3639845192297698E-3</v>
      </c>
      <c r="N2011" s="60">
        <v>25868.836300785901</v>
      </c>
      <c r="O2011" s="60">
        <v>3.5104888127404802E-6</v>
      </c>
      <c r="P2011" s="60">
        <v>42.8177785149337</v>
      </c>
      <c r="Q2011" s="60">
        <v>1.40895604383014E-4</v>
      </c>
      <c r="R2011" s="60">
        <v>22.139593346294902</v>
      </c>
      <c r="S2011" s="60">
        <v>1.3092300299030999E-3</v>
      </c>
      <c r="T2011" s="60">
        <v>205.71623170225999</v>
      </c>
      <c r="U2011" s="60">
        <v>1.62971874656945E-4</v>
      </c>
      <c r="V2011" s="60">
        <v>1.3599597381961601E-4</v>
      </c>
      <c r="W2011" s="60">
        <v>8.1456380501753207E-6</v>
      </c>
      <c r="X2011" s="60">
        <v>1.8830262787154E-5</v>
      </c>
      <c r="Y2011" s="60">
        <v>6.3511754845194996</v>
      </c>
      <c r="Z2011" s="60">
        <v>1.9568145119070899E-4</v>
      </c>
      <c r="AA2011" s="60">
        <v>9.9430620339495501</v>
      </c>
      <c r="AB2011" s="60">
        <v>1.01135243707918E-3</v>
      </c>
      <c r="AC2011" s="60">
        <v>0.62408657253703603</v>
      </c>
      <c r="AD2011" s="60">
        <v>1.81559257096418E-2</v>
      </c>
      <c r="AE2011" s="60">
        <v>0.77570008001766799</v>
      </c>
      <c r="AF2011" s="60">
        <v>1.2823128135024999E-2</v>
      </c>
      <c r="AG2011" s="60">
        <v>0.34629426336536201</v>
      </c>
      <c r="AH2011" s="60">
        <v>3.5744820449522502E-4</v>
      </c>
      <c r="AI2011" s="60">
        <v>0.20138456467499499</v>
      </c>
      <c r="AJ2011" s="60">
        <v>0.419563951068746</v>
      </c>
      <c r="AK2011" s="60">
        <v>36.781022974683701</v>
      </c>
      <c r="AL2011" s="60">
        <v>7.0210260778624994E-2</v>
      </c>
      <c r="AM2011" s="60">
        <v>14.055187211616699</v>
      </c>
      <c r="AN2011" s="60">
        <v>1.78718263564243E-2</v>
      </c>
      <c r="AO2011" s="60">
        <v>4.0580073224470202E-3</v>
      </c>
      <c r="AP2011" s="60">
        <v>5.4647010306818804E-3</v>
      </c>
      <c r="AQ2011" s="60">
        <v>8.3491180032953596E-3</v>
      </c>
      <c r="AR2011" s="60">
        <v>1.32622979670209</v>
      </c>
    </row>
    <row r="2012" spans="1:44">
      <c r="A2012">
        <v>0</v>
      </c>
      <c r="B2012">
        <v>2007</v>
      </c>
      <c r="C2012" s="59" t="s">
        <v>3480</v>
      </c>
      <c r="D2012" t="s">
        <v>3401</v>
      </c>
      <c r="E2012" t="s">
        <v>3481</v>
      </c>
      <c r="F2012" s="60">
        <v>2.93870451140267</v>
      </c>
      <c r="G2012" s="60">
        <v>2.9373829065839598</v>
      </c>
      <c r="H2012" s="60">
        <v>1.32160481870702E-3</v>
      </c>
      <c r="I2012" s="60">
        <v>40807.152459920697</v>
      </c>
      <c r="J2012" s="60">
        <v>91963.074509270693</v>
      </c>
      <c r="K2012" s="60">
        <v>3.6335841627931601E-3</v>
      </c>
      <c r="L2012" s="60">
        <v>39761.9329262994</v>
      </c>
      <c r="M2012" s="60">
        <v>8.2340994880027007E-3</v>
      </c>
      <c r="N2012" s="60">
        <v>90104.892822617898</v>
      </c>
      <c r="O2012" s="60">
        <v>3.3489077136764001E-5</v>
      </c>
      <c r="P2012" s="60">
        <v>408.46957902483399</v>
      </c>
      <c r="Q2012" s="60">
        <v>6.1172668457145903E-4</v>
      </c>
      <c r="R2012" s="60">
        <v>98.044190675305401</v>
      </c>
      <c r="S2012" s="60">
        <v>5.6842952731511196E-3</v>
      </c>
      <c r="T2012" s="60">
        <v>911.00634370673697</v>
      </c>
      <c r="U2012" s="60">
        <v>6.85687669657225E-4</v>
      </c>
      <c r="V2012" s="60">
        <v>5.0669038397818504E-4</v>
      </c>
      <c r="W2012" s="60">
        <v>6.1330105287724202E-5</v>
      </c>
      <c r="X2012" s="60">
        <v>1.17667180391315E-4</v>
      </c>
      <c r="Y2012" s="60">
        <v>25.5128026773607</v>
      </c>
      <c r="Z2012" s="60">
        <v>8.3940525894627403E-4</v>
      </c>
      <c r="AA2012" s="60">
        <v>42.933495265008901</v>
      </c>
      <c r="AB2012" s="60">
        <v>7.2391249339853097E-3</v>
      </c>
      <c r="AC2012" s="60">
        <v>4.4671278800355196</v>
      </c>
      <c r="AD2012" s="60">
        <v>0.129636710482152</v>
      </c>
      <c r="AE2012" s="60">
        <v>5.5386438732138004</v>
      </c>
      <c r="AF2012" s="60">
        <v>9.1701840671532198E-2</v>
      </c>
      <c r="AG2012" s="60">
        <v>2.47644888440741</v>
      </c>
      <c r="AH2012" s="60">
        <v>2.7714787464103901E-3</v>
      </c>
      <c r="AI2012" s="60">
        <v>1.5614375281022199</v>
      </c>
      <c r="AJ2012" s="60">
        <v>3.6563245180910098</v>
      </c>
      <c r="AK2012" s="60">
        <v>320.53124621464298</v>
      </c>
      <c r="AL2012" s="60">
        <v>0.62949142502920497</v>
      </c>
      <c r="AM2012" s="60">
        <v>126.016051340269</v>
      </c>
      <c r="AN2012" s="60">
        <v>0.13028959000016299</v>
      </c>
      <c r="AO2012" s="60">
        <v>2.9583776073412501E-2</v>
      </c>
      <c r="AP2012" s="60">
        <v>3.9838885822686E-2</v>
      </c>
      <c r="AQ2012" s="60">
        <v>6.0866928104064598E-2</v>
      </c>
      <c r="AR2012" s="60">
        <v>9.6685102581137397</v>
      </c>
    </row>
    <row r="2013" spans="1:44">
      <c r="A2013">
        <v>0</v>
      </c>
      <c r="B2013">
        <v>2008</v>
      </c>
      <c r="C2013" s="59" t="s">
        <v>3482</v>
      </c>
      <c r="D2013" t="s">
        <v>3401</v>
      </c>
      <c r="E2013" t="s">
        <v>1510</v>
      </c>
      <c r="F2013" s="60">
        <v>3.7054622414660701</v>
      </c>
      <c r="G2013" s="60">
        <v>3.70405487654295</v>
      </c>
      <c r="H2013" s="60">
        <v>1.40736492312232E-3</v>
      </c>
      <c r="I2013" s="60">
        <v>5274.6595128952304</v>
      </c>
      <c r="J2013" s="60">
        <v>11914.350779516601</v>
      </c>
      <c r="K2013" s="60">
        <v>4.7698674263726499E-4</v>
      </c>
      <c r="L2013" s="60">
        <v>5219.6162295296099</v>
      </c>
      <c r="M2013" s="60">
        <v>1.07581093174735E-3</v>
      </c>
      <c r="N2013" s="60">
        <v>11772.4869421038</v>
      </c>
      <c r="O2013" s="60">
        <v>1.2837061503175299E-6</v>
      </c>
      <c r="P2013" s="60">
        <v>15.6574906101596</v>
      </c>
      <c r="Q2013" s="60">
        <v>6.7818187141210399E-5</v>
      </c>
      <c r="R2013" s="60">
        <v>10.4707023003296</v>
      </c>
      <c r="S2013" s="60">
        <v>6.3017876446814201E-4</v>
      </c>
      <c r="T2013" s="60">
        <v>97.291256347466103</v>
      </c>
      <c r="U2013" s="60">
        <v>8.0515473153275102E-5</v>
      </c>
      <c r="V2013" s="60">
        <v>7.0180321987460399E-5</v>
      </c>
      <c r="W2013" s="60">
        <v>2.7657290442318498E-6</v>
      </c>
      <c r="X2013" s="60">
        <v>7.5694221215828501E-6</v>
      </c>
      <c r="Y2013" s="60">
        <v>3.1931457809669701</v>
      </c>
      <c r="Z2013" s="60">
        <v>9.5618596032112193E-5</v>
      </c>
      <c r="AA2013" s="60">
        <v>4.8449078704661401</v>
      </c>
      <c r="AB2013" s="60">
        <v>3.3339466512364798E-4</v>
      </c>
      <c r="AC2013" s="60">
        <v>0.20573157905275299</v>
      </c>
      <c r="AD2013" s="60">
        <v>6.0838351396611499E-3</v>
      </c>
      <c r="AE2013" s="60">
        <v>0.25992788691260599</v>
      </c>
      <c r="AF2013" s="60">
        <v>4.2531200751562198E-3</v>
      </c>
      <c r="AG2013" s="60">
        <v>0.114857394227214</v>
      </c>
      <c r="AH2013" s="60">
        <v>1.3762676646984101E-4</v>
      </c>
      <c r="AI2013" s="60">
        <v>7.7538244995134398E-2</v>
      </c>
      <c r="AJ2013" s="60">
        <v>0.163742195258155</v>
      </c>
      <c r="AK2013" s="60">
        <v>14.354439723370101</v>
      </c>
      <c r="AL2013" s="60">
        <v>2.6948490475164798E-2</v>
      </c>
      <c r="AM2013" s="60">
        <v>5.3947396648072896</v>
      </c>
      <c r="AN2013" s="60">
        <v>6.3308978073592197E-3</v>
      </c>
      <c r="AO2013" s="60">
        <v>1.4375044213607701E-3</v>
      </c>
      <c r="AP2013" s="60">
        <v>1.93581012261365E-3</v>
      </c>
      <c r="AQ2013" s="60">
        <v>2.9575832633848098E-3</v>
      </c>
      <c r="AR2013" s="60">
        <v>0.469802310326142</v>
      </c>
    </row>
    <row r="2014" spans="1:44">
      <c r="A2014">
        <v>0</v>
      </c>
      <c r="B2014">
        <v>2009</v>
      </c>
      <c r="C2014" s="59" t="s">
        <v>3483</v>
      </c>
      <c r="D2014" t="s">
        <v>3401</v>
      </c>
      <c r="E2014" t="s">
        <v>3484</v>
      </c>
      <c r="F2014" s="60">
        <v>2.6702741993456001</v>
      </c>
      <c r="G2014" s="60">
        <v>2.6689537229890301</v>
      </c>
      <c r="H2014" s="60">
        <v>1.3204763565752801E-3</v>
      </c>
      <c r="I2014" s="60">
        <v>24455.623648029199</v>
      </c>
      <c r="J2014" s="60">
        <v>55353.6119392295</v>
      </c>
      <c r="K2014" s="60">
        <v>2.1900456481222801E-3</v>
      </c>
      <c r="L2014" s="60">
        <v>23965.441356182298</v>
      </c>
      <c r="M2014" s="60">
        <v>4.9702130144875902E-3</v>
      </c>
      <c r="N2014" s="60">
        <v>54388.523192912697</v>
      </c>
      <c r="O2014" s="60">
        <v>1.35706761466374E-5</v>
      </c>
      <c r="P2014" s="60">
        <v>165.52287631163301</v>
      </c>
      <c r="Q2014" s="60">
        <v>3.4460700539314001E-4</v>
      </c>
      <c r="R2014" s="60">
        <v>57.274216909857898</v>
      </c>
      <c r="S2014" s="60">
        <v>3.20216511762631E-3</v>
      </c>
      <c r="T2014" s="60">
        <v>532.18067137978801</v>
      </c>
      <c r="U2014" s="60">
        <v>3.61998428770238E-4</v>
      </c>
      <c r="V2014" s="60">
        <v>2.5943453740210498E-4</v>
      </c>
      <c r="W2014" s="60">
        <v>3.2092013429115002E-5</v>
      </c>
      <c r="X2014" s="60">
        <v>7.04718779390178E-5</v>
      </c>
      <c r="Y2014" s="60">
        <v>13.3430455143433</v>
      </c>
      <c r="Z2014" s="60">
        <v>4.5759366814331401E-4</v>
      </c>
      <c r="AA2014" s="60">
        <v>23.470012132251401</v>
      </c>
      <c r="AB2014" s="60">
        <v>4.0273322704805102E-3</v>
      </c>
      <c r="AC2014" s="60">
        <v>2.4851910184848802</v>
      </c>
      <c r="AD2014" s="60">
        <v>7.2363573119434005E-2</v>
      </c>
      <c r="AE2014" s="60">
        <v>3.0916864475436698</v>
      </c>
      <c r="AF2014" s="60">
        <v>5.1080233972167099E-2</v>
      </c>
      <c r="AG2014" s="60">
        <v>1.37944437657196</v>
      </c>
      <c r="AH2014" s="60">
        <v>1.3826990697047301E-3</v>
      </c>
      <c r="AI2014" s="60">
        <v>0.779005871975473</v>
      </c>
      <c r="AJ2014" s="60">
        <v>1.7822934152276999</v>
      </c>
      <c r="AK2014" s="60">
        <v>156.24453646728199</v>
      </c>
      <c r="AL2014" s="60">
        <v>0.30634810475889601</v>
      </c>
      <c r="AM2014" s="60">
        <v>61.326933080145103</v>
      </c>
      <c r="AN2014" s="60">
        <v>7.0953999712519603E-2</v>
      </c>
      <c r="AO2014" s="60">
        <v>1.6110935948306902E-2</v>
      </c>
      <c r="AP2014" s="60">
        <v>2.16957340504896E-2</v>
      </c>
      <c r="AQ2014" s="60">
        <v>3.3147329713723098E-2</v>
      </c>
      <c r="AR2014" s="60">
        <v>5.2653437168221702</v>
      </c>
    </row>
    <row r="2015" spans="1:44">
      <c r="A2015">
        <v>0</v>
      </c>
      <c r="B2015">
        <v>2010</v>
      </c>
      <c r="C2015" s="59" t="s">
        <v>3485</v>
      </c>
      <c r="D2015" t="s">
        <v>1459</v>
      </c>
      <c r="E2015" t="s">
        <v>618</v>
      </c>
      <c r="F2015" s="60">
        <v>5.3083303127164401</v>
      </c>
      <c r="G2015" s="60">
        <v>5.3053438012846197</v>
      </c>
      <c r="H2015" s="60">
        <v>2.98651143182571E-3</v>
      </c>
      <c r="I2015" s="60">
        <v>61996.934681190804</v>
      </c>
      <c r="J2015" s="60">
        <v>139934.98785472001</v>
      </c>
      <c r="K2015" s="60">
        <v>5.5852703994506104E-3</v>
      </c>
      <c r="L2015" s="60">
        <v>61119.032076440199</v>
      </c>
      <c r="M2015" s="60">
        <v>1.2615481090336099E-2</v>
      </c>
      <c r="N2015" s="60">
        <v>138049.895220081</v>
      </c>
      <c r="O2015" s="60">
        <v>2.60870613098693E-5</v>
      </c>
      <c r="P2015" s="60">
        <v>318.186461445948</v>
      </c>
      <c r="Q2015" s="60">
        <v>7.5407208202686105E-4</v>
      </c>
      <c r="R2015" s="60">
        <v>121.470727230691</v>
      </c>
      <c r="S2015" s="60">
        <v>7.0068740065767198E-3</v>
      </c>
      <c r="T2015" s="60">
        <v>1128.66075711909</v>
      </c>
      <c r="U2015" s="60">
        <v>8.1849331700407598E-4</v>
      </c>
      <c r="V2015" s="60">
        <v>6.4757848286039099E-4</v>
      </c>
      <c r="W2015" s="60">
        <v>4.8302780643219601E-5</v>
      </c>
      <c r="X2015" s="60">
        <v>1.2261205350046499E-4</v>
      </c>
      <c r="Y2015" s="60">
        <v>31.289094036521501</v>
      </c>
      <c r="Z2015" s="60">
        <v>1.0102858849988399E-3</v>
      </c>
      <c r="AA2015" s="60">
        <v>51.544736276568798</v>
      </c>
      <c r="AB2015" s="60">
        <v>5.7411763132996698E-3</v>
      </c>
      <c r="AC2015" s="60">
        <v>3.54277195202673</v>
      </c>
      <c r="AD2015" s="60">
        <v>0.103312952227173</v>
      </c>
      <c r="AE2015" s="60">
        <v>4.4139784768408097</v>
      </c>
      <c r="AF2015" s="60">
        <v>7.2858123676179096E-2</v>
      </c>
      <c r="AG2015" s="60">
        <v>1.9675659482580401</v>
      </c>
      <c r="AH2015" s="60">
        <v>2.2062370161970799E-3</v>
      </c>
      <c r="AI2015" s="60">
        <v>1.24298311055362</v>
      </c>
      <c r="AJ2015" s="60">
        <v>2.7816803695576899</v>
      </c>
      <c r="AK2015" s="60">
        <v>243.85567282486599</v>
      </c>
      <c r="AL2015" s="60">
        <v>0.46139745502546903</v>
      </c>
      <c r="AM2015" s="60">
        <v>92.365810031584601</v>
      </c>
      <c r="AN2015" s="60">
        <v>0.108112598518984</v>
      </c>
      <c r="AO2015" s="60">
        <v>2.4548227122248099E-2</v>
      </c>
      <c r="AP2015" s="60">
        <v>3.3057767008779299E-2</v>
      </c>
      <c r="AQ2015" s="60">
        <v>5.0506604387957101E-2</v>
      </c>
      <c r="AR2015" s="60">
        <v>8.0228034166875997</v>
      </c>
    </row>
    <row r="2016" spans="1:44">
      <c r="A2016">
        <v>0</v>
      </c>
      <c r="B2016">
        <v>2011</v>
      </c>
      <c r="C2016" s="59" t="s">
        <v>3486</v>
      </c>
      <c r="D2016" t="s">
        <v>1459</v>
      </c>
      <c r="E2016" t="s">
        <v>1384</v>
      </c>
      <c r="F2016" s="60">
        <v>7.3294420077792504</v>
      </c>
      <c r="G2016" s="60">
        <v>7.3246345227604701</v>
      </c>
      <c r="H2016" s="60">
        <v>4.8074850187846997E-3</v>
      </c>
      <c r="I2016" s="60">
        <v>344637.85109707399</v>
      </c>
      <c r="J2016" s="60">
        <v>777668.94371256197</v>
      </c>
      <c r="K2016" s="60">
        <v>3.10097878516978E-2</v>
      </c>
      <c r="L2016" s="60">
        <v>339336.87768777501</v>
      </c>
      <c r="M2016" s="60">
        <v>7.0063697883197204E-2</v>
      </c>
      <c r="N2016" s="60">
        <v>766699.74630742602</v>
      </c>
      <c r="O2016" s="60">
        <v>1.6532424532070901E-4</v>
      </c>
      <c r="P2016" s="60">
        <v>2016.47613677041</v>
      </c>
      <c r="Q2016" s="60">
        <v>4.3182036951365998E-3</v>
      </c>
      <c r="R2016" s="60">
        <v>683.623400192948</v>
      </c>
      <c r="S2016" s="60">
        <v>4.0124154848174699E-2</v>
      </c>
      <c r="T2016" s="60">
        <v>6351.8473960301098</v>
      </c>
      <c r="U2016" s="60">
        <v>4.8485377724493701E-3</v>
      </c>
      <c r="V2016" s="60">
        <v>3.9012178426086801E-3</v>
      </c>
      <c r="W2016" s="60">
        <v>2.7941631568692901E-4</v>
      </c>
      <c r="X2016" s="60">
        <v>6.6790361415376199E-4</v>
      </c>
      <c r="Y2016" s="60">
        <v>186.42330501955399</v>
      </c>
      <c r="Z2016" s="60">
        <v>5.9080653316735598E-3</v>
      </c>
      <c r="AA2016" s="60">
        <v>300.983931022707</v>
      </c>
      <c r="AB2016" s="60">
        <v>3.3430300399233601E-2</v>
      </c>
      <c r="AC2016" s="60">
        <v>20.629209788919201</v>
      </c>
      <c r="AD2016" s="60">
        <v>0.60390152164517796</v>
      </c>
      <c r="AE2016" s="60">
        <v>25.801298493647501</v>
      </c>
      <c r="AF2016" s="60">
        <v>0.424854577274411</v>
      </c>
      <c r="AG2016" s="60">
        <v>11.473386316150799</v>
      </c>
      <c r="AH2016" s="60">
        <v>1.3007874777947501E-2</v>
      </c>
      <c r="AI2016" s="60">
        <v>7.3285728300358803</v>
      </c>
      <c r="AJ2016" s="60">
        <v>16.483543654214198</v>
      </c>
      <c r="AK2016" s="60">
        <v>1445.0278588174399</v>
      </c>
      <c r="AL2016" s="60">
        <v>2.7774911598743</v>
      </c>
      <c r="AM2016" s="60">
        <v>556.01784978028104</v>
      </c>
      <c r="AN2016" s="60">
        <v>0.63589580780894495</v>
      </c>
      <c r="AO2016" s="60">
        <v>0.14438754117584399</v>
      </c>
      <c r="AP2016" s="60">
        <v>0.194438780355916</v>
      </c>
      <c r="AQ2016" s="60">
        <v>0.29706948627718499</v>
      </c>
      <c r="AR2016" s="60">
        <v>47.188460266738197</v>
      </c>
    </row>
    <row r="2017" spans="1:44">
      <c r="A2017">
        <v>0</v>
      </c>
      <c r="B2017">
        <v>2012</v>
      </c>
      <c r="C2017" s="59" t="s">
        <v>3487</v>
      </c>
      <c r="D2017" t="s">
        <v>1459</v>
      </c>
      <c r="E2017" t="s">
        <v>3488</v>
      </c>
      <c r="F2017" s="60">
        <v>7.1353245410718102</v>
      </c>
      <c r="G2017" s="60">
        <v>7.1307061071286304</v>
      </c>
      <c r="H2017" s="60">
        <v>4.6184339431842901E-3</v>
      </c>
      <c r="I2017" s="60">
        <v>177671.56653867799</v>
      </c>
      <c r="J2017" s="60">
        <v>400836.873038096</v>
      </c>
      <c r="K2017" s="60">
        <v>1.60330491216743E-2</v>
      </c>
      <c r="L2017" s="60">
        <v>175447.98612563999</v>
      </c>
      <c r="M2017" s="60">
        <v>3.6237413970549401E-2</v>
      </c>
      <c r="N2017" s="60">
        <v>396542.24566300499</v>
      </c>
      <c r="O2017" s="60">
        <v>4.9834585777365102E-5</v>
      </c>
      <c r="P2017" s="60">
        <v>607.83736112604902</v>
      </c>
      <c r="Q2017" s="60">
        <v>1.5828687523073101E-3</v>
      </c>
      <c r="R2017" s="60">
        <v>249.779465656062</v>
      </c>
      <c r="S2017" s="60">
        <v>1.47078982393587E-2</v>
      </c>
      <c r="T2017" s="60">
        <v>2320.8264277098801</v>
      </c>
      <c r="U2017" s="60">
        <v>3.7249173046030601E-3</v>
      </c>
      <c r="V2017" s="60">
        <v>2.6710526355123898E-3</v>
      </c>
      <c r="W2017" s="60">
        <v>3.2263766629847301E-4</v>
      </c>
      <c r="X2017" s="60">
        <v>7.3122700279219105E-4</v>
      </c>
      <c r="Y2017" s="60">
        <v>137.369936671299</v>
      </c>
      <c r="Z2017" s="60">
        <v>3.7071563781422802E-3</v>
      </c>
      <c r="AA2017" s="60">
        <v>189.155219040498</v>
      </c>
      <c r="AB2017" s="60">
        <v>1.62038939191716E-2</v>
      </c>
      <c r="AC2017" s="60">
        <v>9.9991182569106396</v>
      </c>
      <c r="AD2017" s="60">
        <v>0.29290776988906903</v>
      </c>
      <c r="AE2017" s="60">
        <v>12.5142933593349</v>
      </c>
      <c r="AF2017" s="60">
        <v>0.20598059169296401</v>
      </c>
      <c r="AG2017" s="60">
        <v>5.5625972474724099</v>
      </c>
      <c r="AH2017" s="60">
        <v>6.4559839784449104E-3</v>
      </c>
      <c r="AI2017" s="60">
        <v>3.63726969879023</v>
      </c>
      <c r="AJ2017" s="60">
        <v>8.1275471774212296</v>
      </c>
      <c r="AK2017" s="60">
        <v>712.50043932295296</v>
      </c>
      <c r="AL2017" s="60">
        <v>1.35901356421202</v>
      </c>
      <c r="AM2017" s="60">
        <v>272.056959428666</v>
      </c>
      <c r="AN2017" s="60">
        <v>0.31220084469917098</v>
      </c>
      <c r="AO2017" s="60">
        <v>7.0888835087624197E-2</v>
      </c>
      <c r="AP2017" s="60">
        <v>9.54621100152893E-2</v>
      </c>
      <c r="AQ2017" s="60">
        <v>0.14584989959625799</v>
      </c>
      <c r="AR2017" s="60">
        <v>23.167753230031199</v>
      </c>
    </row>
    <row r="2018" spans="1:44">
      <c r="A2018">
        <v>0</v>
      </c>
      <c r="B2018">
        <v>2013</v>
      </c>
      <c r="C2018" s="59" t="s">
        <v>3489</v>
      </c>
      <c r="D2018" t="s">
        <v>1459</v>
      </c>
      <c r="E2018" t="s">
        <v>3490</v>
      </c>
      <c r="F2018" s="60">
        <v>7.0407088757912097</v>
      </c>
      <c r="G2018" s="60">
        <v>7.0350103924446703</v>
      </c>
      <c r="H2018" s="60">
        <v>5.6984833465421004E-3</v>
      </c>
      <c r="I2018" s="60">
        <v>434087.16302163003</v>
      </c>
      <c r="J2018" s="60">
        <v>978839.18505365297</v>
      </c>
      <c r="K2018" s="60">
        <v>3.9116104973995897E-2</v>
      </c>
      <c r="L2018" s="60">
        <v>428043.46139557101</v>
      </c>
      <c r="M2018" s="60">
        <v>8.8461030740038596E-2</v>
      </c>
      <c r="N2018" s="60">
        <v>968019.84302267898</v>
      </c>
      <c r="O2018" s="60">
        <v>1.9568922627165799E-4</v>
      </c>
      <c r="P2018" s="60">
        <v>2386.8408062857502</v>
      </c>
      <c r="Q2018" s="60">
        <v>3.6008924377703999E-3</v>
      </c>
      <c r="R2018" s="60">
        <v>575.97527698011197</v>
      </c>
      <c r="S2018" s="60">
        <v>3.3458849212794101E-2</v>
      </c>
      <c r="T2018" s="60">
        <v>5351.6156818959098</v>
      </c>
      <c r="U2018" s="60">
        <v>8.3483644701286604E-3</v>
      </c>
      <c r="V2018" s="60">
        <v>5.8928906689075002E-3</v>
      </c>
      <c r="W2018" s="60">
        <v>7.1178309022689704E-4</v>
      </c>
      <c r="X2018" s="60">
        <v>1.74369071099426E-3</v>
      </c>
      <c r="Y2018" s="60">
        <v>306.46508567387798</v>
      </c>
      <c r="Z2018" s="60">
        <v>8.3879065727759904E-3</v>
      </c>
      <c r="AA2018" s="60">
        <v>428.48316392176599</v>
      </c>
      <c r="AB2018" s="60">
        <v>3.6706071087188701E-2</v>
      </c>
      <c r="AC2018" s="60">
        <v>22.650626286384099</v>
      </c>
      <c r="AD2018" s="60">
        <v>0.66385657415671795</v>
      </c>
      <c r="AE2018" s="60">
        <v>28.362838994221701</v>
      </c>
      <c r="AF2018" s="60">
        <v>0.466689699284635</v>
      </c>
      <c r="AG2018" s="60">
        <v>12.6031623432467</v>
      </c>
      <c r="AH2018" s="60">
        <v>1.4360062332692901E-2</v>
      </c>
      <c r="AI2018" s="60">
        <v>8.0903886642970608</v>
      </c>
      <c r="AJ2018" s="60">
        <v>18.3660659987492</v>
      </c>
      <c r="AK2018" s="60">
        <v>1610.05895223793</v>
      </c>
      <c r="AL2018" s="60">
        <v>3.0647083660460601</v>
      </c>
      <c r="AM2018" s="60">
        <v>613.51502410170997</v>
      </c>
      <c r="AN2018" s="60">
        <v>0.68262725652032796</v>
      </c>
      <c r="AO2018" s="60">
        <v>0.15499844840183</v>
      </c>
      <c r="AP2018" s="60">
        <v>0.208727856623599</v>
      </c>
      <c r="AQ2018" s="60">
        <v>0.318900951494899</v>
      </c>
      <c r="AR2018" s="60">
        <v>50.6563005695741</v>
      </c>
    </row>
    <row r="2019" spans="1:44">
      <c r="A2019">
        <v>0</v>
      </c>
      <c r="B2019">
        <v>2014</v>
      </c>
      <c r="C2019" s="59" t="s">
        <v>3491</v>
      </c>
      <c r="D2019" t="s">
        <v>1459</v>
      </c>
      <c r="E2019" t="s">
        <v>3492</v>
      </c>
      <c r="F2019" s="60">
        <v>6.6705415922643896</v>
      </c>
      <c r="G2019" s="60">
        <v>6.6671376685915202</v>
      </c>
      <c r="H2019" s="60">
        <v>3.40392367287645E-3</v>
      </c>
      <c r="I2019" s="60">
        <v>95646.800449591901</v>
      </c>
      <c r="J2019" s="60">
        <v>215974.40206125399</v>
      </c>
      <c r="K2019" s="60">
        <v>8.5564952362215292E-3</v>
      </c>
      <c r="L2019" s="60">
        <v>93632.835906382097</v>
      </c>
      <c r="M2019" s="60">
        <v>1.94410511907907E-2</v>
      </c>
      <c r="N2019" s="60">
        <v>212741.39770324001</v>
      </c>
      <c r="O2019" s="60">
        <v>4.5687010924396199E-5</v>
      </c>
      <c r="P2019" s="60">
        <v>557.24898130155998</v>
      </c>
      <c r="Q2019" s="60">
        <v>9.1589689578283498E-4</v>
      </c>
      <c r="R2019" s="60">
        <v>147.020508414055</v>
      </c>
      <c r="S2019" s="60">
        <v>8.5105647281881192E-3</v>
      </c>
      <c r="T2019" s="60">
        <v>1366.0603232185999</v>
      </c>
      <c r="U2019" s="60">
        <v>2.1924843819301101E-3</v>
      </c>
      <c r="V2019" s="60">
        <v>1.3959783253467599E-3</v>
      </c>
      <c r="W2019" s="60">
        <v>2.4224431362957001E-4</v>
      </c>
      <c r="X2019" s="60">
        <v>5.5426174295377696E-4</v>
      </c>
      <c r="Y2019" s="60">
        <v>77.732184109733495</v>
      </c>
      <c r="Z2019" s="60">
        <v>2.1766093948640398E-3</v>
      </c>
      <c r="AA2019" s="60">
        <v>111.62554058424</v>
      </c>
      <c r="AB2019" s="60">
        <v>9.4330849400816198E-3</v>
      </c>
      <c r="AC2019" s="60">
        <v>5.8209793469310096</v>
      </c>
      <c r="AD2019" s="60">
        <v>0.169786574655867</v>
      </c>
      <c r="AE2019" s="60">
        <v>7.2540206240511198</v>
      </c>
      <c r="AF2019" s="60">
        <v>0.11971987930491999</v>
      </c>
      <c r="AG2019" s="60">
        <v>3.2330884459345102</v>
      </c>
      <c r="AH2019" s="60">
        <v>6.0099260213624904E-3</v>
      </c>
      <c r="AI2019" s="60">
        <v>3.38596283419461</v>
      </c>
      <c r="AJ2019" s="60">
        <v>8.8917756345036896</v>
      </c>
      <c r="AK2019" s="60">
        <v>779.49643448949598</v>
      </c>
      <c r="AL2019" s="60">
        <v>1.5025526772821201</v>
      </c>
      <c r="AM2019" s="60">
        <v>300.791635585915</v>
      </c>
      <c r="AN2019" s="60">
        <v>0.27429992473620302</v>
      </c>
      <c r="AO2019" s="60">
        <v>6.22829966406706E-2</v>
      </c>
      <c r="AP2019" s="60">
        <v>8.3873126496837605E-2</v>
      </c>
      <c r="AQ2019" s="60">
        <v>0.12814380159869501</v>
      </c>
      <c r="AR2019" s="60">
        <v>20.355207473663</v>
      </c>
    </row>
    <row r="2020" spans="1:44">
      <c r="A2020">
        <v>0</v>
      </c>
      <c r="B2020">
        <v>2015</v>
      </c>
      <c r="C2020" s="59" t="s">
        <v>3493</v>
      </c>
      <c r="D2020" t="s">
        <v>1459</v>
      </c>
      <c r="E2020" t="s">
        <v>3494</v>
      </c>
      <c r="F2020" s="60">
        <v>7.4529158621190801</v>
      </c>
      <c r="G2020" s="60">
        <v>7.4480463404525503</v>
      </c>
      <c r="H2020" s="60">
        <v>4.8695216665279898E-3</v>
      </c>
      <c r="I2020" s="60">
        <v>163980.669286972</v>
      </c>
      <c r="J2020" s="60">
        <v>369657.6972163</v>
      </c>
      <c r="K2020" s="60">
        <v>1.4796667327336799E-2</v>
      </c>
      <c r="L2020" s="60">
        <v>161918.388963384</v>
      </c>
      <c r="M2020" s="60">
        <v>3.3417231341690799E-2</v>
      </c>
      <c r="N2020" s="60">
        <v>365681.280977824</v>
      </c>
      <c r="O2020" s="60">
        <v>5.0244200345590597E-5</v>
      </c>
      <c r="P2020" s="60">
        <v>612.83347044139896</v>
      </c>
      <c r="Q2020" s="60">
        <v>1.4552431172789599E-3</v>
      </c>
      <c r="R2020" s="60">
        <v>230.85584412418899</v>
      </c>
      <c r="S2020" s="60">
        <v>1.35219732878073E-2</v>
      </c>
      <c r="T2020" s="60">
        <v>2144.9917590116102</v>
      </c>
      <c r="U2020" s="60">
        <v>3.4210498440673301E-3</v>
      </c>
      <c r="V2020" s="60">
        <v>2.4373002489355001E-3</v>
      </c>
      <c r="W2020" s="60">
        <v>3.0473220912801498E-4</v>
      </c>
      <c r="X2020" s="60">
        <v>6.7901738600380701E-4</v>
      </c>
      <c r="Y2020" s="60">
        <v>125.85924592448301</v>
      </c>
      <c r="Z2020" s="60">
        <v>3.4059247431925299E-3</v>
      </c>
      <c r="AA2020" s="60">
        <v>173.83320294841101</v>
      </c>
      <c r="AB2020" s="60">
        <v>1.55979040278705E-2</v>
      </c>
      <c r="AC2020" s="60">
        <v>9.6251732893714905</v>
      </c>
      <c r="AD2020" s="60">
        <v>0.28184098311452999</v>
      </c>
      <c r="AE2020" s="60">
        <v>12.0414721149744</v>
      </c>
      <c r="AF2020" s="60">
        <v>0.198247676477388</v>
      </c>
      <c r="AG2020" s="60">
        <v>5.3537664419117599</v>
      </c>
      <c r="AH2020" s="60">
        <v>5.8243129349336096E-3</v>
      </c>
      <c r="AI2020" s="60">
        <v>3.28138933202034</v>
      </c>
      <c r="AJ2020" s="60">
        <v>7.1642514975008504</v>
      </c>
      <c r="AK2020" s="60">
        <v>628.05324016699103</v>
      </c>
      <c r="AL2020" s="60">
        <v>1.1947124561771101</v>
      </c>
      <c r="AM2020" s="60">
        <v>239.166000088864</v>
      </c>
      <c r="AN2020" s="60">
        <v>0.28807624694091999</v>
      </c>
      <c r="AO2020" s="60">
        <v>6.5411062999934003E-2</v>
      </c>
      <c r="AP2020" s="60">
        <v>8.8085488498507294E-2</v>
      </c>
      <c r="AQ2020" s="60">
        <v>0.134579695442479</v>
      </c>
      <c r="AR2020" s="60">
        <v>21.377518715529899</v>
      </c>
    </row>
    <row r="2021" spans="1:44">
      <c r="A2021">
        <v>0</v>
      </c>
      <c r="B2021">
        <v>2016</v>
      </c>
      <c r="C2021" s="59" t="s">
        <v>3495</v>
      </c>
      <c r="D2021" t="s">
        <v>1459</v>
      </c>
      <c r="E2021" t="s">
        <v>3496</v>
      </c>
      <c r="F2021" s="60">
        <v>7.0360684561212299</v>
      </c>
      <c r="G2021" s="60">
        <v>7.0314961792647503</v>
      </c>
      <c r="H2021" s="60">
        <v>4.5722768564795402E-3</v>
      </c>
      <c r="I2021" s="60">
        <v>256898.13559690499</v>
      </c>
      <c r="J2021" s="60">
        <v>578898.00507111102</v>
      </c>
      <c r="K2021" s="60">
        <v>2.31996274208459E-2</v>
      </c>
      <c r="L2021" s="60">
        <v>253871.10579921401</v>
      </c>
      <c r="M2021" s="60">
        <v>5.2371229861439397E-2</v>
      </c>
      <c r="N2021" s="60">
        <v>573092.91204572504</v>
      </c>
      <c r="O2021" s="60">
        <v>7.7864029572829495E-5</v>
      </c>
      <c r="P2021" s="60">
        <v>949.71525345126804</v>
      </c>
      <c r="Q2021" s="60">
        <v>2.1241528394056199E-3</v>
      </c>
      <c r="R2021" s="60">
        <v>335.04927883638697</v>
      </c>
      <c r="S2021" s="60">
        <v>1.97374785664346E-2</v>
      </c>
      <c r="T2021" s="60">
        <v>3113.1125065309502</v>
      </c>
      <c r="U2021" s="60">
        <v>4.8979115896252198E-3</v>
      </c>
      <c r="V2021" s="60">
        <v>3.59222727858911E-3</v>
      </c>
      <c r="W2021" s="60">
        <v>3.3949973409358897E-4</v>
      </c>
      <c r="X2021" s="60">
        <v>9.6618457694252005E-4</v>
      </c>
      <c r="Y2021" s="60">
        <v>182.432107883349</v>
      </c>
      <c r="Z2021" s="60">
        <v>4.96241311088301E-3</v>
      </c>
      <c r="AA2021" s="60">
        <v>253.16014257182599</v>
      </c>
      <c r="AB2021" s="60">
        <v>1.7508237485386002E-2</v>
      </c>
      <c r="AC2021" s="60">
        <v>10.804004146146699</v>
      </c>
      <c r="AD2021" s="60">
        <v>0.315946655101355</v>
      </c>
      <c r="AE2021" s="60">
        <v>13.498614698191</v>
      </c>
      <c r="AF2021" s="60">
        <v>0.22241947156203601</v>
      </c>
      <c r="AG2021" s="60">
        <v>6.0065364902897</v>
      </c>
      <c r="AH2021" s="60">
        <v>7.7047886766827001E-3</v>
      </c>
      <c r="AI2021" s="60">
        <v>4.3408401388316999</v>
      </c>
      <c r="AJ2021" s="60">
        <v>10.295411081095001</v>
      </c>
      <c r="AK2021" s="60">
        <v>902.54596597961904</v>
      </c>
      <c r="AL2021" s="60">
        <v>1.7252598834149999</v>
      </c>
      <c r="AM2021" s="60">
        <v>345.374741258222</v>
      </c>
      <c r="AN2021" s="60">
        <v>0.32479464731994301</v>
      </c>
      <c r="AO2021" s="60">
        <v>7.3748404826953204E-2</v>
      </c>
      <c r="AP2021" s="60">
        <v>9.9312937145799196E-2</v>
      </c>
      <c r="AQ2021" s="60">
        <v>0.15173330534719101</v>
      </c>
      <c r="AR2021" s="60">
        <v>24.102312236836301</v>
      </c>
    </row>
    <row r="2022" spans="1:44">
      <c r="A2022">
        <v>0</v>
      </c>
      <c r="B2022">
        <v>2017</v>
      </c>
      <c r="C2022" s="59" t="s">
        <v>3497</v>
      </c>
      <c r="D2022" t="s">
        <v>1459</v>
      </c>
      <c r="E2022" t="s">
        <v>1232</v>
      </c>
      <c r="F2022" s="60">
        <v>7.30382343683105</v>
      </c>
      <c r="G2022" s="60">
        <v>7.29902417350986</v>
      </c>
      <c r="H2022" s="60">
        <v>4.7992633211899598E-3</v>
      </c>
      <c r="I2022" s="60">
        <v>159811.73227549301</v>
      </c>
      <c r="J2022" s="60">
        <v>360799.11650342197</v>
      </c>
      <c r="K2022" s="60">
        <v>1.43891691447073E-2</v>
      </c>
      <c r="L2022" s="60">
        <v>157459.17880631101</v>
      </c>
      <c r="M2022" s="60">
        <v>3.2584321429325998E-2</v>
      </c>
      <c r="N2022" s="60">
        <v>356566.83458403603</v>
      </c>
      <c r="O2022" s="60">
        <v>7.0392647804722706E-5</v>
      </c>
      <c r="P2022" s="60">
        <v>858.58607264138197</v>
      </c>
      <c r="Q2022" s="60">
        <v>1.4036442161787599E-3</v>
      </c>
      <c r="R2022" s="60">
        <v>226.70572361522699</v>
      </c>
      <c r="S2022" s="60">
        <v>1.30425420875018E-2</v>
      </c>
      <c r="T2022" s="60">
        <v>2106.4341738202002</v>
      </c>
      <c r="U2022" s="60">
        <v>3.2303276077427002E-3</v>
      </c>
      <c r="V2022" s="60">
        <v>2.2112782232977801E-3</v>
      </c>
      <c r="W2022" s="60">
        <v>2.9586615407014698E-4</v>
      </c>
      <c r="X2022" s="60">
        <v>7.2318323037477304E-4</v>
      </c>
      <c r="Y2022" s="60">
        <v>117.36228995957499</v>
      </c>
      <c r="Z2022" s="60">
        <v>3.2503103868708198E-3</v>
      </c>
      <c r="AA2022" s="60">
        <v>166.28024726942101</v>
      </c>
      <c r="AB2022" s="60">
        <v>1.51398100120316E-2</v>
      </c>
      <c r="AC2022" s="60">
        <v>9.3424920857049791</v>
      </c>
      <c r="AD2022" s="60">
        <v>0.27357437618557301</v>
      </c>
      <c r="AE2022" s="60">
        <v>11.688286727524799</v>
      </c>
      <c r="AF2022" s="60">
        <v>0.19242820069955099</v>
      </c>
      <c r="AG2022" s="60">
        <v>5.1966089171300904</v>
      </c>
      <c r="AH2022" s="60">
        <v>5.9528635909119696E-3</v>
      </c>
      <c r="AI2022" s="60">
        <v>3.3538141408951501</v>
      </c>
      <c r="AJ2022" s="60">
        <v>7.70514913644132</v>
      </c>
      <c r="AK2022" s="60">
        <v>675.47096619932495</v>
      </c>
      <c r="AL2022" s="60">
        <v>1.2870796088580401</v>
      </c>
      <c r="AM2022" s="60">
        <v>257.65671083024398</v>
      </c>
      <c r="AN2022" s="60">
        <v>0.28177958257190899</v>
      </c>
      <c r="AO2022" s="60">
        <v>6.3981332493571394E-2</v>
      </c>
      <c r="AP2022" s="60">
        <v>8.6160150535205204E-2</v>
      </c>
      <c r="AQ2022" s="60">
        <v>0.13163809954313199</v>
      </c>
      <c r="AR2022" s="60">
        <v>20.9102567950371</v>
      </c>
    </row>
    <row r="2023" spans="1:44">
      <c r="A2023">
        <v>0</v>
      </c>
      <c r="B2023">
        <v>2018</v>
      </c>
      <c r="C2023" s="59" t="s">
        <v>3498</v>
      </c>
      <c r="D2023" t="s">
        <v>1459</v>
      </c>
      <c r="E2023" t="s">
        <v>217</v>
      </c>
      <c r="F2023" s="60">
        <v>8.8440372038609993</v>
      </c>
      <c r="G2023" s="60">
        <v>8.8356288781501799</v>
      </c>
      <c r="H2023" s="60">
        <v>8.4083257108264996E-3</v>
      </c>
      <c r="I2023" s="60">
        <v>1786851.0358967199</v>
      </c>
      <c r="J2023" s="60">
        <v>4032504.8567365799</v>
      </c>
      <c r="K2023" s="60">
        <v>0.15986637109207999</v>
      </c>
      <c r="L2023" s="60">
        <v>1749401.0430868401</v>
      </c>
      <c r="M2023" s="60">
        <v>0.362989839366334</v>
      </c>
      <c r="N2023" s="60">
        <v>3972159.9938715799</v>
      </c>
      <c r="O2023" s="60">
        <v>1.3381129700128799E-3</v>
      </c>
      <c r="P2023" s="60">
        <v>16321.0959596376</v>
      </c>
      <c r="Q2023" s="60">
        <v>1.7032542557291398E-2</v>
      </c>
      <c r="R2023" s="60">
        <v>2761.3665887707798</v>
      </c>
      <c r="S2023" s="60">
        <v>0.158258911679619</v>
      </c>
      <c r="T2023" s="60">
        <v>25656.2366438891</v>
      </c>
      <c r="U2023" s="60">
        <v>4.01462541387907E-2</v>
      </c>
      <c r="V2023" s="60">
        <v>2.5877930905016801E-2</v>
      </c>
      <c r="W2023" s="60">
        <v>4.6612376223336702E-3</v>
      </c>
      <c r="X2023" s="60">
        <v>9.60708561144024E-3</v>
      </c>
      <c r="Y2023" s="60">
        <v>1426.93507696611</v>
      </c>
      <c r="Z2023" s="60">
        <v>3.9753488740515201E-2</v>
      </c>
      <c r="AA2023" s="60">
        <v>2037.38651470577</v>
      </c>
      <c r="AB2023" s="60">
        <v>0.229538436272057</v>
      </c>
      <c r="AC2023" s="60">
        <v>141.64385302937001</v>
      </c>
      <c r="AD2023" s="60">
        <v>4.1435056978651801</v>
      </c>
      <c r="AE2023" s="60">
        <v>177.028577489762</v>
      </c>
      <c r="AF2023" s="60">
        <v>2.91632651855475</v>
      </c>
      <c r="AG2023" s="60">
        <v>78.756691256740297</v>
      </c>
      <c r="AH2023" s="60">
        <v>8.9783866075405006E-2</v>
      </c>
      <c r="AI2023" s="60">
        <v>50.583789647031402</v>
      </c>
      <c r="AJ2023" s="60">
        <v>116.268798389238</v>
      </c>
      <c r="AK2023" s="60">
        <v>10192.6901343645</v>
      </c>
      <c r="AL2023" s="60">
        <v>19.6344240631689</v>
      </c>
      <c r="AM2023" s="60">
        <v>3930.5580543311098</v>
      </c>
      <c r="AN2023" s="60">
        <v>4.4732137217216703</v>
      </c>
      <c r="AO2023" s="60">
        <v>1.01569490224936</v>
      </c>
      <c r="AP2023" s="60">
        <v>1.3677792684975301</v>
      </c>
      <c r="AQ2023" s="60">
        <v>2.0897395509747798</v>
      </c>
      <c r="AR2023" s="60">
        <v>331.94756968033198</v>
      </c>
    </row>
    <row r="2024" spans="1:44">
      <c r="A2024">
        <v>0</v>
      </c>
      <c r="B2024">
        <v>2019</v>
      </c>
      <c r="C2024" s="59" t="s">
        <v>3499</v>
      </c>
      <c r="D2024" t="s">
        <v>1459</v>
      </c>
      <c r="E2024" t="s">
        <v>383</v>
      </c>
      <c r="F2024" s="60">
        <v>7.3188562618489099</v>
      </c>
      <c r="G2024" s="60">
        <v>7.3142547354406</v>
      </c>
      <c r="H2024" s="60">
        <v>4.6015264083125703E-3</v>
      </c>
      <c r="I2024" s="60">
        <v>103313.094087338</v>
      </c>
      <c r="J2024" s="60">
        <v>232856.62373279399</v>
      </c>
      <c r="K2024" s="60">
        <v>9.3334208002155798E-3</v>
      </c>
      <c r="L2024" s="60">
        <v>102134.65140871301</v>
      </c>
      <c r="M2024" s="60">
        <v>2.1057160235597699E-2</v>
      </c>
      <c r="N2024" s="60">
        <v>230426.31060527201</v>
      </c>
      <c r="O2024" s="60">
        <v>2.2621186123708601E-5</v>
      </c>
      <c r="P2024" s="60">
        <v>275.91283973752797</v>
      </c>
      <c r="Q2024" s="60">
        <v>9.4487501638007901E-4</v>
      </c>
      <c r="R2024" s="60">
        <v>150.98227857072499</v>
      </c>
      <c r="S2024" s="60">
        <v>8.7797115659131106E-3</v>
      </c>
      <c r="T2024" s="60">
        <v>1402.85272746745</v>
      </c>
      <c r="U2024" s="60">
        <v>2.15381389683466E-3</v>
      </c>
      <c r="V2024" s="60">
        <v>1.5665479270648801E-3</v>
      </c>
      <c r="W2024" s="60">
        <v>1.4614218223240501E-4</v>
      </c>
      <c r="X2024" s="60">
        <v>4.41123787537369E-4</v>
      </c>
      <c r="Y2024" s="60">
        <v>80.035078468780398</v>
      </c>
      <c r="Z2024" s="60">
        <v>2.1938161507408802E-3</v>
      </c>
      <c r="AA2024" s="60">
        <v>111.989502487468</v>
      </c>
      <c r="AB2024" s="60">
        <v>7.4195584072803298E-3</v>
      </c>
      <c r="AC2024" s="60">
        <v>4.5784699837287199</v>
      </c>
      <c r="AD2024" s="60">
        <v>0.13416098469534199</v>
      </c>
      <c r="AE2024" s="60">
        <v>5.73194053708644</v>
      </c>
      <c r="AF2024" s="60">
        <v>9.4327012648779199E-2</v>
      </c>
      <c r="AG2024" s="60">
        <v>2.5473428181258999</v>
      </c>
      <c r="AH2024" s="60">
        <v>3.3101577452969199E-3</v>
      </c>
      <c r="AI2024" s="60">
        <v>1.86492663324314</v>
      </c>
      <c r="AJ2024" s="60">
        <v>4.4234954285876</v>
      </c>
      <c r="AK2024" s="60">
        <v>387.78519120349802</v>
      </c>
      <c r="AL2024" s="60">
        <v>0.73125194612865796</v>
      </c>
      <c r="AM2024" s="60">
        <v>146.38719309281399</v>
      </c>
      <c r="AN2024" s="60">
        <v>0.143218206628483</v>
      </c>
      <c r="AO2024" s="60">
        <v>3.2519360591794402E-2</v>
      </c>
      <c r="AP2024" s="60">
        <v>4.3792041285286E-2</v>
      </c>
      <c r="AQ2024" s="60">
        <v>6.6906804751402094E-2</v>
      </c>
      <c r="AR2024" s="60">
        <v>10.627915092329401</v>
      </c>
    </row>
    <row r="2025" spans="1:44">
      <c r="A2025">
        <v>0</v>
      </c>
      <c r="B2025">
        <v>2020</v>
      </c>
      <c r="C2025" s="59" t="s">
        <v>3500</v>
      </c>
      <c r="D2025" t="s">
        <v>1459</v>
      </c>
      <c r="E2025" t="s">
        <v>1240</v>
      </c>
      <c r="F2025" s="60">
        <v>7.4687356341518996</v>
      </c>
      <c r="G2025" s="60">
        <v>7.4634006221614699</v>
      </c>
      <c r="H2025" s="60">
        <v>5.3350119904296304E-3</v>
      </c>
      <c r="I2025" s="60">
        <v>138282.708056048</v>
      </c>
      <c r="J2025" s="60">
        <v>313046.15320312697</v>
      </c>
      <c r="K2025" s="60">
        <v>1.24622277278638E-2</v>
      </c>
      <c r="L2025" s="60">
        <v>136372.85964134001</v>
      </c>
      <c r="M2025" s="60">
        <v>2.82702657528437E-2</v>
      </c>
      <c r="N2025" s="60">
        <v>309358.57277876901</v>
      </c>
      <c r="O2025" s="60">
        <v>4.1920132451408597E-5</v>
      </c>
      <c r="P2025" s="60">
        <v>511.30399279634298</v>
      </c>
      <c r="Q2025" s="60">
        <v>1.32791074347944E-3</v>
      </c>
      <c r="R2025" s="60">
        <v>214.40577836826401</v>
      </c>
      <c r="S2025" s="60">
        <v>1.23387612110525E-2</v>
      </c>
      <c r="T2025" s="60">
        <v>1992.1377880185601</v>
      </c>
      <c r="U2025" s="60">
        <v>3.0569663920449598E-3</v>
      </c>
      <c r="V2025" s="60">
        <v>2.1077092803804499E-3</v>
      </c>
      <c r="W2025" s="60">
        <v>2.7097335701603499E-4</v>
      </c>
      <c r="X2025" s="60">
        <v>6.7828375464846504E-4</v>
      </c>
      <c r="Y2025" s="60">
        <v>111.36015669785201</v>
      </c>
      <c r="Z2025" s="60">
        <v>3.0838686189178601E-3</v>
      </c>
      <c r="AA2025" s="60">
        <v>157.72340958628499</v>
      </c>
      <c r="AB2025" s="60">
        <v>1.41361375373639E-2</v>
      </c>
      <c r="AC2025" s="60">
        <v>8.7231446735662903</v>
      </c>
      <c r="AD2025" s="60">
        <v>0.25639908701896402</v>
      </c>
      <c r="AE2025" s="60">
        <v>10.954483703986901</v>
      </c>
      <c r="AF2025" s="60">
        <v>0.17992393496537601</v>
      </c>
      <c r="AG2025" s="60">
        <v>4.8589256743405702</v>
      </c>
      <c r="AH2025" s="60">
        <v>5.5144515677110302E-3</v>
      </c>
      <c r="AI2025" s="60">
        <v>3.10681495800105</v>
      </c>
      <c r="AJ2025" s="60">
        <v>7.1701941172103396</v>
      </c>
      <c r="AK2025" s="60">
        <v>628.574199204362</v>
      </c>
      <c r="AL2025" s="60">
        <v>1.19523364473728</v>
      </c>
      <c r="AM2025" s="60">
        <v>239.27033530574599</v>
      </c>
      <c r="AN2025" s="60">
        <v>0.26368064737220498</v>
      </c>
      <c r="AO2025" s="60">
        <v>5.9871755930199097E-2</v>
      </c>
      <c r="AP2025" s="60">
        <v>8.0625997527775495E-2</v>
      </c>
      <c r="AQ2025" s="60">
        <v>0.12318289391423</v>
      </c>
      <c r="AR2025" s="60">
        <v>19.567173739521699</v>
      </c>
    </row>
    <row r="2026" spans="1:44">
      <c r="A2026">
        <v>0</v>
      </c>
      <c r="B2026">
        <v>2021</v>
      </c>
      <c r="C2026" s="59" t="s">
        <v>3501</v>
      </c>
      <c r="D2026" t="s">
        <v>1459</v>
      </c>
      <c r="E2026" t="s">
        <v>387</v>
      </c>
      <c r="F2026" s="60">
        <v>7.6197151795869402</v>
      </c>
      <c r="G2026" s="60">
        <v>7.6134655503986997</v>
      </c>
      <c r="H2026" s="60">
        <v>6.2496291882343496E-3</v>
      </c>
      <c r="I2026" s="60">
        <v>679498.20867967303</v>
      </c>
      <c r="J2026" s="60">
        <v>1534214.3762549299</v>
      </c>
      <c r="K2026" s="60">
        <v>6.1367746291039901E-2</v>
      </c>
      <c r="L2026" s="60">
        <v>671540.85402738198</v>
      </c>
      <c r="M2026" s="60">
        <v>0.13883770071493901</v>
      </c>
      <c r="N2026" s="60">
        <v>1519286.49403442</v>
      </c>
      <c r="O2026" s="60">
        <v>2.1224949189913299E-4</v>
      </c>
      <c r="P2026" s="60">
        <v>2588.8280005512001</v>
      </c>
      <c r="Q2026" s="60">
        <v>5.31857352473049E-3</v>
      </c>
      <c r="R2026" s="60">
        <v>840.699640591866</v>
      </c>
      <c r="S2026" s="60">
        <v>4.9418931321070003E-2</v>
      </c>
      <c r="T2026" s="60">
        <v>7811.22720880834</v>
      </c>
      <c r="U2026" s="60">
        <v>1.2501252730923999E-2</v>
      </c>
      <c r="V2026" s="60">
        <v>8.9554093215698793E-3</v>
      </c>
      <c r="W2026" s="60">
        <v>1.08052801954348E-3</v>
      </c>
      <c r="X2026" s="60">
        <v>2.4653153898106499E-3</v>
      </c>
      <c r="Y2026" s="60">
        <v>460.901850024662</v>
      </c>
      <c r="Z2026" s="60">
        <v>1.24682400314001E-2</v>
      </c>
      <c r="AA2026" s="60">
        <v>636.242652031219</v>
      </c>
      <c r="AB2026" s="60">
        <v>5.4932654634473603E-2</v>
      </c>
      <c r="AC2026" s="60">
        <v>33.897908280321097</v>
      </c>
      <c r="AD2026" s="60">
        <v>0.99322030361790103</v>
      </c>
      <c r="AE2026" s="60">
        <v>42.434689440397499</v>
      </c>
      <c r="AF2026" s="60">
        <v>0.69835328176739897</v>
      </c>
      <c r="AG2026" s="60">
        <v>18.8593401494504</v>
      </c>
      <c r="AH2026" s="60">
        <v>2.1385785251081299E-2</v>
      </c>
      <c r="AI2026" s="60">
        <v>12.0486464866937</v>
      </c>
      <c r="AJ2026" s="60">
        <v>26.8005795173843</v>
      </c>
      <c r="AK2026" s="60">
        <v>2349.4695586995999</v>
      </c>
      <c r="AL2026" s="60">
        <v>4.4795265557208701</v>
      </c>
      <c r="AM2026" s="60">
        <v>896.74334864788796</v>
      </c>
      <c r="AN2026" s="60">
        <v>1.0407122444875401</v>
      </c>
      <c r="AO2026" s="60">
        <v>0.23630579343949101</v>
      </c>
      <c r="AP2026" s="60">
        <v>0.31821992362836599</v>
      </c>
      <c r="AQ2026" s="60">
        <v>0.48618652741968299</v>
      </c>
      <c r="AR2026" s="60">
        <v>77.229017387803395</v>
      </c>
    </row>
    <row r="2027" spans="1:44">
      <c r="A2027">
        <v>0</v>
      </c>
      <c r="B2027">
        <v>2022</v>
      </c>
      <c r="C2027" s="59" t="s">
        <v>3502</v>
      </c>
      <c r="D2027" t="s">
        <v>1459</v>
      </c>
      <c r="E2027" t="s">
        <v>3503</v>
      </c>
      <c r="F2027" s="60">
        <v>9.0625083282132106</v>
      </c>
      <c r="G2027" s="60">
        <v>9.0560241632512195</v>
      </c>
      <c r="H2027" s="60">
        <v>6.4841649619946703E-3</v>
      </c>
      <c r="I2027" s="60">
        <v>820195.67191506096</v>
      </c>
      <c r="J2027" s="60">
        <v>1856048.2207995099</v>
      </c>
      <c r="K2027" s="60">
        <v>7.3592651052189803E-2</v>
      </c>
      <c r="L2027" s="60">
        <v>805316.71316960803</v>
      </c>
      <c r="M2027" s="60">
        <v>0.16722841343659101</v>
      </c>
      <c r="N2027" s="60">
        <v>1829963.1054440299</v>
      </c>
      <c r="O2027" s="60">
        <v>4.5241510518910201E-4</v>
      </c>
      <c r="P2027" s="60">
        <v>5518.1516888740698</v>
      </c>
      <c r="Q2027" s="60">
        <v>8.3363971835264308E-3</v>
      </c>
      <c r="R2027" s="60">
        <v>1351.55171322813</v>
      </c>
      <c r="S2027" s="60">
        <v>7.7459720881879607E-2</v>
      </c>
      <c r="T2027" s="60">
        <v>12557.708323254799</v>
      </c>
      <c r="U2027" s="60">
        <v>1.9274838655801901E-2</v>
      </c>
      <c r="V2027" s="60">
        <v>1.28499019791085E-2</v>
      </c>
      <c r="W2027" s="60">
        <v>1.94875905375773E-3</v>
      </c>
      <c r="X2027" s="60">
        <v>4.4761776229356402E-3</v>
      </c>
      <c r="Y2027" s="60">
        <v>693.664077886565</v>
      </c>
      <c r="Z2027" s="60">
        <v>1.9313274999306799E-2</v>
      </c>
      <c r="AA2027" s="60">
        <v>988.97214601561495</v>
      </c>
      <c r="AB2027" s="60">
        <v>9.8339954750750594E-2</v>
      </c>
      <c r="AC2027" s="60">
        <v>60.683736997845301</v>
      </c>
      <c r="AD2027" s="60">
        <v>1.7740788874334199</v>
      </c>
      <c r="AE2027" s="60">
        <v>75.796362958730398</v>
      </c>
      <c r="AF2027" s="60">
        <v>1.2491403727661701</v>
      </c>
      <c r="AG2027" s="60">
        <v>33.7335898598309</v>
      </c>
      <c r="AH2027" s="60">
        <v>3.8263020663106398E-2</v>
      </c>
      <c r="AI2027" s="60">
        <v>21.557198114138</v>
      </c>
      <c r="AJ2027" s="60">
        <v>49.4597785366186</v>
      </c>
      <c r="AK2027" s="60">
        <v>4335.8854974174301</v>
      </c>
      <c r="AL2027" s="60">
        <v>8.3025509901302605</v>
      </c>
      <c r="AM2027" s="60">
        <v>1662.0634534917101</v>
      </c>
      <c r="AN2027" s="60">
        <v>1.8448086277709499</v>
      </c>
      <c r="AO2027" s="60">
        <v>0.41888520102344601</v>
      </c>
      <c r="AP2027" s="60">
        <v>0.56408946336249799</v>
      </c>
      <c r="AQ2027" s="60">
        <v>0.86183396338500895</v>
      </c>
      <c r="AR2027" s="60">
        <v>136.89928060897199</v>
      </c>
    </row>
    <row r="2028" spans="1:44">
      <c r="A2028">
        <v>0</v>
      </c>
      <c r="B2028">
        <v>2023</v>
      </c>
      <c r="C2028" s="59" t="s">
        <v>3504</v>
      </c>
      <c r="D2028" t="s">
        <v>1459</v>
      </c>
      <c r="E2028" t="s">
        <v>1246</v>
      </c>
      <c r="F2028" s="60">
        <v>7.8682112888210902</v>
      </c>
      <c r="G2028" s="60">
        <v>7.8626613782850798</v>
      </c>
      <c r="H2028" s="60">
        <v>5.5499105360130602E-3</v>
      </c>
      <c r="I2028" s="60">
        <v>162989.60575276599</v>
      </c>
      <c r="J2028" s="60">
        <v>368471.15389007202</v>
      </c>
      <c r="K2028" s="60">
        <v>1.4673223012134799E-2</v>
      </c>
      <c r="L2028" s="60">
        <v>160567.550683248</v>
      </c>
      <c r="M2028" s="60">
        <v>3.3279412223962898E-2</v>
      </c>
      <c r="N2028" s="60">
        <v>364173.14073129703</v>
      </c>
      <c r="O2028" s="60">
        <v>7.24187193213426E-5</v>
      </c>
      <c r="P2028" s="60">
        <v>883.29826689171</v>
      </c>
      <c r="Q2028" s="60">
        <v>1.4018156575991501E-3</v>
      </c>
      <c r="R2028" s="60">
        <v>226.25301365208301</v>
      </c>
      <c r="S2028" s="60">
        <v>1.3025447691620199E-2</v>
      </c>
      <c r="T2028" s="60">
        <v>2102.2111029093298</v>
      </c>
      <c r="U2028" s="60">
        <v>3.2417506552052501E-3</v>
      </c>
      <c r="V2028" s="60">
        <v>2.2071284353034201E-3</v>
      </c>
      <c r="W2028" s="60">
        <v>3.0715622235605999E-4</v>
      </c>
      <c r="X2028" s="60">
        <v>7.2746599754576903E-4</v>
      </c>
      <c r="Y2028" s="60">
        <v>117.522912233951</v>
      </c>
      <c r="Z2028" s="60">
        <v>3.2505911630146401E-3</v>
      </c>
      <c r="AA2028" s="60">
        <v>166.312463495934</v>
      </c>
      <c r="AB2028" s="60">
        <v>1.5570778272379101E-2</v>
      </c>
      <c r="AC2028" s="60">
        <v>9.6084344957013297</v>
      </c>
      <c r="AD2028" s="60">
        <v>0.282888148739385</v>
      </c>
      <c r="AE2028" s="60">
        <v>12.086211583067801</v>
      </c>
      <c r="AF2028" s="60">
        <v>0.198306872727912</v>
      </c>
      <c r="AG2028" s="60">
        <v>5.3553650629154204</v>
      </c>
      <c r="AH2028" s="60">
        <v>6.1947999948290203E-3</v>
      </c>
      <c r="AI2028" s="60">
        <v>3.4901199238916898</v>
      </c>
      <c r="AJ2028" s="60">
        <v>8.0541118360016597</v>
      </c>
      <c r="AK2028" s="60">
        <v>706.06273900807503</v>
      </c>
      <c r="AL2028" s="60">
        <v>1.34847009039082</v>
      </c>
      <c r="AM2028" s="60">
        <v>269.94629217327901</v>
      </c>
      <c r="AN2028" s="60">
        <v>0.29807158152088098</v>
      </c>
      <c r="AO2028" s="60">
        <v>6.7680616025920196E-2</v>
      </c>
      <c r="AP2028" s="60">
        <v>9.1141754207688802E-2</v>
      </c>
      <c r="AQ2028" s="60">
        <v>0.139249211287272</v>
      </c>
      <c r="AR2028" s="60">
        <v>22.1192509975909</v>
      </c>
    </row>
    <row r="2029" spans="1:44">
      <c r="A2029">
        <v>0</v>
      </c>
      <c r="B2029">
        <v>2024</v>
      </c>
      <c r="C2029" s="59" t="s">
        <v>3505</v>
      </c>
      <c r="D2029" t="s">
        <v>1459</v>
      </c>
      <c r="E2029" t="s">
        <v>3506</v>
      </c>
      <c r="F2029" s="60">
        <v>7.4579515629496997</v>
      </c>
      <c r="G2029" s="60">
        <v>7.4527355296237499</v>
      </c>
      <c r="H2029" s="60">
        <v>5.2160333259525498E-3</v>
      </c>
      <c r="I2029" s="60">
        <v>436624.363579517</v>
      </c>
      <c r="J2029" s="60">
        <v>986795.80667226203</v>
      </c>
      <c r="K2029" s="60">
        <v>3.9409897893789701E-2</v>
      </c>
      <c r="L2029" s="60">
        <v>431258.406707883</v>
      </c>
      <c r="M2029" s="60">
        <v>8.9239315367714706E-2</v>
      </c>
      <c r="N2029" s="60">
        <v>976536.53061728796</v>
      </c>
      <c r="O2029" s="60">
        <v>1.4285104310079799E-4</v>
      </c>
      <c r="P2029" s="60">
        <v>1742.3682713127</v>
      </c>
      <c r="Q2029" s="60">
        <v>3.7098536629638699E-3</v>
      </c>
      <c r="R2029" s="60">
        <v>590.16483711333206</v>
      </c>
      <c r="S2029" s="60">
        <v>3.4471470514682398E-2</v>
      </c>
      <c r="T2029" s="60">
        <v>5483.4840204525999</v>
      </c>
      <c r="U2029" s="60">
        <v>8.5198130576424995E-3</v>
      </c>
      <c r="V2029" s="60">
        <v>6.1608153574505197E-3</v>
      </c>
      <c r="W2029" s="60">
        <v>6.2273715287563798E-4</v>
      </c>
      <c r="X2029" s="60">
        <v>1.7362605473163399E-3</v>
      </c>
      <c r="Y2029" s="60">
        <v>315.74194408442401</v>
      </c>
      <c r="Z2029" s="60">
        <v>8.6357480190140199E-3</v>
      </c>
      <c r="AA2029" s="60">
        <v>440.84967690331501</v>
      </c>
      <c r="AB2029" s="60">
        <v>3.2596149636338702E-2</v>
      </c>
      <c r="AC2029" s="60">
        <v>20.114471037611398</v>
      </c>
      <c r="AD2029" s="60">
        <v>0.59055087849822896</v>
      </c>
      <c r="AE2029" s="60">
        <v>25.2309009758896</v>
      </c>
      <c r="AF2029" s="60">
        <v>0.41470501616903799</v>
      </c>
      <c r="AG2029" s="60">
        <v>11.1992929163612</v>
      </c>
      <c r="AH2029" s="60">
        <v>1.3592019930055E-2</v>
      </c>
      <c r="AI2029" s="60">
        <v>7.6576773428145701</v>
      </c>
      <c r="AJ2029" s="60">
        <v>17.911367913063899</v>
      </c>
      <c r="AK2029" s="60">
        <v>1570.1978996057001</v>
      </c>
      <c r="AL2029" s="60">
        <v>2.9863503145717298</v>
      </c>
      <c r="AM2029" s="60">
        <v>597.82875444830802</v>
      </c>
      <c r="AN2029" s="60">
        <v>0.60105698149089604</v>
      </c>
      <c r="AO2029" s="60">
        <v>0.13647697554973801</v>
      </c>
      <c r="AP2029" s="60">
        <v>0.183786035283687</v>
      </c>
      <c r="AQ2029" s="60">
        <v>0.28079397065747103</v>
      </c>
      <c r="AR2029" s="60">
        <v>44.603145894068199</v>
      </c>
    </row>
    <row r="2030" spans="1:44">
      <c r="A2030">
        <v>0</v>
      </c>
      <c r="B2030">
        <v>2025</v>
      </c>
      <c r="C2030" s="59" t="s">
        <v>3507</v>
      </c>
      <c r="D2030" t="s">
        <v>1459</v>
      </c>
      <c r="E2030" t="s">
        <v>3508</v>
      </c>
      <c r="F2030" s="60">
        <v>6.3781536097375398</v>
      </c>
      <c r="G2030" s="60">
        <v>6.3742070585647301</v>
      </c>
      <c r="H2030" s="60">
        <v>3.9465511728069601E-3</v>
      </c>
      <c r="I2030" s="60">
        <v>109200.08186978201</v>
      </c>
      <c r="J2030" s="60">
        <v>246211.61077694001</v>
      </c>
      <c r="K2030" s="60">
        <v>9.8603805849390193E-3</v>
      </c>
      <c r="L2030" s="60">
        <v>107901.11743132</v>
      </c>
      <c r="M2030" s="60">
        <v>2.2268720980504898E-2</v>
      </c>
      <c r="N2030" s="60">
        <v>243684.29360960799</v>
      </c>
      <c r="O2030" s="60">
        <v>2.8517116627234202E-5</v>
      </c>
      <c r="P2030" s="60">
        <v>347.82608598494198</v>
      </c>
      <c r="Q2030" s="60">
        <v>9.2902893146724398E-4</v>
      </c>
      <c r="R2030" s="60">
        <v>148.14474981292099</v>
      </c>
      <c r="S2030" s="60">
        <v>8.6325316895715896E-3</v>
      </c>
      <c r="T2030" s="60">
        <v>1376.49747868295</v>
      </c>
      <c r="U2030" s="60">
        <v>2.1579101148193999E-3</v>
      </c>
      <c r="V2030" s="60">
        <v>1.5233428886979E-3</v>
      </c>
      <c r="W2030" s="60">
        <v>1.8666133140917299E-4</v>
      </c>
      <c r="X2030" s="60">
        <v>4.4790589471232502E-4</v>
      </c>
      <c r="Y2030" s="60">
        <v>79.201189662274601</v>
      </c>
      <c r="Z2030" s="60">
        <v>2.1634839412104602E-3</v>
      </c>
      <c r="AA2030" s="60">
        <v>110.508503031096</v>
      </c>
      <c r="AB2030" s="60">
        <v>9.7040225381488203E-3</v>
      </c>
      <c r="AC2030" s="60">
        <v>5.9881698442787998</v>
      </c>
      <c r="AD2030" s="60">
        <v>0.17571018637414301</v>
      </c>
      <c r="AE2030" s="60">
        <v>7.5071030698236596</v>
      </c>
      <c r="AF2030" s="60">
        <v>0.123433641538581</v>
      </c>
      <c r="AG2030" s="60">
        <v>3.33338024240398</v>
      </c>
      <c r="AH2030" s="60">
        <v>3.76236631061718E-3</v>
      </c>
      <c r="AI2030" s="60">
        <v>2.1196987202792799</v>
      </c>
      <c r="AJ2030" s="60">
        <v>4.7958135220286602</v>
      </c>
      <c r="AK2030" s="60">
        <v>420.42441178921098</v>
      </c>
      <c r="AL2030" s="60">
        <v>0.80190321939832598</v>
      </c>
      <c r="AM2030" s="60">
        <v>160.53066530801101</v>
      </c>
      <c r="AN2030" s="60">
        <v>0.180310858287547</v>
      </c>
      <c r="AO2030" s="60">
        <v>4.09416811442E-2</v>
      </c>
      <c r="AP2030" s="60">
        <v>5.51339287188349E-2</v>
      </c>
      <c r="AQ2030" s="60">
        <v>8.4235248424511994E-2</v>
      </c>
      <c r="AR2030" s="60">
        <v>13.380480996219701</v>
      </c>
    </row>
    <row r="2031" spans="1:44">
      <c r="A2031">
        <v>0</v>
      </c>
      <c r="B2031">
        <v>2026</v>
      </c>
      <c r="C2031" s="59" t="s">
        <v>3509</v>
      </c>
      <c r="D2031" t="s">
        <v>1459</v>
      </c>
      <c r="E2031" t="s">
        <v>399</v>
      </c>
      <c r="F2031" s="60">
        <v>7.2139402522705902</v>
      </c>
      <c r="G2031" s="60">
        <v>7.2091606836419304</v>
      </c>
      <c r="H2031" s="60">
        <v>4.7795686286589102E-3</v>
      </c>
      <c r="I2031" s="60">
        <v>166193.768476948</v>
      </c>
      <c r="J2031" s="60">
        <v>375341.55755825998</v>
      </c>
      <c r="K2031" s="60">
        <v>1.50296971065707E-2</v>
      </c>
      <c r="L2031" s="60">
        <v>164468.40955919301</v>
      </c>
      <c r="M2031" s="60">
        <v>3.3984268517854299E-2</v>
      </c>
      <c r="N2031" s="60">
        <v>371886.309719474</v>
      </c>
      <c r="O2031" s="60">
        <v>3.5954064677935E-5</v>
      </c>
      <c r="P2031" s="60">
        <v>438.53527534520998</v>
      </c>
      <c r="Q2031" s="60">
        <v>1.32257449011062E-3</v>
      </c>
      <c r="R2031" s="60">
        <v>208.634391599189</v>
      </c>
      <c r="S2031" s="60">
        <v>1.2289240412416901E-2</v>
      </c>
      <c r="T2031" s="60">
        <v>1938.5233126304499</v>
      </c>
      <c r="U2031" s="60">
        <v>3.0835327348782198E-3</v>
      </c>
      <c r="V2031" s="60">
        <v>2.2442498333600899E-3</v>
      </c>
      <c r="W2031" s="60">
        <v>2.3792629514447701E-4</v>
      </c>
      <c r="X2031" s="60">
        <v>6.0135660637365403E-4</v>
      </c>
      <c r="Y2031" s="60">
        <v>114.425574060388</v>
      </c>
      <c r="Z2031" s="60">
        <v>3.0993387108386602E-3</v>
      </c>
      <c r="AA2031" s="60">
        <v>158.09654182412299</v>
      </c>
      <c r="AB2031" s="60">
        <v>1.2223951513391101E-2</v>
      </c>
      <c r="AC2031" s="60">
        <v>7.5431706328640296</v>
      </c>
      <c r="AD2031" s="60">
        <v>0.22076148531530601</v>
      </c>
      <c r="AE2031" s="60">
        <v>9.4318904231339609</v>
      </c>
      <c r="AF2031" s="60">
        <v>0.15533488582440899</v>
      </c>
      <c r="AG2031" s="60">
        <v>4.1948874950863404</v>
      </c>
      <c r="AH2031" s="60">
        <v>4.9449465927125496E-3</v>
      </c>
      <c r="AI2031" s="60">
        <v>2.7859586492005302</v>
      </c>
      <c r="AJ2031" s="60">
        <v>6.31901757150119</v>
      </c>
      <c r="AK2031" s="60">
        <v>553.95591037499003</v>
      </c>
      <c r="AL2031" s="60">
        <v>1.05280053864264</v>
      </c>
      <c r="AM2031" s="60">
        <v>210.75706745727101</v>
      </c>
      <c r="AN2031" s="60">
        <v>0.229062694278971</v>
      </c>
      <c r="AO2031" s="60">
        <v>5.2011349778197297E-2</v>
      </c>
      <c r="AP2031" s="60">
        <v>7.0040831842739903E-2</v>
      </c>
      <c r="AQ2031" s="60">
        <v>0.107010512658034</v>
      </c>
      <c r="AR2031" s="60">
        <v>16.9982498938299</v>
      </c>
    </row>
    <row r="2032" spans="1:44">
      <c r="A2032">
        <v>0</v>
      </c>
      <c r="B2032">
        <v>2027</v>
      </c>
      <c r="C2032" s="59" t="s">
        <v>3510</v>
      </c>
      <c r="D2032" t="s">
        <v>1459</v>
      </c>
      <c r="E2032" t="s">
        <v>3511</v>
      </c>
      <c r="F2032" s="60">
        <v>7.2978679276469496</v>
      </c>
      <c r="G2032" s="60">
        <v>7.2894137173716702</v>
      </c>
      <c r="H2032" s="60">
        <v>8.4542102752731604E-3</v>
      </c>
      <c r="I2032" s="60">
        <v>7010604.3175176997</v>
      </c>
      <c r="J2032" s="60">
        <v>15809598.567481199</v>
      </c>
      <c r="K2032" s="60">
        <v>0.630644537675629</v>
      </c>
      <c r="L2032" s="60">
        <v>6901077.4717048705</v>
      </c>
      <c r="M2032" s="60">
        <v>1.4273425902363399</v>
      </c>
      <c r="N2032" s="60">
        <v>15619261.256412201</v>
      </c>
      <c r="O2032" s="60">
        <v>3.5489923787026898E-3</v>
      </c>
      <c r="P2032" s="60">
        <v>43287.410309065002</v>
      </c>
      <c r="Q2032" s="60">
        <v>6.1236986891857297E-2</v>
      </c>
      <c r="R2032" s="60">
        <v>9746.6223375123809</v>
      </c>
      <c r="S2032" s="60">
        <v>0.568986397998547</v>
      </c>
      <c r="T2032" s="60">
        <v>90557.087593785007</v>
      </c>
      <c r="U2032" s="60">
        <v>0.14301139232392601</v>
      </c>
      <c r="V2032" s="60">
        <v>0.100470171233525</v>
      </c>
      <c r="W2032" s="60">
        <v>1.22782722639869E-2</v>
      </c>
      <c r="X2032" s="60">
        <v>3.0262948826414102E-2</v>
      </c>
      <c r="Y2032" s="60">
        <v>5241.7785512910496</v>
      </c>
      <c r="Z2032" s="60">
        <v>0.14403126468286001</v>
      </c>
      <c r="AA2032" s="60">
        <v>7359.30089833698</v>
      </c>
      <c r="AB2032" s="60">
        <v>0.63510372897793099</v>
      </c>
      <c r="AC2032" s="60">
        <v>391.91056934417998</v>
      </c>
      <c r="AD2032" s="60">
        <v>11.501404673745199</v>
      </c>
      <c r="AE2032" s="60">
        <v>491.39001053533798</v>
      </c>
      <c r="AF2032" s="60">
        <v>8.0787924962674609</v>
      </c>
      <c r="AG2032" s="60">
        <v>218.171374949853</v>
      </c>
      <c r="AH2032" s="60">
        <v>0.25875569512015201</v>
      </c>
      <c r="AI2032" s="60">
        <v>145.78168911720999</v>
      </c>
      <c r="AJ2032" s="60">
        <v>343.56427358004601</v>
      </c>
      <c r="AK2032" s="60">
        <v>30118.5204487638</v>
      </c>
      <c r="AL2032" s="60">
        <v>58.198584794098501</v>
      </c>
      <c r="AM2032" s="60">
        <v>11650.604849786199</v>
      </c>
      <c r="AN2032" s="60">
        <v>11.7959863082138</v>
      </c>
      <c r="AO2032" s="60">
        <v>2.6784150854800601</v>
      </c>
      <c r="AP2032" s="60">
        <v>3.6068710917030802</v>
      </c>
      <c r="AQ2032" s="60">
        <v>5.5107001310306902</v>
      </c>
      <c r="AR2032" s="60">
        <v>875.35477412579201</v>
      </c>
    </row>
    <row r="2033" spans="1:44">
      <c r="A2033">
        <v>0</v>
      </c>
      <c r="B2033">
        <v>2028</v>
      </c>
      <c r="C2033" s="59" t="s">
        <v>3512</v>
      </c>
      <c r="D2033" t="s">
        <v>1459</v>
      </c>
      <c r="E2033" t="s">
        <v>3513</v>
      </c>
      <c r="F2033" s="60">
        <v>7.5177919270612703</v>
      </c>
      <c r="G2033" s="60">
        <v>7.5125500009182096</v>
      </c>
      <c r="H2033" s="60">
        <v>5.2419261430589597E-3</v>
      </c>
      <c r="I2033" s="60">
        <v>196015.44455522901</v>
      </c>
      <c r="J2033" s="60">
        <v>441888.08426450897</v>
      </c>
      <c r="K2033" s="60">
        <v>1.76561032919899E-2</v>
      </c>
      <c r="L2033" s="60">
        <v>193208.898812531</v>
      </c>
      <c r="M2033" s="60">
        <v>3.99112287253197E-2</v>
      </c>
      <c r="N2033" s="60">
        <v>436744.41776586202</v>
      </c>
      <c r="O2033" s="60">
        <v>8.6772424042199698E-5</v>
      </c>
      <c r="P2033" s="60">
        <v>1058.3718200037099</v>
      </c>
      <c r="Q2033" s="60">
        <v>1.78056079978321E-3</v>
      </c>
      <c r="R2033" s="60">
        <v>281.87152089806801</v>
      </c>
      <c r="S2033" s="60">
        <v>1.6544726516486599E-2</v>
      </c>
      <c r="T2033" s="60">
        <v>2618.9922768469401</v>
      </c>
      <c r="U2033" s="60">
        <v>4.1907771935327503E-3</v>
      </c>
      <c r="V2033" s="60">
        <v>3.0093654293998399E-3</v>
      </c>
      <c r="W2033" s="60">
        <v>3.6559474715836497E-4</v>
      </c>
      <c r="X2033" s="60">
        <v>8.1581701697455104E-4</v>
      </c>
      <c r="Y2033" s="60">
        <v>154.601241042607</v>
      </c>
      <c r="Z2033" s="60">
        <v>4.1703923175089898E-3</v>
      </c>
      <c r="AA2033" s="60">
        <v>212.76493239902399</v>
      </c>
      <c r="AB2033" s="60">
        <v>1.86716911805846E-2</v>
      </c>
      <c r="AC2033" s="60">
        <v>11.5219495451206</v>
      </c>
      <c r="AD2033" s="60">
        <v>0.33726259718680202</v>
      </c>
      <c r="AE2033" s="60">
        <v>14.4093244160961</v>
      </c>
      <c r="AF2033" s="60">
        <v>0.237283733827402</v>
      </c>
      <c r="AG2033" s="60">
        <v>6.4079524862505197</v>
      </c>
      <c r="AH2033" s="60">
        <v>7.00501611863125E-3</v>
      </c>
      <c r="AI2033" s="60">
        <v>3.94659171291039</v>
      </c>
      <c r="AJ2033" s="60">
        <v>8.5723886885728806</v>
      </c>
      <c r="AK2033" s="60">
        <v>751.49741654200204</v>
      </c>
      <c r="AL2033" s="60">
        <v>1.4252549134440999</v>
      </c>
      <c r="AM2033" s="60">
        <v>285.317621820201</v>
      </c>
      <c r="AN2033" s="60">
        <v>0.348148775111011</v>
      </c>
      <c r="AO2033" s="60">
        <v>7.90512267954179E-2</v>
      </c>
      <c r="AP2033" s="60">
        <v>0.106453937722777</v>
      </c>
      <c r="AQ2033" s="60">
        <v>0.16264361059281601</v>
      </c>
      <c r="AR2033" s="60">
        <v>25.8353718321343</v>
      </c>
    </row>
    <row r="2034" spans="1:44">
      <c r="A2034">
        <v>0</v>
      </c>
      <c r="B2034">
        <v>2029</v>
      </c>
      <c r="C2034" s="59" t="s">
        <v>3514</v>
      </c>
      <c r="D2034" t="s">
        <v>1459</v>
      </c>
      <c r="E2034" t="s">
        <v>3515</v>
      </c>
      <c r="F2034" s="60">
        <v>7.54376780159392</v>
      </c>
      <c r="G2034" s="60">
        <v>7.5389171524646201</v>
      </c>
      <c r="H2034" s="60">
        <v>4.8506491292981098E-3</v>
      </c>
      <c r="I2034" s="60">
        <v>122140.73520157899</v>
      </c>
      <c r="J2034" s="60">
        <v>275282.49573828699</v>
      </c>
      <c r="K2034" s="60">
        <v>1.09877307945585E-2</v>
      </c>
      <c r="L2034" s="60">
        <v>120237.59332152799</v>
      </c>
      <c r="M2034" s="60">
        <v>2.4844252561268099E-2</v>
      </c>
      <c r="N2034" s="60">
        <v>271868.06736459699</v>
      </c>
      <c r="O2034" s="60">
        <v>5.78595662833862E-5</v>
      </c>
      <c r="P2034" s="60">
        <v>705.71884037942596</v>
      </c>
      <c r="Q2034" s="60">
        <v>1.1538790796136E-3</v>
      </c>
      <c r="R2034" s="60">
        <v>182.26978984521199</v>
      </c>
      <c r="S2034" s="60">
        <v>1.07217341685587E-2</v>
      </c>
      <c r="T2034" s="60">
        <v>1693.5562834843099</v>
      </c>
      <c r="U2034" s="60">
        <v>2.7072059659671798E-3</v>
      </c>
      <c r="V2034" s="60">
        <v>1.9143665364609399E-3</v>
      </c>
      <c r="W2034" s="60">
        <v>2.4384940822398701E-4</v>
      </c>
      <c r="X2034" s="60">
        <v>5.4899002128224903E-4</v>
      </c>
      <c r="Y2034" s="60">
        <v>99.3524411574775</v>
      </c>
      <c r="Z2034" s="60">
        <v>2.6957109998986101E-3</v>
      </c>
      <c r="AA2034" s="60">
        <v>137.63946706890599</v>
      </c>
      <c r="AB2034" s="60">
        <v>1.2261918745060701E-2</v>
      </c>
      <c r="AC2034" s="60">
        <v>7.5665994976322999</v>
      </c>
      <c r="AD2034" s="60">
        <v>0.22125600431825199</v>
      </c>
      <c r="AE2034" s="60">
        <v>9.4530184248833606</v>
      </c>
      <c r="AF2034" s="60">
        <v>0.15576707975777601</v>
      </c>
      <c r="AG2034" s="60">
        <v>4.2065590839693501</v>
      </c>
      <c r="AH2034" s="60">
        <v>4.8262911106987201E-3</v>
      </c>
      <c r="AI2034" s="60">
        <v>2.71910873278821</v>
      </c>
      <c r="AJ2034" s="60">
        <v>6.0801788835969699</v>
      </c>
      <c r="AK2034" s="60">
        <v>533.01814571558396</v>
      </c>
      <c r="AL2034" s="60">
        <v>1.01930533643586</v>
      </c>
      <c r="AM2034" s="60">
        <v>204.05176067609199</v>
      </c>
      <c r="AN2034" s="60">
        <v>0.231055739170416</v>
      </c>
      <c r="AO2034" s="60">
        <v>5.2463893486492302E-2</v>
      </c>
      <c r="AP2034" s="60">
        <v>7.0650246275675205E-2</v>
      </c>
      <c r="AQ2034" s="60">
        <v>0.107941599408248</v>
      </c>
      <c r="AR2034" s="60">
        <v>17.1461494687521</v>
      </c>
    </row>
    <row r="2035" spans="1:44">
      <c r="A2035">
        <v>0</v>
      </c>
      <c r="B2035">
        <v>2030</v>
      </c>
      <c r="C2035" s="59" t="s">
        <v>3516</v>
      </c>
      <c r="D2035" t="s">
        <v>1459</v>
      </c>
      <c r="E2035" t="s">
        <v>754</v>
      </c>
      <c r="F2035" s="60">
        <v>7.0676409761357197</v>
      </c>
      <c r="G2035" s="60">
        <v>7.0613083399727996</v>
      </c>
      <c r="H2035" s="60">
        <v>6.3326361629236797E-3</v>
      </c>
      <c r="I2035" s="60">
        <v>612777.54613596399</v>
      </c>
      <c r="J2035" s="60">
        <v>1379268.6521713701</v>
      </c>
      <c r="K2035" s="60">
        <v>5.4720509239253701E-2</v>
      </c>
      <c r="L2035" s="60">
        <v>598800.83151606598</v>
      </c>
      <c r="M2035" s="60">
        <v>0.12377715193785201</v>
      </c>
      <c r="N2035" s="60">
        <v>1354480.4778590701</v>
      </c>
      <c r="O2035" s="60">
        <v>3.6999323325380298E-4</v>
      </c>
      <c r="P2035" s="60">
        <v>4512.8439822937898</v>
      </c>
      <c r="Q2035" s="60">
        <v>7.9644077451046999E-3</v>
      </c>
      <c r="R2035" s="60">
        <v>1303.9452234410401</v>
      </c>
      <c r="S2035" s="60">
        <v>7.4003437727997098E-2</v>
      </c>
      <c r="T2035" s="60">
        <v>12115.404915843201</v>
      </c>
      <c r="U2035" s="60">
        <v>1.82505426827081E-2</v>
      </c>
      <c r="V2035" s="60">
        <v>1.15652566372175E-2</v>
      </c>
      <c r="W2035" s="60">
        <v>1.9902006449216102E-3</v>
      </c>
      <c r="X2035" s="60">
        <v>4.6950854005689503E-3</v>
      </c>
      <c r="Y2035" s="60">
        <v>646.34632521871595</v>
      </c>
      <c r="Z2035" s="60">
        <v>1.83727688355045E-2</v>
      </c>
      <c r="AA2035" s="60">
        <v>942.89979292938801</v>
      </c>
      <c r="AB2035" s="60">
        <v>9.6266311877951996E-2</v>
      </c>
      <c r="AC2035" s="60">
        <v>59.404130971593801</v>
      </c>
      <c r="AD2035" s="60">
        <v>1.738068303286</v>
      </c>
      <c r="AE2035" s="60">
        <v>74.257834246322204</v>
      </c>
      <c r="AF2035" s="60">
        <v>1.2231683274012399</v>
      </c>
      <c r="AG2035" s="60">
        <v>33.032203254079697</v>
      </c>
      <c r="AH2035" s="60">
        <v>3.9174858899468E-2</v>
      </c>
      <c r="AI2035" s="60">
        <v>22.0709233027682</v>
      </c>
      <c r="AJ2035" s="60">
        <v>51.640250217455701</v>
      </c>
      <c r="AK2035" s="60">
        <v>4527.0362833327299</v>
      </c>
      <c r="AL2035" s="60">
        <v>8.5553741410387296</v>
      </c>
      <c r="AM2035" s="60">
        <v>1712.6753822616799</v>
      </c>
      <c r="AN2035" s="60">
        <v>1.91627354809626</v>
      </c>
      <c r="AO2035" s="60">
        <v>0.43511214593071001</v>
      </c>
      <c r="AP2035" s="60">
        <v>0.58594141396076904</v>
      </c>
      <c r="AQ2035" s="60">
        <v>0.89521998820477899</v>
      </c>
      <c r="AR2035" s="60">
        <v>142.202538645624</v>
      </c>
    </row>
    <row r="2036" spans="1:44">
      <c r="A2036">
        <v>0</v>
      </c>
      <c r="B2036">
        <v>2031</v>
      </c>
      <c r="C2036" s="59" t="s">
        <v>3517</v>
      </c>
      <c r="D2036" t="s">
        <v>1459</v>
      </c>
      <c r="E2036" t="s">
        <v>3168</v>
      </c>
      <c r="F2036" s="60">
        <v>7.13786289384349</v>
      </c>
      <c r="G2036" s="60">
        <v>7.13211080576116</v>
      </c>
      <c r="H2036" s="60">
        <v>5.7520880823336302E-3</v>
      </c>
      <c r="I2036" s="60">
        <v>369100.33802136302</v>
      </c>
      <c r="J2036" s="60">
        <v>831698.26553019101</v>
      </c>
      <c r="K2036" s="60">
        <v>3.3254308590430201E-2</v>
      </c>
      <c r="L2036" s="60">
        <v>363898.43428498501</v>
      </c>
      <c r="M2036" s="60">
        <v>7.5162672687719104E-2</v>
      </c>
      <c r="N2036" s="60">
        <v>822497.29635356006</v>
      </c>
      <c r="O2036" s="60">
        <v>1.9010781039754501E-4</v>
      </c>
      <c r="P2036" s="60">
        <v>2318.7637260141501</v>
      </c>
      <c r="Q2036" s="60">
        <v>3.0771214504321698E-3</v>
      </c>
      <c r="R2036" s="60">
        <v>482.31562212194302</v>
      </c>
      <c r="S2036" s="60">
        <v>2.8592027251498401E-2</v>
      </c>
      <c r="T2036" s="60">
        <v>4481.3810623749396</v>
      </c>
      <c r="U2036" s="60">
        <v>7.1844646327943202E-3</v>
      </c>
      <c r="V2036" s="60">
        <v>5.3712178604167103E-3</v>
      </c>
      <c r="W2036" s="60">
        <v>4.9672885095743298E-4</v>
      </c>
      <c r="X2036" s="60">
        <v>1.3165179214201801E-3</v>
      </c>
      <c r="Y2036" s="60">
        <v>269.22398550248403</v>
      </c>
      <c r="Z2036" s="60">
        <v>7.2317823331231202E-3</v>
      </c>
      <c r="AA2036" s="60">
        <v>368.45817552758098</v>
      </c>
      <c r="AB2036" s="60">
        <v>2.5286495154802201E-2</v>
      </c>
      <c r="AC2036" s="60">
        <v>15.603820699943901</v>
      </c>
      <c r="AD2036" s="60">
        <v>0.45616492499678601</v>
      </c>
      <c r="AE2036" s="60">
        <v>19.489348793344501</v>
      </c>
      <c r="AF2036" s="60">
        <v>0.32119348021680699</v>
      </c>
      <c r="AG2036" s="60">
        <v>8.6739724081544498</v>
      </c>
      <c r="AH2036" s="60">
        <v>1.0762116597106901E-2</v>
      </c>
      <c r="AI2036" s="60">
        <v>6.06332368926771</v>
      </c>
      <c r="AJ2036" s="60">
        <v>13.8501687679053</v>
      </c>
      <c r="AK2036" s="60">
        <v>1214.1733682265301</v>
      </c>
      <c r="AL2036" s="60">
        <v>2.3186325792631601</v>
      </c>
      <c r="AM2036" s="60">
        <v>464.16028960853703</v>
      </c>
      <c r="AN2036" s="60">
        <v>0.47135315365547198</v>
      </c>
      <c r="AO2036" s="60">
        <v>0.107026208563718</v>
      </c>
      <c r="AP2036" s="60">
        <v>0.14412628656993101</v>
      </c>
      <c r="AQ2036" s="60">
        <v>0.220200658521823</v>
      </c>
      <c r="AR2036" s="60">
        <v>34.978103786392197</v>
      </c>
    </row>
    <row r="2037" spans="1:44">
      <c r="A2037">
        <v>0</v>
      </c>
      <c r="B2037">
        <v>2032</v>
      </c>
      <c r="C2037" s="59" t="s">
        <v>3518</v>
      </c>
      <c r="D2037" t="s">
        <v>1459</v>
      </c>
      <c r="E2037" t="s">
        <v>738</v>
      </c>
      <c r="F2037" s="60">
        <v>6.9145381779989004</v>
      </c>
      <c r="G2037" s="60">
        <v>6.9096851568201298</v>
      </c>
      <c r="H2037" s="60">
        <v>4.8530211787642897E-3</v>
      </c>
      <c r="I2037" s="60">
        <v>442989.968492441</v>
      </c>
      <c r="J2037" s="60">
        <v>997502.46064809395</v>
      </c>
      <c r="K2037" s="60">
        <v>3.9743099591556197E-2</v>
      </c>
      <c r="L2037" s="60">
        <v>434904.59817172401</v>
      </c>
      <c r="M2037" s="60">
        <v>8.9844875977177094E-2</v>
      </c>
      <c r="N2037" s="60">
        <v>983163.11727594002</v>
      </c>
      <c r="O2037" s="60">
        <v>2.2221451126636199E-4</v>
      </c>
      <c r="P2037" s="60">
        <v>2710.3723252659001</v>
      </c>
      <c r="Q2037" s="60">
        <v>4.6506860916164204E-3</v>
      </c>
      <c r="R2037" s="60">
        <v>754.26433577713203</v>
      </c>
      <c r="S2037" s="60">
        <v>4.3213760558195001E-2</v>
      </c>
      <c r="T2037" s="60">
        <v>7008.2373872137396</v>
      </c>
      <c r="U2037" s="60">
        <v>1.07197396460321E-2</v>
      </c>
      <c r="V2037" s="60">
        <v>7.0878092151371403E-3</v>
      </c>
      <c r="W2037" s="60">
        <v>1.0650500759081299E-3</v>
      </c>
      <c r="X2037" s="60">
        <v>2.5668803549868001E-3</v>
      </c>
      <c r="Y2037" s="60">
        <v>384.97056197181399</v>
      </c>
      <c r="Z2037" s="60">
        <v>1.08061906027154E-2</v>
      </c>
      <c r="AA2037" s="60">
        <v>553.64421753619695</v>
      </c>
      <c r="AB2037" s="60">
        <v>5.3645973889771298E-2</v>
      </c>
      <c r="AC2037" s="60">
        <v>33.103921786127401</v>
      </c>
      <c r="AD2037" s="60">
        <v>0.96833523181326897</v>
      </c>
      <c r="AE2037" s="60">
        <v>41.3714909839372</v>
      </c>
      <c r="AF2037" s="60">
        <v>0.681571045299185</v>
      </c>
      <c r="AG2037" s="60">
        <v>18.406128409367302</v>
      </c>
      <c r="AH2037" s="60">
        <v>2.1710532763755001E-2</v>
      </c>
      <c r="AI2037" s="60">
        <v>12.2316076418491</v>
      </c>
      <c r="AJ2037" s="60">
        <v>28.865098818722402</v>
      </c>
      <c r="AK2037" s="60">
        <v>2530.4553933042398</v>
      </c>
      <c r="AL2037" s="60">
        <v>4.8494687015715598</v>
      </c>
      <c r="AM2037" s="60">
        <v>970.80098722856701</v>
      </c>
      <c r="AN2037" s="60">
        <v>1.02077275573875</v>
      </c>
      <c r="AO2037" s="60">
        <v>0.231778328949449</v>
      </c>
      <c r="AP2037" s="60">
        <v>0.31212315601110802</v>
      </c>
      <c r="AQ2037" s="60">
        <v>0.47687127077819003</v>
      </c>
      <c r="AR2037" s="60">
        <v>75.749350811916401</v>
      </c>
    </row>
    <row r="2038" spans="1:44">
      <c r="A2038">
        <v>0</v>
      </c>
      <c r="B2038">
        <v>2033</v>
      </c>
      <c r="C2038" s="59" t="s">
        <v>3519</v>
      </c>
      <c r="D2038" t="s">
        <v>1459</v>
      </c>
      <c r="E2038" t="s">
        <v>261</v>
      </c>
      <c r="F2038" s="60">
        <v>7.3183899312807599</v>
      </c>
      <c r="G2038" s="60">
        <v>7.3131254402232297</v>
      </c>
      <c r="H2038" s="60">
        <v>5.2644910575283498E-3</v>
      </c>
      <c r="I2038" s="60">
        <v>116191.985878568</v>
      </c>
      <c r="J2038" s="60">
        <v>262817.31619285798</v>
      </c>
      <c r="K2038" s="60">
        <v>1.0491509466764699E-2</v>
      </c>
      <c r="L2038" s="60">
        <v>114807.495030597</v>
      </c>
      <c r="M2038" s="60">
        <v>2.3777861522430499E-2</v>
      </c>
      <c r="N2038" s="60">
        <v>260198.66132918801</v>
      </c>
      <c r="O2038" s="60">
        <v>3.1721498963720198E-5</v>
      </c>
      <c r="P2038" s="60">
        <v>386.91025359797402</v>
      </c>
      <c r="Q2038" s="60">
        <v>9.22216833906525E-4</v>
      </c>
      <c r="R2038" s="60">
        <v>148.847876664669</v>
      </c>
      <c r="S2038" s="60">
        <v>8.5691178580336296E-3</v>
      </c>
      <c r="T2038" s="60">
        <v>1383.0118923651401</v>
      </c>
      <c r="U2038" s="60">
        <v>2.1285413222930601E-3</v>
      </c>
      <c r="V2038" s="60">
        <v>1.4439092678485499E-3</v>
      </c>
      <c r="W2038" s="60">
        <v>2.0298726027083401E-4</v>
      </c>
      <c r="X2038" s="60">
        <v>4.8164479417367998E-4</v>
      </c>
      <c r="Y2038" s="60">
        <v>77.0736066636576</v>
      </c>
      <c r="Z2038" s="60">
        <v>2.1373823224913398E-3</v>
      </c>
      <c r="AA2038" s="60">
        <v>109.375696470622</v>
      </c>
      <c r="AB2038" s="60">
        <v>1.0393041686823101E-2</v>
      </c>
      <c r="AC2038" s="60">
        <v>6.4133506053499696</v>
      </c>
      <c r="AD2038" s="60">
        <v>0.18797038084131301</v>
      </c>
      <c r="AE2038" s="60">
        <v>8.0309118792067693</v>
      </c>
      <c r="AF2038" s="60">
        <v>0.132140863394451</v>
      </c>
      <c r="AG2038" s="60">
        <v>3.5685226309683902</v>
      </c>
      <c r="AH2038" s="60">
        <v>4.0226856246629097E-3</v>
      </c>
      <c r="AI2038" s="60">
        <v>2.26636134465382</v>
      </c>
      <c r="AJ2038" s="60">
        <v>5.1816465451476299</v>
      </c>
      <c r="AK2038" s="60">
        <v>454.24841704891298</v>
      </c>
      <c r="AL2038" s="60">
        <v>0.86601406693066296</v>
      </c>
      <c r="AM2038" s="60">
        <v>173.364828781689</v>
      </c>
      <c r="AN2038" s="60">
        <v>0.193928572531013</v>
      </c>
      <c r="AO2038" s="60">
        <v>4.4033736828056197E-2</v>
      </c>
      <c r="AP2038" s="60">
        <v>5.92978102816899E-2</v>
      </c>
      <c r="AQ2038" s="60">
        <v>9.0597025421266603E-2</v>
      </c>
      <c r="AR2038" s="60">
        <v>14.3910222824026</v>
      </c>
    </row>
    <row r="2039" spans="1:44">
      <c r="A2039">
        <v>0</v>
      </c>
      <c r="B2039">
        <v>2034</v>
      </c>
      <c r="C2039" s="59" t="s">
        <v>3520</v>
      </c>
      <c r="D2039" t="s">
        <v>1459</v>
      </c>
      <c r="E2039" t="s">
        <v>263</v>
      </c>
      <c r="F2039" s="60">
        <v>6.9571966997798702</v>
      </c>
      <c r="G2039" s="60">
        <v>6.9480620299273701</v>
      </c>
      <c r="H2039" s="60">
        <v>9.1346698524983304E-3</v>
      </c>
      <c r="I2039" s="60">
        <v>5328754.3553039497</v>
      </c>
      <c r="J2039" s="60">
        <v>11988394.2404771</v>
      </c>
      <c r="K2039" s="60">
        <v>0.474269518236133</v>
      </c>
      <c r="L2039" s="60">
        <v>5189881.9260036899</v>
      </c>
      <c r="M2039" s="60">
        <v>1.0764406564948601</v>
      </c>
      <c r="N2039" s="60">
        <v>11779377.954407601</v>
      </c>
      <c r="O2039" s="60">
        <v>5.25282640650062E-3</v>
      </c>
      <c r="P2039" s="60">
        <v>64069.242105163903</v>
      </c>
      <c r="Q2039" s="60">
        <v>5.1799108352518802E-2</v>
      </c>
      <c r="R2039" s="60">
        <v>8460.1686576652592</v>
      </c>
      <c r="S2039" s="60">
        <v>0.481291162100212</v>
      </c>
      <c r="T2039" s="60">
        <v>78604.025426961205</v>
      </c>
      <c r="U2039" s="60">
        <v>0.122933751191749</v>
      </c>
      <c r="V2039" s="60">
        <v>7.2787677589850705E-2</v>
      </c>
      <c r="W2039" s="60">
        <v>1.7030404739265301E-2</v>
      </c>
      <c r="X2039" s="60">
        <v>3.3115668862632799E-2</v>
      </c>
      <c r="Y2039" s="60">
        <v>4249.7645641437002</v>
      </c>
      <c r="Z2039" s="60">
        <v>0.121454374419314</v>
      </c>
      <c r="AA2039" s="60">
        <v>6244.5887778353499</v>
      </c>
      <c r="AB2039" s="60">
        <v>0.84919964361401301</v>
      </c>
      <c r="AC2039" s="60">
        <v>524.02513263657397</v>
      </c>
      <c r="AD2039" s="60">
        <v>15.3054633361137</v>
      </c>
      <c r="AE2039" s="60">
        <v>653.915934907463</v>
      </c>
      <c r="AF2039" s="60">
        <v>10.782954377354899</v>
      </c>
      <c r="AG2039" s="60">
        <v>291.19846605986697</v>
      </c>
      <c r="AH2039" s="60">
        <v>0.32686008495879798</v>
      </c>
      <c r="AI2039" s="60">
        <v>184.15136821813499</v>
      </c>
      <c r="AJ2039" s="60">
        <v>434.46000606288698</v>
      </c>
      <c r="AK2039" s="60">
        <v>38086.883832309803</v>
      </c>
      <c r="AL2039" s="60">
        <v>74.634375822236393</v>
      </c>
      <c r="AM2039" s="60">
        <v>14940.8378913621</v>
      </c>
      <c r="AN2039" s="60">
        <v>15.7348930228285</v>
      </c>
      <c r="AO2039" s="60">
        <v>3.5727891906040599</v>
      </c>
      <c r="AP2039" s="60">
        <v>4.8112735563226003</v>
      </c>
      <c r="AQ2039" s="60">
        <v>7.3508302759018802</v>
      </c>
      <c r="AR2039" s="60">
        <v>1167.65256995091</v>
      </c>
    </row>
    <row r="2040" spans="1:44">
      <c r="A2040">
        <v>0</v>
      </c>
      <c r="B2040">
        <v>2035</v>
      </c>
      <c r="C2040" s="59" t="s">
        <v>3521</v>
      </c>
      <c r="D2040" t="s">
        <v>1459</v>
      </c>
      <c r="E2040" t="s">
        <v>413</v>
      </c>
      <c r="F2040" s="60">
        <v>7.4951630446441904</v>
      </c>
      <c r="G2040" s="60">
        <v>7.4900418412586802</v>
      </c>
      <c r="H2040" s="60">
        <v>5.1212033855065897E-3</v>
      </c>
      <c r="I2040" s="60">
        <v>141823.816104286</v>
      </c>
      <c r="J2040" s="60">
        <v>319686.852345352</v>
      </c>
      <c r="K2040" s="60">
        <v>1.2757771214522399E-2</v>
      </c>
      <c r="L2040" s="60">
        <v>139606.96122447</v>
      </c>
      <c r="M2040" s="60">
        <v>2.8844649082763001E-2</v>
      </c>
      <c r="N2040" s="60">
        <v>315643.989715604</v>
      </c>
      <c r="O2040" s="60">
        <v>6.6519869764296898E-5</v>
      </c>
      <c r="P2040" s="60">
        <v>811.34941666041595</v>
      </c>
      <c r="Q2040" s="60">
        <v>1.3787049144240299E-3</v>
      </c>
      <c r="R2040" s="60">
        <v>220.22765380047801</v>
      </c>
      <c r="S2040" s="60">
        <v>1.28107585916551E-2</v>
      </c>
      <c r="T2040" s="60">
        <v>2046.23540373269</v>
      </c>
      <c r="U2040" s="60">
        <v>3.21687931002987E-3</v>
      </c>
      <c r="V2040" s="60">
        <v>2.25800497484787E-3</v>
      </c>
      <c r="W2040" s="60">
        <v>2.9289013305455302E-4</v>
      </c>
      <c r="X2040" s="60">
        <v>6.6598420212744802E-4</v>
      </c>
      <c r="Y2040" s="60">
        <v>117.771433816852</v>
      </c>
      <c r="Z2040" s="60">
        <v>3.2093886472949001E-3</v>
      </c>
      <c r="AA2040" s="60">
        <v>163.93968434473501</v>
      </c>
      <c r="AB2040" s="60">
        <v>1.51961159736538E-2</v>
      </c>
      <c r="AC2040" s="60">
        <v>9.3772374359052009</v>
      </c>
      <c r="AD2040" s="60">
        <v>0.27439744436083502</v>
      </c>
      <c r="AE2040" s="60">
        <v>11.7234517782978</v>
      </c>
      <c r="AF2040" s="60">
        <v>0.193092664492689</v>
      </c>
      <c r="AG2040" s="60">
        <v>5.2145530566064302</v>
      </c>
      <c r="AH2040" s="60">
        <v>5.6599134979012002E-3</v>
      </c>
      <c r="AI2040" s="60">
        <v>3.1887674957899099</v>
      </c>
      <c r="AJ2040" s="60">
        <v>7.0469199071681299</v>
      </c>
      <c r="AK2040" s="60">
        <v>617.76738050557105</v>
      </c>
      <c r="AL2040" s="60">
        <v>1.17751619492488</v>
      </c>
      <c r="AM2040" s="60">
        <v>235.723530732396</v>
      </c>
      <c r="AN2040" s="60">
        <v>0.27721825099531899</v>
      </c>
      <c r="AO2040" s="60">
        <v>6.2945627346376598E-2</v>
      </c>
      <c r="AP2040" s="60">
        <v>8.4765415845426406E-2</v>
      </c>
      <c r="AQ2040" s="60">
        <v>0.12950720780351699</v>
      </c>
      <c r="AR2040" s="60">
        <v>20.5717701888635</v>
      </c>
    </row>
    <row r="2041" spans="1:44">
      <c r="A2041">
        <v>0</v>
      </c>
      <c r="B2041">
        <v>2036</v>
      </c>
      <c r="C2041" s="59" t="s">
        <v>3522</v>
      </c>
      <c r="D2041" t="s">
        <v>1459</v>
      </c>
      <c r="E2041" t="s">
        <v>3523</v>
      </c>
      <c r="F2041" s="60">
        <v>7.4386443158110804</v>
      </c>
      <c r="G2041" s="60">
        <v>7.4357429565495501</v>
      </c>
      <c r="H2041" s="60">
        <v>2.9013592615321198E-3</v>
      </c>
      <c r="I2041" s="60">
        <v>68420.613757588697</v>
      </c>
      <c r="J2041" s="60">
        <v>154526.01039536501</v>
      </c>
      <c r="K2041" s="60">
        <v>6.17015133228531E-3</v>
      </c>
      <c r="L2041" s="60">
        <v>67519.323188279595</v>
      </c>
      <c r="M2041" s="60">
        <v>1.3972579403924899E-2</v>
      </c>
      <c r="N2041" s="60">
        <v>152900.48067558199</v>
      </c>
      <c r="O2041" s="60">
        <v>2.6956628072717601E-5</v>
      </c>
      <c r="P2041" s="60">
        <v>328.79265307386601</v>
      </c>
      <c r="Q2041" s="60">
        <v>5.4836913340791096E-4</v>
      </c>
      <c r="R2041" s="60">
        <v>87.3453380105625</v>
      </c>
      <c r="S2041" s="60">
        <v>5.0955000338514999E-3</v>
      </c>
      <c r="T2041" s="60">
        <v>811.58448848433602</v>
      </c>
      <c r="U2041" s="60">
        <v>1.2794336602593001E-3</v>
      </c>
      <c r="V2041" s="60">
        <v>8.9596985650189603E-4</v>
      </c>
      <c r="W2041" s="60">
        <v>1.17456344734013E-4</v>
      </c>
      <c r="X2041" s="60">
        <v>2.6600745902339299E-4</v>
      </c>
      <c r="Y2041" s="60">
        <v>46.801337098477099</v>
      </c>
      <c r="Z2041" s="60">
        <v>1.2747809225058099E-3</v>
      </c>
      <c r="AA2041" s="60">
        <v>65.123334699053402</v>
      </c>
      <c r="AB2041" s="60">
        <v>6.1058073351395398E-3</v>
      </c>
      <c r="AC2041" s="60">
        <v>3.7677788994741701</v>
      </c>
      <c r="AD2041" s="60">
        <v>0.110359457343067</v>
      </c>
      <c r="AE2041" s="60">
        <v>4.7150358103889998</v>
      </c>
      <c r="AF2041" s="60">
        <v>7.7612958113421004E-2</v>
      </c>
      <c r="AG2041" s="60">
        <v>2.0959723613836698</v>
      </c>
      <c r="AH2041" s="60">
        <v>2.3140626287627901E-3</v>
      </c>
      <c r="AI2041" s="60">
        <v>1.3037315316515501</v>
      </c>
      <c r="AJ2041" s="60">
        <v>2.9127099644959999</v>
      </c>
      <c r="AK2041" s="60">
        <v>255.34236640164499</v>
      </c>
      <c r="AL2041" s="60">
        <v>0.48756528079778999</v>
      </c>
      <c r="AM2041" s="60">
        <v>97.604270707732695</v>
      </c>
      <c r="AN2041" s="60">
        <v>0.113178737772428</v>
      </c>
      <c r="AO2041" s="60">
        <v>2.5698553347931401E-2</v>
      </c>
      <c r="AP2041" s="60">
        <v>3.4606849788948603E-2</v>
      </c>
      <c r="AQ2041" s="60">
        <v>5.2873334635548101E-2</v>
      </c>
      <c r="AR2041" s="60">
        <v>8.3987507148630698</v>
      </c>
    </row>
    <row r="2042" spans="1:44">
      <c r="A2042">
        <v>0</v>
      </c>
      <c r="B2042">
        <v>2037</v>
      </c>
      <c r="C2042" s="59" t="s">
        <v>3524</v>
      </c>
      <c r="D2042" t="s">
        <v>1459</v>
      </c>
      <c r="E2042" t="s">
        <v>3525</v>
      </c>
      <c r="F2042" s="60">
        <v>7.1492639031387402</v>
      </c>
      <c r="G2042" s="60">
        <v>7.1436813116956097</v>
      </c>
      <c r="H2042" s="60">
        <v>5.5825914431304503E-3</v>
      </c>
      <c r="I2042" s="60">
        <v>369795.068929523</v>
      </c>
      <c r="J2042" s="60">
        <v>832925.95700069994</v>
      </c>
      <c r="K2042" s="60">
        <v>3.3305091009275603E-2</v>
      </c>
      <c r="L2042" s="60">
        <v>364454.14100361301</v>
      </c>
      <c r="M2042" s="60">
        <v>7.5145640519335796E-2</v>
      </c>
      <c r="N2042" s="60">
        <v>822310.91510944604</v>
      </c>
      <c r="O2042" s="60">
        <v>1.3836913002546501E-4</v>
      </c>
      <c r="P2042" s="60">
        <v>1687.7019351926999</v>
      </c>
      <c r="Q2042" s="60">
        <v>3.9957693361466996E-3</v>
      </c>
      <c r="R2042" s="60">
        <v>636.09412968604704</v>
      </c>
      <c r="S2042" s="60">
        <v>3.7127998349667402E-2</v>
      </c>
      <c r="T2042" s="60">
        <v>5910.2080950303398</v>
      </c>
      <c r="U2042" s="60">
        <v>9.2623020134813203E-3</v>
      </c>
      <c r="V2042" s="60">
        <v>6.8335489355885E-3</v>
      </c>
      <c r="W2042" s="60">
        <v>6.5901158245977099E-4</v>
      </c>
      <c r="X2042" s="60">
        <v>1.7697414954330401E-3</v>
      </c>
      <c r="Y2042" s="60">
        <v>345.52529289672998</v>
      </c>
      <c r="Z2042" s="60">
        <v>9.3449311130043306E-3</v>
      </c>
      <c r="AA2042" s="60">
        <v>476.46675851705402</v>
      </c>
      <c r="AB2042" s="60">
        <v>3.4089968229856299E-2</v>
      </c>
      <c r="AC2042" s="60">
        <v>21.0362784035114</v>
      </c>
      <c r="AD2042" s="60">
        <v>0.61688607741288404</v>
      </c>
      <c r="AE2042" s="60">
        <v>26.356055166982699</v>
      </c>
      <c r="AF2042" s="60">
        <v>0.43351836817967998</v>
      </c>
      <c r="AG2042" s="60">
        <v>11.7073558326291</v>
      </c>
      <c r="AH2042" s="60">
        <v>1.3674906119554801E-2</v>
      </c>
      <c r="AI2042" s="60">
        <v>7.7043750153502097</v>
      </c>
      <c r="AJ2042" s="60">
        <v>17.2569882269866</v>
      </c>
      <c r="AK2042" s="60">
        <v>1512.8317836501701</v>
      </c>
      <c r="AL2042" s="60">
        <v>2.83221735204169</v>
      </c>
      <c r="AM2042" s="60">
        <v>566.97332648356303</v>
      </c>
      <c r="AN2042" s="60">
        <v>0.65398250364206101</v>
      </c>
      <c r="AO2042" s="60">
        <v>0.14849432598621301</v>
      </c>
      <c r="AP2042" s="60">
        <v>0.19996912018113899</v>
      </c>
      <c r="AQ2042" s="60">
        <v>0.30551905747470898</v>
      </c>
      <c r="AR2042" s="60">
        <v>48.530635065182601</v>
      </c>
    </row>
    <row r="2043" spans="1:44">
      <c r="A2043">
        <v>0</v>
      </c>
      <c r="B2043">
        <v>2038</v>
      </c>
      <c r="C2043" s="59" t="s">
        <v>3526</v>
      </c>
      <c r="D2043" t="s">
        <v>1459</v>
      </c>
      <c r="E2043" t="s">
        <v>267</v>
      </c>
      <c r="F2043" s="60">
        <v>7.6640842534250604</v>
      </c>
      <c r="G2043" s="60">
        <v>7.6574577924885601</v>
      </c>
      <c r="H2043" s="60">
        <v>6.6264609364941104E-3</v>
      </c>
      <c r="I2043" s="60">
        <v>668284.51193257701</v>
      </c>
      <c r="J2043" s="60">
        <v>1506482.6400071699</v>
      </c>
      <c r="K2043" s="60">
        <v>6.0183873166825198E-2</v>
      </c>
      <c r="L2043" s="60">
        <v>658585.85377163102</v>
      </c>
      <c r="M2043" s="60">
        <v>0.13599256864397399</v>
      </c>
      <c r="N2043" s="60">
        <v>1488152.51020365</v>
      </c>
      <c r="O2043" s="60">
        <v>1.9445118193668501E-4</v>
      </c>
      <c r="P2043" s="60">
        <v>2371.7402573439299</v>
      </c>
      <c r="Q2043" s="60">
        <v>6.5747368828375499E-3</v>
      </c>
      <c r="R2043" s="60">
        <v>1041.0268362779</v>
      </c>
      <c r="S2043" s="60">
        <v>6.1090672282851199E-2</v>
      </c>
      <c r="T2043" s="60">
        <v>9672.4984788562306</v>
      </c>
      <c r="U2043" s="60">
        <v>1.5472122811451E-2</v>
      </c>
      <c r="V2043" s="60">
        <v>1.09016136786265E-2</v>
      </c>
      <c r="W2043" s="60">
        <v>1.36826680199683E-3</v>
      </c>
      <c r="X2043" s="60">
        <v>3.20224233082769E-3</v>
      </c>
      <c r="Y2043" s="60">
        <v>567.35237990328199</v>
      </c>
      <c r="Z2043" s="60">
        <v>1.54733048495178E-2</v>
      </c>
      <c r="AA2043" s="60">
        <v>790.28171348068201</v>
      </c>
      <c r="AB2043" s="60">
        <v>6.7090753292942298E-2</v>
      </c>
      <c r="AC2043" s="60">
        <v>41.400442354638798</v>
      </c>
      <c r="AD2043" s="60">
        <v>1.2139402280566101</v>
      </c>
      <c r="AE2043" s="60">
        <v>51.864804202195401</v>
      </c>
      <c r="AF2043" s="60">
        <v>0.85315229434345796</v>
      </c>
      <c r="AG2043" s="60">
        <v>23.0397561497625</v>
      </c>
      <c r="AH2043" s="60">
        <v>2.9126388554774101E-2</v>
      </c>
      <c r="AI2043" s="60">
        <v>16.40966441082</v>
      </c>
      <c r="AJ2043" s="60">
        <v>38.654704773814302</v>
      </c>
      <c r="AK2043" s="60">
        <v>3388.6600141495901</v>
      </c>
      <c r="AL2043" s="60">
        <v>6.5240335595530503</v>
      </c>
      <c r="AM2043" s="60">
        <v>1306.0272392878601</v>
      </c>
      <c r="AN2043" s="60">
        <v>1.35908875350475</v>
      </c>
      <c r="AO2043" s="60">
        <v>0.308596864834913</v>
      </c>
      <c r="AP2043" s="60">
        <v>0.41557026303925299</v>
      </c>
      <c r="AQ2043" s="60">
        <v>0.63492162563058696</v>
      </c>
      <c r="AR2043" s="60">
        <v>100.855053384781</v>
      </c>
    </row>
    <row r="2044" spans="1:44">
      <c r="A2044">
        <v>0</v>
      </c>
      <c r="B2044">
        <v>2039</v>
      </c>
      <c r="C2044" s="59" t="s">
        <v>3527</v>
      </c>
      <c r="D2044" t="s">
        <v>1459</v>
      </c>
      <c r="E2044" t="s">
        <v>3528</v>
      </c>
      <c r="F2044" s="60">
        <v>6.5282662607285298</v>
      </c>
      <c r="G2044" s="60">
        <v>6.52419614651786</v>
      </c>
      <c r="H2044" s="60">
        <v>4.0701142106724904E-3</v>
      </c>
      <c r="I2044" s="60">
        <v>116410.01737890601</v>
      </c>
      <c r="J2044" s="60">
        <v>263462.35575373401</v>
      </c>
      <c r="K2044" s="60">
        <v>1.0506978732129701E-2</v>
      </c>
      <c r="L2044" s="60">
        <v>114976.773589812</v>
      </c>
      <c r="M2044" s="60">
        <v>2.38234746417758E-2</v>
      </c>
      <c r="N2044" s="60">
        <v>260697.800941953</v>
      </c>
      <c r="O2044" s="60">
        <v>3.1277859156489502E-5</v>
      </c>
      <c r="P2044" s="60">
        <v>381.49913508437299</v>
      </c>
      <c r="Q2044" s="60">
        <v>9.99927212045215E-4</v>
      </c>
      <c r="R2044" s="60">
        <v>160.562150450926</v>
      </c>
      <c r="S2044" s="60">
        <v>9.2913093446083204E-3</v>
      </c>
      <c r="T2044" s="60">
        <v>1491.87317313887</v>
      </c>
      <c r="U2044" s="60">
        <v>2.30007014703622E-3</v>
      </c>
      <c r="V2044" s="60">
        <v>1.5970245736377699E-3</v>
      </c>
      <c r="W2044" s="60">
        <v>2.00915094448747E-4</v>
      </c>
      <c r="X2044" s="60">
        <v>5.0213047894970102E-4</v>
      </c>
      <c r="Y2044" s="60">
        <v>83.983625507175404</v>
      </c>
      <c r="Z2044" s="60">
        <v>2.3152353522845602E-3</v>
      </c>
      <c r="AA2044" s="60">
        <v>118.377502640706</v>
      </c>
      <c r="AB2044" s="60">
        <v>1.04827773648097E-2</v>
      </c>
      <c r="AC2044" s="60">
        <v>6.4687248049422603</v>
      </c>
      <c r="AD2044" s="60">
        <v>0.19030940387117401</v>
      </c>
      <c r="AE2044" s="60">
        <v>8.1308451120500198</v>
      </c>
      <c r="AF2044" s="60">
        <v>0.13347027325181299</v>
      </c>
      <c r="AG2044" s="60">
        <v>3.6044239338656401</v>
      </c>
      <c r="AH2044" s="60">
        <v>4.1449736443628102E-3</v>
      </c>
      <c r="AI2044" s="60">
        <v>2.3352578149465599</v>
      </c>
      <c r="AJ2044" s="60">
        <v>5.3965176544436204</v>
      </c>
      <c r="AK2044" s="60">
        <v>473.08506683133498</v>
      </c>
      <c r="AL2044" s="60">
        <v>0.90286487275114702</v>
      </c>
      <c r="AM2044" s="60">
        <v>180.741884057683</v>
      </c>
      <c r="AN2044" s="60">
        <v>0.194793044064586</v>
      </c>
      <c r="AO2044" s="60">
        <v>4.4230029683251702E-2</v>
      </c>
      <c r="AP2044" s="60">
        <v>5.9562166332980997E-2</v>
      </c>
      <c r="AQ2044" s="60">
        <v>9.10008480483529E-2</v>
      </c>
      <c r="AR2044" s="60">
        <v>14.455172855677</v>
      </c>
    </row>
    <row r="2045" spans="1:44">
      <c r="A2045">
        <v>0</v>
      </c>
      <c r="B2045">
        <v>2040</v>
      </c>
      <c r="C2045" s="59" t="s">
        <v>3529</v>
      </c>
      <c r="D2045" t="s">
        <v>1459</v>
      </c>
      <c r="E2045" t="s">
        <v>803</v>
      </c>
      <c r="F2045" s="60">
        <v>8.6235806335533205</v>
      </c>
      <c r="G2045" s="60">
        <v>8.6134173181297307</v>
      </c>
      <c r="H2045" s="60">
        <v>1.0163315423586301E-2</v>
      </c>
      <c r="I2045" s="60">
        <v>4624431.2756333901</v>
      </c>
      <c r="J2045" s="60">
        <v>10426894.157907501</v>
      </c>
      <c r="K2045" s="60">
        <v>0.41423873585503102</v>
      </c>
      <c r="L2045" s="60">
        <v>4532971.3287503598</v>
      </c>
      <c r="M2045" s="60">
        <v>0.93935552464512095</v>
      </c>
      <c r="N2045" s="60">
        <v>10279269.638872599</v>
      </c>
      <c r="O2045" s="60">
        <v>3.3426938191050601E-3</v>
      </c>
      <c r="P2045" s="60">
        <v>40771.166417119501</v>
      </c>
      <c r="Q2045" s="60">
        <v>4.2005151552583803E-2</v>
      </c>
      <c r="R2045" s="60">
        <v>6774.1917871225996</v>
      </c>
      <c r="S2045" s="60">
        <v>0.39028608743360999</v>
      </c>
      <c r="T2045" s="60">
        <v>62938.7639390322</v>
      </c>
      <c r="U2045" s="60">
        <v>9.8871867881131004E-2</v>
      </c>
      <c r="V2045" s="60">
        <v>6.4967994420485994E-2</v>
      </c>
      <c r="W2045" s="60">
        <v>1.09239566713573E-2</v>
      </c>
      <c r="X2045" s="60">
        <v>2.2979916789287701E-2</v>
      </c>
      <c r="Y2045" s="60">
        <v>3537.3460963760499</v>
      </c>
      <c r="Z2045" s="60">
        <v>9.8311811802545099E-2</v>
      </c>
      <c r="AA2045" s="60">
        <v>5035.2884431883003</v>
      </c>
      <c r="AB2045" s="60">
        <v>0.55798257040648502</v>
      </c>
      <c r="AC2045" s="60">
        <v>344.32055249313999</v>
      </c>
      <c r="AD2045" s="60">
        <v>10.1036085541818</v>
      </c>
      <c r="AE2045" s="60">
        <v>431.67008332623698</v>
      </c>
      <c r="AF2045" s="60">
        <v>7.0974528554594496</v>
      </c>
      <c r="AG2045" s="60">
        <v>191.66986264751301</v>
      </c>
      <c r="AH2045" s="60">
        <v>0.21203215804686101</v>
      </c>
      <c r="AI2045" s="60">
        <v>119.457877568527</v>
      </c>
      <c r="AJ2045" s="60">
        <v>275.02215548857203</v>
      </c>
      <c r="AK2045" s="60">
        <v>24109.783964530201</v>
      </c>
      <c r="AL2045" s="60">
        <v>46.8290410465059</v>
      </c>
      <c r="AM2045" s="60">
        <v>9374.5690665417296</v>
      </c>
      <c r="AN2045" s="60">
        <v>10.382765968012199</v>
      </c>
      <c r="AO2045" s="60">
        <v>2.3575267198986198</v>
      </c>
      <c r="AP2045" s="60">
        <v>3.1747472916834099</v>
      </c>
      <c r="AQ2045" s="60">
        <v>4.8504919564301501</v>
      </c>
      <c r="AR2045" s="60">
        <v>770.48273211385799</v>
      </c>
    </row>
    <row r="2046" spans="1:44">
      <c r="A2046">
        <v>0</v>
      </c>
      <c r="B2046">
        <v>2041</v>
      </c>
      <c r="C2046" s="59" t="s">
        <v>3530</v>
      </c>
      <c r="D2046" t="s">
        <v>1459</v>
      </c>
      <c r="E2046" t="s">
        <v>1001</v>
      </c>
      <c r="F2046" s="60">
        <v>7.3828513443532602</v>
      </c>
      <c r="G2046" s="60">
        <v>7.3778638294303196</v>
      </c>
      <c r="H2046" s="60">
        <v>4.9875149229494696E-3</v>
      </c>
      <c r="I2046" s="60">
        <v>238125.36312676899</v>
      </c>
      <c r="J2046" s="60">
        <v>536247.67368624196</v>
      </c>
      <c r="K2046" s="60">
        <v>2.14018600697123E-2</v>
      </c>
      <c r="L2046" s="60">
        <v>234198.32497722999</v>
      </c>
      <c r="M2046" s="60">
        <v>4.8368509927777602E-2</v>
      </c>
      <c r="N2046" s="60">
        <v>529291.56483744201</v>
      </c>
      <c r="O2046" s="60">
        <v>1.1865432662475E-4</v>
      </c>
      <c r="P2046" s="60">
        <v>1447.23853237152</v>
      </c>
      <c r="Q2046" s="60">
        <v>2.295973588446E-3</v>
      </c>
      <c r="R2046" s="60">
        <v>365.323819843926</v>
      </c>
      <c r="S2046" s="60">
        <v>2.1333936403710799E-2</v>
      </c>
      <c r="T2046" s="60">
        <v>3394.3945191038101</v>
      </c>
      <c r="U2046" s="60">
        <v>5.3804379806398498E-3</v>
      </c>
      <c r="V2046" s="60">
        <v>3.7587066517114302E-3</v>
      </c>
      <c r="W2046" s="60">
        <v>4.9090461746491396E-4</v>
      </c>
      <c r="X2046" s="60">
        <v>1.1308267114635E-3</v>
      </c>
      <c r="Y2046" s="60">
        <v>196.68922655171201</v>
      </c>
      <c r="Z2046" s="60">
        <v>5.3807312881075297E-3</v>
      </c>
      <c r="AA2046" s="60">
        <v>274.922823078107</v>
      </c>
      <c r="AB2046" s="60">
        <v>2.4992613154274201E-2</v>
      </c>
      <c r="AC2046" s="60">
        <v>15.422471643259399</v>
      </c>
      <c r="AD2046" s="60">
        <v>0.45234419407737603</v>
      </c>
      <c r="AE2046" s="60">
        <v>19.326110557668201</v>
      </c>
      <c r="AF2046" s="60">
        <v>0.31785020306661699</v>
      </c>
      <c r="AG2046" s="60">
        <v>8.58368572570377</v>
      </c>
      <c r="AH2046" s="60">
        <v>9.9281395958061795E-3</v>
      </c>
      <c r="AI2046" s="60">
        <v>5.5934651383745502</v>
      </c>
      <c r="AJ2046" s="60">
        <v>12.839507236529199</v>
      </c>
      <c r="AK2046" s="60">
        <v>1125.5738474371899</v>
      </c>
      <c r="AL2046" s="60">
        <v>2.1667236405575601</v>
      </c>
      <c r="AM2046" s="60">
        <v>433.750082482869</v>
      </c>
      <c r="AN2046" s="60">
        <v>0.46644775509355801</v>
      </c>
      <c r="AO2046" s="60">
        <v>0.105912387807158</v>
      </c>
      <c r="AP2046" s="60">
        <v>0.14262639517581499</v>
      </c>
      <c r="AQ2046" s="60">
        <v>0.21790897211058399</v>
      </c>
      <c r="AR2046" s="60">
        <v>34.614084709227697</v>
      </c>
    </row>
    <row r="2047" spans="1:44">
      <c r="A2047">
        <v>0</v>
      </c>
      <c r="B2047">
        <v>2042</v>
      </c>
      <c r="C2047" s="59" t="s">
        <v>3531</v>
      </c>
      <c r="D2047" t="s">
        <v>1459</v>
      </c>
      <c r="E2047" t="s">
        <v>1277</v>
      </c>
      <c r="F2047" s="60">
        <v>7.3323650336618602</v>
      </c>
      <c r="G2047" s="60">
        <v>7.3277353933841498</v>
      </c>
      <c r="H2047" s="60">
        <v>4.6296402777112897E-3</v>
      </c>
      <c r="I2047" s="60">
        <v>90638.616273298394</v>
      </c>
      <c r="J2047" s="60">
        <v>204588.377129295</v>
      </c>
      <c r="K2047" s="60">
        <v>8.1634718765164205E-3</v>
      </c>
      <c r="L2047" s="60">
        <v>89332.022228503803</v>
      </c>
      <c r="M2047" s="60">
        <v>1.84838482757709E-2</v>
      </c>
      <c r="N2047" s="60">
        <v>202266.82593093801</v>
      </c>
      <c r="O2047" s="60">
        <v>3.1452660135954001E-5</v>
      </c>
      <c r="P2047" s="60">
        <v>383.63119988279698</v>
      </c>
      <c r="Q2047" s="60">
        <v>7.5918664249535099E-4</v>
      </c>
      <c r="R2047" s="60">
        <v>122.409244682587</v>
      </c>
      <c r="S2047" s="60">
        <v>7.0543098381920704E-3</v>
      </c>
      <c r="T2047" s="60">
        <v>1137.3663982447899</v>
      </c>
      <c r="U2047" s="60">
        <v>1.8026697558377301E-3</v>
      </c>
      <c r="V2047" s="60">
        <v>1.18639019772587E-3</v>
      </c>
      <c r="W2047" s="60">
        <v>2.04169712621431E-4</v>
      </c>
      <c r="X2047" s="60">
        <v>4.1210984549042699E-4</v>
      </c>
      <c r="Y2047" s="60">
        <v>64.492327720889307</v>
      </c>
      <c r="Z2047" s="60">
        <v>1.77586805049381E-3</v>
      </c>
      <c r="AA2047" s="60">
        <v>90.914354479663203</v>
      </c>
      <c r="AB2047" s="60">
        <v>9.7562372930455298E-3</v>
      </c>
      <c r="AC2047" s="60">
        <v>6.0203905877354096</v>
      </c>
      <c r="AD2047" s="60">
        <v>0.17506472996113401</v>
      </c>
      <c r="AE2047" s="60">
        <v>7.4795263657091997</v>
      </c>
      <c r="AF2047" s="60">
        <v>0.123679433822418</v>
      </c>
      <c r="AG2047" s="60">
        <v>3.3400179720574599</v>
      </c>
      <c r="AH2047" s="60">
        <v>3.9335083594859198E-3</v>
      </c>
      <c r="AI2047" s="60">
        <v>2.2161193109614801</v>
      </c>
      <c r="AJ2047" s="60">
        <v>5.0461866421475996</v>
      </c>
      <c r="AK2047" s="60">
        <v>442.37334105227097</v>
      </c>
      <c r="AL2047" s="60">
        <v>0.84518100948129904</v>
      </c>
      <c r="AM2047" s="60">
        <v>169.19431980773101</v>
      </c>
      <c r="AN2047" s="60">
        <v>0.19570979447773401</v>
      </c>
      <c r="AO2047" s="60">
        <v>4.44381864047095E-2</v>
      </c>
      <c r="AP2047" s="60">
        <v>5.9842470558021901E-2</v>
      </c>
      <c r="AQ2047" s="60">
        <v>9.1429137515002701E-2</v>
      </c>
      <c r="AR2047" s="60">
        <v>14.5232029321678</v>
      </c>
    </row>
    <row r="2048" spans="1:44">
      <c r="A2048">
        <v>0</v>
      </c>
      <c r="B2048">
        <v>2043</v>
      </c>
      <c r="C2048" s="59" t="s">
        <v>3532</v>
      </c>
      <c r="D2048" t="s">
        <v>1459</v>
      </c>
      <c r="E2048" t="s">
        <v>1422</v>
      </c>
      <c r="F2048" s="60">
        <v>6.9615301432343903</v>
      </c>
      <c r="G2048" s="60">
        <v>6.9572348331023299</v>
      </c>
      <c r="H2048" s="60">
        <v>4.2953101320604096E-3</v>
      </c>
      <c r="I2048" s="60">
        <v>58069.415916742502</v>
      </c>
      <c r="J2048" s="60">
        <v>130803.517405447</v>
      </c>
      <c r="K2048" s="60">
        <v>5.25267019782722E-3</v>
      </c>
      <c r="L2048" s="60">
        <v>57479.4227222271</v>
      </c>
      <c r="M2048" s="60">
        <v>1.18423995228612E-2</v>
      </c>
      <c r="N2048" s="60">
        <v>129590.14417117101</v>
      </c>
      <c r="O2048" s="60">
        <v>1.26720314712741E-5</v>
      </c>
      <c r="P2048" s="60">
        <v>154.56201851494001</v>
      </c>
      <c r="Q2048" s="60">
        <v>4.7509973095343801E-4</v>
      </c>
      <c r="R2048" s="60">
        <v>75.182710826888496</v>
      </c>
      <c r="S2048" s="60">
        <v>4.4146066533556697E-3</v>
      </c>
      <c r="T2048" s="60">
        <v>698.56275058779102</v>
      </c>
      <c r="U2048" s="60">
        <v>1.09429693769921E-3</v>
      </c>
      <c r="V2048" s="60">
        <v>8.1086716777874505E-4</v>
      </c>
      <c r="W2048" s="60">
        <v>7.5346243744416801E-5</v>
      </c>
      <c r="X2048" s="60">
        <v>2.0808352617605099E-4</v>
      </c>
      <c r="Y2048" s="60">
        <v>40.893764816361603</v>
      </c>
      <c r="Z2048" s="60">
        <v>1.1037630682845601E-3</v>
      </c>
      <c r="AA2048" s="60">
        <v>56.272960965301998</v>
      </c>
      <c r="AB2048" s="60">
        <v>3.7558903549129098E-3</v>
      </c>
      <c r="AC2048" s="60">
        <v>2.3176893162902301</v>
      </c>
      <c r="AD2048" s="60">
        <v>6.7568097758369305E-2</v>
      </c>
      <c r="AE2048" s="60">
        <v>2.8868028915746602</v>
      </c>
      <c r="AF2048" s="60">
        <v>4.7658740853754898E-2</v>
      </c>
      <c r="AG2048" s="60">
        <v>1.28704543720443</v>
      </c>
      <c r="AH2048" s="60">
        <v>1.6226103220780301E-3</v>
      </c>
      <c r="AI2048" s="60">
        <v>0.91417069452565003</v>
      </c>
      <c r="AJ2048" s="60">
        <v>2.07345228047445</v>
      </c>
      <c r="AK2048" s="60">
        <v>181.76894313912399</v>
      </c>
      <c r="AL2048" s="60">
        <v>0.342972757112946</v>
      </c>
      <c r="AM2048" s="60">
        <v>68.658715353673799</v>
      </c>
      <c r="AN2048" s="60">
        <v>7.07253021097944E-2</v>
      </c>
      <c r="AO2048" s="60">
        <v>1.60590033695969E-2</v>
      </c>
      <c r="AP2048" s="60">
        <v>2.16257818134017E-2</v>
      </c>
      <c r="AQ2048" s="60">
        <v>3.3040516926795799E-2</v>
      </c>
      <c r="AR2048" s="60">
        <v>5.2483725595873398</v>
      </c>
    </row>
    <row r="2049" spans="1:44">
      <c r="A2049">
        <v>0</v>
      </c>
      <c r="B2049">
        <v>2044</v>
      </c>
      <c r="C2049" s="59" t="s">
        <v>3533</v>
      </c>
      <c r="D2049" t="s">
        <v>1459</v>
      </c>
      <c r="E2049" t="s">
        <v>271</v>
      </c>
      <c r="F2049" s="60">
        <v>7.5105651974417302</v>
      </c>
      <c r="G2049" s="60">
        <v>7.5057608881848896</v>
      </c>
      <c r="H2049" s="60">
        <v>4.8043092568441602E-3</v>
      </c>
      <c r="I2049" s="60">
        <v>85841.679910991996</v>
      </c>
      <c r="J2049" s="60">
        <v>193667.92488249901</v>
      </c>
      <c r="K2049" s="60">
        <v>7.7349967337823596E-3</v>
      </c>
      <c r="L2049" s="60">
        <v>84643.263382504694</v>
      </c>
      <c r="M2049" s="60">
        <v>1.7483521357528099E-2</v>
      </c>
      <c r="N2049" s="60">
        <v>191320.352684268</v>
      </c>
      <c r="O2049" s="60">
        <v>2.6472948278903501E-5</v>
      </c>
      <c r="P2049" s="60">
        <v>322.89316289217999</v>
      </c>
      <c r="Q2049" s="60">
        <v>8.7419845595593899E-4</v>
      </c>
      <c r="R2049" s="60">
        <v>138.594684896887</v>
      </c>
      <c r="S2049" s="60">
        <v>8.1229712070009803E-3</v>
      </c>
      <c r="T2049" s="60">
        <v>1287.7503546411499</v>
      </c>
      <c r="U2049" s="60">
        <v>2.0406064044330798E-3</v>
      </c>
      <c r="V2049" s="60">
        <v>1.4551800319628E-3</v>
      </c>
      <c r="W2049" s="60">
        <v>1.73701991052874E-4</v>
      </c>
      <c r="X2049" s="60">
        <v>4.1172438141741201E-4</v>
      </c>
      <c r="Y2049" s="60">
        <v>75.145759084867294</v>
      </c>
      <c r="Z2049" s="60">
        <v>2.0425972694512701E-3</v>
      </c>
      <c r="AA2049" s="60">
        <v>104.274060701417</v>
      </c>
      <c r="AB2049" s="60">
        <v>9.0455535931599808E-3</v>
      </c>
      <c r="AC2049" s="60">
        <v>5.5818410394687099</v>
      </c>
      <c r="AD2049" s="60">
        <v>0.16358510837190601</v>
      </c>
      <c r="AE2049" s="60">
        <v>6.9890670232473697</v>
      </c>
      <c r="AF2049" s="60">
        <v>0.115004715136433</v>
      </c>
      <c r="AG2049" s="60">
        <v>3.1057533460135298</v>
      </c>
      <c r="AH2049" s="60">
        <v>3.4590823131154399E-3</v>
      </c>
      <c r="AI2049" s="60">
        <v>1.9488300040939599</v>
      </c>
      <c r="AJ2049" s="60">
        <v>4.3564296532850104</v>
      </c>
      <c r="AK2049" s="60">
        <v>381.90587813111398</v>
      </c>
      <c r="AL2049" s="60">
        <v>0.72715741410656098</v>
      </c>
      <c r="AM2049" s="60">
        <v>145.56752067632701</v>
      </c>
      <c r="AN2049" s="60">
        <v>0.16723258807848701</v>
      </c>
      <c r="AO2049" s="60">
        <v>3.7972104718209797E-2</v>
      </c>
      <c r="AP2049" s="60">
        <v>5.1134950253798397E-2</v>
      </c>
      <c r="AQ2049" s="60">
        <v>7.8125533106478698E-2</v>
      </c>
      <c r="AR2049" s="60">
        <v>12.4099706916396</v>
      </c>
    </row>
    <row r="2050" spans="1:44">
      <c r="A2050">
        <v>0</v>
      </c>
      <c r="B2050">
        <v>2045</v>
      </c>
      <c r="C2050" s="59" t="s">
        <v>3534</v>
      </c>
      <c r="D2050" t="s">
        <v>1459</v>
      </c>
      <c r="E2050" t="s">
        <v>3535</v>
      </c>
      <c r="F2050" s="60">
        <v>7.1786370916256104</v>
      </c>
      <c r="G2050" s="60">
        <v>7.1740582843504503</v>
      </c>
      <c r="H2050" s="60">
        <v>4.5788072751573603E-3</v>
      </c>
      <c r="I2050" s="60">
        <v>138243.515561887</v>
      </c>
      <c r="J2050" s="60">
        <v>312130.96779530199</v>
      </c>
      <c r="K2050" s="60">
        <v>1.24458495123422E-2</v>
      </c>
      <c r="L2050" s="60">
        <v>136193.63453526201</v>
      </c>
      <c r="M2050" s="60">
        <v>2.81900110381492E-2</v>
      </c>
      <c r="N2050" s="60">
        <v>308480.35379725299</v>
      </c>
      <c r="O2050" s="60">
        <v>6.2081186390079102E-5</v>
      </c>
      <c r="P2050" s="60">
        <v>757.21035747144504</v>
      </c>
      <c r="Q2050" s="60">
        <v>1.1995805887594199E-3</v>
      </c>
      <c r="R2050" s="60">
        <v>193.05682849973499</v>
      </c>
      <c r="S2050" s="60">
        <v>1.11464252768066E-2</v>
      </c>
      <c r="T2050" s="60">
        <v>1793.78979992522</v>
      </c>
      <c r="U2050" s="60">
        <v>2.7813497248328901E-3</v>
      </c>
      <c r="V2050" s="60">
        <v>1.9010761317653101E-3</v>
      </c>
      <c r="W2050" s="60">
        <v>2.6488684390386301E-4</v>
      </c>
      <c r="X2050" s="60">
        <v>6.1538674916371695E-4</v>
      </c>
      <c r="Y2050" s="60">
        <v>100.94095715254301</v>
      </c>
      <c r="Z2050" s="60">
        <v>2.7845013070170099E-3</v>
      </c>
      <c r="AA2050" s="60">
        <v>142.426242642342</v>
      </c>
      <c r="AB2050" s="60">
        <v>1.34727912060685E-2</v>
      </c>
      <c r="AC2050" s="60">
        <v>8.31380612537553</v>
      </c>
      <c r="AD2050" s="60">
        <v>0.243143567759768</v>
      </c>
      <c r="AE2050" s="60">
        <v>10.3881502922692</v>
      </c>
      <c r="AF2050" s="60">
        <v>0.17115933918745599</v>
      </c>
      <c r="AG2050" s="60">
        <v>4.6222338775612997</v>
      </c>
      <c r="AH2050" s="60">
        <v>5.2295055540195496E-3</v>
      </c>
      <c r="AI2050" s="60">
        <v>2.9462777718759399</v>
      </c>
      <c r="AJ2050" s="60">
        <v>6.6965085124223203</v>
      </c>
      <c r="AK2050" s="60">
        <v>587.04860800877805</v>
      </c>
      <c r="AL2050" s="60">
        <v>1.1199329224882</v>
      </c>
      <c r="AM2050" s="60">
        <v>224.19610346778299</v>
      </c>
      <c r="AN2050" s="60">
        <v>0.25241886802090102</v>
      </c>
      <c r="AO2050" s="60">
        <v>5.7314641753495099E-2</v>
      </c>
      <c r="AP2050" s="60">
        <v>7.7182488450173198E-2</v>
      </c>
      <c r="AQ2050" s="60">
        <v>0.117921737817232</v>
      </c>
      <c r="AR2050" s="60">
        <v>18.7314613147411</v>
      </c>
    </row>
    <row r="2051" spans="1:44">
      <c r="A2051">
        <v>0</v>
      </c>
      <c r="B2051">
        <v>2046</v>
      </c>
      <c r="C2051" s="59" t="s">
        <v>3536</v>
      </c>
      <c r="D2051" t="s">
        <v>1459</v>
      </c>
      <c r="E2051" t="s">
        <v>3537</v>
      </c>
      <c r="F2051" s="60">
        <v>6.8405625125478604</v>
      </c>
      <c r="G2051" s="60">
        <v>6.8366450838730604</v>
      </c>
      <c r="H2051" s="60">
        <v>3.9174286747991598E-3</v>
      </c>
      <c r="I2051" s="60">
        <v>79680.257023633894</v>
      </c>
      <c r="J2051" s="60">
        <v>179575.81761461901</v>
      </c>
      <c r="K2051" s="60">
        <v>7.1870174150543602E-3</v>
      </c>
      <c r="L2051" s="60">
        <v>78646.7827892184</v>
      </c>
      <c r="M2051" s="60">
        <v>1.6226695410896601E-2</v>
      </c>
      <c r="N2051" s="60">
        <v>177567.037293445</v>
      </c>
      <c r="O2051" s="60">
        <v>2.17242038513309E-5</v>
      </c>
      <c r="P2051" s="60">
        <v>264.97225843412099</v>
      </c>
      <c r="Q2051" s="60">
        <v>7.3040170411068001E-4</v>
      </c>
      <c r="R2051" s="60">
        <v>117.626106742921</v>
      </c>
      <c r="S2051" s="60">
        <v>6.7868943237661102E-3</v>
      </c>
      <c r="T2051" s="60">
        <v>1092.9321935016601</v>
      </c>
      <c r="U2051" s="60">
        <v>1.66949591972821E-3</v>
      </c>
      <c r="V2051" s="60">
        <v>1.1536416582932699E-3</v>
      </c>
      <c r="W2051" s="60">
        <v>1.43509848746004E-4</v>
      </c>
      <c r="X2051" s="60">
        <v>3.7234441268893498E-4</v>
      </c>
      <c r="Y2051" s="60">
        <v>60.885796199873802</v>
      </c>
      <c r="Z2051" s="60">
        <v>1.68618201609559E-3</v>
      </c>
      <c r="AA2051" s="60">
        <v>86.245441078118205</v>
      </c>
      <c r="AB2051" s="60">
        <v>7.4699676974736501E-3</v>
      </c>
      <c r="AC2051" s="60">
        <v>4.6095766088648897</v>
      </c>
      <c r="AD2051" s="60">
        <v>0.13543170972333901</v>
      </c>
      <c r="AE2051" s="60">
        <v>5.7862314348165498</v>
      </c>
      <c r="AF2051" s="60">
        <v>9.5062413535423204E-2</v>
      </c>
      <c r="AG2051" s="60">
        <v>2.5672026452786101</v>
      </c>
      <c r="AH2051" s="60">
        <v>3.01042484736501E-3</v>
      </c>
      <c r="AI2051" s="60">
        <v>1.6960585890980799</v>
      </c>
      <c r="AJ2051" s="60">
        <v>3.9571561285712802</v>
      </c>
      <c r="AK2051" s="60">
        <v>346.90361292632201</v>
      </c>
      <c r="AL2051" s="60">
        <v>0.65824385105146999</v>
      </c>
      <c r="AM2051" s="60">
        <v>131.77191559785001</v>
      </c>
      <c r="AN2051" s="60">
        <v>0.14028211649584801</v>
      </c>
      <c r="AO2051" s="60">
        <v>3.1852689032241803E-2</v>
      </c>
      <c r="AP2051" s="60">
        <v>4.2894279164975402E-2</v>
      </c>
      <c r="AQ2051" s="60">
        <v>6.5535148298630899E-2</v>
      </c>
      <c r="AR2051" s="60">
        <v>10.410034158280199</v>
      </c>
    </row>
    <row r="2052" spans="1:44">
      <c r="A2052">
        <v>0</v>
      </c>
      <c r="B2052">
        <v>2047</v>
      </c>
      <c r="C2052" s="59" t="s">
        <v>3538</v>
      </c>
      <c r="D2052" t="s">
        <v>1459</v>
      </c>
      <c r="E2052" t="s">
        <v>815</v>
      </c>
      <c r="F2052" s="60">
        <v>6.9981381907528997</v>
      </c>
      <c r="G2052" s="60">
        <v>6.9940794962141597</v>
      </c>
      <c r="H2052" s="60">
        <v>4.05869453873553E-3</v>
      </c>
      <c r="I2052" s="60">
        <v>83906.060801126194</v>
      </c>
      <c r="J2052" s="60">
        <v>189035.72210585099</v>
      </c>
      <c r="K2052" s="60">
        <v>7.4579498449052796E-3</v>
      </c>
      <c r="L2052" s="60">
        <v>81611.568141819196</v>
      </c>
      <c r="M2052" s="60">
        <v>1.69581601240541E-2</v>
      </c>
      <c r="N2052" s="60">
        <v>185571.37944143699</v>
      </c>
      <c r="O2052" s="60">
        <v>9.6595535979837396E-5</v>
      </c>
      <c r="P2052" s="60">
        <v>1178.1852857941999</v>
      </c>
      <c r="Q2052" s="60">
        <v>8.79860914880868E-4</v>
      </c>
      <c r="R2052" s="60">
        <v>141.08918495144101</v>
      </c>
      <c r="S2052" s="60">
        <v>8.1756569045340396E-3</v>
      </c>
      <c r="T2052" s="60">
        <v>1310.9391900586299</v>
      </c>
      <c r="U2052" s="60">
        <v>2.2077332223659498E-3</v>
      </c>
      <c r="V2052" s="60">
        <v>1.36813549259546E-3</v>
      </c>
      <c r="W2052" s="60">
        <v>3.5688214449289702E-4</v>
      </c>
      <c r="X2052" s="60">
        <v>4.8271558527758702E-4</v>
      </c>
      <c r="Y2052" s="60">
        <v>76.964769419196003</v>
      </c>
      <c r="Z2052" s="60">
        <v>2.0623712867897E-3</v>
      </c>
      <c r="AA2052" s="60">
        <v>105.613240909669</v>
      </c>
      <c r="AB2052" s="60">
        <v>1.7669704461219501E-2</v>
      </c>
      <c r="AC2052" s="60">
        <v>10.903642380881999</v>
      </c>
      <c r="AD2052" s="60">
        <v>0.31662553967289098</v>
      </c>
      <c r="AE2052" s="60">
        <v>13.527619598568201</v>
      </c>
      <c r="AF2052" s="60">
        <v>0.223883310625207</v>
      </c>
      <c r="AG2052" s="60">
        <v>6.0460681135198699</v>
      </c>
      <c r="AH2052" s="60">
        <v>5.5039041616156796E-3</v>
      </c>
      <c r="AI2052" s="60">
        <v>3.1008726011034198</v>
      </c>
      <c r="AJ2052" s="60">
        <v>6.04595704468972</v>
      </c>
      <c r="AK2052" s="60">
        <v>530.018092350948</v>
      </c>
      <c r="AL2052" s="60">
        <v>1.02639287524946</v>
      </c>
      <c r="AM2052" s="60">
        <v>205.470594387717</v>
      </c>
      <c r="AN2052" s="60">
        <v>0.31766570554124202</v>
      </c>
      <c r="AO2052" s="60">
        <v>7.2129698811246798E-2</v>
      </c>
      <c r="AP2052" s="60">
        <v>9.7133127928689805E-2</v>
      </c>
      <c r="AQ2052" s="60">
        <v>0.14840287880130601</v>
      </c>
      <c r="AR2052" s="60">
        <v>23.5732887997621</v>
      </c>
    </row>
    <row r="2053" spans="1:44">
      <c r="A2053">
        <v>0</v>
      </c>
      <c r="B2053">
        <v>2048</v>
      </c>
      <c r="C2053" s="59" t="s">
        <v>3539</v>
      </c>
      <c r="D2053" t="s">
        <v>1459</v>
      </c>
      <c r="E2053" t="s">
        <v>2268</v>
      </c>
      <c r="F2053" s="60">
        <v>7.1902963574016399</v>
      </c>
      <c r="G2053" s="60">
        <v>7.1854945525821101</v>
      </c>
      <c r="H2053" s="60">
        <v>4.8018048195297399E-3</v>
      </c>
      <c r="I2053" s="60">
        <v>190779.77524877901</v>
      </c>
      <c r="J2053" s="60">
        <v>430292.55821135303</v>
      </c>
      <c r="K2053" s="60">
        <v>1.71680396102998E-2</v>
      </c>
      <c r="L2053" s="60">
        <v>187868.06879300301</v>
      </c>
      <c r="M2053" s="60">
        <v>3.8851191584770198E-2</v>
      </c>
      <c r="N2053" s="60">
        <v>425144.541777434</v>
      </c>
      <c r="O2053" s="60">
        <v>9.0539777869415305E-5</v>
      </c>
      <c r="P2053" s="60">
        <v>1104.3226064513699</v>
      </c>
      <c r="Q2053" s="60">
        <v>1.6740314526350799E-3</v>
      </c>
      <c r="R2053" s="60">
        <v>269.71146993598899</v>
      </c>
      <c r="S2053" s="60">
        <v>1.5554955672682801E-2</v>
      </c>
      <c r="T2053" s="60">
        <v>2506.0214480786399</v>
      </c>
      <c r="U2053" s="60">
        <v>3.8853889268446601E-3</v>
      </c>
      <c r="V2053" s="60">
        <v>2.6422427069619299E-3</v>
      </c>
      <c r="W2053" s="60">
        <v>3.78971194731766E-4</v>
      </c>
      <c r="X2053" s="60">
        <v>8.6417502515096498E-4</v>
      </c>
      <c r="Y2053" s="60">
        <v>140.73914001081599</v>
      </c>
      <c r="Z2053" s="60">
        <v>3.8837285074269298E-3</v>
      </c>
      <c r="AA2053" s="60">
        <v>198.682820058174</v>
      </c>
      <c r="AB2053" s="60">
        <v>1.9193466936139599E-2</v>
      </c>
      <c r="AC2053" s="60">
        <v>11.8439275529628</v>
      </c>
      <c r="AD2053" s="60">
        <v>0.34644907059172603</v>
      </c>
      <c r="AE2053" s="60">
        <v>14.801810498559901</v>
      </c>
      <c r="AF2053" s="60">
        <v>0.243852087404515</v>
      </c>
      <c r="AG2053" s="60">
        <v>6.5853337881886098</v>
      </c>
      <c r="AH2053" s="60">
        <v>7.3642450542381697E-3</v>
      </c>
      <c r="AI2053" s="60">
        <v>4.1489795327449004</v>
      </c>
      <c r="AJ2053" s="60">
        <v>9.3611016849192907</v>
      </c>
      <c r="AK2053" s="60">
        <v>820.63984587882499</v>
      </c>
      <c r="AL2053" s="60">
        <v>1.56668708244514</v>
      </c>
      <c r="AM2053" s="60">
        <v>313.63051499292999</v>
      </c>
      <c r="AN2053" s="60">
        <v>0.358452742290499</v>
      </c>
      <c r="AO2053" s="60">
        <v>8.1390865417218697E-2</v>
      </c>
      <c r="AP2053" s="60">
        <v>0.10960461338482801</v>
      </c>
      <c r="AQ2053" s="60">
        <v>0.167457263488452</v>
      </c>
      <c r="AR2053" s="60">
        <v>26.600007075625602</v>
      </c>
    </row>
    <row r="2054" spans="1:44">
      <c r="A2054">
        <v>0</v>
      </c>
      <c r="B2054">
        <v>2049</v>
      </c>
      <c r="C2054" s="59" t="s">
        <v>3540</v>
      </c>
      <c r="D2054" t="s">
        <v>1459</v>
      </c>
      <c r="E2054" t="s">
        <v>275</v>
      </c>
      <c r="F2054" s="60">
        <v>7.0884607831028204</v>
      </c>
      <c r="G2054" s="60">
        <v>7.0849160457830802</v>
      </c>
      <c r="H2054" s="60">
        <v>3.5447373197348099E-3</v>
      </c>
      <c r="I2054" s="60">
        <v>91580.429193497606</v>
      </c>
      <c r="J2054" s="60">
        <v>206960.88469507699</v>
      </c>
      <c r="K2054" s="60">
        <v>8.2595210081683797E-3</v>
      </c>
      <c r="L2054" s="60">
        <v>90383.077869234694</v>
      </c>
      <c r="M2054" s="60">
        <v>1.8720010808976902E-2</v>
      </c>
      <c r="N2054" s="60">
        <v>204851.12792707601</v>
      </c>
      <c r="O2054" s="60">
        <v>3.5823228612871803E-5</v>
      </c>
      <c r="P2054" s="60">
        <v>436.939454946833</v>
      </c>
      <c r="Q2054" s="60">
        <v>6.8388994316937899E-4</v>
      </c>
      <c r="R2054" s="60">
        <v>110.039532569651</v>
      </c>
      <c r="S2054" s="60">
        <v>6.3547319578469196E-3</v>
      </c>
      <c r="T2054" s="60">
        <v>1022.44497630776</v>
      </c>
      <c r="U2054" s="60">
        <v>1.5825790948081099E-3</v>
      </c>
      <c r="V2054" s="60">
        <v>1.06651504595178E-3</v>
      </c>
      <c r="W2054" s="60">
        <v>1.54818538359219E-4</v>
      </c>
      <c r="X2054" s="60">
        <v>3.6124551049711003E-4</v>
      </c>
      <c r="Y2054" s="60">
        <v>57.168384145725597</v>
      </c>
      <c r="Z2054" s="60">
        <v>1.5871349188123899E-3</v>
      </c>
      <c r="AA2054" s="60">
        <v>81.2351605971037</v>
      </c>
      <c r="AB2054" s="60">
        <v>7.9789574604429998E-3</v>
      </c>
      <c r="AC2054" s="60">
        <v>4.9236646210966803</v>
      </c>
      <c r="AD2054" s="60">
        <v>0.144249273628346</v>
      </c>
      <c r="AE2054" s="60">
        <v>6.1629560995932398</v>
      </c>
      <c r="AF2054" s="60">
        <v>0.10143192278690399</v>
      </c>
      <c r="AG2054" s="60">
        <v>2.7392140679996801</v>
      </c>
      <c r="AH2054" s="60">
        <v>3.0883063425415202E-3</v>
      </c>
      <c r="AI2054" s="60">
        <v>1.73993664136605</v>
      </c>
      <c r="AJ2054" s="60">
        <v>4.0030778327315604</v>
      </c>
      <c r="AK2054" s="60">
        <v>350.92933356188502</v>
      </c>
      <c r="AL2054" s="60">
        <v>0.67167948054719795</v>
      </c>
      <c r="AM2054" s="60">
        <v>134.46155505758301</v>
      </c>
      <c r="AN2054" s="60">
        <v>0.14839578373625101</v>
      </c>
      <c r="AO2054" s="60">
        <v>3.3694992793764401E-2</v>
      </c>
      <c r="AP2054" s="60">
        <v>4.5375213748189203E-2</v>
      </c>
      <c r="AQ2054" s="60">
        <v>6.9325577194296994E-2</v>
      </c>
      <c r="AR2054" s="60">
        <v>11.0121319540032</v>
      </c>
    </row>
    <row r="2055" spans="1:44">
      <c r="A2055">
        <v>0</v>
      </c>
      <c r="B2055">
        <v>2050</v>
      </c>
      <c r="C2055" s="59" t="s">
        <v>3541</v>
      </c>
      <c r="D2055" t="s">
        <v>1459</v>
      </c>
      <c r="E2055" t="s">
        <v>277</v>
      </c>
      <c r="F2055" s="60">
        <v>6.0943810694231999</v>
      </c>
      <c r="G2055" s="60">
        <v>6.0903376849642799</v>
      </c>
      <c r="H2055" s="60">
        <v>4.0433844589147202E-3</v>
      </c>
      <c r="I2055" s="60">
        <v>243350.70344108099</v>
      </c>
      <c r="J2055" s="60">
        <v>548932.51430775097</v>
      </c>
      <c r="K2055" s="60">
        <v>2.1969115440277499E-2</v>
      </c>
      <c r="L2055" s="60">
        <v>240405.741397484</v>
      </c>
      <c r="M2055" s="60">
        <v>4.9677206169683602E-2</v>
      </c>
      <c r="N2055" s="60">
        <v>543612.49146531604</v>
      </c>
      <c r="O2055" s="60">
        <v>9.7693825988447806E-5</v>
      </c>
      <c r="P2055" s="60">
        <v>1191.5812374244099</v>
      </c>
      <c r="Q2055" s="60">
        <v>1.8124757319323099E-3</v>
      </c>
      <c r="R2055" s="60">
        <v>286.44323610925397</v>
      </c>
      <c r="S2055" s="60">
        <v>1.6841490867838298E-2</v>
      </c>
      <c r="T2055" s="60">
        <v>2661.5040349466999</v>
      </c>
      <c r="U2055" s="60">
        <v>4.1801134147783602E-3</v>
      </c>
      <c r="V2055" s="60">
        <v>3.0742166304747599E-3</v>
      </c>
      <c r="W2055" s="60">
        <v>2.8684149714515602E-4</v>
      </c>
      <c r="X2055" s="60">
        <v>8.1905528715844704E-4</v>
      </c>
      <c r="Y2055" s="60">
        <v>155.84841905877099</v>
      </c>
      <c r="Z2055" s="60">
        <v>4.2322905278208596E-3</v>
      </c>
      <c r="AA2055" s="60">
        <v>215.878279007229</v>
      </c>
      <c r="AB2055" s="60">
        <v>1.4737858941478299E-2</v>
      </c>
      <c r="AC2055" s="60">
        <v>9.0944556379225503</v>
      </c>
      <c r="AD2055" s="60">
        <v>0.26661674857279799</v>
      </c>
      <c r="AE2055" s="60">
        <v>11.391026627308801</v>
      </c>
      <c r="AF2055" s="60">
        <v>0.18739990920993799</v>
      </c>
      <c r="AG2055" s="60">
        <v>5.0608176750052101</v>
      </c>
      <c r="AH2055" s="60">
        <v>6.49335345845396E-3</v>
      </c>
      <c r="AI2055" s="60">
        <v>3.6583234804623301</v>
      </c>
      <c r="AJ2055" s="60">
        <v>8.6345278852614307</v>
      </c>
      <c r="AK2055" s="60">
        <v>756.94484169663599</v>
      </c>
      <c r="AL2055" s="60">
        <v>1.4401921641114199</v>
      </c>
      <c r="AM2055" s="60">
        <v>288.30786644011403</v>
      </c>
      <c r="AN2055" s="60">
        <v>0.27966772571745502</v>
      </c>
      <c r="AO2055" s="60">
        <v>6.3501814954666599E-2</v>
      </c>
      <c r="AP2055" s="60">
        <v>8.5514428074495302E-2</v>
      </c>
      <c r="AQ2055" s="60">
        <v>0.13065148268829299</v>
      </c>
      <c r="AR2055" s="60">
        <v>20.753540439870701</v>
      </c>
    </row>
    <row r="2056" spans="1:44">
      <c r="A2056">
        <v>0</v>
      </c>
      <c r="B2056">
        <v>2051</v>
      </c>
      <c r="C2056" s="59" t="s">
        <v>3542</v>
      </c>
      <c r="D2056" t="s">
        <v>1459</v>
      </c>
      <c r="E2056" t="s">
        <v>1298</v>
      </c>
      <c r="F2056" s="60">
        <v>6.9680447751081802</v>
      </c>
      <c r="G2056" s="60">
        <v>6.9634908439773797</v>
      </c>
      <c r="H2056" s="60">
        <v>4.55393113079161E-3</v>
      </c>
      <c r="I2056" s="60">
        <v>184456.01433843499</v>
      </c>
      <c r="J2056" s="60">
        <v>415796.87428522698</v>
      </c>
      <c r="K2056" s="60">
        <v>1.6585494637904302E-2</v>
      </c>
      <c r="L2056" s="60">
        <v>181493.33985287699</v>
      </c>
      <c r="M2056" s="60">
        <v>3.7519153171058903E-2</v>
      </c>
      <c r="N2056" s="60">
        <v>410568.18419541302</v>
      </c>
      <c r="O2056" s="60">
        <v>9.0556787083151603E-5</v>
      </c>
      <c r="P2056" s="60">
        <v>1104.53006951002</v>
      </c>
      <c r="Q2056" s="60">
        <v>1.71619645531313E-3</v>
      </c>
      <c r="R2056" s="60">
        <v>273.29344426943697</v>
      </c>
      <c r="S2056" s="60">
        <v>1.59467847887147E-2</v>
      </c>
      <c r="T2056" s="60">
        <v>2539.30904852514</v>
      </c>
      <c r="U2056" s="60">
        <v>4.0561425530449098E-3</v>
      </c>
      <c r="V2056" s="60">
        <v>2.8197921040178302E-3</v>
      </c>
      <c r="W2056" s="60">
        <v>3.9824277185881697E-4</v>
      </c>
      <c r="X2056" s="60">
        <v>8.38107677168264E-4</v>
      </c>
      <c r="Y2056" s="60">
        <v>147.88165271464101</v>
      </c>
      <c r="Z2056" s="60">
        <v>4.0106845428859398E-3</v>
      </c>
      <c r="AA2056" s="60">
        <v>204.87536112789101</v>
      </c>
      <c r="AB2056" s="60">
        <v>1.9886600628875199E-2</v>
      </c>
      <c r="AC2056" s="60">
        <v>12.2716473218088</v>
      </c>
      <c r="AD2056" s="60">
        <v>0.35957460897187898</v>
      </c>
      <c r="AE2056" s="60">
        <v>15.362590562027099</v>
      </c>
      <c r="AF2056" s="60">
        <v>0.25281988688553497</v>
      </c>
      <c r="AG2056" s="60">
        <v>6.8275131911071396</v>
      </c>
      <c r="AH2056" s="60">
        <v>7.6881847880977501E-3</v>
      </c>
      <c r="AI2056" s="60">
        <v>4.3314855894598603</v>
      </c>
      <c r="AJ2056" s="60">
        <v>9.6151048122239793</v>
      </c>
      <c r="AK2056" s="60">
        <v>842.90699928234596</v>
      </c>
      <c r="AL2056" s="60">
        <v>1.60629817375688</v>
      </c>
      <c r="AM2056" s="60">
        <v>321.560143766115</v>
      </c>
      <c r="AN2056" s="60">
        <v>0.388551595299996</v>
      </c>
      <c r="AO2056" s="60">
        <v>8.8225162046700001E-2</v>
      </c>
      <c r="AP2056" s="60">
        <v>0.118807993704929</v>
      </c>
      <c r="AQ2056" s="60">
        <v>0.18151843954836699</v>
      </c>
      <c r="AR2056" s="60">
        <v>28.833578223400401</v>
      </c>
    </row>
    <row r="2057" spans="1:44">
      <c r="A2057">
        <v>0</v>
      </c>
      <c r="B2057">
        <v>2052</v>
      </c>
      <c r="C2057" s="59" t="s">
        <v>3543</v>
      </c>
      <c r="D2057" t="s">
        <v>1459</v>
      </c>
      <c r="E2057" t="s">
        <v>535</v>
      </c>
      <c r="F2057" s="60">
        <v>7.0690508108740699</v>
      </c>
      <c r="G2057" s="60">
        <v>7.0623243986713904</v>
      </c>
      <c r="H2057" s="60">
        <v>6.7264122026804403E-3</v>
      </c>
      <c r="I2057" s="60">
        <v>1190514.6448733101</v>
      </c>
      <c r="J2057" s="60">
        <v>2686487.9211660102</v>
      </c>
      <c r="K2057" s="60">
        <v>0.107607669322168</v>
      </c>
      <c r="L2057" s="60">
        <v>1177539.5142228899</v>
      </c>
      <c r="M2057" s="60">
        <v>0.243006981003072</v>
      </c>
      <c r="N2057" s="60">
        <v>2659200.0752885002</v>
      </c>
      <c r="O2057" s="60">
        <v>1.9574945185047801E-4</v>
      </c>
      <c r="P2057" s="60">
        <v>2387.57538361455</v>
      </c>
      <c r="Q2057" s="60">
        <v>1.09044465735101E-2</v>
      </c>
      <c r="R2057" s="60">
        <v>1726.23441240032</v>
      </c>
      <c r="S2057" s="60">
        <v>0.101321017059271</v>
      </c>
      <c r="T2057" s="60">
        <v>16038.949639488899</v>
      </c>
      <c r="U2057" s="60">
        <v>2.5208690637236499E-2</v>
      </c>
      <c r="V2057" s="60">
        <v>1.8497798859559701E-2</v>
      </c>
      <c r="W2057" s="60">
        <v>1.7446328855379701E-3</v>
      </c>
      <c r="X2057" s="60">
        <v>4.9662588921387798E-3</v>
      </c>
      <c r="Y2057" s="60">
        <v>939.10955558475302</v>
      </c>
      <c r="Z2057" s="60">
        <v>2.55856927065756E-2</v>
      </c>
      <c r="AA2057" s="60">
        <v>1305.19831956699</v>
      </c>
      <c r="AB2057" s="60">
        <v>8.9321260925442694E-2</v>
      </c>
      <c r="AC2057" s="60">
        <v>55.118470616075903</v>
      </c>
      <c r="AD2057" s="60">
        <v>1.61743508710124</v>
      </c>
      <c r="AE2057" s="60">
        <v>69.103858792588696</v>
      </c>
      <c r="AF2057" s="60">
        <v>1.1361741713964799</v>
      </c>
      <c r="AG2057" s="60">
        <v>30.682887482331701</v>
      </c>
      <c r="AH2057" s="60">
        <v>3.9109055761136498E-2</v>
      </c>
      <c r="AI2057" s="60">
        <v>22.033850137601899</v>
      </c>
      <c r="AJ2057" s="60">
        <v>52.135790375563602</v>
      </c>
      <c r="AK2057" s="60">
        <v>4570.4777512992096</v>
      </c>
      <c r="AL2057" s="60">
        <v>8.71286254780766</v>
      </c>
      <c r="AM2057" s="60">
        <v>1744.20252681647</v>
      </c>
      <c r="AN2057" s="60">
        <v>1.6897624081854301</v>
      </c>
      <c r="AO2057" s="60">
        <v>0.38368015013220003</v>
      </c>
      <c r="AP2057" s="60">
        <v>0.51668074038259404</v>
      </c>
      <c r="AQ2057" s="60">
        <v>0.78940151767064004</v>
      </c>
      <c r="AR2057" s="60">
        <v>125.393634113788</v>
      </c>
    </row>
    <row r="2058" spans="1:44">
      <c r="A2058">
        <v>0</v>
      </c>
      <c r="B2058">
        <v>2053</v>
      </c>
      <c r="C2058" s="59" t="s">
        <v>3544</v>
      </c>
      <c r="D2058" t="s">
        <v>1459</v>
      </c>
      <c r="E2058" t="s">
        <v>283</v>
      </c>
      <c r="F2058" s="60">
        <v>7.4491446905404297</v>
      </c>
      <c r="G2058" s="60">
        <v>7.44547566851422</v>
      </c>
      <c r="H2058" s="60">
        <v>3.6690220262052299E-3</v>
      </c>
      <c r="I2058" s="60">
        <v>173541.873019997</v>
      </c>
      <c r="J2058" s="60">
        <v>391330.02797935798</v>
      </c>
      <c r="K2058" s="60">
        <v>1.5655708313632302E-2</v>
      </c>
      <c r="L2058" s="60">
        <v>171318.784976714</v>
      </c>
      <c r="M2058" s="60">
        <v>3.5391676040186199E-2</v>
      </c>
      <c r="N2058" s="60">
        <v>387287.42360475502</v>
      </c>
      <c r="O2058" s="60">
        <v>6.1656754615192498E-5</v>
      </c>
      <c r="P2058" s="60">
        <v>752.03352122407102</v>
      </c>
      <c r="Q2058" s="60">
        <v>1.3624054863003599E-3</v>
      </c>
      <c r="R2058" s="60">
        <v>219.44087217498199</v>
      </c>
      <c r="S2058" s="60">
        <v>1.26595063827886E-2</v>
      </c>
      <c r="T2058" s="60">
        <v>2038.9572034960099</v>
      </c>
      <c r="U2058" s="60">
        <v>3.1251122440028299E-3</v>
      </c>
      <c r="V2058" s="60">
        <v>2.1368711661732898E-3</v>
      </c>
      <c r="W2058" s="60">
        <v>2.7722756850074399E-4</v>
      </c>
      <c r="X2058" s="60">
        <v>7.1101350932879196E-4</v>
      </c>
      <c r="Y2058" s="60">
        <v>113.558686593565</v>
      </c>
      <c r="Z2058" s="60">
        <v>3.1618995384265301E-3</v>
      </c>
      <c r="AA2058" s="60">
        <v>161.79415002507</v>
      </c>
      <c r="AB2058" s="60">
        <v>1.4158351431324099E-2</v>
      </c>
      <c r="AC2058" s="60">
        <v>8.7368524498429103</v>
      </c>
      <c r="AD2058" s="60">
        <v>0.25561662224075898</v>
      </c>
      <c r="AE2058" s="60">
        <v>10.9210534068612</v>
      </c>
      <c r="AF2058" s="60">
        <v>0.17989546658014999</v>
      </c>
      <c r="AG2058" s="60">
        <v>4.8581568729695599</v>
      </c>
      <c r="AH2058" s="60">
        <v>5.7873383013012196E-3</v>
      </c>
      <c r="AI2058" s="60">
        <v>3.2605580047948801</v>
      </c>
      <c r="AJ2058" s="60">
        <v>7.6701362503407102</v>
      </c>
      <c r="AK2058" s="60">
        <v>672.40156577825405</v>
      </c>
      <c r="AL2058" s="60">
        <v>1.27972790202674</v>
      </c>
      <c r="AM2058" s="60">
        <v>256.18499409407298</v>
      </c>
      <c r="AN2058" s="60">
        <v>0.26813380052814201</v>
      </c>
      <c r="AO2058" s="60">
        <v>6.0882904843265702E-2</v>
      </c>
      <c r="AP2058" s="60">
        <v>8.19876930869399E-2</v>
      </c>
      <c r="AQ2058" s="60">
        <v>0.125263202597936</v>
      </c>
      <c r="AR2058" s="60">
        <v>19.897632657759701</v>
      </c>
    </row>
    <row r="2059" spans="1:44">
      <c r="A2059">
        <v>0</v>
      </c>
      <c r="B2059">
        <v>2054</v>
      </c>
      <c r="C2059" s="59" t="s">
        <v>3545</v>
      </c>
      <c r="D2059" t="s">
        <v>1459</v>
      </c>
      <c r="E2059" t="s">
        <v>3546</v>
      </c>
      <c r="F2059" s="60">
        <v>6.8632923719323697</v>
      </c>
      <c r="G2059" s="60">
        <v>6.8580223648918102</v>
      </c>
      <c r="H2059" s="60">
        <v>5.2700070405622404E-3</v>
      </c>
      <c r="I2059" s="60">
        <v>571722.70079975796</v>
      </c>
      <c r="J2059" s="60">
        <v>1286902.5223796901</v>
      </c>
      <c r="K2059" s="60">
        <v>5.1348306489150702E-2</v>
      </c>
      <c r="L2059" s="60">
        <v>561899.16815665597</v>
      </c>
      <c r="M2059" s="60">
        <v>0.116038868759525</v>
      </c>
      <c r="N2059" s="60">
        <v>1269801.2512563199</v>
      </c>
      <c r="O2059" s="60">
        <v>3.0577113219850001E-4</v>
      </c>
      <c r="P2059" s="60">
        <v>3729.5206773541099</v>
      </c>
      <c r="Q2059" s="60">
        <v>5.4215059862059998E-3</v>
      </c>
      <c r="R2059" s="60">
        <v>877.74065015082999</v>
      </c>
      <c r="S2059" s="60">
        <v>5.0375922129434897E-2</v>
      </c>
      <c r="T2059" s="60">
        <v>8155.4791304194896</v>
      </c>
      <c r="U2059" s="60">
        <v>1.2567124739897999E-2</v>
      </c>
      <c r="V2059" s="60">
        <v>8.4097631670502302E-3</v>
      </c>
      <c r="W2059" s="60">
        <v>1.2606713078736401E-3</v>
      </c>
      <c r="X2059" s="60">
        <v>2.8966902649740999E-3</v>
      </c>
      <c r="Y2059" s="60">
        <v>452.83114691438698</v>
      </c>
      <c r="Z2059" s="60">
        <v>1.25945345003559E-2</v>
      </c>
      <c r="AA2059" s="60">
        <v>644.79542248778296</v>
      </c>
      <c r="AB2059" s="60">
        <v>6.4737748474770498E-2</v>
      </c>
      <c r="AC2059" s="60">
        <v>39.948447324719297</v>
      </c>
      <c r="AD2059" s="60">
        <v>1.17220605848975</v>
      </c>
      <c r="AE2059" s="60">
        <v>50.081739037124201</v>
      </c>
      <c r="AF2059" s="60">
        <v>0.82345329117158494</v>
      </c>
      <c r="AG2059" s="60">
        <v>22.237721395231901</v>
      </c>
      <c r="AH2059" s="60">
        <v>2.4870083393067899E-2</v>
      </c>
      <c r="AI2059" s="60">
        <v>14.011682964931</v>
      </c>
      <c r="AJ2059" s="60">
        <v>32.181581827019301</v>
      </c>
      <c r="AK2059" s="60">
        <v>2821.1944747067</v>
      </c>
      <c r="AL2059" s="60">
        <v>5.3980771412920801</v>
      </c>
      <c r="AM2059" s="60">
        <v>1080.62530977961</v>
      </c>
      <c r="AN2059" s="60">
        <v>1.2201589435581399</v>
      </c>
      <c r="AO2059" s="60">
        <v>0.27705127243910299</v>
      </c>
      <c r="AP2059" s="60">
        <v>0.37308970237294498</v>
      </c>
      <c r="AQ2059" s="60">
        <v>0.57001796874608801</v>
      </c>
      <c r="AR2059" s="60">
        <v>90.545370987093406</v>
      </c>
    </row>
    <row r="2060" spans="1:44">
      <c r="A2060">
        <v>0</v>
      </c>
      <c r="B2060">
        <v>2055</v>
      </c>
      <c r="C2060" s="59" t="s">
        <v>3547</v>
      </c>
      <c r="D2060" t="s">
        <v>1459</v>
      </c>
      <c r="E2060" t="s">
        <v>442</v>
      </c>
      <c r="F2060" s="60">
        <v>7.3872738287072801</v>
      </c>
      <c r="G2060" s="60">
        <v>7.3823367755551699</v>
      </c>
      <c r="H2060" s="60">
        <v>4.9370531521137897E-3</v>
      </c>
      <c r="I2060" s="60">
        <v>155262.134580896</v>
      </c>
      <c r="J2060" s="60">
        <v>351042.62571029202</v>
      </c>
      <c r="K2060" s="60">
        <v>1.4001226909555299E-2</v>
      </c>
      <c r="L2060" s="60">
        <v>153213.967345037</v>
      </c>
      <c r="M2060" s="60">
        <v>3.1721665707259102E-2</v>
      </c>
      <c r="N2060" s="60">
        <v>347126.88289376203</v>
      </c>
      <c r="O2060" s="60">
        <v>4.6007889216600501E-5</v>
      </c>
      <c r="P2060" s="60">
        <v>561.16276550049804</v>
      </c>
      <c r="Q2060" s="60">
        <v>1.39955065304555E-3</v>
      </c>
      <c r="R2060" s="60">
        <v>225.24039993661901</v>
      </c>
      <c r="S2060" s="60">
        <v>1.3004485520939101E-2</v>
      </c>
      <c r="T2060" s="60">
        <v>2092.8159806079302</v>
      </c>
      <c r="U2060" s="60">
        <v>3.2303502244741401E-3</v>
      </c>
      <c r="V2060" s="60">
        <v>2.21536216627434E-3</v>
      </c>
      <c r="W2060" s="60">
        <v>3.0027635783289801E-4</v>
      </c>
      <c r="X2060" s="60">
        <v>7.1471170036690004E-4</v>
      </c>
      <c r="Y2060" s="60">
        <v>117.399796895995</v>
      </c>
      <c r="Z2060" s="60">
        <v>3.23948117034382E-3</v>
      </c>
      <c r="AA2060" s="60">
        <v>165.693938266586</v>
      </c>
      <c r="AB2060" s="60">
        <v>1.5532564843403001E-2</v>
      </c>
      <c r="AC2060" s="60">
        <v>9.5848537072044309</v>
      </c>
      <c r="AD2060" s="60">
        <v>0.28166711566535102</v>
      </c>
      <c r="AE2060" s="60">
        <v>12.034043741649</v>
      </c>
      <c r="AF2060" s="60">
        <v>0.197681879101295</v>
      </c>
      <c r="AG2060" s="60">
        <v>5.3384868327941701</v>
      </c>
      <c r="AH2060" s="60">
        <v>5.9746023137085104E-3</v>
      </c>
      <c r="AI2060" s="60">
        <v>3.3660616306682098</v>
      </c>
      <c r="AJ2060" s="60">
        <v>7.6554220115265199</v>
      </c>
      <c r="AK2060" s="60">
        <v>671.11164381403205</v>
      </c>
      <c r="AL2060" s="60">
        <v>1.27682064671317</v>
      </c>
      <c r="AM2060" s="60">
        <v>255.60299913705401</v>
      </c>
      <c r="AN2060" s="60">
        <v>0.29150887141972598</v>
      </c>
      <c r="AO2060" s="60">
        <v>6.6190479932089097E-2</v>
      </c>
      <c r="AP2060" s="60">
        <v>8.9135084877271994E-2</v>
      </c>
      <c r="AQ2060" s="60">
        <v>0.13618330661036501</v>
      </c>
      <c r="AR2060" s="60">
        <v>21.632246395504499</v>
      </c>
    </row>
    <row r="2061" spans="1:44">
      <c r="A2061">
        <v>0</v>
      </c>
      <c r="B2061">
        <v>2056</v>
      </c>
      <c r="C2061" s="59" t="s">
        <v>3548</v>
      </c>
      <c r="D2061" t="s">
        <v>1459</v>
      </c>
      <c r="E2061" t="s">
        <v>3549</v>
      </c>
      <c r="F2061" s="60">
        <v>6.4383114055027502</v>
      </c>
      <c r="G2061" s="60">
        <v>6.4324478840152501</v>
      </c>
      <c r="H2061" s="60">
        <v>5.8635214875026901E-3</v>
      </c>
      <c r="I2061" s="60">
        <v>1249600.9597114399</v>
      </c>
      <c r="J2061" s="60">
        <v>2822363.2436643802</v>
      </c>
      <c r="K2061" s="60">
        <v>0.11263607214759799</v>
      </c>
      <c r="L2061" s="60">
        <v>1232564.8024544099</v>
      </c>
      <c r="M2061" s="60">
        <v>0.25496299776382803</v>
      </c>
      <c r="N2061" s="60">
        <v>2790033.5210566702</v>
      </c>
      <c r="O2061" s="60">
        <v>4.1702762394468503E-4</v>
      </c>
      <c r="P2061" s="60">
        <v>5086.5270875861497</v>
      </c>
      <c r="Q2061" s="60">
        <v>1.1578446071872001E-2</v>
      </c>
      <c r="R2061" s="60">
        <v>1844.51367914974</v>
      </c>
      <c r="S2061" s="60">
        <v>0.10758464930418001</v>
      </c>
      <c r="T2061" s="60">
        <v>17138.079029819099</v>
      </c>
      <c r="U2061" s="60">
        <v>2.6861038741649398E-2</v>
      </c>
      <c r="V2061" s="60">
        <v>1.9021665327203601E-2</v>
      </c>
      <c r="W2061" s="60">
        <v>2.20962864147833E-3</v>
      </c>
      <c r="X2061" s="60">
        <v>5.6297447729675596E-3</v>
      </c>
      <c r="Y2061" s="60">
        <v>987.53581266856202</v>
      </c>
      <c r="Z2061" s="60">
        <v>2.7085763109914798E-2</v>
      </c>
      <c r="AA2061" s="60">
        <v>1383.5668820020401</v>
      </c>
      <c r="AB2061" s="60">
        <v>0.114323238951033</v>
      </c>
      <c r="AC2061" s="60">
        <v>70.546721145337301</v>
      </c>
      <c r="AD2061" s="60">
        <v>2.0737646484035701</v>
      </c>
      <c r="AE2061" s="60">
        <v>88.600241564669702</v>
      </c>
      <c r="AF2061" s="60">
        <v>1.4551476657206599</v>
      </c>
      <c r="AG2061" s="60">
        <v>39.2969081867151</v>
      </c>
      <c r="AH2061" s="60">
        <v>4.6342957286660297E-2</v>
      </c>
      <c r="AI2061" s="60">
        <v>26.109394765589499</v>
      </c>
      <c r="AJ2061" s="60">
        <v>60.6885668119304</v>
      </c>
      <c r="AK2061" s="60">
        <v>5320.2558621259896</v>
      </c>
      <c r="AL2061" s="60">
        <v>10.132719406632599</v>
      </c>
      <c r="AM2061" s="60">
        <v>2028.43952783553</v>
      </c>
      <c r="AN2061" s="60">
        <v>2.1664169162256499</v>
      </c>
      <c r="AO2061" s="60">
        <v>0.491910120239403</v>
      </c>
      <c r="AP2061" s="60">
        <v>0.66242818247316204</v>
      </c>
      <c r="AQ2061" s="60">
        <v>1.0120786135130799</v>
      </c>
      <c r="AR2061" s="60">
        <v>160.76514000736799</v>
      </c>
    </row>
    <row r="2062" spans="1:44">
      <c r="A2062">
        <v>0</v>
      </c>
      <c r="B2062">
        <v>2057</v>
      </c>
      <c r="C2062" s="59" t="s">
        <v>3550</v>
      </c>
      <c r="D2062" t="s">
        <v>1459</v>
      </c>
      <c r="E2062" t="s">
        <v>1596</v>
      </c>
      <c r="F2062" s="60">
        <v>7.5823715640188896</v>
      </c>
      <c r="G2062" s="60">
        <v>7.5754006721187297</v>
      </c>
      <c r="H2062" s="60">
        <v>6.9708919001607601E-3</v>
      </c>
      <c r="I2062" s="60">
        <v>1936882.7541461601</v>
      </c>
      <c r="J2062" s="60">
        <v>4365102.3462305199</v>
      </c>
      <c r="K2062" s="60">
        <v>0.17393065165984301</v>
      </c>
      <c r="L2062" s="60">
        <v>1903305.0000443601</v>
      </c>
      <c r="M2062" s="60">
        <v>0.39381893536350099</v>
      </c>
      <c r="N2062" s="60">
        <v>4309519.5794207202</v>
      </c>
      <c r="O2062" s="60">
        <v>1.19453670792012E-3</v>
      </c>
      <c r="P2062" s="60">
        <v>14569.8821207048</v>
      </c>
      <c r="Q2062" s="60">
        <v>1.65331865394776E-2</v>
      </c>
      <c r="R2062" s="60">
        <v>2653.9960782726098</v>
      </c>
      <c r="S2062" s="60">
        <v>0.15362139096602301</v>
      </c>
      <c r="T2062" s="60">
        <v>24659.0087862621</v>
      </c>
      <c r="U2062" s="60">
        <v>3.88340404409378E-2</v>
      </c>
      <c r="V2062" s="60">
        <v>2.60744422663702E-2</v>
      </c>
      <c r="W2062" s="60">
        <v>4.0363240663110799E-3</v>
      </c>
      <c r="X2062" s="60">
        <v>8.7232741082564798E-3</v>
      </c>
      <c r="Y2062" s="60">
        <v>1399.80131221493</v>
      </c>
      <c r="Z2062" s="60">
        <v>3.8664962466411101E-2</v>
      </c>
      <c r="AA2062" s="60">
        <v>1978.6102446152199</v>
      </c>
      <c r="AB2062" s="60">
        <v>0.204500492711606</v>
      </c>
      <c r="AC2062" s="60">
        <v>126.193408844803</v>
      </c>
      <c r="AD2062" s="60">
        <v>3.6918064015427499</v>
      </c>
      <c r="AE2062" s="60">
        <v>157.73001976790701</v>
      </c>
      <c r="AF2062" s="60">
        <v>2.5982919379668101</v>
      </c>
      <c r="AG2062" s="60">
        <v>70.168026334287205</v>
      </c>
      <c r="AH2062" s="60">
        <v>7.8619324919180902E-2</v>
      </c>
      <c r="AI2062" s="60">
        <v>44.293741934647997</v>
      </c>
      <c r="AJ2062" s="60">
        <v>101.15219272858501</v>
      </c>
      <c r="AK2062" s="60">
        <v>8867.4947292602301</v>
      </c>
      <c r="AL2062" s="60">
        <v>17.109183612458899</v>
      </c>
      <c r="AM2062" s="60">
        <v>3425.0375378785802</v>
      </c>
      <c r="AN2062" s="60">
        <v>3.83445800840712</v>
      </c>
      <c r="AO2062" s="60">
        <v>0.87065813884089704</v>
      </c>
      <c r="AP2062" s="60">
        <v>1.1724668630053201</v>
      </c>
      <c r="AQ2062" s="60">
        <v>1.7913330065609001</v>
      </c>
      <c r="AR2062" s="60">
        <v>284.54688197686602</v>
      </c>
    </row>
    <row r="2063" spans="1:44">
      <c r="A2063">
        <v>0</v>
      </c>
      <c r="B2063">
        <v>2058</v>
      </c>
      <c r="C2063" s="59" t="s">
        <v>3551</v>
      </c>
      <c r="D2063" t="s">
        <v>1459</v>
      </c>
      <c r="E2063" t="s">
        <v>293</v>
      </c>
      <c r="F2063" s="60">
        <v>7.3286761241800704</v>
      </c>
      <c r="G2063" s="60">
        <v>7.3232534382618297</v>
      </c>
      <c r="H2063" s="60">
        <v>5.4226859182380203E-3</v>
      </c>
      <c r="I2063" s="60">
        <v>152312.20818494499</v>
      </c>
      <c r="J2063" s="60">
        <v>343728.48392241303</v>
      </c>
      <c r="K2063" s="60">
        <v>1.36932253225084E-2</v>
      </c>
      <c r="L2063" s="60">
        <v>149843.53806731399</v>
      </c>
      <c r="M2063" s="60">
        <v>3.1007675094860899E-2</v>
      </c>
      <c r="N2063" s="60">
        <v>339313.75800982799</v>
      </c>
      <c r="O2063" s="60">
        <v>6.6464877723796794E-5</v>
      </c>
      <c r="P2063" s="60">
        <v>810.67867331502396</v>
      </c>
      <c r="Q2063" s="60">
        <v>1.42621846978959E-3</v>
      </c>
      <c r="R2063" s="60">
        <v>234.706783410404</v>
      </c>
      <c r="S2063" s="60">
        <v>1.32522191703798E-2</v>
      </c>
      <c r="T2063" s="60">
        <v>2180.76257836389</v>
      </c>
      <c r="U2063" s="60">
        <v>3.19686852349595E-3</v>
      </c>
      <c r="V2063" s="60">
        <v>2.0774594258871101E-3</v>
      </c>
      <c r="W2063" s="60">
        <v>2.8720229829236099E-4</v>
      </c>
      <c r="X2063" s="60">
        <v>8.3220679931647905E-4</v>
      </c>
      <c r="Y2063" s="60">
        <v>114.423606731757</v>
      </c>
      <c r="Z2063" s="60">
        <v>3.2939834186767698E-3</v>
      </c>
      <c r="AA2063" s="60">
        <v>169.03432585107001</v>
      </c>
      <c r="AB2063" s="60">
        <v>1.4512703339812199E-2</v>
      </c>
      <c r="AC2063" s="60">
        <v>8.9555163497183798</v>
      </c>
      <c r="AD2063" s="60">
        <v>0.26269201292898597</v>
      </c>
      <c r="AE2063" s="60">
        <v>11.2233448576408</v>
      </c>
      <c r="AF2063" s="60">
        <v>0.184575599032127</v>
      </c>
      <c r="AG2063" s="60">
        <v>4.9845459258468203</v>
      </c>
      <c r="AH2063" s="60">
        <v>6.3862575296716202E-3</v>
      </c>
      <c r="AI2063" s="60">
        <v>3.5979861596810601</v>
      </c>
      <c r="AJ2063" s="60">
        <v>8.9990696619525803</v>
      </c>
      <c r="AK2063" s="60">
        <v>788.90235241593302</v>
      </c>
      <c r="AL2063" s="60">
        <v>1.5056871718914</v>
      </c>
      <c r="AM2063" s="60">
        <v>301.41912091439298</v>
      </c>
      <c r="AN2063" s="60">
        <v>0.27953729827371498</v>
      </c>
      <c r="AO2063" s="60">
        <v>6.3472192350908202E-2</v>
      </c>
      <c r="AP2063" s="60">
        <v>8.5474505009483198E-2</v>
      </c>
      <c r="AQ2063" s="60">
        <v>0.130590600913324</v>
      </c>
      <c r="AR2063" s="60">
        <v>20.743861699783</v>
      </c>
    </row>
    <row r="2064" spans="1:44">
      <c r="A2064">
        <v>0</v>
      </c>
      <c r="B2064">
        <v>2059</v>
      </c>
      <c r="C2064" s="59" t="s">
        <v>3552</v>
      </c>
      <c r="D2064" t="s">
        <v>1459</v>
      </c>
      <c r="E2064" t="s">
        <v>3553</v>
      </c>
      <c r="F2064" s="60">
        <v>7.4418874513265596</v>
      </c>
      <c r="G2064" s="60">
        <v>7.4356202929210404</v>
      </c>
      <c r="H2064" s="60">
        <v>6.2671584055298303E-3</v>
      </c>
      <c r="I2064" s="60">
        <v>1235692.7570394501</v>
      </c>
      <c r="J2064" s="60">
        <v>2786677.3086218499</v>
      </c>
      <c r="K2064" s="60">
        <v>0.111553420368776</v>
      </c>
      <c r="L2064" s="60">
        <v>1220717.4568354799</v>
      </c>
      <c r="M2064" s="60">
        <v>0.25212985074458999</v>
      </c>
      <c r="N2064" s="60">
        <v>2759030.6883982602</v>
      </c>
      <c r="O2064" s="60">
        <v>4.6056305245402798E-4</v>
      </c>
      <c r="P2064" s="60">
        <v>5617.5330058219597</v>
      </c>
      <c r="Q2064" s="60">
        <v>9.7702288498995593E-3</v>
      </c>
      <c r="R2064" s="60">
        <v>1528.26049047739</v>
      </c>
      <c r="S2064" s="60">
        <v>9.0782601607035607E-2</v>
      </c>
      <c r="T2064" s="60">
        <v>14199.580510097399</v>
      </c>
      <c r="U2064" s="60">
        <v>2.28322697539553E-2</v>
      </c>
      <c r="V2064" s="60">
        <v>1.7005115099748499E-2</v>
      </c>
      <c r="W2064" s="60">
        <v>1.5771659353012201E-3</v>
      </c>
      <c r="X2064" s="60">
        <v>4.2499887189056196E-3</v>
      </c>
      <c r="Y2064" s="60">
        <v>854.57958958255097</v>
      </c>
      <c r="Z2064" s="60">
        <v>2.3015081555263099E-2</v>
      </c>
      <c r="AA2064" s="60">
        <v>1172.8864783967001</v>
      </c>
      <c r="AB2064" s="60">
        <v>8.1749390930722199E-2</v>
      </c>
      <c r="AC2064" s="60">
        <v>50.446012015641401</v>
      </c>
      <c r="AD2064" s="60">
        <v>1.48044540388374</v>
      </c>
      <c r="AE2064" s="60">
        <v>63.251063956741902</v>
      </c>
      <c r="AF2064" s="60">
        <v>1.0398921474437099</v>
      </c>
      <c r="AG2064" s="60">
        <v>28.082748716738202</v>
      </c>
      <c r="AH2064" s="60">
        <v>3.4846573056271202E-2</v>
      </c>
      <c r="AI2064" s="60">
        <v>19.632388294318201</v>
      </c>
      <c r="AJ2064" s="60">
        <v>45.610990471332997</v>
      </c>
      <c r="AK2064" s="60">
        <v>3998.4819576391501</v>
      </c>
      <c r="AL2064" s="60">
        <v>7.63608100179757</v>
      </c>
      <c r="AM2064" s="60">
        <v>1528.6447714777501</v>
      </c>
      <c r="AN2064" s="60">
        <v>1.5295106742120601</v>
      </c>
      <c r="AO2064" s="60">
        <v>0.34729314930078198</v>
      </c>
      <c r="AP2064" s="60">
        <v>0.46768044622310001</v>
      </c>
      <c r="AQ2064" s="60">
        <v>0.71453707868817895</v>
      </c>
      <c r="AR2064" s="60">
        <v>113.50169759146</v>
      </c>
    </row>
    <row r="2065" spans="1:44">
      <c r="A2065">
        <v>0</v>
      </c>
      <c r="B2065">
        <v>2060</v>
      </c>
      <c r="C2065" s="59" t="s">
        <v>3554</v>
      </c>
      <c r="D2065" t="s">
        <v>1459</v>
      </c>
      <c r="E2065" t="s">
        <v>297</v>
      </c>
      <c r="F2065" s="60">
        <v>7.2260914209604499</v>
      </c>
      <c r="G2065" s="60">
        <v>7.2211673528038203</v>
      </c>
      <c r="H2065" s="60">
        <v>4.92406815662605E-3</v>
      </c>
      <c r="I2065" s="60">
        <v>229488.30505370401</v>
      </c>
      <c r="J2065" s="60">
        <v>518554.53838647599</v>
      </c>
      <c r="K2065" s="60">
        <v>2.0671956869030301E-2</v>
      </c>
      <c r="L2065" s="60">
        <v>226211.07029756901</v>
      </c>
      <c r="M2065" s="60">
        <v>4.6851837776901099E-2</v>
      </c>
      <c r="N2065" s="60">
        <v>512694.779505799</v>
      </c>
      <c r="O2065" s="60">
        <v>9.3255215600248999E-5</v>
      </c>
      <c r="P2065" s="60">
        <v>1137.4430684531101</v>
      </c>
      <c r="Q2065" s="60">
        <v>1.93244277456251E-3</v>
      </c>
      <c r="R2065" s="60">
        <v>311.46729387478899</v>
      </c>
      <c r="S2065" s="60">
        <v>1.795606716515E-2</v>
      </c>
      <c r="T2065" s="60">
        <v>2893.9914184166701</v>
      </c>
      <c r="U2065" s="60">
        <v>4.43812059971387E-3</v>
      </c>
      <c r="V2065" s="60">
        <v>3.0267813825683998E-3</v>
      </c>
      <c r="W2065" s="60">
        <v>3.9148702862895699E-4</v>
      </c>
      <c r="X2065" s="60">
        <v>1.01985218851651E-3</v>
      </c>
      <c r="Y2065" s="60">
        <v>161.15898199558799</v>
      </c>
      <c r="Z2065" s="60">
        <v>4.5026692435913302E-3</v>
      </c>
      <c r="AA2065" s="60">
        <v>230.446896140516</v>
      </c>
      <c r="AB2065" s="60">
        <v>2.0375759735311898E-2</v>
      </c>
      <c r="AC2065" s="60">
        <v>12.573498208768701</v>
      </c>
      <c r="AD2065" s="60">
        <v>0.36814352335233702</v>
      </c>
      <c r="AE2065" s="60">
        <v>15.7286918381</v>
      </c>
      <c r="AF2065" s="60">
        <v>0.258965987121204</v>
      </c>
      <c r="AG2065" s="60">
        <v>6.99349135425651</v>
      </c>
      <c r="AH2065" s="60">
        <v>8.3498173634668094E-3</v>
      </c>
      <c r="AI2065" s="60">
        <v>4.7042461363107098</v>
      </c>
      <c r="AJ2065" s="60">
        <v>11.280642713063401</v>
      </c>
      <c r="AK2065" s="60">
        <v>988.91617771613198</v>
      </c>
      <c r="AL2065" s="60">
        <v>1.9003871839129001</v>
      </c>
      <c r="AM2065" s="60">
        <v>380.43296447325997</v>
      </c>
      <c r="AN2065" s="60">
        <v>0.36882144150722301</v>
      </c>
      <c r="AO2065" s="60">
        <v>8.3745198323519607E-2</v>
      </c>
      <c r="AP2065" s="60">
        <v>0.11277506061893</v>
      </c>
      <c r="AQ2065" s="60">
        <v>0.172301182564774</v>
      </c>
      <c r="AR2065" s="60">
        <v>27.369445944379901</v>
      </c>
    </row>
    <row r="2066" spans="1:44">
      <c r="A2066">
        <v>0</v>
      </c>
      <c r="B2066">
        <v>2061</v>
      </c>
      <c r="C2066" s="59" t="s">
        <v>3555</v>
      </c>
      <c r="D2066" t="s">
        <v>1459</v>
      </c>
      <c r="E2066" t="s">
        <v>3556</v>
      </c>
      <c r="F2066" s="60">
        <v>7.1934982277463799</v>
      </c>
      <c r="G2066" s="60">
        <v>7.1879846389673503</v>
      </c>
      <c r="H2066" s="60">
        <v>5.5135887790385097E-3</v>
      </c>
      <c r="I2066" s="60">
        <v>673764.24714844604</v>
      </c>
      <c r="J2066" s="60">
        <v>1518055.0103990301</v>
      </c>
      <c r="K2066" s="60">
        <v>6.0676992423617598E-2</v>
      </c>
      <c r="L2066" s="60">
        <v>663982.00642278604</v>
      </c>
      <c r="M2066" s="60">
        <v>0.136978887225398</v>
      </c>
      <c r="N2066" s="60">
        <v>1498945.6916799799</v>
      </c>
      <c r="O2066" s="60">
        <v>2.1903806782155299E-4</v>
      </c>
      <c r="P2066" s="60">
        <v>2671.6289310720699</v>
      </c>
      <c r="Q2066" s="60">
        <v>6.9922056182800301E-3</v>
      </c>
      <c r="R2066" s="60">
        <v>1124.90755301838</v>
      </c>
      <c r="S2066" s="60">
        <v>6.4970458308944601E-2</v>
      </c>
      <c r="T2066" s="60">
        <v>10451.9855464056</v>
      </c>
      <c r="U2066" s="60">
        <v>1.5982591541428101E-2</v>
      </c>
      <c r="V2066" s="60">
        <v>1.1263241211424999E-2</v>
      </c>
      <c r="W2066" s="60">
        <v>1.2337565230622299E-3</v>
      </c>
      <c r="X2066" s="60">
        <v>3.4855938069408799E-3</v>
      </c>
      <c r="Y2066" s="60">
        <v>587.23546287015199</v>
      </c>
      <c r="Z2066" s="60">
        <v>1.6282527022366801E-2</v>
      </c>
      <c r="AA2066" s="60">
        <v>832.28276246769303</v>
      </c>
      <c r="AB2066" s="60">
        <v>6.3498822734197699E-2</v>
      </c>
      <c r="AC2066" s="60">
        <v>39.183929545640197</v>
      </c>
      <c r="AD2066" s="60">
        <v>1.1528417302359399</v>
      </c>
      <c r="AE2066" s="60">
        <v>49.254410746835497</v>
      </c>
      <c r="AF2066" s="60">
        <v>0.808500887099184</v>
      </c>
      <c r="AG2066" s="60">
        <v>21.8339250906742</v>
      </c>
      <c r="AH2066" s="60">
        <v>2.6846531437221401E-2</v>
      </c>
      <c r="AI2066" s="60">
        <v>15.1252040961223</v>
      </c>
      <c r="AJ2066" s="60">
        <v>35.978608275915697</v>
      </c>
      <c r="AK2066" s="60">
        <v>3154.0603386509001</v>
      </c>
      <c r="AL2066" s="60">
        <v>5.9774180091511901</v>
      </c>
      <c r="AM2066" s="60">
        <v>1196.6018674336899</v>
      </c>
      <c r="AN2066" s="60">
        <v>1.2145122320159401</v>
      </c>
      <c r="AO2066" s="60">
        <v>0.27576911516777097</v>
      </c>
      <c r="AP2066" s="60">
        <v>0.37136306722970702</v>
      </c>
      <c r="AQ2066" s="60">
        <v>0.567380049618463</v>
      </c>
      <c r="AR2066" s="60">
        <v>90.126340668015501</v>
      </c>
    </row>
    <row r="2067" spans="1:44">
      <c r="A2067">
        <v>0</v>
      </c>
      <c r="B2067">
        <v>2062</v>
      </c>
      <c r="C2067" s="59" t="s">
        <v>3557</v>
      </c>
      <c r="D2067" t="s">
        <v>1459</v>
      </c>
      <c r="E2067" t="s">
        <v>3558</v>
      </c>
      <c r="F2067" s="60">
        <v>6.90679008598448</v>
      </c>
      <c r="G2067" s="60">
        <v>6.9034286978249897</v>
      </c>
      <c r="H2067" s="60">
        <v>3.3613881594964901E-3</v>
      </c>
      <c r="I2067" s="60">
        <v>60515.832179630197</v>
      </c>
      <c r="J2067" s="60">
        <v>136441.019262986</v>
      </c>
      <c r="K2067" s="60">
        <v>5.4665874742023399E-3</v>
      </c>
      <c r="L2067" s="60">
        <v>59820.2971905003</v>
      </c>
      <c r="M2067" s="60">
        <v>1.2340665915488699E-2</v>
      </c>
      <c r="N2067" s="60">
        <v>135042.62139350999</v>
      </c>
      <c r="O2067" s="60">
        <v>1.342595181117E-5</v>
      </c>
      <c r="P2067" s="60">
        <v>163.75765930844199</v>
      </c>
      <c r="Q2067" s="60">
        <v>5.2888149756110401E-4</v>
      </c>
      <c r="R2067" s="60">
        <v>84.767747065323704</v>
      </c>
      <c r="S2067" s="60">
        <v>4.9143957768681404E-3</v>
      </c>
      <c r="T2067" s="60">
        <v>787.63062741162503</v>
      </c>
      <c r="U2067" s="60">
        <v>1.2012128589709999E-3</v>
      </c>
      <c r="V2067" s="60">
        <v>8.5076507027687499E-4</v>
      </c>
      <c r="W2067" s="60">
        <v>9.0114215981057296E-5</v>
      </c>
      <c r="X2067" s="60">
        <v>2.6033357271306899E-4</v>
      </c>
      <c r="Y2067" s="60">
        <v>44.219008099754397</v>
      </c>
      <c r="Z2067" s="60">
        <v>1.2232036671491601E-3</v>
      </c>
      <c r="AA2067" s="60">
        <v>62.5178137446077</v>
      </c>
      <c r="AB2067" s="60">
        <v>4.7270570995618204E-3</v>
      </c>
      <c r="AC2067" s="60">
        <v>2.9169780536371199</v>
      </c>
      <c r="AD2067" s="60">
        <v>8.5871977570494903E-2</v>
      </c>
      <c r="AE2067" s="60">
        <v>3.66882421408754</v>
      </c>
      <c r="AF2067" s="60">
        <v>6.0200934960077598E-2</v>
      </c>
      <c r="AG2067" s="60">
        <v>1.6257529525080601</v>
      </c>
      <c r="AH2067" s="60">
        <v>2.0004060675827199E-3</v>
      </c>
      <c r="AI2067" s="60">
        <v>1.12701896397019</v>
      </c>
      <c r="AJ2067" s="60">
        <v>2.6830784843236199</v>
      </c>
      <c r="AK2067" s="60">
        <v>235.21175049335099</v>
      </c>
      <c r="AL2067" s="60">
        <v>0.44544074911841802</v>
      </c>
      <c r="AM2067" s="60">
        <v>89.171483642291406</v>
      </c>
      <c r="AN2067" s="60">
        <v>8.8278432201647203E-2</v>
      </c>
      <c r="AO2067" s="60">
        <v>2.00446475566349E-2</v>
      </c>
      <c r="AP2067" s="60">
        <v>2.6993037750797901E-2</v>
      </c>
      <c r="AQ2067" s="60">
        <v>4.1240746894214399E-2</v>
      </c>
      <c r="AR2067" s="60">
        <v>6.5509525919204803</v>
      </c>
    </row>
    <row r="2068" spans="1:44">
      <c r="A2068">
        <v>0</v>
      </c>
      <c r="B2068">
        <v>2063</v>
      </c>
      <c r="C2068" s="59" t="s">
        <v>3559</v>
      </c>
      <c r="D2068" t="s">
        <v>1459</v>
      </c>
      <c r="E2068" t="s">
        <v>1326</v>
      </c>
      <c r="F2068" s="60">
        <v>7.4548213491620396</v>
      </c>
      <c r="G2068" s="60">
        <v>7.4501911559102298</v>
      </c>
      <c r="H2068" s="60">
        <v>4.6301932518080201E-3</v>
      </c>
      <c r="I2068" s="60">
        <v>133539.115719892</v>
      </c>
      <c r="J2068" s="60">
        <v>301008.39850376802</v>
      </c>
      <c r="K2068" s="60">
        <v>1.20434721069024E-2</v>
      </c>
      <c r="L2068" s="60">
        <v>131790.46050946499</v>
      </c>
      <c r="M2068" s="60">
        <v>2.72027766788701E-2</v>
      </c>
      <c r="N2068" s="60">
        <v>297677.15105926601</v>
      </c>
      <c r="O2068" s="60">
        <v>4.47300106151301E-5</v>
      </c>
      <c r="P2068" s="60">
        <v>545.57635407877501</v>
      </c>
      <c r="Q2068" s="60">
        <v>1.21302637341928E-3</v>
      </c>
      <c r="R2068" s="60">
        <v>190.869241438899</v>
      </c>
      <c r="S2068" s="60">
        <v>1.1271347264284901E-2</v>
      </c>
      <c r="T2068" s="60">
        <v>1773.4614755145601</v>
      </c>
      <c r="U2068" s="60">
        <v>2.8896607477086498E-3</v>
      </c>
      <c r="V2068" s="60">
        <v>2.06944105882036E-3</v>
      </c>
      <c r="W2068" s="60">
        <v>2.7484127939460398E-4</v>
      </c>
      <c r="X2068" s="60">
        <v>5.4537840949368701E-4</v>
      </c>
      <c r="Y2068" s="60">
        <v>106.369589579726</v>
      </c>
      <c r="Z2068" s="60">
        <v>2.8419382316843202E-3</v>
      </c>
      <c r="AA2068" s="60">
        <v>144.93806801994199</v>
      </c>
      <c r="AB2068" s="60">
        <v>1.40284223769603E-2</v>
      </c>
      <c r="AC2068" s="60">
        <v>8.6566756734413808</v>
      </c>
      <c r="AD2068" s="60">
        <v>0.253055521593747</v>
      </c>
      <c r="AE2068" s="60">
        <v>10.811632052720901</v>
      </c>
      <c r="AF2068" s="60">
        <v>0.17818773387499401</v>
      </c>
      <c r="AG2068" s="60">
        <v>4.8120387937512996</v>
      </c>
      <c r="AH2068" s="60">
        <v>4.99958398895231E-3</v>
      </c>
      <c r="AI2068" s="60">
        <v>2.81674109017032</v>
      </c>
      <c r="AJ2068" s="60">
        <v>5.8960498013420404</v>
      </c>
      <c r="AK2068" s="60">
        <v>516.87649201184001</v>
      </c>
      <c r="AL2068" s="60">
        <v>0.98745965513012601</v>
      </c>
      <c r="AM2068" s="60">
        <v>197.67666667031901</v>
      </c>
      <c r="AN2068" s="60">
        <v>0.25942957790302601</v>
      </c>
      <c r="AO2068" s="60">
        <v>5.8906504766720102E-2</v>
      </c>
      <c r="AP2068" s="60">
        <v>7.9326162064738803E-2</v>
      </c>
      <c r="AQ2068" s="60">
        <v>0.12119691107156701</v>
      </c>
      <c r="AR2068" s="60">
        <v>19.251711017053498</v>
      </c>
    </row>
    <row r="2069" spans="1:44">
      <c r="A2069">
        <v>0</v>
      </c>
      <c r="B2069">
        <v>2064</v>
      </c>
      <c r="C2069" s="59" t="s">
        <v>3560</v>
      </c>
      <c r="D2069" t="s">
        <v>1459</v>
      </c>
      <c r="E2069" t="s">
        <v>1451</v>
      </c>
      <c r="F2069" s="60">
        <v>7.62927477114133</v>
      </c>
      <c r="G2069" s="60">
        <v>7.6228302329247297</v>
      </c>
      <c r="H2069" s="60">
        <v>6.4445382165949604E-3</v>
      </c>
      <c r="I2069" s="60">
        <v>461323.09717489599</v>
      </c>
      <c r="J2069" s="60">
        <v>1039257.14756498</v>
      </c>
      <c r="K2069" s="60">
        <v>4.1521187437527099E-2</v>
      </c>
      <c r="L2069" s="60">
        <v>454362.02821903297</v>
      </c>
      <c r="M2069" s="60">
        <v>9.3811592318224293E-2</v>
      </c>
      <c r="N2069" s="60">
        <v>1026570.48092129</v>
      </c>
      <c r="O2069" s="60">
        <v>2.0411364161550599E-4</v>
      </c>
      <c r="P2069" s="60">
        <v>2489.5942316781202</v>
      </c>
      <c r="Q2069" s="60">
        <v>4.3459149752802101E-3</v>
      </c>
      <c r="R2069" s="60">
        <v>690.55282842172505</v>
      </c>
      <c r="S2069" s="60">
        <v>4.0381146639652601E-2</v>
      </c>
      <c r="T2069" s="60">
        <v>6416.1505162406102</v>
      </c>
      <c r="U2069" s="60">
        <v>1.01262269804413E-2</v>
      </c>
      <c r="V2069" s="60">
        <v>7.1403497123177602E-3</v>
      </c>
      <c r="W2069" s="60">
        <v>8.8710568215753804E-4</v>
      </c>
      <c r="X2069" s="60">
        <v>2.0987715859659799E-3</v>
      </c>
      <c r="Y2069" s="60">
        <v>371.46119357036798</v>
      </c>
      <c r="Z2069" s="60">
        <v>1.01451049534037E-2</v>
      </c>
      <c r="AA2069" s="60">
        <v>518.18307753595195</v>
      </c>
      <c r="AB2069" s="60">
        <v>4.5843028614806998E-2</v>
      </c>
      <c r="AC2069" s="60">
        <v>28.288870975145599</v>
      </c>
      <c r="AD2069" s="60">
        <v>0.83123367996215403</v>
      </c>
      <c r="AE2069" s="60">
        <v>35.513916633708497</v>
      </c>
      <c r="AF2069" s="60">
        <v>0.58341808003879903</v>
      </c>
      <c r="AG2069" s="60">
        <v>15.7554640438501</v>
      </c>
      <c r="AH2069" s="60">
        <v>1.7771115115591301E-2</v>
      </c>
      <c r="AI2069" s="60">
        <v>10.012159066815601</v>
      </c>
      <c r="AJ2069" s="60">
        <v>22.6035156605843</v>
      </c>
      <c r="AK2069" s="60">
        <v>1981.53446382326</v>
      </c>
      <c r="AL2069" s="60">
        <v>3.7780757214672298</v>
      </c>
      <c r="AM2069" s="60">
        <v>756.32195317314995</v>
      </c>
      <c r="AN2069" s="60">
        <v>0.860431848603323</v>
      </c>
      <c r="AO2069" s="60">
        <v>0.19537103397703701</v>
      </c>
      <c r="AP2069" s="60">
        <v>0.26309533644757199</v>
      </c>
      <c r="AQ2069" s="60">
        <v>0.40196547817871398</v>
      </c>
      <c r="AR2069" s="60">
        <v>63.8507969410187</v>
      </c>
    </row>
    <row r="2070" spans="1:44">
      <c r="A2070">
        <v>0</v>
      </c>
      <c r="B2070">
        <v>2065</v>
      </c>
      <c r="C2070" s="59" t="s">
        <v>3561</v>
      </c>
      <c r="D2070" t="s">
        <v>1459</v>
      </c>
      <c r="E2070" t="s">
        <v>303</v>
      </c>
      <c r="F2070" s="60">
        <v>6.8028199566102403</v>
      </c>
      <c r="G2070" s="60">
        <v>6.7991300811603601</v>
      </c>
      <c r="H2070" s="60">
        <v>3.6898754498819698E-3</v>
      </c>
      <c r="I2070" s="60">
        <v>44334.205996219898</v>
      </c>
      <c r="J2070" s="60">
        <v>99873.419469481305</v>
      </c>
      <c r="K2070" s="60">
        <v>4.0094852347193196E-3</v>
      </c>
      <c r="L2070" s="60">
        <v>43875.379192908702</v>
      </c>
      <c r="M2070" s="60">
        <v>9.0381403332735703E-3</v>
      </c>
      <c r="N2070" s="60">
        <v>98903.428022939202</v>
      </c>
      <c r="O2070" s="60">
        <v>8.7253718881848692E-6</v>
      </c>
      <c r="P2070" s="60">
        <v>106.424222066407</v>
      </c>
      <c r="Q2070" s="60">
        <v>3.9054626955104102E-4</v>
      </c>
      <c r="R2070" s="60">
        <v>61.648545425512303</v>
      </c>
      <c r="S2070" s="60">
        <v>3.6289622248157701E-3</v>
      </c>
      <c r="T2070" s="60">
        <v>572.81318865633602</v>
      </c>
      <c r="U2070" s="60">
        <v>8.9819179200804401E-4</v>
      </c>
      <c r="V2070" s="60">
        <v>6.6874484988470404E-4</v>
      </c>
      <c r="W2070" s="60">
        <v>5.8991485350547301E-5</v>
      </c>
      <c r="X2070" s="60">
        <v>1.70455456772793E-4</v>
      </c>
      <c r="Y2070" s="60">
        <v>33.633911299613899</v>
      </c>
      <c r="Z2070" s="60">
        <v>9.1051242763742399E-4</v>
      </c>
      <c r="AA2070" s="60">
        <v>46.415280377324102</v>
      </c>
      <c r="AB2070" s="60">
        <v>3.0910631188642399E-3</v>
      </c>
      <c r="AC2070" s="60">
        <v>1.9074369296215801</v>
      </c>
      <c r="AD2070" s="60">
        <v>5.5740327004319898E-2</v>
      </c>
      <c r="AE2070" s="60">
        <v>2.3814691031975399</v>
      </c>
      <c r="AF2070" s="60">
        <v>3.9257547613529002E-2</v>
      </c>
      <c r="AG2070" s="60">
        <v>1.06016748715356</v>
      </c>
      <c r="AH2070" s="60">
        <v>1.29260859232776E-3</v>
      </c>
      <c r="AI2070" s="60">
        <v>0.72824933905061495</v>
      </c>
      <c r="AJ2070" s="60">
        <v>1.6612537824870699</v>
      </c>
      <c r="AK2070" s="60">
        <v>145.63361171709801</v>
      </c>
      <c r="AL2070" s="60">
        <v>0.273608367610847</v>
      </c>
      <c r="AM2070" s="60">
        <v>54.772860644409903</v>
      </c>
      <c r="AN2070" s="60">
        <v>5.6881434545385502E-2</v>
      </c>
      <c r="AO2070" s="60">
        <v>1.29155927144428E-2</v>
      </c>
      <c r="AP2070" s="60">
        <v>1.7392725399978201E-2</v>
      </c>
      <c r="AQ2070" s="60">
        <v>2.6573116430964501E-2</v>
      </c>
      <c r="AR2070" s="60">
        <v>4.2210489218486096</v>
      </c>
    </row>
    <row r="2071" spans="1:44">
      <c r="A2071">
        <v>0</v>
      </c>
      <c r="B2071">
        <v>2066</v>
      </c>
      <c r="C2071" s="59" t="s">
        <v>3562</v>
      </c>
      <c r="D2071" t="s">
        <v>1459</v>
      </c>
      <c r="E2071" t="s">
        <v>305</v>
      </c>
      <c r="F2071" s="60">
        <v>8.0743697839328092</v>
      </c>
      <c r="G2071" s="60">
        <v>8.0650620033258598</v>
      </c>
      <c r="H2071" s="60">
        <v>9.3077806069494801E-3</v>
      </c>
      <c r="I2071" s="60">
        <v>3387674.4721991499</v>
      </c>
      <c r="J2071" s="60">
        <v>7654956.6733569996</v>
      </c>
      <c r="K2071" s="60">
        <v>0.30486387570425599</v>
      </c>
      <c r="L2071" s="60">
        <v>3336093.6294058701</v>
      </c>
      <c r="M2071" s="60">
        <v>0.69138606439069905</v>
      </c>
      <c r="N2071" s="60">
        <v>7565765.6701554703</v>
      </c>
      <c r="O2071" s="60">
        <v>1.68049943374516E-3</v>
      </c>
      <c r="P2071" s="60">
        <v>20497.217449440999</v>
      </c>
      <c r="Q2071" s="60">
        <v>2.8559625282627898E-2</v>
      </c>
      <c r="R2071" s="60">
        <v>4536.24102498304</v>
      </c>
      <c r="S2071" s="60">
        <v>0.26536072733642102</v>
      </c>
      <c r="T2071" s="60">
        <v>42146.401433234503</v>
      </c>
      <c r="U2071" s="60">
        <v>6.73981725355801E-2</v>
      </c>
      <c r="V2071" s="60">
        <v>4.71181952108682E-2</v>
      </c>
      <c r="W2071" s="60">
        <v>6.2801546248643604E-3</v>
      </c>
      <c r="X2071" s="60">
        <v>1.39998226998476E-2</v>
      </c>
      <c r="Y2071" s="60">
        <v>2463.5560731363898</v>
      </c>
      <c r="Z2071" s="60">
        <v>6.7229144836898694E-2</v>
      </c>
      <c r="AA2071" s="60">
        <v>3434.3042586467</v>
      </c>
      <c r="AB2071" s="60">
        <v>0.32011721315125002</v>
      </c>
      <c r="AC2071" s="60">
        <v>197.53831309552601</v>
      </c>
      <c r="AD2071" s="60">
        <v>5.7874779069884799</v>
      </c>
      <c r="AE2071" s="60">
        <v>247.266217506462</v>
      </c>
      <c r="AF2071" s="60">
        <v>4.0694784065447296</v>
      </c>
      <c r="AG2071" s="60">
        <v>109.89806950665</v>
      </c>
      <c r="AH2071" s="60">
        <v>0.12533179619566201</v>
      </c>
      <c r="AI2071" s="60">
        <v>70.611319071395201</v>
      </c>
      <c r="AJ2071" s="60">
        <v>161.18168007784601</v>
      </c>
      <c r="AK2071" s="60">
        <v>14129.9724700847</v>
      </c>
      <c r="AL2071" s="60">
        <v>27.221448510113799</v>
      </c>
      <c r="AM2071" s="60">
        <v>5449.38233725398</v>
      </c>
      <c r="AN2071" s="60">
        <v>5.9947197612963201</v>
      </c>
      <c r="AO2071" s="60">
        <v>1.3611703373845501</v>
      </c>
      <c r="AP2071" s="60">
        <v>1.8330111835930201</v>
      </c>
      <c r="AQ2071" s="60">
        <v>2.80053824031874</v>
      </c>
      <c r="AR2071" s="60">
        <v>444.85526055103998</v>
      </c>
    </row>
    <row r="2072" spans="1:44">
      <c r="A2072">
        <v>0</v>
      </c>
      <c r="B2072">
        <v>2067</v>
      </c>
      <c r="C2072" s="59" t="s">
        <v>3563</v>
      </c>
      <c r="D2072" t="s">
        <v>1459</v>
      </c>
      <c r="E2072" t="s">
        <v>307</v>
      </c>
      <c r="F2072" s="60">
        <v>6.5687440593251401</v>
      </c>
      <c r="G2072" s="60">
        <v>6.5652244719131403</v>
      </c>
      <c r="H2072" s="60">
        <v>3.5195874120059799E-3</v>
      </c>
      <c r="I2072" s="60">
        <v>36415.033696803599</v>
      </c>
      <c r="J2072" s="60">
        <v>82175.395743914603</v>
      </c>
      <c r="K2072" s="60">
        <v>3.2853449864768802E-3</v>
      </c>
      <c r="L2072" s="60">
        <v>35951.187901377903</v>
      </c>
      <c r="M2072" s="60">
        <v>7.4229478234982896E-3</v>
      </c>
      <c r="N2072" s="60">
        <v>81228.544668268994</v>
      </c>
      <c r="O2072" s="60">
        <v>9.0093305649144303E-6</v>
      </c>
      <c r="P2072" s="60">
        <v>109.887694071637</v>
      </c>
      <c r="Q2072" s="60">
        <v>3.64474467121986E-4</v>
      </c>
      <c r="R2072" s="60">
        <v>58.252268215068398</v>
      </c>
      <c r="S2072" s="60">
        <v>3.3867100941456499E-3</v>
      </c>
      <c r="T2072" s="60">
        <v>541.25754843496895</v>
      </c>
      <c r="U2072" s="60">
        <v>8.3474450982274999E-4</v>
      </c>
      <c r="V2072" s="60">
        <v>6.0304034684741797E-4</v>
      </c>
      <c r="W2072" s="60">
        <v>6.1206701730139799E-5</v>
      </c>
      <c r="X2072" s="60">
        <v>1.70497461245192E-4</v>
      </c>
      <c r="Y2072" s="60">
        <v>30.925039238415899</v>
      </c>
      <c r="Z2072" s="60">
        <v>8.4552389395173701E-4</v>
      </c>
      <c r="AA2072" s="60">
        <v>43.165735142401601</v>
      </c>
      <c r="AB2072" s="60">
        <v>3.1284118063478498E-3</v>
      </c>
      <c r="AC2072" s="60">
        <v>1.9304841024031301</v>
      </c>
      <c r="AD2072" s="60">
        <v>5.6470025613764498E-2</v>
      </c>
      <c r="AE2072" s="60">
        <v>2.4126450001904698</v>
      </c>
      <c r="AF2072" s="60">
        <v>3.9746673247182E-2</v>
      </c>
      <c r="AG2072" s="60">
        <v>1.07337654185655</v>
      </c>
      <c r="AH2072" s="60">
        <v>1.33136186525787E-3</v>
      </c>
      <c r="AI2072" s="60">
        <v>0.75008274288440102</v>
      </c>
      <c r="AJ2072" s="60">
        <v>1.74543977918729</v>
      </c>
      <c r="AK2072" s="60">
        <v>153.01376692559401</v>
      </c>
      <c r="AL2072" s="60">
        <v>0.290024402100791</v>
      </c>
      <c r="AM2072" s="60">
        <v>58.059138682259899</v>
      </c>
      <c r="AN2072" s="60">
        <v>5.89636380136494E-2</v>
      </c>
      <c r="AO2072" s="60">
        <v>1.33883814779678E-2</v>
      </c>
      <c r="AP2072" s="60">
        <v>1.8029405113919601E-2</v>
      </c>
      <c r="AQ2072" s="60">
        <v>2.7545851421762E-2</v>
      </c>
      <c r="AR2072" s="60">
        <v>4.3755647630018704</v>
      </c>
    </row>
    <row r="2073" spans="1:44">
      <c r="A2073">
        <v>0</v>
      </c>
      <c r="B2073">
        <v>2068</v>
      </c>
      <c r="C2073" s="59" t="s">
        <v>3564</v>
      </c>
      <c r="D2073" t="s">
        <v>1459</v>
      </c>
      <c r="E2073" t="s">
        <v>3565</v>
      </c>
      <c r="F2073" s="60">
        <v>7.0939213905477603</v>
      </c>
      <c r="G2073" s="60">
        <v>7.0885808162348498</v>
      </c>
      <c r="H2073" s="60">
        <v>5.3405743129095696E-3</v>
      </c>
      <c r="I2073" s="60">
        <v>114648.691329098</v>
      </c>
      <c r="J2073" s="60">
        <v>258589.985540811</v>
      </c>
      <c r="K2073" s="60">
        <v>1.0317460787998899E-2</v>
      </c>
      <c r="L2073" s="60">
        <v>112902.89847222999</v>
      </c>
      <c r="M2073" s="60">
        <v>2.3325256825177401E-2</v>
      </c>
      <c r="N2073" s="60">
        <v>255245.855282039</v>
      </c>
      <c r="O2073" s="60">
        <v>3.9835175986952998E-5</v>
      </c>
      <c r="P2073" s="60">
        <v>485.87357302564197</v>
      </c>
      <c r="Q2073" s="60">
        <v>1.19896299404378E-3</v>
      </c>
      <c r="R2073" s="60">
        <v>192.76963561519599</v>
      </c>
      <c r="S2073" s="60">
        <v>1.1140597892966401E-2</v>
      </c>
      <c r="T2073" s="60">
        <v>1791.1070375187301</v>
      </c>
      <c r="U2073" s="60">
        <v>2.7658750589605601E-3</v>
      </c>
      <c r="V2073" s="60">
        <v>1.8942025219945099E-3</v>
      </c>
      <c r="W2073" s="60">
        <v>2.59591334913707E-4</v>
      </c>
      <c r="X2073" s="60">
        <v>6.1208120205233797E-4</v>
      </c>
      <c r="Y2073" s="60">
        <v>100.462177039105</v>
      </c>
      <c r="Z2073" s="60">
        <v>2.7714810690268599E-3</v>
      </c>
      <c r="AA2073" s="60">
        <v>141.75920486611901</v>
      </c>
      <c r="AB2073" s="60">
        <v>1.32861385594877E-2</v>
      </c>
      <c r="AC2073" s="60">
        <v>8.1986262867863307</v>
      </c>
      <c r="AD2073" s="60">
        <v>0.23991633236972401</v>
      </c>
      <c r="AE2073" s="60">
        <v>10.2502687658558</v>
      </c>
      <c r="AF2073" s="60">
        <v>0.168825050504393</v>
      </c>
      <c r="AG2073" s="60">
        <v>4.5591953762321697</v>
      </c>
      <c r="AH2073" s="60">
        <v>5.0887339749002896E-3</v>
      </c>
      <c r="AI2073" s="60">
        <v>2.8669677548856498</v>
      </c>
      <c r="AJ2073" s="60">
        <v>6.4531103113127397</v>
      </c>
      <c r="AK2073" s="60">
        <v>565.71113417623303</v>
      </c>
      <c r="AL2073" s="60">
        <v>1.07325177624308</v>
      </c>
      <c r="AM2073" s="60">
        <v>214.85114102993199</v>
      </c>
      <c r="AN2073" s="60">
        <v>0.249177588498873</v>
      </c>
      <c r="AO2073" s="60">
        <v>5.65786678055109E-2</v>
      </c>
      <c r="AP2073" s="60">
        <v>7.6191376935126398E-2</v>
      </c>
      <c r="AQ2073" s="60">
        <v>0.116407543758235</v>
      </c>
      <c r="AR2073" s="60">
        <v>18.490932932480501</v>
      </c>
    </row>
    <row r="2074" spans="1:44">
      <c r="A2074">
        <v>0</v>
      </c>
      <c r="B2074">
        <v>2069</v>
      </c>
      <c r="C2074" s="59" t="s">
        <v>3566</v>
      </c>
      <c r="D2074" t="s">
        <v>1459</v>
      </c>
      <c r="E2074" t="s">
        <v>3567</v>
      </c>
      <c r="F2074" s="60">
        <v>6.6823448107666898</v>
      </c>
      <c r="G2074" s="60">
        <v>6.6780693681014798</v>
      </c>
      <c r="H2074" s="60">
        <v>4.27544266521185E-3</v>
      </c>
      <c r="I2074" s="60">
        <v>272872.13541844097</v>
      </c>
      <c r="J2074" s="60">
        <v>614744.09892974002</v>
      </c>
      <c r="K2074" s="60">
        <v>2.4592472079592798E-2</v>
      </c>
      <c r="L2074" s="60">
        <v>269112.85978552402</v>
      </c>
      <c r="M2074" s="60">
        <v>5.5564475941594998E-2</v>
      </c>
      <c r="N2074" s="60">
        <v>608036.271210609</v>
      </c>
      <c r="O2074" s="60">
        <v>1.11977573381481E-4</v>
      </c>
      <c r="P2074" s="60">
        <v>1365.80151410454</v>
      </c>
      <c r="Q2074" s="60">
        <v>2.2299653579140898E-3</v>
      </c>
      <c r="R2074" s="60">
        <v>355.60974243423601</v>
      </c>
      <c r="S2074" s="60">
        <v>2.0720754467273301E-2</v>
      </c>
      <c r="T2074" s="60">
        <v>3304.1618286476901</v>
      </c>
      <c r="U2074" s="60">
        <v>5.2172022517870996E-3</v>
      </c>
      <c r="V2074" s="60">
        <v>3.6266719244270901E-3</v>
      </c>
      <c r="W2074" s="60">
        <v>4.8747818521620599E-4</v>
      </c>
      <c r="X2074" s="60">
        <v>1.1030521421438E-3</v>
      </c>
      <c r="Y2074" s="60">
        <v>190.36419852323399</v>
      </c>
      <c r="Z2074" s="60">
        <v>5.2048607299137002E-3</v>
      </c>
      <c r="AA2074" s="60">
        <v>265.98093972180698</v>
      </c>
      <c r="AB2074" s="60">
        <v>2.5139438263823699E-2</v>
      </c>
      <c r="AC2074" s="60">
        <v>15.5130746576208</v>
      </c>
      <c r="AD2074" s="60">
        <v>0.45513630252732901</v>
      </c>
      <c r="AE2074" s="60">
        <v>19.445401569466998</v>
      </c>
      <c r="AF2074" s="60">
        <v>0.31975323108958398</v>
      </c>
      <c r="AG2074" s="60">
        <v>8.6350778416085294</v>
      </c>
      <c r="AH2074" s="60">
        <v>9.6773168299803102E-3</v>
      </c>
      <c r="AI2074" s="60">
        <v>5.4521528226617999</v>
      </c>
      <c r="AJ2074" s="60">
        <v>12.346941933454</v>
      </c>
      <c r="AK2074" s="60">
        <v>1082.3931697769899</v>
      </c>
      <c r="AL2074" s="60">
        <v>2.0746135052895802</v>
      </c>
      <c r="AM2074" s="60">
        <v>415.31082330733602</v>
      </c>
      <c r="AN2074" s="60">
        <v>0.46854259343686</v>
      </c>
      <c r="AO2074" s="60">
        <v>0.106388051734729</v>
      </c>
      <c r="AP2074" s="60">
        <v>0.14326697328303001</v>
      </c>
      <c r="AQ2074" s="60">
        <v>0.21888756841910101</v>
      </c>
      <c r="AR2074" s="60">
        <v>34.769538157283499</v>
      </c>
    </row>
    <row r="2075" spans="1:44">
      <c r="A2075">
        <v>0</v>
      </c>
      <c r="B2075">
        <v>2070</v>
      </c>
      <c r="C2075" s="59" t="s">
        <v>3568</v>
      </c>
      <c r="D2075" t="s">
        <v>1459</v>
      </c>
      <c r="E2075" t="s">
        <v>1457</v>
      </c>
      <c r="F2075" s="60">
        <v>6.5004604726957798</v>
      </c>
      <c r="G2075" s="60">
        <v>6.4967418765775298</v>
      </c>
      <c r="H2075" s="60">
        <v>3.7185961182508698E-3</v>
      </c>
      <c r="I2075" s="60">
        <v>34329.439552960997</v>
      </c>
      <c r="J2075" s="60">
        <v>77466.637892356404</v>
      </c>
      <c r="K2075" s="60">
        <v>3.0941005861152698E-3</v>
      </c>
      <c r="L2075" s="60">
        <v>33858.420353133399</v>
      </c>
      <c r="M2075" s="60">
        <v>6.9827472014038702E-3</v>
      </c>
      <c r="N2075" s="60">
        <v>76411.475123255703</v>
      </c>
      <c r="O2075" s="60">
        <v>8.3189972142255993E-6</v>
      </c>
      <c r="P2075" s="60">
        <v>101.46763006118</v>
      </c>
      <c r="Q2075" s="60">
        <v>4.5334430981593902E-4</v>
      </c>
      <c r="R2075" s="60">
        <v>70.450144769155301</v>
      </c>
      <c r="S2075" s="60">
        <v>4.2124805961570597E-3</v>
      </c>
      <c r="T2075" s="60">
        <v>654.59371404232002</v>
      </c>
      <c r="U2075" s="60">
        <v>1.04659750456423E-3</v>
      </c>
      <c r="V2075" s="60">
        <v>8.2403486878691401E-4</v>
      </c>
      <c r="W2075" s="60">
        <v>5.4572319929669303E-5</v>
      </c>
      <c r="X2075" s="60">
        <v>1.6799031584764201E-4</v>
      </c>
      <c r="Y2075" s="60">
        <v>39.990698882917599</v>
      </c>
      <c r="Z2075" s="60">
        <v>1.0544278887164599E-3</v>
      </c>
      <c r="AA2075" s="60">
        <v>53.6004214741791</v>
      </c>
      <c r="AB2075" s="60">
        <v>2.87187439890301E-3</v>
      </c>
      <c r="AC2075" s="60">
        <v>1.77217969192268</v>
      </c>
      <c r="AD2075" s="60">
        <v>5.23140431398572E-2</v>
      </c>
      <c r="AE2075" s="60">
        <v>2.2350833605848401</v>
      </c>
      <c r="AF2075" s="60">
        <v>3.6612137655877397E-2</v>
      </c>
      <c r="AG2075" s="60">
        <v>0.98872701779709204</v>
      </c>
      <c r="AH2075" s="60">
        <v>1.29465765727701E-3</v>
      </c>
      <c r="AI2075" s="60">
        <v>0.72940377219056396</v>
      </c>
      <c r="AJ2075" s="60">
        <v>1.62255355092942</v>
      </c>
      <c r="AK2075" s="60">
        <v>142.240960602955</v>
      </c>
      <c r="AL2075" s="60">
        <v>0.26775566978444498</v>
      </c>
      <c r="AM2075" s="60">
        <v>53.601226146391603</v>
      </c>
      <c r="AN2075" s="60">
        <v>5.3130822228650003E-2</v>
      </c>
      <c r="AO2075" s="60">
        <v>1.2063972441330201E-2</v>
      </c>
      <c r="AP2075" s="60">
        <v>1.6245894626592702E-2</v>
      </c>
      <c r="AQ2075" s="60">
        <v>2.48209551607271E-2</v>
      </c>
      <c r="AR2075" s="60">
        <v>3.9427240483224901</v>
      </c>
    </row>
    <row r="2076" spans="1:44">
      <c r="A2076">
        <v>0</v>
      </c>
      <c r="B2076">
        <v>2071</v>
      </c>
      <c r="C2076" s="59" t="s">
        <v>3569</v>
      </c>
      <c r="D2076" t="s">
        <v>1459</v>
      </c>
      <c r="E2076" t="s">
        <v>1772</v>
      </c>
      <c r="F2076" s="60">
        <v>7.44771270790097</v>
      </c>
      <c r="G2076" s="60">
        <v>7.4422353218380302</v>
      </c>
      <c r="H2076" s="60">
        <v>5.4773860629442296E-3</v>
      </c>
      <c r="I2076" s="60">
        <v>191949.066790607</v>
      </c>
      <c r="J2076" s="60">
        <v>432888.52777772298</v>
      </c>
      <c r="K2076" s="60">
        <v>1.7362300584082099E-2</v>
      </c>
      <c r="L2076" s="60">
        <v>189993.846389907</v>
      </c>
      <c r="M2076" s="60">
        <v>3.9168088691495302E-2</v>
      </c>
      <c r="N2076" s="60">
        <v>428612.313800212</v>
      </c>
      <c r="O2076" s="60">
        <v>3.4461302619585302E-5</v>
      </c>
      <c r="P2076" s="60">
        <v>420.32790919211402</v>
      </c>
      <c r="Q2076" s="60">
        <v>1.7879106155468301E-3</v>
      </c>
      <c r="R2076" s="60">
        <v>279.92734327571799</v>
      </c>
      <c r="S2076" s="60">
        <v>1.6612974714981799E-2</v>
      </c>
      <c r="T2076" s="60">
        <v>2600.9209200865898</v>
      </c>
      <c r="U2076" s="60">
        <v>4.1157060742442802E-3</v>
      </c>
      <c r="V2076" s="60">
        <v>3.1642400107393998E-3</v>
      </c>
      <c r="W2076" s="60">
        <v>2.2927177490001299E-4</v>
      </c>
      <c r="X2076" s="60">
        <v>7.2219428860486202E-4</v>
      </c>
      <c r="Y2076" s="60">
        <v>155.96061003216599</v>
      </c>
      <c r="Z2076" s="60">
        <v>4.1715241148909702E-3</v>
      </c>
      <c r="AA2076" s="60">
        <v>212.34731225807701</v>
      </c>
      <c r="AB2076" s="60">
        <v>1.17875867093966E-2</v>
      </c>
      <c r="AC2076" s="60">
        <v>7.2738981172539203</v>
      </c>
      <c r="AD2076" s="60">
        <v>0.213934428952713</v>
      </c>
      <c r="AE2076" s="60">
        <v>9.1402088943900601</v>
      </c>
      <c r="AF2076" s="60">
        <v>0.15006665030243099</v>
      </c>
      <c r="AG2076" s="60">
        <v>4.0526164579331203</v>
      </c>
      <c r="AH2076" s="60">
        <v>5.4057571214431201E-3</v>
      </c>
      <c r="AI2076" s="60">
        <v>3.04557704026413</v>
      </c>
      <c r="AJ2076" s="60">
        <v>7.0143232652024503</v>
      </c>
      <c r="AK2076" s="60">
        <v>614.90979983405896</v>
      </c>
      <c r="AL2076" s="60">
        <v>1.15651692944333</v>
      </c>
      <c r="AM2076" s="60">
        <v>231.519749057518</v>
      </c>
      <c r="AN2076" s="60">
        <v>0.22525078818375299</v>
      </c>
      <c r="AO2076" s="60">
        <v>5.1145809078877801E-2</v>
      </c>
      <c r="AP2076" s="60">
        <v>6.8875242645569906E-2</v>
      </c>
      <c r="AQ2076" s="60">
        <v>0.105229736459305</v>
      </c>
      <c r="AR2076" s="60">
        <v>16.715376540828</v>
      </c>
    </row>
    <row r="2077" spans="1:44">
      <c r="A2077">
        <v>0</v>
      </c>
      <c r="B2077">
        <v>2072</v>
      </c>
      <c r="C2077" s="59" t="s">
        <v>3570</v>
      </c>
      <c r="D2077" t="s">
        <v>1459</v>
      </c>
      <c r="E2077" t="s">
        <v>1063</v>
      </c>
      <c r="F2077" s="60">
        <v>7.5063416501058402</v>
      </c>
      <c r="G2077" s="60">
        <v>7.5013583822452201</v>
      </c>
      <c r="H2077" s="60">
        <v>4.9832678606200904E-3</v>
      </c>
      <c r="I2077" s="60">
        <v>63400.071369545803</v>
      </c>
      <c r="J2077" s="60">
        <v>142815.670067862</v>
      </c>
      <c r="K2077" s="60">
        <v>5.7156310673677699E-3</v>
      </c>
      <c r="L2077" s="60">
        <v>62545.555283753303</v>
      </c>
      <c r="M2077" s="60">
        <v>1.28994039156432E-2</v>
      </c>
      <c r="N2077" s="60">
        <v>141156.833116747</v>
      </c>
      <c r="O2077" s="60">
        <v>2.0443377844299299E-5</v>
      </c>
      <c r="P2077" s="60">
        <v>249.34989721587399</v>
      </c>
      <c r="Q2077" s="60">
        <v>6.0584893909855703E-4</v>
      </c>
      <c r="R2077" s="60">
        <v>97.005830364989507</v>
      </c>
      <c r="S2077" s="60">
        <v>5.6294832315406298E-3</v>
      </c>
      <c r="T2077" s="60">
        <v>901.32669568748895</v>
      </c>
      <c r="U2077" s="60">
        <v>1.4096274787055E-3</v>
      </c>
      <c r="V2077" s="60">
        <v>9.9074713683104405E-4</v>
      </c>
      <c r="W2077" s="60">
        <v>1.27227620466141E-4</v>
      </c>
      <c r="X2077" s="60">
        <v>2.9165272140831697E-4</v>
      </c>
      <c r="Y2077" s="60">
        <v>51.634694849445196</v>
      </c>
      <c r="Z2077" s="60">
        <v>1.40797204723959E-3</v>
      </c>
      <c r="AA2077" s="60">
        <v>71.919075612061704</v>
      </c>
      <c r="AB2077" s="60">
        <v>6.3025888793803797E-3</v>
      </c>
      <c r="AC2077" s="60">
        <v>3.8892090903564802</v>
      </c>
      <c r="AD2077" s="60">
        <v>0.11319690566009701</v>
      </c>
      <c r="AE2077" s="60">
        <v>4.8362639384264101</v>
      </c>
      <c r="AF2077" s="60">
        <v>7.9924976767394101E-2</v>
      </c>
      <c r="AG2077" s="60">
        <v>2.1584094506986999</v>
      </c>
      <c r="AH2077" s="60">
        <v>2.4342258090018802E-3</v>
      </c>
      <c r="AI2077" s="60">
        <v>1.3714308778790101</v>
      </c>
      <c r="AJ2077" s="60">
        <v>3.00635007671471</v>
      </c>
      <c r="AK2077" s="60">
        <v>263.55131550247899</v>
      </c>
      <c r="AL2077" s="60">
        <v>0.49901087760768398</v>
      </c>
      <c r="AM2077" s="60">
        <v>99.895531331574801</v>
      </c>
      <c r="AN2077" s="60">
        <v>0.11999306871837601</v>
      </c>
      <c r="AO2077" s="60">
        <v>2.7245821840495201E-2</v>
      </c>
      <c r="AP2077" s="60">
        <v>3.6690451773316403E-2</v>
      </c>
      <c r="AQ2077" s="60">
        <v>5.6056795104564801E-2</v>
      </c>
      <c r="AR2077" s="60">
        <v>8.9044275586769306</v>
      </c>
    </row>
    <row r="2078" spans="1:44">
      <c r="A2078">
        <v>0</v>
      </c>
      <c r="B2078">
        <v>2073</v>
      </c>
      <c r="C2078" s="59" t="s">
        <v>3571</v>
      </c>
      <c r="D2078" t="s">
        <v>1459</v>
      </c>
      <c r="E2078" t="s">
        <v>309</v>
      </c>
      <c r="F2078" s="60">
        <v>6.7570388784449298</v>
      </c>
      <c r="G2078" s="60">
        <v>6.7531873806797797</v>
      </c>
      <c r="H2078" s="60">
        <v>3.8514977651518101E-3</v>
      </c>
      <c r="I2078" s="60">
        <v>91941.973133176594</v>
      </c>
      <c r="J2078" s="60">
        <v>207393.04138418299</v>
      </c>
      <c r="K2078" s="60">
        <v>8.28453860970523E-3</v>
      </c>
      <c r="L2078" s="60">
        <v>90656.842876378505</v>
      </c>
      <c r="M2078" s="60">
        <v>1.8731708078205601E-2</v>
      </c>
      <c r="N2078" s="60">
        <v>204979.12992555799</v>
      </c>
      <c r="O2078" s="60">
        <v>2.8993157105422799E-5</v>
      </c>
      <c r="P2078" s="60">
        <v>353.63239867998601</v>
      </c>
      <c r="Q2078" s="60">
        <v>8.3375655453028199E-4</v>
      </c>
      <c r="R2078" s="60">
        <v>136.13570877178799</v>
      </c>
      <c r="S2078" s="60">
        <v>7.7472759000257498E-3</v>
      </c>
      <c r="T2078" s="60">
        <v>1264.9169105984199</v>
      </c>
      <c r="U2078" s="60">
        <v>1.8998855324417799E-3</v>
      </c>
      <c r="V2078" s="60">
        <v>1.25706095168828E-3</v>
      </c>
      <c r="W2078" s="60">
        <v>1.84233678189891E-4</v>
      </c>
      <c r="X2078" s="60">
        <v>4.5859090256361601E-4</v>
      </c>
      <c r="Y2078" s="60">
        <v>68.271651287042999</v>
      </c>
      <c r="Z2078" s="60">
        <v>1.92047366817873E-3</v>
      </c>
      <c r="AA2078" s="60">
        <v>98.412415137800096</v>
      </c>
      <c r="AB2078" s="60">
        <v>9.4285519284738502E-3</v>
      </c>
      <c r="AC2078" s="60">
        <v>5.8181821107017297</v>
      </c>
      <c r="AD2078" s="60">
        <v>0.171115083211133</v>
      </c>
      <c r="AE2078" s="60">
        <v>7.3107802852826298</v>
      </c>
      <c r="AF2078" s="60">
        <v>0.120032990187492</v>
      </c>
      <c r="AG2078" s="60">
        <v>3.2415441442079902</v>
      </c>
      <c r="AH2078" s="60">
        <v>3.7359816726553101E-3</v>
      </c>
      <c r="AI2078" s="60">
        <v>2.1048337446987802</v>
      </c>
      <c r="AJ2078" s="60">
        <v>4.9286184274073799</v>
      </c>
      <c r="AK2078" s="60">
        <v>432.06673774081497</v>
      </c>
      <c r="AL2078" s="60">
        <v>0.82377463837043996</v>
      </c>
      <c r="AM2078" s="60">
        <v>164.909040844972</v>
      </c>
      <c r="AN2078" s="60">
        <v>0.178242115601393</v>
      </c>
      <c r="AO2078" s="60">
        <v>4.0471949344573599E-2</v>
      </c>
      <c r="AP2078" s="60">
        <v>5.45013679314615E-2</v>
      </c>
      <c r="AQ2078" s="60">
        <v>8.3268798325357801E-2</v>
      </c>
      <c r="AR2078" s="60">
        <v>13.2269640507565</v>
      </c>
    </row>
    <row r="2079" spans="1:44">
      <c r="A2079">
        <v>0</v>
      </c>
      <c r="B2079">
        <v>2074</v>
      </c>
      <c r="C2079" s="59" t="s">
        <v>3572</v>
      </c>
      <c r="D2079" t="s">
        <v>1459</v>
      </c>
      <c r="E2079" t="s">
        <v>3573</v>
      </c>
      <c r="F2079" s="60">
        <v>6.9441909409400102</v>
      </c>
      <c r="G2079" s="60">
        <v>6.93949731062468</v>
      </c>
      <c r="H2079" s="60">
        <v>4.6936303153239899E-3</v>
      </c>
      <c r="I2079" s="60">
        <v>166198.68362263401</v>
      </c>
      <c r="J2079" s="60">
        <v>375086.77104923897</v>
      </c>
      <c r="K2079" s="60">
        <v>1.49388897227671E-2</v>
      </c>
      <c r="L2079" s="60">
        <v>163474.71381905099</v>
      </c>
      <c r="M2079" s="60">
        <v>3.3833962080117297E-2</v>
      </c>
      <c r="N2079" s="60">
        <v>370241.52203108399</v>
      </c>
      <c r="O2079" s="60">
        <v>7.1973315000228399E-5</v>
      </c>
      <c r="P2079" s="60">
        <v>877.86562642812305</v>
      </c>
      <c r="Q2079" s="60">
        <v>1.5692066834361001E-3</v>
      </c>
      <c r="R2079" s="60">
        <v>255.837686431381</v>
      </c>
      <c r="S2079" s="60">
        <v>1.4580955208721399E-2</v>
      </c>
      <c r="T2079" s="60">
        <v>2377.1169010027802</v>
      </c>
      <c r="U2079" s="60">
        <v>3.56379137116137E-3</v>
      </c>
      <c r="V2079" s="60">
        <v>2.3388830485254301E-3</v>
      </c>
      <c r="W2079" s="60">
        <v>3.2910356786641299E-4</v>
      </c>
      <c r="X2079" s="60">
        <v>8.9580475476952405E-4</v>
      </c>
      <c r="Y2079" s="60">
        <v>127.864607060298</v>
      </c>
      <c r="Z2079" s="60">
        <v>3.6440024275631801E-3</v>
      </c>
      <c r="AA2079" s="60">
        <v>186.85759126199099</v>
      </c>
      <c r="AB2079" s="60">
        <v>1.68926149398715E-2</v>
      </c>
      <c r="AC2079" s="60">
        <v>10.4241150488145</v>
      </c>
      <c r="AD2079" s="60">
        <v>0.30547647392834998</v>
      </c>
      <c r="AE2079" s="60">
        <v>13.0512830388978</v>
      </c>
      <c r="AF2079" s="60">
        <v>0.21476676624309399</v>
      </c>
      <c r="AG2079" s="60">
        <v>5.7998717885671098</v>
      </c>
      <c r="AH2079" s="60">
        <v>7.21531695814234E-3</v>
      </c>
      <c r="AI2079" s="60">
        <v>4.0650741740794301</v>
      </c>
      <c r="AJ2079" s="60">
        <v>10.041705138166799</v>
      </c>
      <c r="AK2079" s="60">
        <v>880.30486520848797</v>
      </c>
      <c r="AL2079" s="60">
        <v>1.6889083278753001</v>
      </c>
      <c r="AM2079" s="60">
        <v>338.09762943898397</v>
      </c>
      <c r="AN2079" s="60">
        <v>0.32074037898628099</v>
      </c>
      <c r="AO2079" s="60">
        <v>7.2827835257056495E-2</v>
      </c>
      <c r="AP2079" s="60">
        <v>9.8073253303832306E-2</v>
      </c>
      <c r="AQ2079" s="60">
        <v>0.14983929042539301</v>
      </c>
      <c r="AR2079" s="60">
        <v>23.8014537033716</v>
      </c>
    </row>
    <row r="2080" spans="1:44">
      <c r="A2080">
        <v>0</v>
      </c>
      <c r="B2080">
        <v>2075</v>
      </c>
      <c r="C2080" s="59" t="s">
        <v>3574</v>
      </c>
      <c r="D2080" t="s">
        <v>1459</v>
      </c>
      <c r="E2080" t="s">
        <v>313</v>
      </c>
      <c r="F2080" s="60">
        <v>6.8173576065799102</v>
      </c>
      <c r="G2080" s="60">
        <v>6.8135242382490002</v>
      </c>
      <c r="H2080" s="60">
        <v>3.8333683309064201E-3</v>
      </c>
      <c r="I2080" s="60">
        <v>84159.284416690207</v>
      </c>
      <c r="J2080" s="60">
        <v>190644.471111805</v>
      </c>
      <c r="K2080" s="60">
        <v>7.58568184533427E-3</v>
      </c>
      <c r="L2080" s="60">
        <v>83009.326114678493</v>
      </c>
      <c r="M2080" s="60">
        <v>1.72308504545629E-2</v>
      </c>
      <c r="N2080" s="60">
        <v>188555.40131778899</v>
      </c>
      <c r="O2080" s="60">
        <v>3.3041303303750799E-5</v>
      </c>
      <c r="P2080" s="60">
        <v>403.00803739075798</v>
      </c>
      <c r="Q2080" s="60">
        <v>7.00927617283253E-4</v>
      </c>
      <c r="R2080" s="60">
        <v>113.260791973358</v>
      </c>
      <c r="S2080" s="60">
        <v>6.5130253340989503E-3</v>
      </c>
      <c r="T2080" s="60">
        <v>1052.37228397731</v>
      </c>
      <c r="U2080" s="60">
        <v>1.6122525296656501E-3</v>
      </c>
      <c r="V2080" s="60">
        <v>1.1043380893303999E-3</v>
      </c>
      <c r="W2080" s="60">
        <v>1.4524678985188799E-4</v>
      </c>
      <c r="X2080" s="60">
        <v>3.6266765048336298E-4</v>
      </c>
      <c r="Y2080" s="60">
        <v>58.601610192148001</v>
      </c>
      <c r="Z2080" s="60">
        <v>1.62557800829648E-3</v>
      </c>
      <c r="AA2080" s="60">
        <v>83.164981496233594</v>
      </c>
      <c r="AB2080" s="60">
        <v>7.4700195969796797E-3</v>
      </c>
      <c r="AC2080" s="60">
        <v>4.6096086350741903</v>
      </c>
      <c r="AD2080" s="60">
        <v>0.13515037978275199</v>
      </c>
      <c r="AE2080" s="60">
        <v>5.7742117966601398</v>
      </c>
      <c r="AF2080" s="60">
        <v>9.4988875944007803E-2</v>
      </c>
      <c r="AG2080" s="60">
        <v>2.5652167300026498</v>
      </c>
      <c r="AH2080" s="60">
        <v>2.9562475847448098E-3</v>
      </c>
      <c r="AI2080" s="60">
        <v>1.6655353851433301</v>
      </c>
      <c r="AJ2080" s="60">
        <v>3.85773747042612</v>
      </c>
      <c r="AK2080" s="60">
        <v>338.188088296442</v>
      </c>
      <c r="AL2080" s="60">
        <v>0.64281074682739603</v>
      </c>
      <c r="AM2080" s="60">
        <v>128.68240750145199</v>
      </c>
      <c r="AN2080" s="60">
        <v>0.14065644962218701</v>
      </c>
      <c r="AO2080" s="60">
        <v>3.1937685959723301E-2</v>
      </c>
      <c r="AP2080" s="60">
        <v>4.3008740872635599E-2</v>
      </c>
      <c r="AQ2080" s="60">
        <v>6.5710022789828196E-2</v>
      </c>
      <c r="AR2080" s="60">
        <v>10.4378126145018</v>
      </c>
    </row>
    <row r="2081" spans="1:44">
      <c r="A2081">
        <v>0</v>
      </c>
      <c r="B2081">
        <v>2076</v>
      </c>
      <c r="C2081" s="59" t="s">
        <v>3575</v>
      </c>
      <c r="D2081" t="s">
        <v>1459</v>
      </c>
      <c r="E2081" t="s">
        <v>3576</v>
      </c>
      <c r="F2081" s="60">
        <v>6.9777895289958503</v>
      </c>
      <c r="G2081" s="60">
        <v>6.9721757456182498</v>
      </c>
      <c r="H2081" s="60">
        <v>5.6137833775959899E-3</v>
      </c>
      <c r="I2081" s="60">
        <v>570031.08416102303</v>
      </c>
      <c r="J2081" s="60">
        <v>1286635.9742322301</v>
      </c>
      <c r="K2081" s="60">
        <v>5.1287739606734099E-2</v>
      </c>
      <c r="L2081" s="60">
        <v>561236.39107256895</v>
      </c>
      <c r="M2081" s="60">
        <v>0.116118097197818</v>
      </c>
      <c r="N2081" s="60">
        <v>1270668.2398021</v>
      </c>
      <c r="O2081" s="60">
        <v>2.0679250655093501E-4</v>
      </c>
      <c r="P2081" s="60">
        <v>2522.2686116847899</v>
      </c>
      <c r="Q2081" s="60">
        <v>5.3747594660908801E-3</v>
      </c>
      <c r="R2081" s="60">
        <v>865.117307255024</v>
      </c>
      <c r="S2081" s="60">
        <v>4.9941363157211899E-2</v>
      </c>
      <c r="T2081" s="60">
        <v>8038.1586489335496</v>
      </c>
      <c r="U2081" s="60">
        <v>1.23875554429527E-2</v>
      </c>
      <c r="V2081" s="60">
        <v>8.5965292278427606E-3</v>
      </c>
      <c r="W2081" s="60">
        <v>9.9324691512408104E-4</v>
      </c>
      <c r="X2081" s="60">
        <v>2.7977792999858398E-3</v>
      </c>
      <c r="Y2081" s="60">
        <v>452.80043428819999</v>
      </c>
      <c r="Z2081" s="60">
        <v>1.2581233685545E-2</v>
      </c>
      <c r="AA2081" s="60">
        <v>643.48567084038802</v>
      </c>
      <c r="AB2081" s="60">
        <v>4.6497782693654198E-2</v>
      </c>
      <c r="AC2081" s="60">
        <v>28.692907405910098</v>
      </c>
      <c r="AD2081" s="60">
        <v>0.84228555196799704</v>
      </c>
      <c r="AE2081" s="60">
        <v>35.986100654307599</v>
      </c>
      <c r="AF2081" s="60">
        <v>0.59153583041976798</v>
      </c>
      <c r="AG2081" s="60">
        <v>15.9746874937572</v>
      </c>
      <c r="AH2081" s="60">
        <v>2.3969981425946401E-2</v>
      </c>
      <c r="AI2081" s="60">
        <v>13.504569932840001</v>
      </c>
      <c r="AJ2081" s="60">
        <v>34.158271943843701</v>
      </c>
      <c r="AK2081" s="60">
        <v>2994.4807744842501</v>
      </c>
      <c r="AL2081" s="60">
        <v>5.7206765066720298</v>
      </c>
      <c r="AM2081" s="60">
        <v>1145.2055352976499</v>
      </c>
      <c r="AN2081" s="60">
        <v>1.0400043911942201</v>
      </c>
      <c r="AO2081" s="60">
        <v>0.23614508004670401</v>
      </c>
      <c r="AP2081" s="60">
        <v>0.31800355456007101</v>
      </c>
      <c r="AQ2081" s="60">
        <v>0.48585575658744501</v>
      </c>
      <c r="AR2081" s="60">
        <v>77.176489117296896</v>
      </c>
    </row>
    <row r="2082" spans="1:44">
      <c r="A2082">
        <v>0</v>
      </c>
      <c r="B2082">
        <v>2077</v>
      </c>
      <c r="C2082" s="59" t="s">
        <v>3577</v>
      </c>
      <c r="D2082" t="s">
        <v>1459</v>
      </c>
      <c r="E2082" t="s">
        <v>3578</v>
      </c>
      <c r="F2082" s="60">
        <v>7.8787814409483401</v>
      </c>
      <c r="G2082" s="60">
        <v>7.87242400388135</v>
      </c>
      <c r="H2082" s="60">
        <v>6.3574370669954297E-3</v>
      </c>
      <c r="I2082" s="60">
        <v>205679.65673824999</v>
      </c>
      <c r="J2082" s="60">
        <v>465604.12697048701</v>
      </c>
      <c r="K2082" s="60">
        <v>1.8577645997115901E-2</v>
      </c>
      <c r="L2082" s="60">
        <v>203293.244623245</v>
      </c>
      <c r="M2082" s="60">
        <v>4.2119427316148497E-2</v>
      </c>
      <c r="N2082" s="60">
        <v>460908.50488280598</v>
      </c>
      <c r="O2082" s="60">
        <v>5.1079875024688398E-5</v>
      </c>
      <c r="P2082" s="60">
        <v>623.02627697884998</v>
      </c>
      <c r="Q2082" s="60">
        <v>1.74001830609632E-3</v>
      </c>
      <c r="R2082" s="60">
        <v>278.50883814138899</v>
      </c>
      <c r="S2082" s="60">
        <v>1.61678289265243E-2</v>
      </c>
      <c r="T2082" s="60">
        <v>2587.71881081622</v>
      </c>
      <c r="U2082" s="60">
        <v>4.0057165201972996E-3</v>
      </c>
      <c r="V2082" s="60">
        <v>2.8281748944245198E-3</v>
      </c>
      <c r="W2082" s="60">
        <v>3.2910704367359797E-4</v>
      </c>
      <c r="X2082" s="60">
        <v>8.4843458209917996E-4</v>
      </c>
      <c r="Y2082" s="60">
        <v>147.136836005297</v>
      </c>
      <c r="Z2082" s="60">
        <v>4.0429694016243696E-3</v>
      </c>
      <c r="AA2082" s="60">
        <v>206.572035385438</v>
      </c>
      <c r="AB2082" s="60">
        <v>1.6741841959784599E-2</v>
      </c>
      <c r="AC2082" s="60">
        <v>10.331075877776</v>
      </c>
      <c r="AD2082" s="60">
        <v>0.30299232154457401</v>
      </c>
      <c r="AE2082" s="60">
        <v>12.9451492490989</v>
      </c>
      <c r="AF2082" s="60">
        <v>0.212913094394896</v>
      </c>
      <c r="AG2082" s="60">
        <v>5.7498125580553801</v>
      </c>
      <c r="AH2082" s="60">
        <v>6.8376710648720999E-3</v>
      </c>
      <c r="AI2082" s="60">
        <v>3.8523103307090598</v>
      </c>
      <c r="AJ2082" s="60">
        <v>8.8789298031207302</v>
      </c>
      <c r="AK2082" s="60">
        <v>778.37030623652697</v>
      </c>
      <c r="AL2082" s="60">
        <v>1.4794191526683</v>
      </c>
      <c r="AM2082" s="60">
        <v>296.16060280372699</v>
      </c>
      <c r="AN2082" s="60">
        <v>0.32016655471917399</v>
      </c>
      <c r="AO2082" s="60">
        <v>7.2697531373682997E-2</v>
      </c>
      <c r="AP2082" s="60">
        <v>9.7897736104262306E-2</v>
      </c>
      <c r="AQ2082" s="60">
        <v>0.14957128724122901</v>
      </c>
      <c r="AR2082" s="60">
        <v>23.7588714386421</v>
      </c>
    </row>
    <row r="2083" spans="1:44">
      <c r="A2083">
        <v>0</v>
      </c>
      <c r="B2083">
        <v>2078</v>
      </c>
      <c r="C2083" s="59" t="s">
        <v>3579</v>
      </c>
      <c r="D2083" t="s">
        <v>1459</v>
      </c>
      <c r="E2083" t="s">
        <v>855</v>
      </c>
      <c r="F2083" s="60">
        <v>7.4318684897530201</v>
      </c>
      <c r="G2083" s="60">
        <v>7.4273734424987001</v>
      </c>
      <c r="H2083" s="60">
        <v>4.49504725431993E-3</v>
      </c>
      <c r="I2083" s="60">
        <v>90283.659604000393</v>
      </c>
      <c r="J2083" s="60">
        <v>203009.51471683901</v>
      </c>
      <c r="K2083" s="60">
        <v>8.0999692944259006E-3</v>
      </c>
      <c r="L2083" s="60">
        <v>88637.120088741794</v>
      </c>
      <c r="M2083" s="60">
        <v>1.82898857310273E-2</v>
      </c>
      <c r="N2083" s="60">
        <v>200144.314011913</v>
      </c>
      <c r="O2083" s="60">
        <v>5.7251942498473199E-5</v>
      </c>
      <c r="P2083" s="60">
        <v>698.30759310571602</v>
      </c>
      <c r="Q2083" s="60">
        <v>9.1208225241798998E-4</v>
      </c>
      <c r="R2083" s="60">
        <v>146.976854191146</v>
      </c>
      <c r="S2083" s="60">
        <v>8.4750142235863902E-3</v>
      </c>
      <c r="T2083" s="60">
        <v>1365.6380438584199</v>
      </c>
      <c r="U2083" s="60">
        <v>2.1523588996482899E-3</v>
      </c>
      <c r="V2083" s="60">
        <v>1.4746945829579E-3</v>
      </c>
      <c r="W2083" s="60">
        <v>2.2672135078373001E-4</v>
      </c>
      <c r="X2083" s="60">
        <v>4.5094296590665801E-4</v>
      </c>
      <c r="Y2083" s="60">
        <v>78.0325199732751</v>
      </c>
      <c r="Z2083" s="60">
        <v>2.12109198150309E-3</v>
      </c>
      <c r="AA2083" s="60">
        <v>108.40575273489399</v>
      </c>
      <c r="AB2083" s="60">
        <v>1.1499583055791801E-2</v>
      </c>
      <c r="AC2083" s="60">
        <v>7.09617647792565</v>
      </c>
      <c r="AD2083" s="60">
        <v>0.20753529386934499</v>
      </c>
      <c r="AE2083" s="60">
        <v>8.8668100231016709</v>
      </c>
      <c r="AF2083" s="60">
        <v>0.146092159893628</v>
      </c>
      <c r="AG2083" s="60">
        <v>3.9452835814402198</v>
      </c>
      <c r="AH2083" s="60">
        <v>4.01257704929423E-3</v>
      </c>
      <c r="AI2083" s="60">
        <v>2.26066622286511</v>
      </c>
      <c r="AJ2083" s="60">
        <v>4.7654578502673202</v>
      </c>
      <c r="AK2083" s="60">
        <v>417.763285499353</v>
      </c>
      <c r="AL2083" s="60">
        <v>0.79501220123413197</v>
      </c>
      <c r="AM2083" s="60">
        <v>159.15117249168699</v>
      </c>
      <c r="AN2083" s="60">
        <v>0.21201801573283299</v>
      </c>
      <c r="AO2083" s="60">
        <v>4.8141158384836999E-2</v>
      </c>
      <c r="AP2083" s="60">
        <v>6.48290623753697E-2</v>
      </c>
      <c r="AQ2083" s="60">
        <v>9.9047794972626696E-2</v>
      </c>
      <c r="AR2083" s="60">
        <v>15.733400957169801</v>
      </c>
    </row>
    <row r="2084" spans="1:44">
      <c r="A2084">
        <v>0</v>
      </c>
      <c r="B2084">
        <v>2079</v>
      </c>
      <c r="C2084" s="59" t="s">
        <v>3580</v>
      </c>
      <c r="D2084" t="s">
        <v>1459</v>
      </c>
      <c r="E2084" t="s">
        <v>1345</v>
      </c>
      <c r="F2084" s="60">
        <v>7.1604040654630996</v>
      </c>
      <c r="G2084" s="60">
        <v>7.1555271999035996</v>
      </c>
      <c r="H2084" s="60">
        <v>4.8768655594990697E-3</v>
      </c>
      <c r="I2084" s="60">
        <v>442782.94891613099</v>
      </c>
      <c r="J2084" s="60">
        <v>998173.57908820303</v>
      </c>
      <c r="K2084" s="60">
        <v>3.99223143267423E-2</v>
      </c>
      <c r="L2084" s="60">
        <v>436865.72634727001</v>
      </c>
      <c r="M2084" s="60">
        <v>9.0222139815368502E-2</v>
      </c>
      <c r="N2084" s="60">
        <v>987291.476151807</v>
      </c>
      <c r="O2084" s="60">
        <v>1.67509914104772E-4</v>
      </c>
      <c r="P2084" s="60">
        <v>2043.13495464312</v>
      </c>
      <c r="Q2084" s="60">
        <v>3.7970337125878802E-3</v>
      </c>
      <c r="R2084" s="60">
        <v>598.79331332854099</v>
      </c>
      <c r="S2084" s="60">
        <v>3.5281653946167002E-2</v>
      </c>
      <c r="T2084" s="60">
        <v>5563.6736808635696</v>
      </c>
      <c r="U2084" s="60">
        <v>8.8845986346874403E-3</v>
      </c>
      <c r="V2084" s="60">
        <v>6.3941952082741497E-3</v>
      </c>
      <c r="W2084" s="60">
        <v>7.2194416344778002E-4</v>
      </c>
      <c r="X2084" s="60">
        <v>1.7684592629655001E-3</v>
      </c>
      <c r="Y2084" s="60">
        <v>328.32107031217402</v>
      </c>
      <c r="Z2084" s="60">
        <v>8.9163536090174408E-3</v>
      </c>
      <c r="AA2084" s="60">
        <v>455.021875660533</v>
      </c>
      <c r="AB2084" s="60">
        <v>3.74112932374654E-2</v>
      </c>
      <c r="AC2084" s="60">
        <v>23.0858056150803</v>
      </c>
      <c r="AD2084" s="60">
        <v>0.67696076447943598</v>
      </c>
      <c r="AE2084" s="60">
        <v>28.922706975863701</v>
      </c>
      <c r="AF2084" s="60">
        <v>0.47574856357849299</v>
      </c>
      <c r="AG2084" s="60">
        <v>12.8478009918304</v>
      </c>
      <c r="AH2084" s="60">
        <v>1.50732778132737E-2</v>
      </c>
      <c r="AI2084" s="60">
        <v>8.4922107667696292</v>
      </c>
      <c r="AJ2084" s="60">
        <v>19.510892196401802</v>
      </c>
      <c r="AK2084" s="60">
        <v>1710.4200022533601</v>
      </c>
      <c r="AL2084" s="60">
        <v>3.2787332147564601</v>
      </c>
      <c r="AM2084" s="60">
        <v>656.36003397921797</v>
      </c>
      <c r="AN2084" s="60">
        <v>0.69834653387604095</v>
      </c>
      <c r="AO2084" s="60">
        <v>0.15856770412926499</v>
      </c>
      <c r="AP2084" s="60">
        <v>0.21353442385763799</v>
      </c>
      <c r="AQ2084" s="60">
        <v>0.326244405889138</v>
      </c>
      <c r="AR2084" s="60">
        <v>51.822794334453199</v>
      </c>
    </row>
    <row r="2085" spans="1:44">
      <c r="A2085">
        <v>0</v>
      </c>
      <c r="B2085">
        <v>2080</v>
      </c>
      <c r="C2085" s="59" t="s">
        <v>3581</v>
      </c>
      <c r="D2085" t="s">
        <v>1459</v>
      </c>
      <c r="E2085" t="s">
        <v>3582</v>
      </c>
      <c r="F2085" s="60">
        <v>6.6004873983644998</v>
      </c>
      <c r="G2085" s="60">
        <v>6.5963827635356003</v>
      </c>
      <c r="H2085" s="60">
        <v>4.1046348289075496E-3</v>
      </c>
      <c r="I2085" s="60">
        <v>217334.29431298201</v>
      </c>
      <c r="J2085" s="60">
        <v>491627.67576099798</v>
      </c>
      <c r="K2085" s="60">
        <v>1.9561392805026698E-2</v>
      </c>
      <c r="L2085" s="60">
        <v>214058.28344996099</v>
      </c>
      <c r="M2085" s="60">
        <v>4.4397050430161303E-2</v>
      </c>
      <c r="N2085" s="60">
        <v>485832.29732391803</v>
      </c>
      <c r="O2085" s="60">
        <v>9.4013328670786994E-5</v>
      </c>
      <c r="P2085" s="60">
        <v>1146.6898483960599</v>
      </c>
      <c r="Q2085" s="60">
        <v>1.8636586671382199E-3</v>
      </c>
      <c r="R2085" s="60">
        <v>303.847148839814</v>
      </c>
      <c r="S2085" s="60">
        <v>1.7317090615626599E-2</v>
      </c>
      <c r="T2085" s="60">
        <v>2823.2147228983599</v>
      </c>
      <c r="U2085" s="60">
        <v>4.2274772054250601E-3</v>
      </c>
      <c r="V2085" s="60">
        <v>2.7942225608227201E-3</v>
      </c>
      <c r="W2085" s="60">
        <v>3.8903056735429002E-4</v>
      </c>
      <c r="X2085" s="60">
        <v>1.04422407724805E-3</v>
      </c>
      <c r="Y2085" s="60">
        <v>151.99886662301799</v>
      </c>
      <c r="Z2085" s="60">
        <v>4.3106171614401799E-3</v>
      </c>
      <c r="AA2085" s="60">
        <v>220.96569189897201</v>
      </c>
      <c r="AB2085" s="60">
        <v>1.9662318452176999E-2</v>
      </c>
      <c r="AC2085" s="60">
        <v>12.1332470077294</v>
      </c>
      <c r="AD2085" s="60">
        <v>0.355200877722327</v>
      </c>
      <c r="AE2085" s="60">
        <v>15.175725748053299</v>
      </c>
      <c r="AF2085" s="60">
        <v>0.24988501582068601</v>
      </c>
      <c r="AG2085" s="60">
        <v>6.7482556961517401</v>
      </c>
      <c r="AH2085" s="60">
        <v>8.3449681847022703E-3</v>
      </c>
      <c r="AI2085" s="60">
        <v>4.7015141327419796</v>
      </c>
      <c r="AJ2085" s="60">
        <v>11.436316218696099</v>
      </c>
      <c r="AK2085" s="60">
        <v>1002.56327674035</v>
      </c>
      <c r="AL2085" s="60">
        <v>1.91724318454664</v>
      </c>
      <c r="AM2085" s="60">
        <v>383.80731804948999</v>
      </c>
      <c r="AN2085" s="60">
        <v>0.36896325864202201</v>
      </c>
      <c r="AO2085" s="60">
        <v>8.3777405460335796E-2</v>
      </c>
      <c r="AP2085" s="60">
        <v>0.112818457233602</v>
      </c>
      <c r="AQ2085" s="60">
        <v>0.17236739594808401</v>
      </c>
      <c r="AR2085" s="60">
        <v>27.379969888945102</v>
      </c>
    </row>
    <row r="2086" spans="1:44">
      <c r="A2086">
        <v>0</v>
      </c>
      <c r="B2086">
        <v>2081</v>
      </c>
      <c r="C2086" s="59" t="s">
        <v>3583</v>
      </c>
      <c r="D2086" t="s">
        <v>1459</v>
      </c>
      <c r="E2086" t="s">
        <v>3584</v>
      </c>
      <c r="F2086" s="60">
        <v>7.4728609313933596</v>
      </c>
      <c r="G2086" s="60">
        <v>7.4676978309860003</v>
      </c>
      <c r="H2086" s="60">
        <v>5.16310040735668E-3</v>
      </c>
      <c r="I2086" s="60">
        <v>217968.337970869</v>
      </c>
      <c r="J2086" s="60">
        <v>491828.68358774501</v>
      </c>
      <c r="K2086" s="60">
        <v>1.96633298224414E-2</v>
      </c>
      <c r="L2086" s="60">
        <v>215173.769611161</v>
      </c>
      <c r="M2086" s="60">
        <v>4.44517876003322E-2</v>
      </c>
      <c r="N2086" s="60">
        <v>486431.28047427302</v>
      </c>
      <c r="O2086" s="60">
        <v>6.4280054805167404E-5</v>
      </c>
      <c r="P2086" s="60">
        <v>784.03017254649501</v>
      </c>
      <c r="Q2086" s="60">
        <v>1.9682475317032901E-3</v>
      </c>
      <c r="R2086" s="60">
        <v>313.91788469354702</v>
      </c>
      <c r="S2086" s="60">
        <v>1.8288708475511301E-2</v>
      </c>
      <c r="T2086" s="60">
        <v>2916.7526384566199</v>
      </c>
      <c r="U2086" s="60">
        <v>4.5816165104254E-3</v>
      </c>
      <c r="V2086" s="60">
        <v>3.2226048525130298E-3</v>
      </c>
      <c r="W2086" s="60">
        <v>4.0661278090780998E-4</v>
      </c>
      <c r="X2086" s="60">
        <v>9.5239887700455396E-4</v>
      </c>
      <c r="Y2086" s="60">
        <v>167.907111382952</v>
      </c>
      <c r="Z2086" s="60">
        <v>4.58415966522245E-3</v>
      </c>
      <c r="AA2086" s="60">
        <v>234.170257609879</v>
      </c>
      <c r="AB2086" s="60">
        <v>2.0880136468574499E-2</v>
      </c>
      <c r="AC2086" s="60">
        <v>12.8847396071069</v>
      </c>
      <c r="AD2086" s="60">
        <v>0.377012534804329</v>
      </c>
      <c r="AE2086" s="60">
        <v>16.1076145657544</v>
      </c>
      <c r="AF2086" s="60">
        <v>0.26531215117761398</v>
      </c>
      <c r="AG2086" s="60">
        <v>7.1648723296292696</v>
      </c>
      <c r="AH2086" s="60">
        <v>8.0194984868676208E-3</v>
      </c>
      <c r="AI2086" s="60">
        <v>4.5181461018719604</v>
      </c>
      <c r="AJ2086" s="60">
        <v>10.1197714134957</v>
      </c>
      <c r="AK2086" s="60">
        <v>887.14853578387203</v>
      </c>
      <c r="AL2086" s="60">
        <v>1.6889293190124299</v>
      </c>
      <c r="AM2086" s="60">
        <v>338.10183159346701</v>
      </c>
      <c r="AN2086" s="60">
        <v>0.38563566752032102</v>
      </c>
      <c r="AO2086" s="60">
        <v>8.7563062117950299E-2</v>
      </c>
      <c r="AP2086" s="60">
        <v>0.11791636054110401</v>
      </c>
      <c r="AQ2086" s="60">
        <v>0.180156244861266</v>
      </c>
      <c r="AR2086" s="60">
        <v>28.617193494200901</v>
      </c>
    </row>
    <row r="2087" spans="1:44">
      <c r="A2087">
        <v>0</v>
      </c>
      <c r="B2087">
        <v>2082</v>
      </c>
      <c r="C2087" s="59" t="s">
        <v>3585</v>
      </c>
      <c r="D2087" t="s">
        <v>1459</v>
      </c>
      <c r="E2087" t="s">
        <v>3586</v>
      </c>
      <c r="F2087" s="60">
        <v>7.1799636308335302</v>
      </c>
      <c r="G2087" s="60">
        <v>7.1763472483793702</v>
      </c>
      <c r="H2087" s="60">
        <v>3.6163824541599601E-3</v>
      </c>
      <c r="I2087" s="60">
        <v>212296.43076910201</v>
      </c>
      <c r="J2087" s="60">
        <v>479549.81859870697</v>
      </c>
      <c r="K2087" s="60">
        <v>1.9141954154692099E-2</v>
      </c>
      <c r="L2087" s="60">
        <v>209468.40999881699</v>
      </c>
      <c r="M2087" s="60">
        <v>4.3368151393443598E-2</v>
      </c>
      <c r="N2087" s="60">
        <v>474573.16236158001</v>
      </c>
      <c r="O2087" s="60">
        <v>8.3686943070100295E-5</v>
      </c>
      <c r="P2087" s="60">
        <v>1020.7379040670201</v>
      </c>
      <c r="Q2087" s="60">
        <v>1.61955710190246E-3</v>
      </c>
      <c r="R2087" s="60">
        <v>259.13379507655702</v>
      </c>
      <c r="S2087" s="60">
        <v>1.5048973632304801E-2</v>
      </c>
      <c r="T2087" s="60">
        <v>2407.7692619177601</v>
      </c>
      <c r="U2087" s="60">
        <v>3.7531039022521201E-3</v>
      </c>
      <c r="V2087" s="60">
        <v>2.5607121770918899E-3</v>
      </c>
      <c r="W2087" s="60">
        <v>3.5044518636076602E-4</v>
      </c>
      <c r="X2087" s="60">
        <v>8.4194653879946402E-4</v>
      </c>
      <c r="Y2087" s="60">
        <v>136.179639410287</v>
      </c>
      <c r="Z2087" s="60">
        <v>3.7712458177412999E-3</v>
      </c>
      <c r="AA2087" s="60">
        <v>192.93935256167899</v>
      </c>
      <c r="AB2087" s="60">
        <v>1.7645945496189398E-2</v>
      </c>
      <c r="AC2087" s="60">
        <v>10.8889811702999</v>
      </c>
      <c r="AD2087" s="60">
        <v>0.318473632083077</v>
      </c>
      <c r="AE2087" s="60">
        <v>13.606578140996</v>
      </c>
      <c r="AF2087" s="60">
        <v>0.22418020893197799</v>
      </c>
      <c r="AG2087" s="60">
        <v>6.05408598399229</v>
      </c>
      <c r="AH2087" s="60">
        <v>7.2363139660824001E-3</v>
      </c>
      <c r="AI2087" s="60">
        <v>4.0769037852852703</v>
      </c>
      <c r="AJ2087" s="60">
        <v>9.5519982493898308</v>
      </c>
      <c r="AK2087" s="60">
        <v>837.37477009167401</v>
      </c>
      <c r="AL2087" s="60">
        <v>1.6101792195612701</v>
      </c>
      <c r="AM2087" s="60">
        <v>322.33707899968999</v>
      </c>
      <c r="AN2087" s="60">
        <v>0.33273678237890297</v>
      </c>
      <c r="AO2087" s="60">
        <v>7.5551765241839694E-2</v>
      </c>
      <c r="AP2087" s="60">
        <v>0.101741450166194</v>
      </c>
      <c r="AQ2087" s="60">
        <v>0.155443566970869</v>
      </c>
      <c r="AR2087" s="60">
        <v>24.691680998291201</v>
      </c>
    </row>
    <row r="2088" spans="1:44">
      <c r="A2088">
        <v>0</v>
      </c>
      <c r="B2088">
        <v>2083</v>
      </c>
      <c r="C2088" s="59" t="s">
        <v>3587</v>
      </c>
      <c r="D2088" t="s">
        <v>1459</v>
      </c>
      <c r="E2088" t="s">
        <v>3216</v>
      </c>
      <c r="F2088" s="60">
        <v>7.3752429998200002</v>
      </c>
      <c r="G2088" s="60">
        <v>7.3707806561860396</v>
      </c>
      <c r="H2088" s="60">
        <v>4.4623436339605903E-3</v>
      </c>
      <c r="I2088" s="60">
        <v>169159.42548938701</v>
      </c>
      <c r="J2088" s="60">
        <v>382398.43441658601</v>
      </c>
      <c r="K2088" s="60">
        <v>1.52315563200145E-2</v>
      </c>
      <c r="L2088" s="60">
        <v>166677.33390108499</v>
      </c>
      <c r="M2088" s="60">
        <v>3.4536540700073198E-2</v>
      </c>
      <c r="N2088" s="60">
        <v>377929.76667068602</v>
      </c>
      <c r="O2088" s="60">
        <v>7.3291487687832799E-5</v>
      </c>
      <c r="P2088" s="60">
        <v>893.94350879522801</v>
      </c>
      <c r="Q2088" s="60">
        <v>1.51094154601001E-3</v>
      </c>
      <c r="R2088" s="60">
        <v>239.591343690717</v>
      </c>
      <c r="S2088" s="60">
        <v>1.4039581502806099E-2</v>
      </c>
      <c r="T2088" s="60">
        <v>2226.1675012896999</v>
      </c>
      <c r="U2088" s="60">
        <v>3.5393884068238598E-3</v>
      </c>
      <c r="V2088" s="60">
        <v>2.50610010090531E-3</v>
      </c>
      <c r="W2088" s="60">
        <v>3.10852269541956E-4</v>
      </c>
      <c r="X2088" s="60">
        <v>7.2243603637660097E-4</v>
      </c>
      <c r="Y2088" s="60">
        <v>129.99489484901801</v>
      </c>
      <c r="Z2088" s="60">
        <v>3.5335091856120398E-3</v>
      </c>
      <c r="AA2088" s="60">
        <v>180.43097776010799</v>
      </c>
      <c r="AB2088" s="60">
        <v>1.52370672564265E-2</v>
      </c>
      <c r="AC2088" s="60">
        <v>9.4025077025003299</v>
      </c>
      <c r="AD2088" s="60">
        <v>0.27455781047263</v>
      </c>
      <c r="AE2088" s="60">
        <v>11.7303033157926</v>
      </c>
      <c r="AF2088" s="60">
        <v>0.193460958766285</v>
      </c>
      <c r="AG2088" s="60">
        <v>5.2244990068327404</v>
      </c>
      <c r="AH2088" s="60">
        <v>6.3260284963785902E-3</v>
      </c>
      <c r="AI2088" s="60">
        <v>3.5640534177818699</v>
      </c>
      <c r="AJ2088" s="60">
        <v>8.1267332358879205</v>
      </c>
      <c r="AK2088" s="60">
        <v>712.42908523697804</v>
      </c>
      <c r="AL2088" s="60">
        <v>1.36704186314784</v>
      </c>
      <c r="AM2088" s="60">
        <v>273.66412116375199</v>
      </c>
      <c r="AN2088" s="60">
        <v>0.298031725429793</v>
      </c>
      <c r="AO2088" s="60">
        <v>6.7671572571093894E-2</v>
      </c>
      <c r="AP2088" s="60">
        <v>9.1129602719221506E-2</v>
      </c>
      <c r="AQ2088" s="60">
        <v>0.13923055013947699</v>
      </c>
      <c r="AR2088" s="60">
        <v>22.116293362790401</v>
      </c>
    </row>
    <row r="2089" spans="1:44">
      <c r="A2089">
        <v>0</v>
      </c>
      <c r="B2089">
        <v>2084</v>
      </c>
      <c r="C2089" s="59" t="s">
        <v>3588</v>
      </c>
      <c r="D2089" t="s">
        <v>1459</v>
      </c>
      <c r="E2089" t="s">
        <v>321</v>
      </c>
      <c r="F2089" s="60">
        <v>7.4798537532000999</v>
      </c>
      <c r="G2089" s="60">
        <v>7.4747334901089797</v>
      </c>
      <c r="H2089" s="60">
        <v>5.1202630911255697E-3</v>
      </c>
      <c r="I2089" s="60">
        <v>149691.20643327199</v>
      </c>
      <c r="J2089" s="60">
        <v>337290.33860916801</v>
      </c>
      <c r="K2089" s="60">
        <v>1.34310666835879E-2</v>
      </c>
      <c r="L2089" s="60">
        <v>146974.76339476201</v>
      </c>
      <c r="M2089" s="60">
        <v>3.0390455485237399E-2</v>
      </c>
      <c r="N2089" s="60">
        <v>332559.588127114</v>
      </c>
      <c r="O2089" s="60">
        <v>8.8318062503735495E-5</v>
      </c>
      <c r="P2089" s="60">
        <v>1077.2241248650801</v>
      </c>
      <c r="Q2089" s="60">
        <v>1.50325011409283E-3</v>
      </c>
      <c r="R2089" s="60">
        <v>242.93765695841401</v>
      </c>
      <c r="S2089" s="60">
        <v>1.3968022024915301E-2</v>
      </c>
      <c r="T2089" s="60">
        <v>2257.24510050247</v>
      </c>
      <c r="U2089" s="60">
        <v>3.5112891880049999E-3</v>
      </c>
      <c r="V2089" s="60">
        <v>2.3674036496975498E-3</v>
      </c>
      <c r="W2089" s="60">
        <v>3.6100702883141002E-4</v>
      </c>
      <c r="X2089" s="60">
        <v>7.8287850947604098E-4</v>
      </c>
      <c r="Y2089" s="60">
        <v>126.747410265102</v>
      </c>
      <c r="Z2089" s="60">
        <v>3.4940774594149301E-3</v>
      </c>
      <c r="AA2089" s="60">
        <v>178.77337453460601</v>
      </c>
      <c r="AB2089" s="60">
        <v>1.8250234210459002E-2</v>
      </c>
      <c r="AC2089" s="60">
        <v>11.261876373480099</v>
      </c>
      <c r="AD2089" s="60">
        <v>0.32914057300939298</v>
      </c>
      <c r="AE2089" s="60">
        <v>14.0623162323726</v>
      </c>
      <c r="AF2089" s="60">
        <v>0.23179390619812301</v>
      </c>
      <c r="AG2089" s="60">
        <v>6.2596972559459001</v>
      </c>
      <c r="AH2089" s="60">
        <v>6.7946481914520204E-3</v>
      </c>
      <c r="AI2089" s="60">
        <v>3.8280714548478101</v>
      </c>
      <c r="AJ2089" s="60">
        <v>8.50548122490809</v>
      </c>
      <c r="AK2089" s="60">
        <v>745.63198184017904</v>
      </c>
      <c r="AL2089" s="60">
        <v>1.4203457003965401</v>
      </c>
      <c r="AM2089" s="60">
        <v>284.33486078670001</v>
      </c>
      <c r="AN2089" s="60">
        <v>0.34203481421751403</v>
      </c>
      <c r="AO2089" s="60">
        <v>7.7662981712749005E-2</v>
      </c>
      <c r="AP2089" s="60">
        <v>0.10458446789183</v>
      </c>
      <c r="AQ2089" s="60">
        <v>0.159787364612935</v>
      </c>
      <c r="AR2089" s="60">
        <v>25.381667943616399</v>
      </c>
    </row>
    <row r="2090" spans="1:44">
      <c r="A2090">
        <v>0</v>
      </c>
      <c r="B2090">
        <v>2085</v>
      </c>
      <c r="C2090" s="59" t="s">
        <v>3589</v>
      </c>
      <c r="D2090" t="s">
        <v>1459</v>
      </c>
      <c r="E2090" t="s">
        <v>1357</v>
      </c>
      <c r="F2090" s="60">
        <v>7.5405267131980196</v>
      </c>
      <c r="G2090" s="60">
        <v>7.5347187237164404</v>
      </c>
      <c r="H2090" s="60">
        <v>5.8079894815827897E-3</v>
      </c>
      <c r="I2090" s="60">
        <v>1603436.3672904901</v>
      </c>
      <c r="J2090" s="60">
        <v>3611815.1661867802</v>
      </c>
      <c r="K2090" s="60">
        <v>0.14438963587065401</v>
      </c>
      <c r="L2090" s="60">
        <v>1580040.7420117201</v>
      </c>
      <c r="M2090" s="60">
        <v>0.32622809887563903</v>
      </c>
      <c r="N2090" s="60">
        <v>3569880.0977258999</v>
      </c>
      <c r="O2090" s="60">
        <v>7.4184369066754101E-4</v>
      </c>
      <c r="P2090" s="60">
        <v>9048.3407109641303</v>
      </c>
      <c r="Q2090" s="60">
        <v>1.4169526559128299E-2</v>
      </c>
      <c r="R2090" s="60">
        <v>2235.9890265316499</v>
      </c>
      <c r="S2090" s="60">
        <v>0.13166050234960799</v>
      </c>
      <c r="T2090" s="60">
        <v>20775.432208640799</v>
      </c>
      <c r="U2090" s="60">
        <v>3.3146982909803398E-2</v>
      </c>
      <c r="V2090" s="60">
        <v>2.39503771769786E-2</v>
      </c>
      <c r="W2090" s="60">
        <v>2.64495453659307E-3</v>
      </c>
      <c r="X2090" s="60">
        <v>6.5516511962317898E-3</v>
      </c>
      <c r="Y2090" s="60">
        <v>1226.71923817326</v>
      </c>
      <c r="Z2090" s="60">
        <v>3.3290560225848198E-2</v>
      </c>
      <c r="AA2090" s="60">
        <v>1698.6434419309701</v>
      </c>
      <c r="AB2090" s="60">
        <v>0.13494240595675</v>
      </c>
      <c r="AC2090" s="60">
        <v>83.270421403904606</v>
      </c>
      <c r="AD2090" s="60">
        <v>2.4404344445329902</v>
      </c>
      <c r="AE2090" s="60">
        <v>104.265969368711</v>
      </c>
      <c r="AF2090" s="60">
        <v>1.7156634130686499</v>
      </c>
      <c r="AG2090" s="60">
        <v>46.332251503338099</v>
      </c>
      <c r="AH2090" s="60">
        <v>5.5513501765467897E-2</v>
      </c>
      <c r="AI2090" s="60">
        <v>31.276034532030099</v>
      </c>
      <c r="AJ2090" s="60">
        <v>71.987066275948706</v>
      </c>
      <c r="AK2090" s="60">
        <v>6310.7374497527098</v>
      </c>
      <c r="AL2090" s="60">
        <v>12.0901449750253</v>
      </c>
      <c r="AM2090" s="60">
        <v>2420.2908400434499</v>
      </c>
      <c r="AN2090" s="60">
        <v>2.55714046958443</v>
      </c>
      <c r="AO2090" s="60">
        <v>0.58062844341560005</v>
      </c>
      <c r="AP2090" s="60">
        <v>0.78190025866675705</v>
      </c>
      <c r="AQ2090" s="60">
        <v>1.19461176750207</v>
      </c>
      <c r="AR2090" s="60">
        <v>189.75989456704801</v>
      </c>
    </row>
    <row r="2091" spans="1:44">
      <c r="A2091">
        <v>0</v>
      </c>
      <c r="B2091">
        <v>2086</v>
      </c>
      <c r="C2091" s="59" t="s">
        <v>3590</v>
      </c>
      <c r="D2091" t="s">
        <v>1459</v>
      </c>
      <c r="E2091" t="s">
        <v>729</v>
      </c>
      <c r="F2091" s="60">
        <v>7.3400120896041203</v>
      </c>
      <c r="G2091" s="60">
        <v>7.3325253408899904</v>
      </c>
      <c r="H2091" s="60">
        <v>7.4867487141308002E-3</v>
      </c>
      <c r="I2091" s="60">
        <v>2798866.9490909399</v>
      </c>
      <c r="J2091" s="60">
        <v>6312165.3976574102</v>
      </c>
      <c r="K2091" s="60">
        <v>0.25212365121694402</v>
      </c>
      <c r="L2091" s="60">
        <v>2758962.84761314</v>
      </c>
      <c r="M2091" s="60">
        <v>0.57018312262321802</v>
      </c>
      <c r="N2091" s="60">
        <v>6239454.5059951302</v>
      </c>
      <c r="O2091" s="60">
        <v>1.0934058558026501E-3</v>
      </c>
      <c r="P2091" s="60">
        <v>13336.3791363692</v>
      </c>
      <c r="Q2091" s="60">
        <v>2.4811912035782799E-2</v>
      </c>
      <c r="R2091" s="60">
        <v>3956.8101792155799</v>
      </c>
      <c r="S2091" s="60">
        <v>0.23054346999734299</v>
      </c>
      <c r="T2091" s="60">
        <v>36763.600363702099</v>
      </c>
      <c r="U2091" s="60">
        <v>5.7701419897200797E-2</v>
      </c>
      <c r="V2091" s="60">
        <v>4.0477875115517599E-2</v>
      </c>
      <c r="W2091" s="60">
        <v>4.9349643863530598E-3</v>
      </c>
      <c r="X2091" s="60">
        <v>1.2288580395330101E-2</v>
      </c>
      <c r="Y2091" s="60">
        <v>2114.1033622966702</v>
      </c>
      <c r="Z2091" s="60">
        <v>5.8139131235269502E-2</v>
      </c>
      <c r="AA2091" s="60">
        <v>2970.97602096527</v>
      </c>
      <c r="AB2091" s="60">
        <v>0.25401054330975498</v>
      </c>
      <c r="AC2091" s="60">
        <v>156.74513013512799</v>
      </c>
      <c r="AD2091" s="60">
        <v>4.5934102390758298</v>
      </c>
      <c r="AE2091" s="60">
        <v>196.25045547046301</v>
      </c>
      <c r="AF2091" s="60">
        <v>3.22939504013558</v>
      </c>
      <c r="AG2091" s="60">
        <v>87.211245552863602</v>
      </c>
      <c r="AH2091" s="60">
        <v>0.103805999048791</v>
      </c>
      <c r="AI2091" s="60">
        <v>58.483790567927002</v>
      </c>
      <c r="AJ2091" s="60">
        <v>137.34025426960699</v>
      </c>
      <c r="AK2091" s="60">
        <v>12039.9167630386</v>
      </c>
      <c r="AL2091" s="60">
        <v>23.157111205232098</v>
      </c>
      <c r="AM2091" s="60">
        <v>4635.7545130904</v>
      </c>
      <c r="AN2091" s="60">
        <v>4.7363032951900204</v>
      </c>
      <c r="AO2091" s="60">
        <v>1.0754325174321799</v>
      </c>
      <c r="AP2091" s="60">
        <v>1.4482249205566999</v>
      </c>
      <c r="AQ2091" s="60">
        <v>2.21264585720114</v>
      </c>
      <c r="AR2091" s="60">
        <v>351.47088109668101</v>
      </c>
    </row>
    <row r="2092" spans="1:44">
      <c r="A2092">
        <v>0</v>
      </c>
      <c r="B2092">
        <v>2087</v>
      </c>
      <c r="C2092" s="59" t="s">
        <v>3591</v>
      </c>
      <c r="D2092" t="s">
        <v>1459</v>
      </c>
      <c r="E2092" t="s">
        <v>3592</v>
      </c>
      <c r="F2092" s="60">
        <v>7.2284188157359699</v>
      </c>
      <c r="G2092" s="60">
        <v>7.2228279698348201</v>
      </c>
      <c r="H2092" s="60">
        <v>5.5908459011444504E-3</v>
      </c>
      <c r="I2092" s="60">
        <v>957103.09719015204</v>
      </c>
      <c r="J2092" s="60">
        <v>2158845.8026718199</v>
      </c>
      <c r="K2092" s="60">
        <v>8.6461601836397797E-2</v>
      </c>
      <c r="L2092" s="60">
        <v>946140.300841838</v>
      </c>
      <c r="M2092" s="60">
        <v>0.195344877999477</v>
      </c>
      <c r="N2092" s="60">
        <v>2137638.6478249501</v>
      </c>
      <c r="O2092" s="60">
        <v>2.8322239664416502E-4</v>
      </c>
      <c r="P2092" s="60">
        <v>3454.4915243617102</v>
      </c>
      <c r="Q2092" s="60">
        <v>7.8693902252940807E-3</v>
      </c>
      <c r="R2092" s="60">
        <v>1235.53980028519</v>
      </c>
      <c r="S2092" s="60">
        <v>7.3121003847431296E-2</v>
      </c>
      <c r="T2092" s="60">
        <v>11479.898298837001</v>
      </c>
      <c r="U2092" s="60">
        <v>1.83506915908642E-2</v>
      </c>
      <c r="V2092" s="60">
        <v>1.35974579564899E-2</v>
      </c>
      <c r="W2092" s="60">
        <v>1.2979596580884999E-3</v>
      </c>
      <c r="X2092" s="60">
        <v>3.45527397628581E-3</v>
      </c>
      <c r="Y2092" s="60">
        <v>685.54151465123505</v>
      </c>
      <c r="Z2092" s="60">
        <v>1.8493786209859701E-2</v>
      </c>
      <c r="AA2092" s="60">
        <v>942.69283706681802</v>
      </c>
      <c r="AB2092" s="60">
        <v>6.7335276339247296E-2</v>
      </c>
      <c r="AC2092" s="60">
        <v>41.551332928765</v>
      </c>
      <c r="AD2092" s="60">
        <v>1.2194600605733299</v>
      </c>
      <c r="AE2092" s="60">
        <v>52.100635445029198</v>
      </c>
      <c r="AF2092" s="60">
        <v>0.85655100439416199</v>
      </c>
      <c r="AG2092" s="60">
        <v>23.131539822280502</v>
      </c>
      <c r="AH2092" s="60">
        <v>2.81417574403484E-2</v>
      </c>
      <c r="AI2092" s="60">
        <v>15.8549280716057</v>
      </c>
      <c r="AJ2092" s="60">
        <v>36.4846391168455</v>
      </c>
      <c r="AK2092" s="60">
        <v>3198.4214710568899</v>
      </c>
      <c r="AL2092" s="60">
        <v>6.0930935455763802</v>
      </c>
      <c r="AM2092" s="60">
        <v>1219.7586154963001</v>
      </c>
      <c r="AN2092" s="60">
        <v>1.26283337992105</v>
      </c>
      <c r="AO2092" s="60">
        <v>0.286740991392754</v>
      </c>
      <c r="AP2092" s="60">
        <v>0.38613828010880802</v>
      </c>
      <c r="AQ2092" s="60">
        <v>0.58995410841948304</v>
      </c>
      <c r="AR2092" s="60">
        <v>93.712149129027097</v>
      </c>
    </row>
    <row r="2093" spans="1:44">
      <c r="A2093">
        <v>0</v>
      </c>
      <c r="B2093">
        <v>2088</v>
      </c>
      <c r="C2093" s="59" t="s">
        <v>3593</v>
      </c>
      <c r="D2093" t="s">
        <v>1459</v>
      </c>
      <c r="E2093" t="s">
        <v>3594</v>
      </c>
      <c r="F2093" s="60">
        <v>6.9242940428929201</v>
      </c>
      <c r="G2093" s="60">
        <v>6.91981511481967</v>
      </c>
      <c r="H2093" s="60">
        <v>4.4789280732428997E-3</v>
      </c>
      <c r="I2093" s="60">
        <v>295818.11844855698</v>
      </c>
      <c r="J2093" s="60">
        <v>666339.12959101703</v>
      </c>
      <c r="K2093" s="60">
        <v>2.6653708141496101E-2</v>
      </c>
      <c r="L2093" s="60">
        <v>291668.75125981699</v>
      </c>
      <c r="M2093" s="60">
        <v>6.01927137570877E-2</v>
      </c>
      <c r="N2093" s="60">
        <v>658682.59542981198</v>
      </c>
      <c r="O2093" s="60">
        <v>1.17817011671465E-4</v>
      </c>
      <c r="P2093" s="60">
        <v>1437.0257192479201</v>
      </c>
      <c r="Q2093" s="60">
        <v>2.6774434917736802E-3</v>
      </c>
      <c r="R2093" s="60">
        <v>422.98261895493903</v>
      </c>
      <c r="S2093" s="60">
        <v>2.4878640731701401E-2</v>
      </c>
      <c r="T2093" s="60">
        <v>3930.1495914198199</v>
      </c>
      <c r="U2093" s="60">
        <v>6.2734865234793102E-3</v>
      </c>
      <c r="V2093" s="60">
        <v>4.4989026150105502E-3</v>
      </c>
      <c r="W2093" s="60">
        <v>5.2859982882018505E-4</v>
      </c>
      <c r="X2093" s="60">
        <v>1.24598407964857E-3</v>
      </c>
      <c r="Y2093" s="60">
        <v>231.45625333658</v>
      </c>
      <c r="Z2093" s="60">
        <v>6.2747508704518703E-3</v>
      </c>
      <c r="AA2093" s="60">
        <v>320.22759678230301</v>
      </c>
      <c r="AB2093" s="60">
        <v>2.7186236442973698E-2</v>
      </c>
      <c r="AC2093" s="60">
        <v>16.776115328180602</v>
      </c>
      <c r="AD2093" s="60">
        <v>0.49159614123853401</v>
      </c>
      <c r="AE2093" s="60">
        <v>21.0031243899946</v>
      </c>
      <c r="AF2093" s="60">
        <v>0.34562995525099099</v>
      </c>
      <c r="AG2093" s="60">
        <v>9.3338902559762307</v>
      </c>
      <c r="AH2093" s="60">
        <v>1.06869820759608E-2</v>
      </c>
      <c r="AI2093" s="60">
        <v>6.0209932685910701</v>
      </c>
      <c r="AJ2093" s="60">
        <v>13.5839510977437</v>
      </c>
      <c r="AK2093" s="60">
        <v>1190.83542840225</v>
      </c>
      <c r="AL2093" s="60">
        <v>2.2798188742578098</v>
      </c>
      <c r="AM2093" s="60">
        <v>456.39028727302701</v>
      </c>
      <c r="AN2093" s="60">
        <v>0.50284655679203905</v>
      </c>
      <c r="AO2093" s="60">
        <v>0.114177164064866</v>
      </c>
      <c r="AP2093" s="60">
        <v>0.153756136572542</v>
      </c>
      <c r="AQ2093" s="60">
        <v>0.23491325615463099</v>
      </c>
      <c r="AR2093" s="60">
        <v>37.315161499816803</v>
      </c>
    </row>
    <row r="2094" spans="1:44">
      <c r="A2094">
        <v>0</v>
      </c>
      <c r="B2094">
        <v>2089</v>
      </c>
      <c r="C2094" s="59" t="s">
        <v>3595</v>
      </c>
      <c r="D2094" t="s">
        <v>1459</v>
      </c>
      <c r="E2094" t="s">
        <v>491</v>
      </c>
      <c r="F2094" s="60">
        <v>7.2704346746460802</v>
      </c>
      <c r="G2094" s="60">
        <v>7.2648339658635397</v>
      </c>
      <c r="H2094" s="60">
        <v>5.6007087825360501E-3</v>
      </c>
      <c r="I2094" s="60">
        <v>153657.438554452</v>
      </c>
      <c r="J2094" s="60">
        <v>346733.68170752598</v>
      </c>
      <c r="K2094" s="60">
        <v>1.37678335719774E-2</v>
      </c>
      <c r="L2094" s="60">
        <v>150659.96836814701</v>
      </c>
      <c r="M2094" s="60">
        <v>3.1195691348341398E-2</v>
      </c>
      <c r="N2094" s="60">
        <v>341371.200283079</v>
      </c>
      <c r="O2094" s="60">
        <v>6.5003095243344299E-5</v>
      </c>
      <c r="P2094" s="60">
        <v>792.84916813105394</v>
      </c>
      <c r="Q2094" s="60">
        <v>1.7000458013803699E-3</v>
      </c>
      <c r="R2094" s="60">
        <v>285.23592034124601</v>
      </c>
      <c r="S2094" s="60">
        <v>1.5796563538510701E-2</v>
      </c>
      <c r="T2094" s="60">
        <v>2650.2471584842001</v>
      </c>
      <c r="U2094" s="60">
        <v>3.7954167903623002E-3</v>
      </c>
      <c r="V2094" s="60">
        <v>2.2578181462286399E-3</v>
      </c>
      <c r="W2094" s="60">
        <v>4.1429348959547E-4</v>
      </c>
      <c r="X2094" s="60">
        <v>1.12330515453819E-3</v>
      </c>
      <c r="Y2094" s="60">
        <v>132.07735235964901</v>
      </c>
      <c r="Z2094" s="60">
        <v>3.9178592867525203E-3</v>
      </c>
      <c r="AA2094" s="60">
        <v>201.72892387369799</v>
      </c>
      <c r="AB2094" s="60">
        <v>2.09441168651089E-2</v>
      </c>
      <c r="AC2094" s="60">
        <v>12.924220706789599</v>
      </c>
      <c r="AD2094" s="60">
        <v>0.38032204200563302</v>
      </c>
      <c r="AE2094" s="60">
        <v>16.2490111016252</v>
      </c>
      <c r="AF2094" s="60">
        <v>0.26669130182406098</v>
      </c>
      <c r="AG2094" s="60">
        <v>7.20211690459975</v>
      </c>
      <c r="AH2094" s="60">
        <v>8.8168020885775293E-3</v>
      </c>
      <c r="AI2094" s="60">
        <v>4.9673430393326896</v>
      </c>
      <c r="AJ2094" s="60">
        <v>12.487495040266399</v>
      </c>
      <c r="AK2094" s="60">
        <v>1094.7147408692199</v>
      </c>
      <c r="AL2094" s="60">
        <v>2.0964253951470999</v>
      </c>
      <c r="AM2094" s="60">
        <v>419.67728188456903</v>
      </c>
      <c r="AN2094" s="60">
        <v>0.40216914221574002</v>
      </c>
      <c r="AO2094" s="60">
        <v>9.1317176345796502E-2</v>
      </c>
      <c r="AP2094" s="60">
        <v>0.122971805156755</v>
      </c>
      <c r="AQ2094" s="60">
        <v>0.187880160713189</v>
      </c>
      <c r="AR2094" s="60">
        <v>29.844107092552999</v>
      </c>
    </row>
    <row r="2095" spans="1:44">
      <c r="A2095">
        <v>0</v>
      </c>
      <c r="B2095">
        <v>2090</v>
      </c>
      <c r="C2095" s="59" t="s">
        <v>3596</v>
      </c>
      <c r="D2095" t="s">
        <v>1459</v>
      </c>
      <c r="E2095" t="s">
        <v>3597</v>
      </c>
      <c r="F2095" s="60">
        <v>7.4745126863149096</v>
      </c>
      <c r="G2095" s="60">
        <v>7.4695421115410596</v>
      </c>
      <c r="H2095" s="60">
        <v>4.9705747738491004E-3</v>
      </c>
      <c r="I2095" s="60">
        <v>107773.98478525</v>
      </c>
      <c r="J2095" s="60">
        <v>242831.17573594599</v>
      </c>
      <c r="K2095" s="60">
        <v>9.7347522829789503E-3</v>
      </c>
      <c r="L2095" s="60">
        <v>106526.380011631</v>
      </c>
      <c r="M2095" s="60">
        <v>2.1966614017548201E-2</v>
      </c>
      <c r="N2095" s="60">
        <v>240378.368589169</v>
      </c>
      <c r="O2095" s="60">
        <v>2.76627845295755E-5</v>
      </c>
      <c r="P2095" s="60">
        <v>337.40571307191999</v>
      </c>
      <c r="Q2095" s="60">
        <v>9.2002235209540399E-4</v>
      </c>
      <c r="R2095" s="60">
        <v>145.354557417629</v>
      </c>
      <c r="S2095" s="60">
        <v>8.5487454636112795E-3</v>
      </c>
      <c r="T2095" s="60">
        <v>1350.5569305756901</v>
      </c>
      <c r="U2095" s="60">
        <v>2.1590215117705501E-3</v>
      </c>
      <c r="V2095" s="60">
        <v>1.5572527939933399E-3</v>
      </c>
      <c r="W2095" s="60">
        <v>1.7964241377588201E-4</v>
      </c>
      <c r="X2095" s="60">
        <v>4.2212630400132503E-4</v>
      </c>
      <c r="Y2095" s="60">
        <v>79.812031341583705</v>
      </c>
      <c r="Z2095" s="60">
        <v>2.1580957653707599E-3</v>
      </c>
      <c r="AA2095" s="60">
        <v>110.10153549104101</v>
      </c>
      <c r="AB2095" s="60">
        <v>9.1421712134022396E-3</v>
      </c>
      <c r="AC2095" s="60">
        <v>5.6414619562262898</v>
      </c>
      <c r="AD2095" s="60">
        <v>0.164904987986706</v>
      </c>
      <c r="AE2095" s="60">
        <v>7.0454580186274498</v>
      </c>
      <c r="AF2095" s="60">
        <v>0.116120713160437</v>
      </c>
      <c r="AG2095" s="60">
        <v>3.1358913676858098</v>
      </c>
      <c r="AH2095" s="60">
        <v>3.58204773787632E-3</v>
      </c>
      <c r="AI2095" s="60">
        <v>2.01810812110927</v>
      </c>
      <c r="AJ2095" s="60">
        <v>4.4960031157984996</v>
      </c>
      <c r="AK2095" s="60">
        <v>394.14156882448299</v>
      </c>
      <c r="AL2095" s="60">
        <v>0.75037692345288798</v>
      </c>
      <c r="AM2095" s="60">
        <v>150.21576649118799</v>
      </c>
      <c r="AN2095" s="60">
        <v>0.171581330551246</v>
      </c>
      <c r="AO2095" s="60">
        <v>3.8959536732503901E-2</v>
      </c>
      <c r="AP2095" s="60">
        <v>5.2464668415405702E-2</v>
      </c>
      <c r="AQ2095" s="60">
        <v>8.0157125403336499E-2</v>
      </c>
      <c r="AR2095" s="60">
        <v>12.7326815176366</v>
      </c>
    </row>
    <row r="2096" spans="1:44">
      <c r="A2096">
        <v>0</v>
      </c>
      <c r="B2096">
        <v>2091</v>
      </c>
      <c r="C2096" s="59" t="s">
        <v>3598</v>
      </c>
      <c r="D2096" t="s">
        <v>1459</v>
      </c>
      <c r="E2096" t="s">
        <v>3599</v>
      </c>
      <c r="F2096" s="60">
        <v>6.9015648551654296</v>
      </c>
      <c r="G2096" s="60">
        <v>6.89802058866458</v>
      </c>
      <c r="H2096" s="60">
        <v>3.5442665008504899E-3</v>
      </c>
      <c r="I2096" s="60">
        <v>36159.516683971997</v>
      </c>
      <c r="J2096" s="60">
        <v>81501.326349640294</v>
      </c>
      <c r="K2096" s="60">
        <v>3.2656828087876898E-3</v>
      </c>
      <c r="L2096" s="60">
        <v>35736.026739440902</v>
      </c>
      <c r="M2096" s="60">
        <v>7.3718475067847998E-3</v>
      </c>
      <c r="N2096" s="60">
        <v>80669.359226390501</v>
      </c>
      <c r="O2096" s="60">
        <v>8.3645840201485598E-6</v>
      </c>
      <c r="P2096" s="60">
        <v>102.02365683219</v>
      </c>
      <c r="Q2096" s="60">
        <v>3.0469513919219402E-4</v>
      </c>
      <c r="R2096" s="60">
        <v>49.263880347432398</v>
      </c>
      <c r="S2096" s="60">
        <v>2.8312394071644698E-3</v>
      </c>
      <c r="T2096" s="60">
        <v>457.74105906609702</v>
      </c>
      <c r="U2096" s="60">
        <v>6.91141222672077E-4</v>
      </c>
      <c r="V2096" s="60">
        <v>4.7606118501338602E-4</v>
      </c>
      <c r="W2096" s="60">
        <v>5.7022072953912101E-5</v>
      </c>
      <c r="X2096" s="60">
        <v>1.58057964704779E-4</v>
      </c>
      <c r="Y2096" s="60">
        <v>25.196505443015099</v>
      </c>
      <c r="Z2096" s="60">
        <v>7.0249782119641399E-4</v>
      </c>
      <c r="AA2096" s="60">
        <v>35.946288683098601</v>
      </c>
      <c r="AB2096" s="60">
        <v>2.9389811524969099E-3</v>
      </c>
      <c r="AC2096" s="60">
        <v>1.81359000776219</v>
      </c>
      <c r="AD2096" s="60">
        <v>5.3222057283292601E-2</v>
      </c>
      <c r="AE2096" s="60">
        <v>2.2738776724246401</v>
      </c>
      <c r="AF2096" s="60">
        <v>3.7385001577746699E-2</v>
      </c>
      <c r="AG2096" s="60">
        <v>1.0095985508339</v>
      </c>
      <c r="AH2096" s="60">
        <v>1.23830212055437E-3</v>
      </c>
      <c r="AI2096" s="60">
        <v>0.69765333929340401</v>
      </c>
      <c r="AJ2096" s="60">
        <v>1.66274964085137</v>
      </c>
      <c r="AK2096" s="60">
        <v>145.76474595950299</v>
      </c>
      <c r="AL2096" s="60">
        <v>0.276422520887592</v>
      </c>
      <c r="AM2096" s="60">
        <v>55.336217776375896</v>
      </c>
      <c r="AN2096" s="60">
        <v>5.6111718090744001E-2</v>
      </c>
      <c r="AO2096" s="60">
        <v>1.2740819780929599E-2</v>
      </c>
      <c r="AP2096" s="60">
        <v>1.71573688848673E-2</v>
      </c>
      <c r="AQ2096" s="60">
        <v>2.6213529424947101E-2</v>
      </c>
      <c r="AR2096" s="60">
        <v>4.1639299191905197</v>
      </c>
    </row>
    <row r="2097" spans="1:44">
      <c r="A2097">
        <v>0</v>
      </c>
      <c r="B2097">
        <v>2092</v>
      </c>
      <c r="C2097" s="59" t="s">
        <v>3600</v>
      </c>
      <c r="D2097" t="s">
        <v>1459</v>
      </c>
      <c r="E2097" t="s">
        <v>1129</v>
      </c>
      <c r="F2097" s="60">
        <v>8.5126947017594503</v>
      </c>
      <c r="G2097" s="60">
        <v>8.5049450768356092</v>
      </c>
      <c r="H2097" s="60">
        <v>7.74962492384645E-3</v>
      </c>
      <c r="I2097" s="60">
        <v>1061217.90766928</v>
      </c>
      <c r="J2097" s="60">
        <v>2395045.0431279098</v>
      </c>
      <c r="K2097" s="60">
        <v>9.5243568096815001E-2</v>
      </c>
      <c r="L2097" s="60">
        <v>1042240.44267516</v>
      </c>
      <c r="M2097" s="60">
        <v>0.21574773616784701</v>
      </c>
      <c r="N2097" s="60">
        <v>2360904.99907741</v>
      </c>
      <c r="O2097" s="60">
        <v>4.8521802683675698E-4</v>
      </c>
      <c r="P2097" s="60">
        <v>5918.2521616784697</v>
      </c>
      <c r="Q2097" s="60">
        <v>1.1178197926501E-2</v>
      </c>
      <c r="R2097" s="60">
        <v>1828.75504016492</v>
      </c>
      <c r="S2097" s="60">
        <v>0.103863638736713</v>
      </c>
      <c r="T2097" s="60">
        <v>16991.334096538299</v>
      </c>
      <c r="U2097" s="60">
        <v>2.5637026518470499E-2</v>
      </c>
      <c r="V2097" s="60">
        <v>1.6686779742474001E-2</v>
      </c>
      <c r="W2097" s="60">
        <v>2.57565930770227E-3</v>
      </c>
      <c r="X2097" s="60">
        <v>6.3745874682941701E-3</v>
      </c>
      <c r="Y2097" s="60">
        <v>916.31588285526402</v>
      </c>
      <c r="Z2097" s="60">
        <v>2.5955708831311E-2</v>
      </c>
      <c r="AA2097" s="60">
        <v>1330.85369302034</v>
      </c>
      <c r="AB2097" s="60">
        <v>0.12915449735661799</v>
      </c>
      <c r="AC2097" s="60">
        <v>79.698811836377203</v>
      </c>
      <c r="AD2097" s="60">
        <v>2.33656736637269</v>
      </c>
      <c r="AE2097" s="60">
        <v>99.828316222920094</v>
      </c>
      <c r="AF2097" s="60">
        <v>1.6422833610732299</v>
      </c>
      <c r="AG2097" s="60">
        <v>44.350590649302198</v>
      </c>
      <c r="AH2097" s="60">
        <v>5.2574262155033601E-2</v>
      </c>
      <c r="AI2097" s="60">
        <v>29.620081356775501</v>
      </c>
      <c r="AJ2097" s="60">
        <v>70.555824060523705</v>
      </c>
      <c r="AK2097" s="60">
        <v>6185.2677742150599</v>
      </c>
      <c r="AL2097" s="60">
        <v>11.7928121712817</v>
      </c>
      <c r="AM2097" s="60">
        <v>2360.7686537643299</v>
      </c>
      <c r="AN2097" s="60">
        <v>2.476206898999</v>
      </c>
      <c r="AO2097" s="60">
        <v>0.56225144229860702</v>
      </c>
      <c r="AP2097" s="60">
        <v>0.75715256808713605</v>
      </c>
      <c r="AQ2097" s="60">
        <v>1.15680288861325</v>
      </c>
      <c r="AR2097" s="60">
        <v>183.75398835896101</v>
      </c>
    </row>
    <row r="2098" spans="1:44">
      <c r="A2098">
        <v>0</v>
      </c>
      <c r="B2098">
        <v>2093</v>
      </c>
      <c r="C2098" s="59" t="s">
        <v>3601</v>
      </c>
      <c r="D2098" t="s">
        <v>1459</v>
      </c>
      <c r="E2098" t="s">
        <v>333</v>
      </c>
      <c r="F2098" s="60">
        <v>6.8922499129525701</v>
      </c>
      <c r="G2098" s="60">
        <v>6.8886920315468396</v>
      </c>
      <c r="H2098" s="60">
        <v>3.5578814057277701E-3</v>
      </c>
      <c r="I2098" s="60">
        <v>168320.19374654299</v>
      </c>
      <c r="J2098" s="60">
        <v>379726.21746781102</v>
      </c>
      <c r="K2098" s="60">
        <v>1.5208797732087E-2</v>
      </c>
      <c r="L2098" s="60">
        <v>166428.28904451101</v>
      </c>
      <c r="M2098" s="60">
        <v>3.4351743255282799E-2</v>
      </c>
      <c r="N2098" s="60">
        <v>375907.54748557799</v>
      </c>
      <c r="O2098" s="60">
        <v>3.67813831311042E-5</v>
      </c>
      <c r="P2098" s="60">
        <v>448.62616017029598</v>
      </c>
      <c r="Q2098" s="60">
        <v>1.4695735540025999E-3</v>
      </c>
      <c r="R2098" s="60">
        <v>232.37536855883499</v>
      </c>
      <c r="S2098" s="60">
        <v>1.36553223305703E-2</v>
      </c>
      <c r="T2098" s="60">
        <v>2159.1406487599202</v>
      </c>
      <c r="U2098" s="60">
        <v>3.3927460121256402E-3</v>
      </c>
      <c r="V2098" s="60">
        <v>2.48059239460051E-3</v>
      </c>
      <c r="W2098" s="60">
        <v>2.4246922211108E-4</v>
      </c>
      <c r="X2098" s="60">
        <v>6.6968439541405104E-4</v>
      </c>
      <c r="Y2098" s="60">
        <v>126.20093910269399</v>
      </c>
      <c r="Z2098" s="60">
        <v>3.4293607928505402E-3</v>
      </c>
      <c r="AA2098" s="60">
        <v>174.95544858025499</v>
      </c>
      <c r="AB2098" s="60">
        <v>1.2473596748578701E-2</v>
      </c>
      <c r="AC2098" s="60">
        <v>7.6972220134375497</v>
      </c>
      <c r="AD2098" s="60">
        <v>0.225880636489316</v>
      </c>
      <c r="AE2098" s="60">
        <v>9.6506028170270906</v>
      </c>
      <c r="AF2098" s="60">
        <v>0.15866804344164201</v>
      </c>
      <c r="AG2098" s="60">
        <v>4.2849008950606899</v>
      </c>
      <c r="AH2098" s="60">
        <v>5.4139934747526501E-3</v>
      </c>
      <c r="AI2098" s="60">
        <v>3.0502173612401799</v>
      </c>
      <c r="AJ2098" s="60">
        <v>7.16381626081969</v>
      </c>
      <c r="AK2098" s="60">
        <v>628.01508519602999</v>
      </c>
      <c r="AL2098" s="60">
        <v>1.1959120270431101</v>
      </c>
      <c r="AM2098" s="60">
        <v>239.406138679837</v>
      </c>
      <c r="AN2098" s="60">
        <v>0.237745990861434</v>
      </c>
      <c r="AO2098" s="60">
        <v>5.39829989674976E-2</v>
      </c>
      <c r="AP2098" s="60">
        <v>7.2695967706505299E-2</v>
      </c>
      <c r="AQ2098" s="60">
        <v>0.111067024187431</v>
      </c>
      <c r="AR2098" s="60">
        <v>17.642618657916699</v>
      </c>
    </row>
    <row r="2099" spans="1:44">
      <c r="A2099">
        <v>0</v>
      </c>
      <c r="B2099">
        <v>2094</v>
      </c>
      <c r="C2099" s="59" t="s">
        <v>3602</v>
      </c>
      <c r="D2099" t="s">
        <v>1459</v>
      </c>
      <c r="E2099" t="s">
        <v>1132</v>
      </c>
      <c r="F2099" s="60">
        <v>6.9672837504194396</v>
      </c>
      <c r="G2099" s="60">
        <v>6.9629399498865503</v>
      </c>
      <c r="H2099" s="60">
        <v>4.34380053288574E-3</v>
      </c>
      <c r="I2099" s="60">
        <v>311120.96105541399</v>
      </c>
      <c r="J2099" s="60">
        <v>700502.93988473597</v>
      </c>
      <c r="K2099" s="60">
        <v>2.7996584660948998E-2</v>
      </c>
      <c r="L2099" s="60">
        <v>306363.70910379401</v>
      </c>
      <c r="M2099" s="60">
        <v>6.3221838487281995E-2</v>
      </c>
      <c r="N2099" s="60">
        <v>691829.99176114995</v>
      </c>
      <c r="O2099" s="60">
        <v>1.2858859174772101E-4</v>
      </c>
      <c r="P2099" s="60">
        <v>1568.40774453373</v>
      </c>
      <c r="Q2099" s="60">
        <v>2.9798225800386898E-3</v>
      </c>
      <c r="R2099" s="60">
        <v>472.252504518075</v>
      </c>
      <c r="S2099" s="60">
        <v>2.7688374673119701E-2</v>
      </c>
      <c r="T2099" s="60">
        <v>4387.9486764843696</v>
      </c>
      <c r="U2099" s="60">
        <v>7.0898238987001302E-3</v>
      </c>
      <c r="V2099" s="60">
        <v>4.94068661282248E-3</v>
      </c>
      <c r="W2099" s="60">
        <v>7.1804123093728502E-4</v>
      </c>
      <c r="X2099" s="60">
        <v>1.43109605494036E-3</v>
      </c>
      <c r="Y2099" s="60">
        <v>258.53602836213003</v>
      </c>
      <c r="Z2099" s="60">
        <v>6.9784805786695702E-3</v>
      </c>
      <c r="AA2099" s="60">
        <v>356.35633177160003</v>
      </c>
      <c r="AB2099" s="60">
        <v>3.6322409301226301E-2</v>
      </c>
      <c r="AC2099" s="60">
        <v>22.4138758122307</v>
      </c>
      <c r="AD2099" s="60">
        <v>0.65534764520210698</v>
      </c>
      <c r="AE2099" s="60">
        <v>27.999300556330301</v>
      </c>
      <c r="AF2099" s="60">
        <v>0.46139984337517698</v>
      </c>
      <c r="AG2099" s="60">
        <v>12.4603074379392</v>
      </c>
      <c r="AH2099" s="60">
        <v>1.33769892010777E-2</v>
      </c>
      <c r="AI2099" s="60">
        <v>7.5365300850183896</v>
      </c>
      <c r="AJ2099" s="60">
        <v>16.321477921090299</v>
      </c>
      <c r="AK2099" s="60">
        <v>1430.8203859441001</v>
      </c>
      <c r="AL2099" s="60">
        <v>2.7460566483227198</v>
      </c>
      <c r="AM2099" s="60">
        <v>549.72506664768002</v>
      </c>
      <c r="AN2099" s="60">
        <v>0.68380739288605097</v>
      </c>
      <c r="AO2099" s="60">
        <v>0.15526643016877301</v>
      </c>
      <c r="AP2099" s="60">
        <v>0.20908880957582801</v>
      </c>
      <c r="AQ2099" s="60">
        <v>0.31945215314144898</v>
      </c>
      <c r="AR2099" s="60">
        <v>50.743875951137198</v>
      </c>
    </row>
    <row r="2100" spans="1:44">
      <c r="A2100">
        <v>0</v>
      </c>
      <c r="B2100">
        <v>2095</v>
      </c>
      <c r="C2100" s="59" t="s">
        <v>3603</v>
      </c>
      <c r="D2100" t="s">
        <v>1459</v>
      </c>
      <c r="E2100" t="s">
        <v>3484</v>
      </c>
      <c r="F2100" s="60">
        <v>7.5239845126724996</v>
      </c>
      <c r="G2100" s="60">
        <v>7.5188790960469802</v>
      </c>
      <c r="H2100" s="60">
        <v>5.1054166255148897E-3</v>
      </c>
      <c r="I2100" s="60">
        <v>134692.67043563601</v>
      </c>
      <c r="J2100" s="60">
        <v>303872.456895846</v>
      </c>
      <c r="K2100" s="60">
        <v>1.21558803333255E-2</v>
      </c>
      <c r="L2100" s="60">
        <v>133020.53201989501</v>
      </c>
      <c r="M2100" s="60">
        <v>2.7465622928804001E-2</v>
      </c>
      <c r="N2100" s="60">
        <v>300553.45018749801</v>
      </c>
      <c r="O2100" s="60">
        <v>3.4011220733153899E-5</v>
      </c>
      <c r="P2100" s="60">
        <v>414.83821600270198</v>
      </c>
      <c r="Q2100" s="60">
        <v>1.24854237750634E-3</v>
      </c>
      <c r="R2100" s="60">
        <v>198.62234542586501</v>
      </c>
      <c r="S2100" s="60">
        <v>1.16013038508896E-2</v>
      </c>
      <c r="T2100" s="60">
        <v>1845.49063803281</v>
      </c>
      <c r="U2100" s="60">
        <v>2.8939887365911801E-3</v>
      </c>
      <c r="V2100" s="60">
        <v>2.06937843166669E-3</v>
      </c>
      <c r="W2100" s="60">
        <v>2.31488514872412E-4</v>
      </c>
      <c r="X2100" s="60">
        <v>5.9312179005206896E-4</v>
      </c>
      <c r="Y2100" s="60">
        <v>106.7549188191</v>
      </c>
      <c r="Z2100" s="60">
        <v>2.9179681329098298E-3</v>
      </c>
      <c r="AA2100" s="60">
        <v>148.98998209627999</v>
      </c>
      <c r="AB2100" s="60">
        <v>1.20256191088854E-2</v>
      </c>
      <c r="AC2100" s="60">
        <v>7.4207834352729796</v>
      </c>
      <c r="AD2100" s="60">
        <v>0.21795944088333699</v>
      </c>
      <c r="AE2100" s="60">
        <v>9.3121749029863192</v>
      </c>
      <c r="AF2100" s="60">
        <v>0.15301952717297601</v>
      </c>
      <c r="AG2100" s="60">
        <v>4.1323602076583503</v>
      </c>
      <c r="AH2100" s="60">
        <v>4.8474976091971503E-3</v>
      </c>
      <c r="AI2100" s="60">
        <v>2.7310563700069301</v>
      </c>
      <c r="AJ2100" s="60">
        <v>6.2956644250125802</v>
      </c>
      <c r="AK2100" s="60">
        <v>551.90865961538395</v>
      </c>
      <c r="AL2100" s="60">
        <v>1.05273399492458</v>
      </c>
      <c r="AM2100" s="60">
        <v>210.74374626454599</v>
      </c>
      <c r="AN2100" s="60">
        <v>0.224830294399882</v>
      </c>
      <c r="AO2100" s="60">
        <v>5.1050332710940199E-2</v>
      </c>
      <c r="AP2100" s="60">
        <v>6.8746676808031495E-2</v>
      </c>
      <c r="AQ2100" s="60">
        <v>0.105033284880911</v>
      </c>
      <c r="AR2100" s="60">
        <v>16.684172601489301</v>
      </c>
    </row>
    <row r="2101" spans="1:44">
      <c r="A2101">
        <v>0</v>
      </c>
      <c r="B2101">
        <v>2096</v>
      </c>
      <c r="C2101" s="59" t="s">
        <v>3604</v>
      </c>
      <c r="D2101" t="s">
        <v>1459</v>
      </c>
      <c r="E2101" t="s">
        <v>3605</v>
      </c>
      <c r="F2101" s="60">
        <v>7.5185531145296496</v>
      </c>
      <c r="G2101" s="60">
        <v>7.5128584519948696</v>
      </c>
      <c r="H2101" s="60">
        <v>5.6946625347764597E-3</v>
      </c>
      <c r="I2101" s="60">
        <v>413966.17336014798</v>
      </c>
      <c r="J2101" s="60">
        <v>932766.89663003804</v>
      </c>
      <c r="K2101" s="60">
        <v>3.7225024479620498E-2</v>
      </c>
      <c r="L2101" s="60">
        <v>407349.56456897699</v>
      </c>
      <c r="M2101" s="60">
        <v>8.4150983747178401E-2</v>
      </c>
      <c r="N2101" s="60">
        <v>920855.44782464101</v>
      </c>
      <c r="O2101" s="60">
        <v>1.4257345261860501E-4</v>
      </c>
      <c r="P2101" s="60">
        <v>1738.9824728047499</v>
      </c>
      <c r="Q2101" s="60">
        <v>4.0255042658011901E-3</v>
      </c>
      <c r="R2101" s="60">
        <v>638.59423532679102</v>
      </c>
      <c r="S2101" s="60">
        <v>3.7404274093269498E-2</v>
      </c>
      <c r="T2101" s="60">
        <v>5933.4342495527899</v>
      </c>
      <c r="U2101" s="60">
        <v>9.5209671069219903E-3</v>
      </c>
      <c r="V2101" s="60">
        <v>6.51970005816533E-3</v>
      </c>
      <c r="W2101" s="60">
        <v>9.2329415039663499E-4</v>
      </c>
      <c r="X2101" s="60">
        <v>2.07797289836002E-3</v>
      </c>
      <c r="Y2101" s="60">
        <v>345.62210399858799</v>
      </c>
      <c r="Z2101" s="60">
        <v>9.4725111320817998E-3</v>
      </c>
      <c r="AA2101" s="60">
        <v>484.31824353792001</v>
      </c>
      <c r="AB2101" s="60">
        <v>4.4204205636154799E-2</v>
      </c>
      <c r="AC2101" s="60">
        <v>27.277584129685799</v>
      </c>
      <c r="AD2101" s="60">
        <v>0.79857813307652203</v>
      </c>
      <c r="AE2101" s="60">
        <v>34.118729699298697</v>
      </c>
      <c r="AF2101" s="60">
        <v>0.56178937017188202</v>
      </c>
      <c r="AG2101" s="60">
        <v>15.1713711398379</v>
      </c>
      <c r="AH2101" s="60">
        <v>1.9853921492437799E-2</v>
      </c>
      <c r="AI2101" s="60">
        <v>11.185601960691599</v>
      </c>
      <c r="AJ2101" s="60">
        <v>26.789917822831899</v>
      </c>
      <c r="AK2101" s="60">
        <v>2348.5349025374599</v>
      </c>
      <c r="AL2101" s="60">
        <v>4.5128624072061898</v>
      </c>
      <c r="AM2101" s="60">
        <v>903.41675547316697</v>
      </c>
      <c r="AN2101" s="60">
        <v>0.93503303533216398</v>
      </c>
      <c r="AO2101" s="60">
        <v>0.21231011264567501</v>
      </c>
      <c r="AP2101" s="60">
        <v>0.28590631232413399</v>
      </c>
      <c r="AQ2101" s="60">
        <v>0.43681661036235597</v>
      </c>
      <c r="AR2101" s="60">
        <v>69.386790562261695</v>
      </c>
    </row>
    <row r="2102" spans="1:44">
      <c r="A2102">
        <v>0</v>
      </c>
      <c r="B2102">
        <v>2097</v>
      </c>
      <c r="C2102" s="59" t="s">
        <v>3606</v>
      </c>
      <c r="D2102" t="s">
        <v>1459</v>
      </c>
      <c r="E2102" t="s">
        <v>3607</v>
      </c>
      <c r="F2102" s="60">
        <v>7.3151916513118804</v>
      </c>
      <c r="G2102" s="60">
        <v>7.31032752311887</v>
      </c>
      <c r="H2102" s="60">
        <v>4.8641281930121797E-3</v>
      </c>
      <c r="I2102" s="60">
        <v>76508.305359458303</v>
      </c>
      <c r="J2102" s="60">
        <v>172427.55048390999</v>
      </c>
      <c r="K2102" s="60">
        <v>6.9019428591852302E-3</v>
      </c>
      <c r="L2102" s="60">
        <v>75527.241625005903</v>
      </c>
      <c r="M2102" s="60">
        <v>1.55818353492869E-2</v>
      </c>
      <c r="N2102" s="60">
        <v>170510.40082438101</v>
      </c>
      <c r="O2102" s="60">
        <v>2.1918268766602601E-5</v>
      </c>
      <c r="P2102" s="60">
        <v>267.33928735882898</v>
      </c>
      <c r="Q2102" s="60">
        <v>7.0861885993468298E-4</v>
      </c>
      <c r="R2102" s="60">
        <v>112.897330944682</v>
      </c>
      <c r="S2102" s="60">
        <v>6.5844175626965503E-3</v>
      </c>
      <c r="T2102" s="60">
        <v>1048.9832560203999</v>
      </c>
      <c r="U2102" s="60">
        <v>1.64191068374927E-3</v>
      </c>
      <c r="V2102" s="60">
        <v>1.16465743839019E-3</v>
      </c>
      <c r="W2102" s="60">
        <v>1.36541689099984E-4</v>
      </c>
      <c r="X2102" s="60">
        <v>3.4071155625909298E-4</v>
      </c>
      <c r="Y2102" s="60">
        <v>60.385617062851097</v>
      </c>
      <c r="Z2102" s="60">
        <v>1.65166506416926E-3</v>
      </c>
      <c r="AA2102" s="60">
        <v>84.358117671401899</v>
      </c>
      <c r="AB2102" s="60">
        <v>7.0851032859578196E-3</v>
      </c>
      <c r="AC2102" s="60">
        <v>4.3720840170953297</v>
      </c>
      <c r="AD2102" s="60">
        <v>0.12831182114746301</v>
      </c>
      <c r="AE2102" s="60">
        <v>5.4820388408200298</v>
      </c>
      <c r="AF2102" s="60">
        <v>9.0127132858706202E-2</v>
      </c>
      <c r="AG2102" s="60">
        <v>2.43392320141366</v>
      </c>
      <c r="AH2102" s="60">
        <v>2.78402848477282E-3</v>
      </c>
      <c r="AI2102" s="60">
        <v>1.5685079891884499</v>
      </c>
      <c r="AJ2102" s="60">
        <v>3.5732065059498899</v>
      </c>
      <c r="AK2102" s="60">
        <v>313.244715743222</v>
      </c>
      <c r="AL2102" s="60">
        <v>0.59558054159563001</v>
      </c>
      <c r="AM2102" s="60">
        <v>119.227530547375</v>
      </c>
      <c r="AN2102" s="60">
        <v>0.13144945136644701</v>
      </c>
      <c r="AO2102" s="60">
        <v>2.9847127069926201E-2</v>
      </c>
      <c r="AP2102" s="60">
        <v>4.0193487946234598E-2</v>
      </c>
      <c r="AQ2102" s="60">
        <v>6.1408836350285802E-2</v>
      </c>
      <c r="AR2102" s="60">
        <v>9.7545810755742099</v>
      </c>
    </row>
    <row r="2103" spans="1:44">
      <c r="A2103">
        <v>0</v>
      </c>
      <c r="B2103">
        <v>2098</v>
      </c>
      <c r="C2103" s="59" t="s">
        <v>3608</v>
      </c>
      <c r="D2103" t="s">
        <v>3609</v>
      </c>
      <c r="E2103" t="s">
        <v>1516</v>
      </c>
      <c r="F2103" s="60">
        <v>7.5367290934011901</v>
      </c>
      <c r="G2103" s="60">
        <v>7.5337945632309999</v>
      </c>
      <c r="H2103" s="60">
        <v>2.9345301701910699E-3</v>
      </c>
      <c r="I2103" s="60">
        <v>47281.831711507897</v>
      </c>
      <c r="J2103" s="60">
        <v>106743.31903541301</v>
      </c>
      <c r="K2103" s="60">
        <v>4.2532175214372797E-3</v>
      </c>
      <c r="L2103" s="60">
        <v>46542.516213068702</v>
      </c>
      <c r="M2103" s="60">
        <v>9.6385643121207308E-3</v>
      </c>
      <c r="N2103" s="60">
        <v>105473.805067931</v>
      </c>
      <c r="O2103" s="60">
        <v>2.38452192660895E-5</v>
      </c>
      <c r="P2103" s="60">
        <v>290.84249278048702</v>
      </c>
      <c r="Q2103" s="60">
        <v>3.9110271465265601E-4</v>
      </c>
      <c r="R2103" s="60">
        <v>63.943448514352099</v>
      </c>
      <c r="S2103" s="60">
        <v>3.6341661619221899E-3</v>
      </c>
      <c r="T2103" s="60">
        <v>594.141917556718</v>
      </c>
      <c r="U2103" s="60">
        <v>8.9514640375788703E-4</v>
      </c>
      <c r="V2103" s="60">
        <v>5.8614633589523899E-4</v>
      </c>
      <c r="W2103" s="60">
        <v>8.94959759689425E-5</v>
      </c>
      <c r="X2103" s="60">
        <v>2.19504091893706E-4</v>
      </c>
      <c r="Y2103" s="60">
        <v>32.0525964630895</v>
      </c>
      <c r="Z2103" s="60">
        <v>9.0503764403418896E-4</v>
      </c>
      <c r="AA2103" s="60">
        <v>46.392480856237597</v>
      </c>
      <c r="AB2103" s="60">
        <v>4.7805238696171596E-3</v>
      </c>
      <c r="AC2103" s="60">
        <v>2.9499713921065802</v>
      </c>
      <c r="AD2103" s="60">
        <v>8.7347299197212402E-2</v>
      </c>
      <c r="AE2103" s="60">
        <v>3.7318563680078798</v>
      </c>
      <c r="AF2103" s="60">
        <v>6.1014407463807797E-2</v>
      </c>
      <c r="AG2103" s="60">
        <v>1.6477211383111601</v>
      </c>
      <c r="AH2103" s="60">
        <v>1.8102700467898501E-3</v>
      </c>
      <c r="AI2103" s="60">
        <v>1.01989726270585</v>
      </c>
      <c r="AJ2103" s="60">
        <v>2.3950258537450302</v>
      </c>
      <c r="AK2103" s="60">
        <v>209.959651507628</v>
      </c>
      <c r="AL2103" s="60">
        <v>0.39985006559354203</v>
      </c>
      <c r="AM2103" s="60">
        <v>80.044817754122803</v>
      </c>
      <c r="AN2103" s="60">
        <v>9.0698820502548502E-2</v>
      </c>
      <c r="AO2103" s="60">
        <v>2.0594225702793598E-2</v>
      </c>
      <c r="AP2103" s="60">
        <v>2.7733127986981299E-2</v>
      </c>
      <c r="AQ2103" s="60">
        <v>4.2371466812773602E-2</v>
      </c>
      <c r="AR2103" s="60">
        <v>6.7305644021645197</v>
      </c>
    </row>
    <row r="2104" spans="1:44">
      <c r="A2104">
        <v>0</v>
      </c>
      <c r="B2104">
        <v>2099</v>
      </c>
      <c r="C2104" s="59" t="s">
        <v>3610</v>
      </c>
      <c r="D2104" t="s">
        <v>3609</v>
      </c>
      <c r="E2104" t="s">
        <v>3611</v>
      </c>
      <c r="F2104" s="60">
        <v>6.5083617654967503</v>
      </c>
      <c r="G2104" s="60">
        <v>6.5055239012742803</v>
      </c>
      <c r="H2104" s="60">
        <v>2.8378642224682299E-3</v>
      </c>
      <c r="I2104" s="60">
        <v>12101.6611942664</v>
      </c>
      <c r="J2104" s="60">
        <v>27290.4513511972</v>
      </c>
      <c r="K2104" s="60">
        <v>1.0909976845846999E-3</v>
      </c>
      <c r="L2104" s="60">
        <v>11938.673996162001</v>
      </c>
      <c r="M2104" s="60">
        <v>2.4660966213491402E-3</v>
      </c>
      <c r="N2104" s="60">
        <v>26986.238395667599</v>
      </c>
      <c r="O2104" s="60">
        <v>4.4650676424192499E-6</v>
      </c>
      <c r="P2104" s="60">
        <v>54.460870712206102</v>
      </c>
      <c r="Q2104" s="60">
        <v>1.05432930537358E-4</v>
      </c>
      <c r="R2104" s="60">
        <v>17.032216308730099</v>
      </c>
      <c r="S2104" s="60">
        <v>9.7969414781763891E-4</v>
      </c>
      <c r="T2104" s="60">
        <v>158.25797373402301</v>
      </c>
      <c r="U2104" s="60">
        <v>2.37975846979015E-4</v>
      </c>
      <c r="V2104" s="60">
        <v>1.6421010137306901E-4</v>
      </c>
      <c r="W2104" s="60">
        <v>1.8761161232469699E-5</v>
      </c>
      <c r="X2104" s="60">
        <v>5.5004584373475801E-5</v>
      </c>
      <c r="Y2104" s="60">
        <v>8.6858625208130409</v>
      </c>
      <c r="Z2104" s="60">
        <v>2.4360449606797499E-4</v>
      </c>
      <c r="AA2104" s="60">
        <v>12.4664663468243</v>
      </c>
      <c r="AB2104" s="60">
        <v>9.5818063046201603E-4</v>
      </c>
      <c r="AC2104" s="60">
        <v>0.59127525045910001</v>
      </c>
      <c r="AD2104" s="60">
        <v>1.7396424703332299E-2</v>
      </c>
      <c r="AE2104" s="60">
        <v>0.74325089506341901</v>
      </c>
      <c r="AF2104" s="60">
        <v>1.22002046827953E-2</v>
      </c>
      <c r="AG2104" s="60">
        <v>0.32947193922171603</v>
      </c>
      <c r="AH2104" s="60">
        <v>4.1037532651759301E-4</v>
      </c>
      <c r="AI2104" s="60">
        <v>0.23120344555185701</v>
      </c>
      <c r="AJ2104" s="60">
        <v>0.55624526967288201</v>
      </c>
      <c r="AK2104" s="60">
        <v>48.763174222384897</v>
      </c>
      <c r="AL2104" s="60">
        <v>9.1685585109235204E-2</v>
      </c>
      <c r="AM2104" s="60">
        <v>18.3542697182125</v>
      </c>
      <c r="AN2104" s="60">
        <v>1.7910999412358401E-2</v>
      </c>
      <c r="AO2104" s="60">
        <v>4.0669014821491196E-3</v>
      </c>
      <c r="AP2104" s="60">
        <v>5.4766760301101702E-3</v>
      </c>
      <c r="AQ2104" s="60">
        <v>8.3674219000990906E-3</v>
      </c>
      <c r="AR2104" s="60">
        <v>1.3291367449328799</v>
      </c>
    </row>
    <row r="2105" spans="1:44">
      <c r="A2105">
        <v>0</v>
      </c>
      <c r="B2105">
        <v>2100</v>
      </c>
      <c r="C2105" s="59" t="s">
        <v>3612</v>
      </c>
      <c r="D2105" t="s">
        <v>3609</v>
      </c>
      <c r="E2105" t="s">
        <v>3613</v>
      </c>
      <c r="F2105" s="60">
        <v>7.2622545263355098</v>
      </c>
      <c r="G2105" s="60">
        <v>7.2593829533078704</v>
      </c>
      <c r="H2105" s="60">
        <v>2.8715730276474001E-3</v>
      </c>
      <c r="I2105" s="60">
        <v>31059.4827894468</v>
      </c>
      <c r="J2105" s="60">
        <v>70037.959002576798</v>
      </c>
      <c r="K2105" s="60">
        <v>2.7994182973217299E-3</v>
      </c>
      <c r="L2105" s="60">
        <v>30633.742768516699</v>
      </c>
      <c r="M2105" s="60">
        <v>6.3308699891829797E-3</v>
      </c>
      <c r="N2105" s="60">
        <v>69278.050706141003</v>
      </c>
      <c r="O2105" s="60">
        <v>1.2791186067529101E-5</v>
      </c>
      <c r="P2105" s="60">
        <v>156.015358885365</v>
      </c>
      <c r="Q2105" s="60">
        <v>2.5503776775157201E-4</v>
      </c>
      <c r="R2105" s="60">
        <v>40.301667947557398</v>
      </c>
      <c r="S2105" s="60">
        <v>2.36983542983478E-3</v>
      </c>
      <c r="T2105" s="60">
        <v>374.469943453268</v>
      </c>
      <c r="U2105" s="60">
        <v>5.8592090856744001E-4</v>
      </c>
      <c r="V2105" s="60">
        <v>4.49029059683943E-4</v>
      </c>
      <c r="W2105" s="60">
        <v>3.1973560914660199E-5</v>
      </c>
      <c r="X2105" s="60">
        <v>1.0491828796883601E-4</v>
      </c>
      <c r="Y2105" s="60">
        <v>22.184281659523201</v>
      </c>
      <c r="Z2105" s="60">
        <v>5.8976894236925398E-4</v>
      </c>
      <c r="AA2105" s="60">
        <v>30.077439968347601</v>
      </c>
      <c r="AB2105" s="60">
        <v>2.6576295624204699E-3</v>
      </c>
      <c r="AC2105" s="60">
        <v>1.6399732317589999</v>
      </c>
      <c r="AD2105" s="60">
        <v>4.8136835676929501E-2</v>
      </c>
      <c r="AE2105" s="60">
        <v>2.05661489717167</v>
      </c>
      <c r="AF2105" s="60">
        <v>3.3808701779728098E-2</v>
      </c>
      <c r="AG2105" s="60">
        <v>0.91301898841450602</v>
      </c>
      <c r="AH2105" s="60">
        <v>1.1252161218048601E-3</v>
      </c>
      <c r="AI2105" s="60">
        <v>0.63394124242115402</v>
      </c>
      <c r="AJ2105" s="60">
        <v>1.3876500649473</v>
      </c>
      <c r="AK2105" s="60">
        <v>121.648174943622</v>
      </c>
      <c r="AL2105" s="60">
        <v>0.23295767237293399</v>
      </c>
      <c r="AM2105" s="60">
        <v>46.635116595107398</v>
      </c>
      <c r="AN2105" s="60">
        <v>4.8976390042671E-2</v>
      </c>
      <c r="AO2105" s="60">
        <v>1.11206610030786E-2</v>
      </c>
      <c r="AP2105" s="60">
        <v>1.49755919246637E-2</v>
      </c>
      <c r="AQ2105" s="60">
        <v>2.28801371149287E-2</v>
      </c>
      <c r="AR2105" s="60">
        <v>3.6344325708013301</v>
      </c>
    </row>
    <row r="2106" spans="1:44">
      <c r="A2106">
        <v>0</v>
      </c>
      <c r="B2106">
        <v>2101</v>
      </c>
      <c r="C2106" s="59" t="s">
        <v>3614</v>
      </c>
      <c r="D2106" t="s">
        <v>3609</v>
      </c>
      <c r="E2106" t="s">
        <v>3615</v>
      </c>
      <c r="F2106" s="60">
        <v>5.0734345667418204</v>
      </c>
      <c r="G2106" s="60">
        <v>5.0710086391810201</v>
      </c>
      <c r="H2106" s="60">
        <v>2.4259275608029501E-3</v>
      </c>
      <c r="I2106" s="60">
        <v>7041.2133818293796</v>
      </c>
      <c r="J2106" s="60">
        <v>15914.495160901701</v>
      </c>
      <c r="K2106" s="60">
        <v>6.3121200920272303E-4</v>
      </c>
      <c r="L2106" s="60">
        <v>6907.2872535034803</v>
      </c>
      <c r="M2106" s="60">
        <v>1.4328069355021499E-3</v>
      </c>
      <c r="N2106" s="60">
        <v>15679.0570173497</v>
      </c>
      <c r="O2106" s="60">
        <v>4.21693100974821E-6</v>
      </c>
      <c r="P2106" s="60">
        <v>51.434323713796402</v>
      </c>
      <c r="Q2106" s="60">
        <v>7.7669993254177302E-5</v>
      </c>
      <c r="R2106" s="60">
        <v>12.242586543562799</v>
      </c>
      <c r="S2106" s="60">
        <v>7.2172004904318804E-4</v>
      </c>
      <c r="T2106" s="60">
        <v>113.75460176962</v>
      </c>
      <c r="U2106" s="60">
        <v>1.8140311004262501E-4</v>
      </c>
      <c r="V2106" s="60">
        <v>1.3974876717893499E-4</v>
      </c>
      <c r="W2106" s="60">
        <v>1.0754697621005599E-5</v>
      </c>
      <c r="X2106" s="60">
        <v>3.0899645242684502E-5</v>
      </c>
      <c r="Y2106" s="60">
        <v>6.8744695707952399</v>
      </c>
      <c r="Z2106" s="60">
        <v>1.8039011774274199E-4</v>
      </c>
      <c r="AA2106" s="60">
        <v>9.1923855303382407</v>
      </c>
      <c r="AB2106" s="60">
        <v>8.2831697932874402E-4</v>
      </c>
      <c r="AC2106" s="60">
        <v>0.51113883316131503</v>
      </c>
      <c r="AD2106" s="60">
        <v>1.48993710702483E-2</v>
      </c>
      <c r="AE2106" s="60">
        <v>0.63656590780534295</v>
      </c>
      <c r="AF2106" s="60">
        <v>1.05100788720177E-2</v>
      </c>
      <c r="AG2106" s="60">
        <v>0.28382934199621002</v>
      </c>
      <c r="AH2106" s="60">
        <v>3.5673504765984699E-4</v>
      </c>
      <c r="AI2106" s="60">
        <v>0.20098277561528599</v>
      </c>
      <c r="AJ2106" s="60">
        <v>0.42342697411473801</v>
      </c>
      <c r="AK2106" s="60">
        <v>37.119674422322198</v>
      </c>
      <c r="AL2106" s="60">
        <v>7.0863827473052601E-2</v>
      </c>
      <c r="AM2106" s="60">
        <v>14.1860228208793</v>
      </c>
      <c r="AN2106" s="60">
        <v>1.67657313560855E-2</v>
      </c>
      <c r="AO2106" s="60">
        <v>3.8068551369353E-3</v>
      </c>
      <c r="AP2106" s="60">
        <v>5.1264862683022003E-3</v>
      </c>
      <c r="AQ2106" s="60">
        <v>7.8323899508479702E-3</v>
      </c>
      <c r="AR2106" s="60">
        <v>1.2441488656222599</v>
      </c>
    </row>
    <row r="2107" spans="1:44">
      <c r="A2107">
        <v>0</v>
      </c>
      <c r="B2107">
        <v>2102</v>
      </c>
      <c r="C2107" s="59" t="s">
        <v>3616</v>
      </c>
      <c r="D2107" t="s">
        <v>3609</v>
      </c>
      <c r="E2107" t="s">
        <v>3617</v>
      </c>
      <c r="F2107" s="60">
        <v>5.4808139522930697</v>
      </c>
      <c r="G2107" s="60">
        <v>5.4781130319275499</v>
      </c>
      <c r="H2107" s="60">
        <v>2.7009203655135E-3</v>
      </c>
      <c r="I2107" s="60">
        <v>41618.607796101198</v>
      </c>
      <c r="J2107" s="60">
        <v>93822.742755740896</v>
      </c>
      <c r="K2107" s="60">
        <v>3.7289453930196802E-3</v>
      </c>
      <c r="L2107" s="60">
        <v>40805.4609334013</v>
      </c>
      <c r="M2107" s="60">
        <v>8.4598881325808808E-3</v>
      </c>
      <c r="N2107" s="60">
        <v>92575.674436311703</v>
      </c>
      <c r="O2107" s="60">
        <v>3.2135546109512697E-5</v>
      </c>
      <c r="P2107" s="60">
        <v>391.96042749938198</v>
      </c>
      <c r="Q2107" s="60">
        <v>3.2080186903612302E-4</v>
      </c>
      <c r="R2107" s="60">
        <v>52.332025800349498</v>
      </c>
      <c r="S2107" s="60">
        <v>2.98093039954947E-3</v>
      </c>
      <c r="T2107" s="60">
        <v>486.25348252965699</v>
      </c>
      <c r="U2107" s="60">
        <v>7.2754488507828703E-4</v>
      </c>
      <c r="V2107" s="60">
        <v>5.0056871221270196E-4</v>
      </c>
      <c r="W2107" s="60">
        <v>6.3087701850355395E-5</v>
      </c>
      <c r="X2107" s="60">
        <v>1.6388847101522999E-4</v>
      </c>
      <c r="Y2107" s="60">
        <v>26.4953327715155</v>
      </c>
      <c r="Z2107" s="60">
        <v>7.3454379341370295E-4</v>
      </c>
      <c r="AA2107" s="60">
        <v>37.647561963823499</v>
      </c>
      <c r="AB2107" s="60">
        <v>5.3514586365362897E-3</v>
      </c>
      <c r="AC2107" s="60">
        <v>3.3022845015284799</v>
      </c>
      <c r="AD2107" s="60">
        <v>9.6924036361776905E-2</v>
      </c>
      <c r="AE2107" s="60">
        <v>4.1410162149726597</v>
      </c>
      <c r="AF2107" s="60">
        <v>6.8076532920848296E-2</v>
      </c>
      <c r="AG2107" s="60">
        <v>1.83843696889386</v>
      </c>
      <c r="AH2107" s="60">
        <v>1.95235792433736E-3</v>
      </c>
      <c r="AI2107" s="60">
        <v>1.0999488757912499</v>
      </c>
      <c r="AJ2107" s="60">
        <v>2.3588790658241101</v>
      </c>
      <c r="AK2107" s="60">
        <v>206.79084772075899</v>
      </c>
      <c r="AL2107" s="60">
        <v>0.40140283111533598</v>
      </c>
      <c r="AM2107" s="60">
        <v>80.355661352516094</v>
      </c>
      <c r="AN2107" s="60">
        <v>9.6799989483752E-2</v>
      </c>
      <c r="AO2107" s="60">
        <v>2.1979567768364398E-2</v>
      </c>
      <c r="AP2107" s="60">
        <v>2.9598694958691201E-2</v>
      </c>
      <c r="AQ2107" s="60">
        <v>4.5221726756696397E-2</v>
      </c>
      <c r="AR2107" s="60">
        <v>7.1833190303829104</v>
      </c>
    </row>
    <row r="2108" spans="1:44">
      <c r="A2108">
        <v>0</v>
      </c>
      <c r="B2108">
        <v>2103</v>
      </c>
      <c r="C2108" s="59" t="s">
        <v>3618</v>
      </c>
      <c r="D2108" t="s">
        <v>3609</v>
      </c>
      <c r="E2108" t="s">
        <v>1160</v>
      </c>
      <c r="F2108" s="60">
        <v>6.3038683537348597</v>
      </c>
      <c r="G2108" s="60">
        <v>6.3008887254199504</v>
      </c>
      <c r="H2108" s="60">
        <v>2.97962831491727E-3</v>
      </c>
      <c r="I2108" s="60">
        <v>20766.972179499899</v>
      </c>
      <c r="J2108" s="60">
        <v>47249.4092880108</v>
      </c>
      <c r="K2108" s="60">
        <v>1.86471099833356E-3</v>
      </c>
      <c r="L2108" s="60">
        <v>20405.338178729999</v>
      </c>
      <c r="M2108" s="60">
        <v>4.2649030501923898E-3</v>
      </c>
      <c r="N2108" s="60">
        <v>46670.3897367721</v>
      </c>
      <c r="O2108" s="60">
        <v>1.1174343810937501E-5</v>
      </c>
      <c r="P2108" s="60">
        <v>136.29457430828</v>
      </c>
      <c r="Q2108" s="60">
        <v>1.6660980844315499E-4</v>
      </c>
      <c r="R2108" s="60">
        <v>26.217365359568099</v>
      </c>
      <c r="S2108" s="60">
        <v>1.5481525469988699E-3</v>
      </c>
      <c r="T2108" s="60">
        <v>243.60291582834299</v>
      </c>
      <c r="U2108" s="60">
        <v>3.9441725058452398E-4</v>
      </c>
      <c r="V2108" s="60">
        <v>2.9250814916200802E-4</v>
      </c>
      <c r="W2108" s="60">
        <v>2.8990948506152502E-5</v>
      </c>
      <c r="X2108" s="60">
        <v>7.2918152916363093E-5</v>
      </c>
      <c r="Y2108" s="60">
        <v>14.731683525675001</v>
      </c>
      <c r="Z2108" s="60">
        <v>3.90709993127007E-4</v>
      </c>
      <c r="AA2108" s="60">
        <v>19.941929902472999</v>
      </c>
      <c r="AB2108" s="60">
        <v>2.447276590246E-3</v>
      </c>
      <c r="AC2108" s="60">
        <v>1.5101683678814</v>
      </c>
      <c r="AD2108" s="60">
        <v>4.4209468840929703E-2</v>
      </c>
      <c r="AE2108" s="60">
        <v>1.8888207115341999</v>
      </c>
      <c r="AF2108" s="60">
        <v>3.1101877344437701E-2</v>
      </c>
      <c r="AG2108" s="60">
        <v>0.83991999384718397</v>
      </c>
      <c r="AH2108" s="60">
        <v>1.0046181933349701E-3</v>
      </c>
      <c r="AI2108" s="60">
        <v>0.56599696120648302</v>
      </c>
      <c r="AJ2108" s="60">
        <v>1.2761708776948999</v>
      </c>
      <c r="AK2108" s="60">
        <v>111.8753654897</v>
      </c>
      <c r="AL2108" s="60">
        <v>0.22204903205691101</v>
      </c>
      <c r="AM2108" s="60">
        <v>44.451347724780398</v>
      </c>
      <c r="AN2108" s="60">
        <v>4.46964634729747E-2</v>
      </c>
      <c r="AO2108" s="60">
        <v>1.0148853626586799E-2</v>
      </c>
      <c r="AP2108" s="60">
        <v>1.3666911159371299E-2</v>
      </c>
      <c r="AQ2108" s="60">
        <v>2.0880698687016599E-2</v>
      </c>
      <c r="AR2108" s="60">
        <v>3.31682842496719</v>
      </c>
    </row>
    <row r="2109" spans="1:44">
      <c r="A2109">
        <v>0</v>
      </c>
      <c r="B2109">
        <v>2104</v>
      </c>
      <c r="C2109" s="59" t="s">
        <v>3619</v>
      </c>
      <c r="D2109" t="s">
        <v>3609</v>
      </c>
      <c r="E2109" t="s">
        <v>906</v>
      </c>
      <c r="F2109" s="60">
        <v>7.18930882015965</v>
      </c>
      <c r="G2109" s="60">
        <v>7.1856579417110398</v>
      </c>
      <c r="H2109" s="60">
        <v>3.6508784486120002E-3</v>
      </c>
      <c r="I2109" s="60">
        <v>116214.592435375</v>
      </c>
      <c r="J2109" s="60">
        <v>262512.33420711901</v>
      </c>
      <c r="K2109" s="60">
        <v>1.0454759124735801E-2</v>
      </c>
      <c r="L2109" s="60">
        <v>114405.33986663099</v>
      </c>
      <c r="M2109" s="60">
        <v>2.3709869913269201E-2</v>
      </c>
      <c r="N2109" s="60">
        <v>259454.63623388199</v>
      </c>
      <c r="O2109" s="60">
        <v>5.7823265527359003E-5</v>
      </c>
      <c r="P2109" s="60">
        <v>705.27607647547802</v>
      </c>
      <c r="Q2109" s="60">
        <v>9.5269535504712303E-4</v>
      </c>
      <c r="R2109" s="60">
        <v>150.567538327996</v>
      </c>
      <c r="S2109" s="60">
        <v>8.8524641482945494E-3</v>
      </c>
      <c r="T2109" s="60">
        <v>1399.0129428210901</v>
      </c>
      <c r="U2109" s="60">
        <v>2.2145813893312801E-3</v>
      </c>
      <c r="V2109" s="60">
        <v>1.6544983256415299E-3</v>
      </c>
      <c r="W2109" s="60">
        <v>1.51414715867027E-4</v>
      </c>
      <c r="X2109" s="60">
        <v>4.0866834782272201E-4</v>
      </c>
      <c r="Y2109" s="60">
        <v>82.979554578707194</v>
      </c>
      <c r="Z2109" s="60">
        <v>2.2070583714383402E-3</v>
      </c>
      <c r="AA2109" s="60">
        <v>112.640690091116</v>
      </c>
      <c r="AB2109" s="60">
        <v>1.2475541856999801E-2</v>
      </c>
      <c r="AC2109" s="60">
        <v>7.6984223032704397</v>
      </c>
      <c r="AD2109" s="60">
        <v>0.22463136831922101</v>
      </c>
      <c r="AE2109" s="60">
        <v>9.5972286495512407</v>
      </c>
      <c r="AF2109" s="60">
        <v>0.15835506869400701</v>
      </c>
      <c r="AG2109" s="60">
        <v>4.2764488731715602</v>
      </c>
      <c r="AH2109" s="60">
        <v>4.9213757232146301E-3</v>
      </c>
      <c r="AI2109" s="60">
        <v>2.7726789369293301</v>
      </c>
      <c r="AJ2109" s="60">
        <v>5.8945041286025699</v>
      </c>
      <c r="AK2109" s="60">
        <v>516.74099079826499</v>
      </c>
      <c r="AL2109" s="60">
        <v>0.99635110934902105</v>
      </c>
      <c r="AM2109" s="60">
        <v>199.45662094258901</v>
      </c>
      <c r="AN2109" s="60">
        <v>0.23240558691973301</v>
      </c>
      <c r="AO2109" s="60">
        <v>5.27703975689763E-2</v>
      </c>
      <c r="AP2109" s="60">
        <v>7.1063021587600403E-2</v>
      </c>
      <c r="AQ2109" s="60">
        <v>0.10857216776315599</v>
      </c>
      <c r="AR2109" s="60">
        <v>17.246318767090798</v>
      </c>
    </row>
    <row r="2110" spans="1:44">
      <c r="A2110">
        <v>0</v>
      </c>
      <c r="B2110">
        <v>2105</v>
      </c>
      <c r="C2110" s="59" t="s">
        <v>3620</v>
      </c>
      <c r="D2110" t="s">
        <v>3609</v>
      </c>
      <c r="E2110" t="s">
        <v>2024</v>
      </c>
      <c r="F2110" s="60">
        <v>6.1226779306903296</v>
      </c>
      <c r="G2110" s="60">
        <v>6.1194942777634003</v>
      </c>
      <c r="H2110" s="60">
        <v>3.1836529269266799E-3</v>
      </c>
      <c r="I2110" s="60">
        <v>65251.612214362802</v>
      </c>
      <c r="J2110" s="60">
        <v>147701.89073209299</v>
      </c>
      <c r="K2110" s="60">
        <v>5.87613736852639E-3</v>
      </c>
      <c r="L2110" s="60">
        <v>64301.959014886801</v>
      </c>
      <c r="M2110" s="60">
        <v>1.33493126007844E-2</v>
      </c>
      <c r="N2110" s="60">
        <v>146080.13698424099</v>
      </c>
      <c r="O2110" s="60">
        <v>3.0373517608217801E-5</v>
      </c>
      <c r="P2110" s="60">
        <v>370.46879196656602</v>
      </c>
      <c r="Q2110" s="60">
        <v>4.9991285545571997E-4</v>
      </c>
      <c r="R2110" s="60">
        <v>81.057540547321906</v>
      </c>
      <c r="S2110" s="60">
        <v>4.6452250077407102E-3</v>
      </c>
      <c r="T2110" s="60">
        <v>753.15808892367295</v>
      </c>
      <c r="U2110" s="60">
        <v>1.13710321548407E-3</v>
      </c>
      <c r="V2110" s="60">
        <v>8.2051991753631605E-4</v>
      </c>
      <c r="W2110" s="60">
        <v>8.2026071348742998E-5</v>
      </c>
      <c r="X2110" s="60">
        <v>2.34557226599014E-4</v>
      </c>
      <c r="Y2110" s="60">
        <v>42.120047527298198</v>
      </c>
      <c r="Z2110" s="60">
        <v>1.15004964314738E-3</v>
      </c>
      <c r="AA2110" s="60">
        <v>58.8214544691429</v>
      </c>
      <c r="AB2110" s="60">
        <v>6.8633247312097599E-3</v>
      </c>
      <c r="AC2110" s="60">
        <v>4.2352286410459401</v>
      </c>
      <c r="AD2110" s="60">
        <v>0.123926559287586</v>
      </c>
      <c r="AE2110" s="60">
        <v>5.2946813890433697</v>
      </c>
      <c r="AF2110" s="60">
        <v>8.7209208370386801E-2</v>
      </c>
      <c r="AG2110" s="60">
        <v>2.3551233562745999</v>
      </c>
      <c r="AH2110" s="60">
        <v>2.5830885274782701E-3</v>
      </c>
      <c r="AI2110" s="60">
        <v>1.45529940307941</v>
      </c>
      <c r="AJ2110" s="60">
        <v>3.0882717268297299</v>
      </c>
      <c r="AK2110" s="60">
        <v>270.73296704172401</v>
      </c>
      <c r="AL2110" s="60">
        <v>0.51856943906277098</v>
      </c>
      <c r="AM2110" s="60">
        <v>103.810902671783</v>
      </c>
      <c r="AN2110" s="60">
        <v>0.12533933475158601</v>
      </c>
      <c r="AO2110" s="60">
        <v>2.8459758129747201E-2</v>
      </c>
      <c r="AP2110" s="60">
        <v>3.8325211772768597E-2</v>
      </c>
      <c r="AQ2110" s="60">
        <v>5.8554364849070201E-2</v>
      </c>
      <c r="AR2110" s="60">
        <v>9.3011624627059302</v>
      </c>
    </row>
    <row r="2111" spans="1:44">
      <c r="A2111">
        <v>0</v>
      </c>
      <c r="B2111">
        <v>2106</v>
      </c>
      <c r="C2111" s="59" t="s">
        <v>3621</v>
      </c>
      <c r="D2111" t="s">
        <v>3609</v>
      </c>
      <c r="E2111" t="s">
        <v>3622</v>
      </c>
      <c r="F2111" s="60">
        <v>6.7425124394218399</v>
      </c>
      <c r="G2111" s="60">
        <v>6.7383294714753896</v>
      </c>
      <c r="H2111" s="60">
        <v>4.18296794645467E-3</v>
      </c>
      <c r="I2111" s="60">
        <v>295595.33896531299</v>
      </c>
      <c r="J2111" s="60">
        <v>664920.12103983096</v>
      </c>
      <c r="K2111" s="60">
        <v>2.6452372982027898E-2</v>
      </c>
      <c r="L2111" s="60">
        <v>289465.56158598099</v>
      </c>
      <c r="M2111" s="60">
        <v>5.9836574065428E-2</v>
      </c>
      <c r="N2111" s="60">
        <v>654785.39588860795</v>
      </c>
      <c r="O2111" s="60">
        <v>1.89453729606925E-4</v>
      </c>
      <c r="P2111" s="60">
        <v>2310.78583805678</v>
      </c>
      <c r="Q2111" s="60">
        <v>2.9962460764624199E-3</v>
      </c>
      <c r="R2111" s="60">
        <v>483.01539348591598</v>
      </c>
      <c r="S2111" s="60">
        <v>2.7841047338132301E-2</v>
      </c>
      <c r="T2111" s="60">
        <v>4487.96316537639</v>
      </c>
      <c r="U2111" s="60">
        <v>6.80025788079808E-3</v>
      </c>
      <c r="V2111" s="60">
        <v>4.7539655521640304E-3</v>
      </c>
      <c r="W2111" s="60">
        <v>5.5289556054071798E-4</v>
      </c>
      <c r="X2111" s="60">
        <v>1.49339676809333E-3</v>
      </c>
      <c r="Y2111" s="60">
        <v>249.07266379926199</v>
      </c>
      <c r="Z2111" s="60">
        <v>6.8771004903223198E-3</v>
      </c>
      <c r="AA2111" s="60">
        <v>352.23465734643599</v>
      </c>
      <c r="AB2111" s="60">
        <v>4.5558896176558603E-2</v>
      </c>
      <c r="AC2111" s="60">
        <v>28.113538190023601</v>
      </c>
      <c r="AD2111" s="60">
        <v>0.82039043719383598</v>
      </c>
      <c r="AE2111" s="60">
        <v>35.050646161161403</v>
      </c>
      <c r="AF2111" s="60">
        <v>0.57830772743209002</v>
      </c>
      <c r="AG2111" s="60">
        <v>15.6174567048574</v>
      </c>
      <c r="AH2111" s="60">
        <v>1.7470315229318599E-2</v>
      </c>
      <c r="AI2111" s="60">
        <v>9.8426898864141403</v>
      </c>
      <c r="AJ2111" s="60">
        <v>21.238959697631099</v>
      </c>
      <c r="AK2111" s="60">
        <v>1861.9108305349901</v>
      </c>
      <c r="AL2111" s="60">
        <v>3.60188690118569</v>
      </c>
      <c r="AM2111" s="60">
        <v>721.05122741044499</v>
      </c>
      <c r="AN2111" s="60">
        <v>0.85007769883751205</v>
      </c>
      <c r="AO2111" s="60">
        <v>0.193020041702263</v>
      </c>
      <c r="AP2111" s="60">
        <v>0.25992954470282698</v>
      </c>
      <c r="AQ2111" s="60">
        <v>0.39712811243242202</v>
      </c>
      <c r="AR2111" s="60">
        <v>63.082437755724897</v>
      </c>
    </row>
    <row r="2112" spans="1:44">
      <c r="A2112">
        <v>0</v>
      </c>
      <c r="B2112">
        <v>2107</v>
      </c>
      <c r="C2112" s="59" t="s">
        <v>3623</v>
      </c>
      <c r="D2112" t="s">
        <v>3609</v>
      </c>
      <c r="E2112" t="s">
        <v>1868</v>
      </c>
      <c r="F2112" s="60">
        <v>6.4244042704300703</v>
      </c>
      <c r="G2112" s="60">
        <v>6.4210609692644498</v>
      </c>
      <c r="H2112" s="60">
        <v>3.3433011656205402E-3</v>
      </c>
      <c r="I2112" s="60">
        <v>128120.684568136</v>
      </c>
      <c r="J2112" s="60">
        <v>289269.84476482298</v>
      </c>
      <c r="K2112" s="60">
        <v>1.1534865318707699E-2</v>
      </c>
      <c r="L2112" s="60">
        <v>126224.82941575399</v>
      </c>
      <c r="M2112" s="60">
        <v>2.6150174145940099E-2</v>
      </c>
      <c r="N2112" s="60">
        <v>286158.63120743999</v>
      </c>
      <c r="O2112" s="60">
        <v>6.8586457654644403E-5</v>
      </c>
      <c r="P2112" s="60">
        <v>836.55579311984297</v>
      </c>
      <c r="Q2112" s="60">
        <v>9.1527377700712398E-4</v>
      </c>
      <c r="R2112" s="60">
        <v>146.57652441128201</v>
      </c>
      <c r="S2112" s="60">
        <v>8.5047725471190608E-3</v>
      </c>
      <c r="T2112" s="60">
        <v>1361.93492941317</v>
      </c>
      <c r="U2112" s="60">
        <v>2.09074985895783E-3</v>
      </c>
      <c r="V2112" s="60">
        <v>1.53268334297523E-3</v>
      </c>
      <c r="W2112" s="60">
        <v>1.42906249128342E-4</v>
      </c>
      <c r="X2112" s="60">
        <v>4.1516026685425698E-4</v>
      </c>
      <c r="Y2112" s="60">
        <v>77.875365600940299</v>
      </c>
      <c r="Z2112" s="60">
        <v>2.1049393463541499E-3</v>
      </c>
      <c r="AA2112" s="60">
        <v>107.57509796824399</v>
      </c>
      <c r="AB2112" s="60">
        <v>1.1997458802228101E-2</v>
      </c>
      <c r="AC2112" s="60">
        <v>7.4034062395309004</v>
      </c>
      <c r="AD2112" s="60">
        <v>0.21712442662912501</v>
      </c>
      <c r="AE2112" s="60">
        <v>9.2764994637844502</v>
      </c>
      <c r="AF2112" s="60">
        <v>0.152576246092371</v>
      </c>
      <c r="AG2112" s="60">
        <v>4.12038920544612</v>
      </c>
      <c r="AH2112" s="60">
        <v>4.67279583175618E-3</v>
      </c>
      <c r="AI2112" s="60">
        <v>2.6326302456691999</v>
      </c>
      <c r="AJ2112" s="60">
        <v>5.6627637490026101</v>
      </c>
      <c r="AK2112" s="60">
        <v>496.42549847697302</v>
      </c>
      <c r="AL2112" s="60">
        <v>0.95287399115678095</v>
      </c>
      <c r="AM2112" s="60">
        <v>190.75306353037101</v>
      </c>
      <c r="AN2112" s="60">
        <v>0.22451646665878799</v>
      </c>
      <c r="AO2112" s="60">
        <v>5.0979082202433801E-2</v>
      </c>
      <c r="AP2112" s="60">
        <v>6.8650760420123802E-2</v>
      </c>
      <c r="AQ2112" s="60">
        <v>0.104886624036231</v>
      </c>
      <c r="AR2112" s="60">
        <v>16.660884119776799</v>
      </c>
    </row>
    <row r="2113" spans="1:44">
      <c r="A2113">
        <v>0</v>
      </c>
      <c r="B2113">
        <v>2108</v>
      </c>
      <c r="C2113" s="59" t="s">
        <v>3624</v>
      </c>
      <c r="D2113" t="s">
        <v>3609</v>
      </c>
      <c r="E2113" t="s">
        <v>223</v>
      </c>
      <c r="F2113" s="60">
        <v>7.7048301687248797</v>
      </c>
      <c r="G2113" s="60">
        <v>7.7017035707724997</v>
      </c>
      <c r="H2113" s="60">
        <v>3.12659795237913E-3</v>
      </c>
      <c r="I2113" s="60">
        <v>105164.61387584</v>
      </c>
      <c r="J2113" s="60">
        <v>238155.20882901599</v>
      </c>
      <c r="K2113" s="60">
        <v>9.43074145265216E-3</v>
      </c>
      <c r="L2113" s="60">
        <v>103199.621168916</v>
      </c>
      <c r="M2113" s="60">
        <v>2.1482243635287099E-2</v>
      </c>
      <c r="N2113" s="60">
        <v>235077.953960504</v>
      </c>
      <c r="O2113" s="60">
        <v>7.5254301661229099E-5</v>
      </c>
      <c r="P2113" s="60">
        <v>917.88414454768599</v>
      </c>
      <c r="Q2113" s="60">
        <v>8.4333714002766198E-4</v>
      </c>
      <c r="R2113" s="60">
        <v>134.14242275968101</v>
      </c>
      <c r="S2113" s="60">
        <v>7.8363508086742306E-3</v>
      </c>
      <c r="T2113" s="60">
        <v>1246.4045843480001</v>
      </c>
      <c r="U2113" s="60">
        <v>1.9619167915156601E-3</v>
      </c>
      <c r="V2113" s="60">
        <v>1.4353385064008501E-3</v>
      </c>
      <c r="W2113" s="60">
        <v>1.4690467347722199E-4</v>
      </c>
      <c r="X2113" s="60">
        <v>3.7967361163758901E-4</v>
      </c>
      <c r="Y2113" s="60">
        <v>72.949875567489499</v>
      </c>
      <c r="Z2113" s="60">
        <v>1.9546257000327498E-3</v>
      </c>
      <c r="AA2113" s="60">
        <v>99.851690638753297</v>
      </c>
      <c r="AB2113" s="60">
        <v>1.1513245470676999E-2</v>
      </c>
      <c r="AC2113" s="60">
        <v>7.1046072972579504</v>
      </c>
      <c r="AD2113" s="60">
        <v>0.205757553495897</v>
      </c>
      <c r="AE2113" s="60">
        <v>8.7908572255419095</v>
      </c>
      <c r="AF2113" s="60">
        <v>0.14573381661729701</v>
      </c>
      <c r="AG2113" s="60">
        <v>3.93560636230912</v>
      </c>
      <c r="AH2113" s="60">
        <v>4.7507772737084503E-3</v>
      </c>
      <c r="AI2113" s="60">
        <v>2.6765646074608398</v>
      </c>
      <c r="AJ2113" s="60">
        <v>5.7609479699807604</v>
      </c>
      <c r="AK2113" s="60">
        <v>505.03280632205798</v>
      </c>
      <c r="AL2113" s="60">
        <v>0.97988113164583501</v>
      </c>
      <c r="AM2113" s="60">
        <v>196.15954417030201</v>
      </c>
      <c r="AN2113" s="60">
        <v>0.22187123848308299</v>
      </c>
      <c r="AO2113" s="60">
        <v>5.0378453234034497E-2</v>
      </c>
      <c r="AP2113" s="60">
        <v>6.7841929999823497E-2</v>
      </c>
      <c r="AQ2113" s="60">
        <v>0.103650855249225</v>
      </c>
      <c r="AR2113" s="60">
        <v>16.4645874259901</v>
      </c>
    </row>
    <row r="2114" spans="1:44">
      <c r="A2114">
        <v>0</v>
      </c>
      <c r="B2114">
        <v>2109</v>
      </c>
      <c r="C2114" s="59" t="s">
        <v>3625</v>
      </c>
      <c r="D2114" t="s">
        <v>3609</v>
      </c>
      <c r="E2114" t="s">
        <v>227</v>
      </c>
      <c r="F2114" s="60">
        <v>7.3738897929235803</v>
      </c>
      <c r="G2114" s="60">
        <v>7.3710847917057301</v>
      </c>
      <c r="H2114" s="60">
        <v>2.8050012178537599E-3</v>
      </c>
      <c r="I2114" s="60">
        <v>38300.522269997098</v>
      </c>
      <c r="J2114" s="60">
        <v>86314.703406075598</v>
      </c>
      <c r="K2114" s="60">
        <v>3.4582094564079699E-3</v>
      </c>
      <c r="L2114" s="60">
        <v>37842.8257858453</v>
      </c>
      <c r="M2114" s="60">
        <v>7.8146798971213006E-3</v>
      </c>
      <c r="N2114" s="60">
        <v>85515.227937084303</v>
      </c>
      <c r="O2114" s="60">
        <v>1.55724105957523E-5</v>
      </c>
      <c r="P2114" s="60">
        <v>189.93822894766899</v>
      </c>
      <c r="Q2114" s="60">
        <v>2.6056433700419101E-4</v>
      </c>
      <c r="R2114" s="60">
        <v>41.219511358875998</v>
      </c>
      <c r="S2114" s="60">
        <v>2.4211904068773401E-3</v>
      </c>
      <c r="T2114" s="60">
        <v>382.99849619830502</v>
      </c>
      <c r="U2114" s="60">
        <v>6.0524588967101603E-4</v>
      </c>
      <c r="V2114" s="60">
        <v>4.6422929508335801E-4</v>
      </c>
      <c r="W2114" s="60">
        <v>3.6876615458240298E-5</v>
      </c>
      <c r="X2114" s="60">
        <v>1.04139979129417E-4</v>
      </c>
      <c r="Y2114" s="60">
        <v>22.897872474746102</v>
      </c>
      <c r="Z2114" s="60">
        <v>6.0238528336758199E-4</v>
      </c>
      <c r="AA2114" s="60">
        <v>30.703628924706301</v>
      </c>
      <c r="AB2114" s="60">
        <v>2.9492419666227601E-3</v>
      </c>
      <c r="AC2114" s="60">
        <v>1.8199217632259299</v>
      </c>
      <c r="AD2114" s="60">
        <v>5.2983461632687801E-2</v>
      </c>
      <c r="AE2114" s="60">
        <v>2.2636838289255001</v>
      </c>
      <c r="AF2114" s="60">
        <v>3.7403984092075203E-2</v>
      </c>
      <c r="AG2114" s="60">
        <v>1.0101111820536</v>
      </c>
      <c r="AH2114" s="60">
        <v>1.1719280460217201E-3</v>
      </c>
      <c r="AI2114" s="60">
        <v>0.66025851134319202</v>
      </c>
      <c r="AJ2114" s="60">
        <v>1.3468695759257101</v>
      </c>
      <c r="AK2114" s="60">
        <v>118.07315831075501</v>
      </c>
      <c r="AL2114" s="60">
        <v>0.224632332733395</v>
      </c>
      <c r="AM2114" s="60">
        <v>44.968491148394399</v>
      </c>
      <c r="AN2114" s="60">
        <v>5.5811046149888799E-2</v>
      </c>
      <c r="AO2114" s="60">
        <v>1.2672549517167399E-2</v>
      </c>
      <c r="AP2114" s="60">
        <v>1.7065436450998801E-2</v>
      </c>
      <c r="AQ2114" s="60">
        <v>2.6073060181722601E-2</v>
      </c>
      <c r="AR2114" s="60">
        <v>4.14161770111936</v>
      </c>
    </row>
    <row r="2115" spans="1:44">
      <c r="A2115">
        <v>0</v>
      </c>
      <c r="B2115">
        <v>2110</v>
      </c>
      <c r="C2115" s="59" t="s">
        <v>3626</v>
      </c>
      <c r="D2115" t="s">
        <v>3609</v>
      </c>
      <c r="E2115" t="s">
        <v>3627</v>
      </c>
      <c r="F2115" s="60">
        <v>4.3033739511228797</v>
      </c>
      <c r="G2115" s="60">
        <v>4.30114601265337</v>
      </c>
      <c r="H2115" s="60">
        <v>2.22793846950964E-3</v>
      </c>
      <c r="I2115" s="60">
        <v>3737.5645759460399</v>
      </c>
      <c r="J2115" s="60">
        <v>8423.8969232251802</v>
      </c>
      <c r="K2115" s="60">
        <v>3.3672811654107698E-4</v>
      </c>
      <c r="L2115" s="60">
        <v>3684.7806970881502</v>
      </c>
      <c r="M2115" s="60">
        <v>7.6128934967695705E-4</v>
      </c>
      <c r="N2115" s="60">
        <v>8330.7100381272794</v>
      </c>
      <c r="O2115" s="60">
        <v>1.83507560996877E-6</v>
      </c>
      <c r="P2115" s="60">
        <v>22.382598326658801</v>
      </c>
      <c r="Q2115" s="60">
        <v>3.2080878399512102E-5</v>
      </c>
      <c r="R2115" s="60">
        <v>4.87269119405076</v>
      </c>
      <c r="S2115" s="60">
        <v>2.98100189374021E-4</v>
      </c>
      <c r="T2115" s="60">
        <v>45.275697434055701</v>
      </c>
      <c r="U2115" s="60">
        <v>7.7783541780778197E-5</v>
      </c>
      <c r="V2115" s="60">
        <v>6.2993739200599004E-5</v>
      </c>
      <c r="W2115" s="60">
        <v>4.4709078184689497E-6</v>
      </c>
      <c r="X2115" s="60">
        <v>1.0318894761710199E-5</v>
      </c>
      <c r="Y2115" s="60">
        <v>2.9972674656328002</v>
      </c>
      <c r="Z2115" s="60">
        <v>7.5372202355887603E-5</v>
      </c>
      <c r="AA2115" s="60">
        <v>3.8262883258379601</v>
      </c>
      <c r="AB2115" s="60">
        <v>3.5120718425870099E-4</v>
      </c>
      <c r="AC2115" s="60">
        <v>0.216723349683524</v>
      </c>
      <c r="AD2115" s="60">
        <v>6.2618609802696798E-3</v>
      </c>
      <c r="AE2115" s="60">
        <v>0.267533924798733</v>
      </c>
      <c r="AF2115" s="60">
        <v>4.4416969416319098E-3</v>
      </c>
      <c r="AG2115" s="60">
        <v>0.11994999615525601</v>
      </c>
      <c r="AH2115" s="60">
        <v>1.3603372899502299E-4</v>
      </c>
      <c r="AI2115" s="60">
        <v>7.6640735498226295E-2</v>
      </c>
      <c r="AJ2115" s="60">
        <v>0.14465054093950899</v>
      </c>
      <c r="AK2115" s="60">
        <v>12.680772158913999</v>
      </c>
      <c r="AL2115" s="60">
        <v>2.4246546288001401E-2</v>
      </c>
      <c r="AM2115" s="60">
        <v>4.8538453430262898</v>
      </c>
      <c r="AN2115" s="60">
        <v>6.5972540958832799E-3</v>
      </c>
      <c r="AO2115" s="60">
        <v>1.4979836274963E-3</v>
      </c>
      <c r="AP2115" s="60">
        <v>2.0172537781339298E-3</v>
      </c>
      <c r="AQ2115" s="60">
        <v>3.0820166902530599E-3</v>
      </c>
      <c r="AR2115" s="60">
        <v>0.48956803764100099</v>
      </c>
    </row>
    <row r="2116" spans="1:44">
      <c r="A2116">
        <v>0</v>
      </c>
      <c r="B2116">
        <v>2111</v>
      </c>
      <c r="C2116" s="59" t="s">
        <v>3628</v>
      </c>
      <c r="D2116" t="s">
        <v>3609</v>
      </c>
      <c r="E2116" t="s">
        <v>391</v>
      </c>
      <c r="F2116" s="60">
        <v>6.7946235573919997</v>
      </c>
      <c r="G2116" s="60">
        <v>6.7898263157971099</v>
      </c>
      <c r="H2116" s="60">
        <v>4.7972415948827098E-3</v>
      </c>
      <c r="I2116" s="60">
        <v>689014.13432473503</v>
      </c>
      <c r="J2116" s="60">
        <v>1553427.1151655801</v>
      </c>
      <c r="K2116" s="60">
        <v>6.1683309672961199E-2</v>
      </c>
      <c r="L2116" s="60">
        <v>674994.03123858594</v>
      </c>
      <c r="M2116" s="60">
        <v>0.13987218065092999</v>
      </c>
      <c r="N2116" s="60">
        <v>1530606.7001960599</v>
      </c>
      <c r="O2116" s="60">
        <v>4.05122209043335E-4</v>
      </c>
      <c r="P2116" s="60">
        <v>4941.3155670354199</v>
      </c>
      <c r="Q2116" s="60">
        <v>6.6545404733719003E-3</v>
      </c>
      <c r="R2116" s="60">
        <v>1061.3671678153501</v>
      </c>
      <c r="S2116" s="60">
        <v>6.1833385662126102E-2</v>
      </c>
      <c r="T2116" s="60">
        <v>9861.6790511880208</v>
      </c>
      <c r="U2116" s="60">
        <v>1.5352259705064901E-2</v>
      </c>
      <c r="V2116" s="60">
        <v>1.10102534936861E-2</v>
      </c>
      <c r="W2116" s="60">
        <v>1.1269038689232899E-3</v>
      </c>
      <c r="X2116" s="60">
        <v>3.2151023424555601E-3</v>
      </c>
      <c r="Y2116" s="60">
        <v>567.47440248159899</v>
      </c>
      <c r="Z2116" s="60">
        <v>1.55041025048815E-2</v>
      </c>
      <c r="AA2116" s="60">
        <v>793.12524643780102</v>
      </c>
      <c r="AB2116" s="60">
        <v>9.0182787567928996E-2</v>
      </c>
      <c r="AC2116" s="60">
        <v>55.650102507932999</v>
      </c>
      <c r="AD2116" s="60">
        <v>1.62425952450311</v>
      </c>
      <c r="AE2116" s="60">
        <v>69.395428427944296</v>
      </c>
      <c r="AF2116" s="60">
        <v>1.1448288001265801</v>
      </c>
      <c r="AG2116" s="60">
        <v>30.916609570205299</v>
      </c>
      <c r="AH2116" s="60">
        <v>3.9954984948683499E-2</v>
      </c>
      <c r="AI2116" s="60">
        <v>22.510442490997502</v>
      </c>
      <c r="AJ2116" s="60">
        <v>52.094878019185003</v>
      </c>
      <c r="AK2116" s="60">
        <v>4566.8911745304604</v>
      </c>
      <c r="AL2116" s="60">
        <v>8.8981031332511993</v>
      </c>
      <c r="AM2116" s="60">
        <v>1781.2852990313099</v>
      </c>
      <c r="AN2116" s="60">
        <v>1.75414928574144</v>
      </c>
      <c r="AO2116" s="60">
        <v>0.39830000346470701</v>
      </c>
      <c r="AP2116" s="60">
        <v>0.53636876472906603</v>
      </c>
      <c r="AQ2116" s="60">
        <v>0.81948051754766504</v>
      </c>
      <c r="AR2116" s="60">
        <v>130.171645819384</v>
      </c>
    </row>
    <row r="2117" spans="1:44">
      <c r="A2117">
        <v>0</v>
      </c>
      <c r="B2117">
        <v>2112</v>
      </c>
      <c r="C2117" s="59" t="s">
        <v>3629</v>
      </c>
      <c r="D2117" t="s">
        <v>3609</v>
      </c>
      <c r="E2117" t="s">
        <v>98</v>
      </c>
      <c r="F2117" s="60">
        <v>7.1463312935315404</v>
      </c>
      <c r="G2117" s="60">
        <v>7.1434782344556398</v>
      </c>
      <c r="H2117" s="60">
        <v>2.8530590759068301E-3</v>
      </c>
      <c r="I2117" s="60">
        <v>12622.7300216494</v>
      </c>
      <c r="J2117" s="60">
        <v>28474.773228069302</v>
      </c>
      <c r="K2117" s="60">
        <v>1.1380336135525899E-3</v>
      </c>
      <c r="L2117" s="60">
        <v>12453.3832663912</v>
      </c>
      <c r="M2117" s="60">
        <v>2.57472925980433E-3</v>
      </c>
      <c r="N2117" s="60">
        <v>28174.994040326001</v>
      </c>
      <c r="O2117" s="60">
        <v>5.4427072331796496E-6</v>
      </c>
      <c r="P2117" s="60">
        <v>66.385237288361196</v>
      </c>
      <c r="Q2117" s="60">
        <v>1.02178581960004E-4</v>
      </c>
      <c r="R2117" s="60">
        <v>15.730547847801899</v>
      </c>
      <c r="S2117" s="60">
        <v>9.4945226966018095E-4</v>
      </c>
      <c r="T2117" s="60">
        <v>146.16298033286901</v>
      </c>
      <c r="U2117" s="60">
        <v>2.4526717723333702E-4</v>
      </c>
      <c r="V2117" s="60">
        <v>1.9393639127602999E-4</v>
      </c>
      <c r="W2117" s="60">
        <v>1.5011689380997301E-5</v>
      </c>
      <c r="X2117" s="60">
        <v>3.6319096576309303E-5</v>
      </c>
      <c r="Y2117" s="60">
        <v>9.3707793602556908</v>
      </c>
      <c r="Z2117" s="60">
        <v>2.3960663140420001E-4</v>
      </c>
      <c r="AA2117" s="60">
        <v>12.182898814638101</v>
      </c>
      <c r="AB2117" s="60">
        <v>1.2240507240352E-3</v>
      </c>
      <c r="AC2117" s="60">
        <v>0.75533868606754895</v>
      </c>
      <c r="AD2117" s="60">
        <v>2.1985286281108799E-2</v>
      </c>
      <c r="AE2117" s="60">
        <v>0.93930701194766497</v>
      </c>
      <c r="AF2117" s="60">
        <v>1.55228207768827E-2</v>
      </c>
      <c r="AG2117" s="60">
        <v>0.41920066068751399</v>
      </c>
      <c r="AH2117" s="60">
        <v>4.6187467050413299E-4</v>
      </c>
      <c r="AI2117" s="60">
        <v>0.26021792328418503</v>
      </c>
      <c r="AJ2117" s="60">
        <v>0.50802614156153902</v>
      </c>
      <c r="AK2117" s="60">
        <v>44.536050194296102</v>
      </c>
      <c r="AL2117" s="60">
        <v>8.5222769398530004E-2</v>
      </c>
      <c r="AM2117" s="60">
        <v>17.060497501434298</v>
      </c>
      <c r="AN2117" s="60">
        <v>2.29986448316803E-2</v>
      </c>
      <c r="AO2117" s="60">
        <v>5.22211075333558E-3</v>
      </c>
      <c r="AP2117" s="60">
        <v>7.0323337792972604E-3</v>
      </c>
      <c r="AQ2117" s="60">
        <v>1.07442002990474E-2</v>
      </c>
      <c r="AR2117" s="60">
        <v>1.70667996942455</v>
      </c>
    </row>
    <row r="2118" spans="1:44">
      <c r="A2118">
        <v>0</v>
      </c>
      <c r="B2118">
        <v>2113</v>
      </c>
      <c r="C2118" s="59" t="s">
        <v>3630</v>
      </c>
      <c r="D2118" t="s">
        <v>3609</v>
      </c>
      <c r="E2118" t="s">
        <v>1685</v>
      </c>
      <c r="F2118" s="60">
        <v>6.0746181825254197</v>
      </c>
      <c r="G2118" s="60">
        <v>6.0713619819862004</v>
      </c>
      <c r="H2118" s="60">
        <v>3.2562005392202699E-3</v>
      </c>
      <c r="I2118" s="60">
        <v>204606.161145544</v>
      </c>
      <c r="J2118" s="60">
        <v>460513.19683797797</v>
      </c>
      <c r="K2118" s="60">
        <v>1.8262529017480301E-2</v>
      </c>
      <c r="L2118" s="60">
        <v>199844.95234574299</v>
      </c>
      <c r="M2118" s="60">
        <v>4.1432300594914297E-2</v>
      </c>
      <c r="N2118" s="60">
        <v>453389.34876105102</v>
      </c>
      <c r="O2118" s="60">
        <v>1.83046057713408E-4</v>
      </c>
      <c r="P2118" s="60">
        <v>2232.6308315695801</v>
      </c>
      <c r="Q2118" s="60">
        <v>1.74826201904559E-3</v>
      </c>
      <c r="R2118" s="60">
        <v>284.94216440001998</v>
      </c>
      <c r="S2118" s="60">
        <v>1.6244969270391599E-2</v>
      </c>
      <c r="T2118" s="60">
        <v>2647.5814415253199</v>
      </c>
      <c r="U2118" s="60">
        <v>3.9989049865311902E-3</v>
      </c>
      <c r="V2118" s="60">
        <v>2.6867290235690999E-3</v>
      </c>
      <c r="W2118" s="60">
        <v>3.7789322809946398E-4</v>
      </c>
      <c r="X2118" s="60">
        <v>9.34282734862634E-4</v>
      </c>
      <c r="Y2118" s="60">
        <v>144.40909050542501</v>
      </c>
      <c r="Z2118" s="60">
        <v>4.0353238408826703E-3</v>
      </c>
      <c r="AA2118" s="60">
        <v>206.99872391674199</v>
      </c>
      <c r="AB2118" s="60">
        <v>3.0671364128420801E-2</v>
      </c>
      <c r="AC2118" s="60">
        <v>18.926722092273799</v>
      </c>
      <c r="AD2118" s="60">
        <v>0.55113117290604197</v>
      </c>
      <c r="AE2118" s="60">
        <v>23.546719774052299</v>
      </c>
      <c r="AF2118" s="60">
        <v>0.38902232230718398</v>
      </c>
      <c r="AG2118" s="60">
        <v>10.5057203763008</v>
      </c>
      <c r="AH2118" s="60">
        <v>1.18662536011138E-2</v>
      </c>
      <c r="AI2118" s="60">
        <v>6.6853890599545398</v>
      </c>
      <c r="AJ2118" s="60">
        <v>14.677393297709701</v>
      </c>
      <c r="AK2118" s="60">
        <v>1286.6919064814299</v>
      </c>
      <c r="AL2118" s="60">
        <v>2.5137349833049698</v>
      </c>
      <c r="AM2118" s="60">
        <v>503.21727050895601</v>
      </c>
      <c r="AN2118" s="60">
        <v>0.57479446618462404</v>
      </c>
      <c r="AO2118" s="60">
        <v>0.13051378812490499</v>
      </c>
      <c r="AP2118" s="60">
        <v>0.175755832091369</v>
      </c>
      <c r="AQ2118" s="60">
        <v>0.26852484596835002</v>
      </c>
      <c r="AR2118" s="60">
        <v>42.654261116379999</v>
      </c>
    </row>
    <row r="2119" spans="1:44">
      <c r="A2119">
        <v>0</v>
      </c>
      <c r="B2119">
        <v>2114</v>
      </c>
      <c r="C2119" s="59" t="s">
        <v>3631</v>
      </c>
      <c r="D2119" t="s">
        <v>3609</v>
      </c>
      <c r="E2119" t="s">
        <v>3632</v>
      </c>
      <c r="F2119" s="60">
        <v>6.12196176975527</v>
      </c>
      <c r="G2119" s="60">
        <v>6.1189989162107796</v>
      </c>
      <c r="H2119" s="60">
        <v>2.9628535444805601E-3</v>
      </c>
      <c r="I2119" s="60">
        <v>14097.120398389299</v>
      </c>
      <c r="J2119" s="60">
        <v>31823.6640403487</v>
      </c>
      <c r="K2119" s="60">
        <v>1.2725420575975201E-3</v>
      </c>
      <c r="L2119" s="60">
        <v>13925.295155731899</v>
      </c>
      <c r="M2119" s="60">
        <v>2.8794196880317798E-3</v>
      </c>
      <c r="N2119" s="60">
        <v>31509.189652063898</v>
      </c>
      <c r="O2119" s="60">
        <v>4.6280724574617203E-6</v>
      </c>
      <c r="P2119" s="60">
        <v>56.449056528957698</v>
      </c>
      <c r="Q2119" s="60">
        <v>1.08534082657979E-4</v>
      </c>
      <c r="R2119" s="60">
        <v>17.203921667682799</v>
      </c>
      <c r="S2119" s="60">
        <v>1.0085081112436399E-3</v>
      </c>
      <c r="T2119" s="60">
        <v>159.85306729496199</v>
      </c>
      <c r="U2119" s="60">
        <v>2.4990937175765101E-4</v>
      </c>
      <c r="V2119" s="60">
        <v>1.9218308272738699E-4</v>
      </c>
      <c r="W2119" s="60">
        <v>1.35795362899174E-5</v>
      </c>
      <c r="X2119" s="60">
        <v>4.4146752740346299E-5</v>
      </c>
      <c r="Y2119" s="60">
        <v>9.4729810940954007</v>
      </c>
      <c r="Z2119" s="60">
        <v>2.5093599534560101E-4</v>
      </c>
      <c r="AA2119" s="60">
        <v>12.7944706736056</v>
      </c>
      <c r="AB2119" s="60">
        <v>1.1462833720114699E-3</v>
      </c>
      <c r="AC2119" s="60">
        <v>0.70734991538743497</v>
      </c>
      <c r="AD2119" s="60">
        <v>2.0796913199718201E-2</v>
      </c>
      <c r="AE2119" s="60">
        <v>0.88853454740535898</v>
      </c>
      <c r="AF2119" s="60">
        <v>1.45914031961454E-2</v>
      </c>
      <c r="AG2119" s="60">
        <v>0.39404731576179403</v>
      </c>
      <c r="AH2119" s="60">
        <v>4.8174423984513999E-4</v>
      </c>
      <c r="AI2119" s="60">
        <v>0.27141234116617502</v>
      </c>
      <c r="AJ2119" s="60">
        <v>0.59338539386413003</v>
      </c>
      <c r="AK2119" s="60">
        <v>52.019058713131002</v>
      </c>
      <c r="AL2119" s="60">
        <v>9.9676017316301199E-2</v>
      </c>
      <c r="AM2119" s="60">
        <v>19.9538510233746</v>
      </c>
      <c r="AN2119" s="60">
        <v>2.25118886070334E-2</v>
      </c>
      <c r="AO2119" s="60">
        <v>5.1115870230687196E-3</v>
      </c>
      <c r="AP2119" s="60">
        <v>6.88349725154679E-3</v>
      </c>
      <c r="AQ2119" s="60">
        <v>1.05168043324179E-2</v>
      </c>
      <c r="AR2119" s="60">
        <v>1.6705588368675099</v>
      </c>
    </row>
    <row r="2120" spans="1:44">
      <c r="A2120">
        <v>0</v>
      </c>
      <c r="B2120">
        <v>2115</v>
      </c>
      <c r="C2120" s="59" t="s">
        <v>3633</v>
      </c>
      <c r="D2120" t="s">
        <v>3609</v>
      </c>
      <c r="E2120" t="s">
        <v>3634</v>
      </c>
      <c r="F2120" s="60">
        <v>7.9707376077022198</v>
      </c>
      <c r="G2120" s="60">
        <v>7.9667611918776897</v>
      </c>
      <c r="H2120" s="60">
        <v>3.97641582452568E-3</v>
      </c>
      <c r="I2120" s="60">
        <v>48807.162735472302</v>
      </c>
      <c r="J2120" s="60">
        <v>110113.880757063</v>
      </c>
      <c r="K2120" s="60">
        <v>4.4095376497677698E-3</v>
      </c>
      <c r="L2120" s="60">
        <v>48253.111091083003</v>
      </c>
      <c r="M2120" s="60">
        <v>9.9675041152658093E-3</v>
      </c>
      <c r="N2120" s="60">
        <v>109073.359062957</v>
      </c>
      <c r="O2120" s="60">
        <v>1.3982927166953299E-5</v>
      </c>
      <c r="P2120" s="60">
        <v>170.55114269333501</v>
      </c>
      <c r="Q2120" s="60">
        <v>3.65399203245406E-4</v>
      </c>
      <c r="R2120" s="60">
        <v>58.670473822036598</v>
      </c>
      <c r="S2120" s="60">
        <v>3.3952845308199901E-3</v>
      </c>
      <c r="T2120" s="60">
        <v>545.14052353881198</v>
      </c>
      <c r="U2120" s="60">
        <v>8.2836207237230901E-4</v>
      </c>
      <c r="V2120" s="60">
        <v>6.3020508943934699E-4</v>
      </c>
      <c r="W2120" s="60">
        <v>4.1434734585555202E-5</v>
      </c>
      <c r="X2120" s="60">
        <v>1.5672224834740699E-4</v>
      </c>
      <c r="Y2120" s="60">
        <v>31.314148867648498</v>
      </c>
      <c r="Z2120" s="60">
        <v>8.4418781589433401E-4</v>
      </c>
      <c r="AA2120" s="60">
        <v>43.089117079851903</v>
      </c>
      <c r="AB2120" s="60">
        <v>3.5114359635950599E-3</v>
      </c>
      <c r="AC2120" s="60">
        <v>2.16684110786569</v>
      </c>
      <c r="AD2120" s="60">
        <v>6.3635997707556596E-2</v>
      </c>
      <c r="AE2120" s="60">
        <v>2.71880648242252</v>
      </c>
      <c r="AF2120" s="60">
        <v>4.4679272828869201E-2</v>
      </c>
      <c r="AG2120" s="60">
        <v>1.20658358156093</v>
      </c>
      <c r="AH2120" s="60">
        <v>1.5426107244159101E-3</v>
      </c>
      <c r="AI2120" s="60">
        <v>0.86909931369670002</v>
      </c>
      <c r="AJ2120" s="60">
        <v>1.97196131446928</v>
      </c>
      <c r="AK2120" s="60">
        <v>172.87174989158601</v>
      </c>
      <c r="AL2120" s="60">
        <v>0.32776497570706398</v>
      </c>
      <c r="AM2120" s="60">
        <v>65.614313974693303</v>
      </c>
      <c r="AN2120" s="60">
        <v>6.7100281473413695E-2</v>
      </c>
      <c r="AO2120" s="60">
        <v>1.52359006428761E-2</v>
      </c>
      <c r="AP2120" s="60">
        <v>2.0517356144953501E-2</v>
      </c>
      <c r="AQ2120" s="60">
        <v>3.1347024685584098E-2</v>
      </c>
      <c r="AR2120" s="60">
        <v>4.9793675745484203</v>
      </c>
    </row>
    <row r="2121" spans="1:44">
      <c r="A2121">
        <v>0</v>
      </c>
      <c r="B2121">
        <v>2116</v>
      </c>
      <c r="C2121" s="59" t="s">
        <v>3635</v>
      </c>
      <c r="D2121" t="s">
        <v>3609</v>
      </c>
      <c r="E2121" t="s">
        <v>3636</v>
      </c>
      <c r="F2121" s="60">
        <v>7.6759719410359804</v>
      </c>
      <c r="G2121" s="60">
        <v>7.6719414606717997</v>
      </c>
      <c r="H2121" s="60">
        <v>4.0304803641761904E-3</v>
      </c>
      <c r="I2121" s="60">
        <v>221328.40066888</v>
      </c>
      <c r="J2121" s="60">
        <v>499682.64236436097</v>
      </c>
      <c r="K2121" s="60">
        <v>1.9916346881941899E-2</v>
      </c>
      <c r="L2121" s="60">
        <v>217942.50893254101</v>
      </c>
      <c r="M2121" s="60">
        <v>4.5143794739935197E-2</v>
      </c>
      <c r="N2121" s="60">
        <v>494003.84250576998</v>
      </c>
      <c r="O2121" s="60">
        <v>1.2442756290372299E-4</v>
      </c>
      <c r="P2121" s="60">
        <v>1517.6552650528199</v>
      </c>
      <c r="Q2121" s="60">
        <v>1.73705056309144E-3</v>
      </c>
      <c r="R2121" s="60">
        <v>276.53521665746501</v>
      </c>
      <c r="S2121" s="60">
        <v>1.6140641101937001E-2</v>
      </c>
      <c r="T2121" s="60">
        <v>2569.44333890812</v>
      </c>
      <c r="U2121" s="60">
        <v>3.9902411095896796E-3</v>
      </c>
      <c r="V2121" s="60">
        <v>3.0107612265067901E-3</v>
      </c>
      <c r="W2121" s="60">
        <v>2.40922819593033E-4</v>
      </c>
      <c r="X2121" s="60">
        <v>7.3855706348985805E-4</v>
      </c>
      <c r="Y2121" s="60">
        <v>150.184670774328</v>
      </c>
      <c r="Z2121" s="60">
        <v>4.01264093365094E-3</v>
      </c>
      <c r="AA2121" s="60">
        <v>204.77886112688699</v>
      </c>
      <c r="AB2121" s="60">
        <v>2.0760191123090601E-2</v>
      </c>
      <c r="AC2121" s="60">
        <v>12.8107235897322</v>
      </c>
      <c r="AD2121" s="60">
        <v>0.37591713318932501</v>
      </c>
      <c r="AE2121" s="60">
        <v>16.060814246453798</v>
      </c>
      <c r="AF2121" s="60">
        <v>0.26406989311095602</v>
      </c>
      <c r="AG2121" s="60">
        <v>7.1313245994987398</v>
      </c>
      <c r="AH2121" s="60">
        <v>8.0125872658015299E-3</v>
      </c>
      <c r="AI2121" s="60">
        <v>4.5142523537681898</v>
      </c>
      <c r="AJ2121" s="60">
        <v>9.6366702356442602</v>
      </c>
      <c r="AK2121" s="60">
        <v>844.79752951560295</v>
      </c>
      <c r="AL2121" s="60">
        <v>1.6144357335348201</v>
      </c>
      <c r="AM2121" s="60">
        <v>323.18917811032998</v>
      </c>
      <c r="AN2121" s="60">
        <v>0.38047053761773197</v>
      </c>
      <c r="AO2121" s="60">
        <v>8.6390267734417298E-2</v>
      </c>
      <c r="AP2121" s="60">
        <v>0.11633705852062801</v>
      </c>
      <c r="AQ2121" s="60">
        <v>0.177743211362687</v>
      </c>
      <c r="AR2121" s="60">
        <v>28.233900312852999</v>
      </c>
    </row>
    <row r="2122" spans="1:44">
      <c r="A2122">
        <v>0</v>
      </c>
      <c r="B2122">
        <v>2117</v>
      </c>
      <c r="C2122" s="59" t="s">
        <v>3637</v>
      </c>
      <c r="D2122" t="s">
        <v>3609</v>
      </c>
      <c r="E2122" t="s">
        <v>646</v>
      </c>
      <c r="F2122" s="60">
        <v>5.8272089250405896</v>
      </c>
      <c r="G2122" s="60">
        <v>5.8244374152402196</v>
      </c>
      <c r="H2122" s="60">
        <v>2.77150980037444E-3</v>
      </c>
      <c r="I2122" s="60">
        <v>51664.102351907197</v>
      </c>
      <c r="J2122" s="60">
        <v>116644.567971736</v>
      </c>
      <c r="K2122" s="60">
        <v>4.6409919775264302E-3</v>
      </c>
      <c r="L2122" s="60">
        <v>50785.891685538001</v>
      </c>
      <c r="M2122" s="60">
        <v>1.05309887108972E-2</v>
      </c>
      <c r="N2122" s="60">
        <v>115239.512285971</v>
      </c>
      <c r="O2122" s="60">
        <v>2.8654516083652302E-5</v>
      </c>
      <c r="P2122" s="60">
        <v>349.50196071544502</v>
      </c>
      <c r="Q2122" s="60">
        <v>3.9998821628139399E-4</v>
      </c>
      <c r="R2122" s="60">
        <v>63.538980349862399</v>
      </c>
      <c r="S2122" s="60">
        <v>3.7167320007558198E-3</v>
      </c>
      <c r="T2122" s="60">
        <v>590.38399974529796</v>
      </c>
      <c r="U2122" s="60">
        <v>9.4649422054815101E-4</v>
      </c>
      <c r="V2122" s="60">
        <v>6.8464882971780504E-4</v>
      </c>
      <c r="W2122" s="60">
        <v>7.95524783812266E-5</v>
      </c>
      <c r="X2122" s="60">
        <v>1.8229291244912E-4</v>
      </c>
      <c r="Y2122" s="60">
        <v>35.014923734906503</v>
      </c>
      <c r="Z2122" s="60">
        <v>9.3400310541564505E-4</v>
      </c>
      <c r="AA2122" s="60">
        <v>47.715379879230802</v>
      </c>
      <c r="AB2122" s="60">
        <v>6.4676212603495898E-3</v>
      </c>
      <c r="AC2122" s="60">
        <v>3.9910474695610101</v>
      </c>
      <c r="AD2122" s="60">
        <v>0.116686688308119</v>
      </c>
      <c r="AE2122" s="60">
        <v>4.9853626251365997</v>
      </c>
      <c r="AF2122" s="60">
        <v>8.2156276199247605E-2</v>
      </c>
      <c r="AG2122" s="60">
        <v>2.2186666816149798</v>
      </c>
      <c r="AH2122" s="60">
        <v>2.4811719398323299E-3</v>
      </c>
      <c r="AI2122" s="60">
        <v>1.3978800976217201</v>
      </c>
      <c r="AJ2122" s="60">
        <v>2.9615258644028502</v>
      </c>
      <c r="AK2122" s="60">
        <v>259.62180635693602</v>
      </c>
      <c r="AL2122" s="60">
        <v>0.50447006566883301</v>
      </c>
      <c r="AM2122" s="60">
        <v>100.988390258061</v>
      </c>
      <c r="AN2122" s="60">
        <v>0.124464841520585</v>
      </c>
      <c r="AO2122" s="60">
        <v>2.82611952427404E-2</v>
      </c>
      <c r="AP2122" s="60">
        <v>3.80578221566064E-2</v>
      </c>
      <c r="AQ2122" s="60">
        <v>5.8145824121238102E-2</v>
      </c>
      <c r="AR2122" s="60">
        <v>9.2362682008191896</v>
      </c>
    </row>
    <row r="2123" spans="1:44">
      <c r="A2123">
        <v>0</v>
      </c>
      <c r="B2123">
        <v>2118</v>
      </c>
      <c r="C2123" s="59" t="s">
        <v>3638</v>
      </c>
      <c r="D2123" t="s">
        <v>3609</v>
      </c>
      <c r="E2123" t="s">
        <v>754</v>
      </c>
      <c r="F2123" s="60">
        <v>7.7720835401550001</v>
      </c>
      <c r="G2123" s="60">
        <v>7.7687676806085504</v>
      </c>
      <c r="H2123" s="60">
        <v>3.3158595464461999E-3</v>
      </c>
      <c r="I2123" s="60">
        <v>120840.119989493</v>
      </c>
      <c r="J2123" s="60">
        <v>272948.982738094</v>
      </c>
      <c r="K2123" s="60">
        <v>1.0909107706887401E-2</v>
      </c>
      <c r="L2123" s="60">
        <v>119377.22906453699</v>
      </c>
      <c r="M2123" s="60">
        <v>2.4682664968779699E-2</v>
      </c>
      <c r="N2123" s="60">
        <v>270099.83117509697</v>
      </c>
      <c r="O2123" s="60">
        <v>3.8191691433618999E-5</v>
      </c>
      <c r="P2123" s="60">
        <v>465.82782972574103</v>
      </c>
      <c r="Q2123" s="60">
        <v>1.06368503893027E-3</v>
      </c>
      <c r="R2123" s="60">
        <v>167.18801311716001</v>
      </c>
      <c r="S2123" s="60">
        <v>9.8838137413432905E-3</v>
      </c>
      <c r="T2123" s="60">
        <v>1553.44865115772</v>
      </c>
      <c r="U2123" s="60">
        <v>2.4407425659381302E-3</v>
      </c>
      <c r="V2123" s="60">
        <v>1.9454982175554801E-3</v>
      </c>
      <c r="W2123" s="60">
        <v>9.8628187006796894E-5</v>
      </c>
      <c r="X2123" s="60">
        <v>3.9661616137584902E-4</v>
      </c>
      <c r="Y2123" s="60">
        <v>93.8190901348908</v>
      </c>
      <c r="Z2123" s="60">
        <v>2.4567707168497098E-3</v>
      </c>
      <c r="AA2123" s="60">
        <v>125.066497672259</v>
      </c>
      <c r="AB2123" s="60">
        <v>8.0477800273869599E-3</v>
      </c>
      <c r="AC2123" s="60">
        <v>4.9661337330922004</v>
      </c>
      <c r="AD2123" s="60">
        <v>0.14573880356099</v>
      </c>
      <c r="AE2123" s="60">
        <v>6.2265952941140004</v>
      </c>
      <c r="AF2123" s="60">
        <v>0.10237135014651901</v>
      </c>
      <c r="AG2123" s="60">
        <v>2.7645837205569701</v>
      </c>
      <c r="AH2123" s="60">
        <v>3.8599347959298001E-3</v>
      </c>
      <c r="AI2123" s="60">
        <v>2.1746683261931401</v>
      </c>
      <c r="AJ2123" s="60">
        <v>4.8253848726545998</v>
      </c>
      <c r="AK2123" s="60">
        <v>423.01678066169097</v>
      </c>
      <c r="AL2123" s="60">
        <v>0.80058375001948001</v>
      </c>
      <c r="AM2123" s="60">
        <v>160.26652458365001</v>
      </c>
      <c r="AN2123" s="60">
        <v>0.15597013117227301</v>
      </c>
      <c r="AO2123" s="60">
        <v>3.5414837383575898E-2</v>
      </c>
      <c r="AP2123" s="60">
        <v>4.7691237849886103E-2</v>
      </c>
      <c r="AQ2123" s="60">
        <v>7.2864055938810901E-2</v>
      </c>
      <c r="AR2123" s="60">
        <v>11.5742079869664</v>
      </c>
    </row>
    <row r="2124" spans="1:44">
      <c r="A2124">
        <v>0</v>
      </c>
      <c r="B2124">
        <v>2119</v>
      </c>
      <c r="C2124" s="59" t="s">
        <v>3639</v>
      </c>
      <c r="D2124" t="s">
        <v>3609</v>
      </c>
      <c r="E2124" t="s">
        <v>3640</v>
      </c>
      <c r="F2124" s="60">
        <v>5.8341946113363496</v>
      </c>
      <c r="G2124" s="60">
        <v>5.8316373567794102</v>
      </c>
      <c r="H2124" s="60">
        <v>2.55725455693501E-3</v>
      </c>
      <c r="I2124" s="60">
        <v>9652.7389190178801</v>
      </c>
      <c r="J2124" s="60">
        <v>21774.525594277002</v>
      </c>
      <c r="K2124" s="60">
        <v>8.7052322404482197E-4</v>
      </c>
      <c r="L2124" s="60">
        <v>9526.0449447380906</v>
      </c>
      <c r="M2124" s="60">
        <v>1.9695892071283799E-3</v>
      </c>
      <c r="N2124" s="60">
        <v>21553.009490772602</v>
      </c>
      <c r="O2124" s="60">
        <v>3.9999887574502399E-6</v>
      </c>
      <c r="P2124" s="60">
        <v>48.788257651511003</v>
      </c>
      <c r="Q2124" s="60">
        <v>7.3246684379459906E-5</v>
      </c>
      <c r="R2124" s="60">
        <v>11.435791173546001</v>
      </c>
      <c r="S2124" s="60">
        <v>6.8061698930422295E-4</v>
      </c>
      <c r="T2124" s="60">
        <v>106.257920398197</v>
      </c>
      <c r="U2124" s="60">
        <v>1.7362666843573601E-4</v>
      </c>
      <c r="V2124" s="60">
        <v>1.3495273679460499E-4</v>
      </c>
      <c r="W2124" s="60">
        <v>1.07640333397939E-5</v>
      </c>
      <c r="X2124" s="60">
        <v>2.7909898301336999E-5</v>
      </c>
      <c r="Y2124" s="60">
        <v>6.5957460963791403</v>
      </c>
      <c r="Z2124" s="60">
        <v>1.71202714360734E-4</v>
      </c>
      <c r="AA2124" s="60">
        <v>8.7162303334892908</v>
      </c>
      <c r="AB2124" s="60">
        <v>8.9505507408829004E-4</v>
      </c>
      <c r="AC2124" s="60">
        <v>0.55232165656600696</v>
      </c>
      <c r="AD2124" s="60">
        <v>1.62588564106011E-2</v>
      </c>
      <c r="AE2124" s="60">
        <v>0.69464903196873895</v>
      </c>
      <c r="AF2124" s="60">
        <v>1.13986917511767E-2</v>
      </c>
      <c r="AG2124" s="60">
        <v>0.30782672696850799</v>
      </c>
      <c r="AH2124" s="60">
        <v>3.444874614537E-4</v>
      </c>
      <c r="AI2124" s="60">
        <v>0.19408254563687299</v>
      </c>
      <c r="AJ2124" s="60">
        <v>0.39677155594581798</v>
      </c>
      <c r="AK2124" s="60">
        <v>34.782930415661298</v>
      </c>
      <c r="AL2124" s="60">
        <v>6.6735872527965798E-2</v>
      </c>
      <c r="AM2124" s="60">
        <v>13.3596595669776</v>
      </c>
      <c r="AN2124" s="60">
        <v>1.7066645823790201E-2</v>
      </c>
      <c r="AO2124" s="60">
        <v>3.8751812382086599E-3</v>
      </c>
      <c r="AP2124" s="60">
        <v>5.2184971536531196E-3</v>
      </c>
      <c r="AQ2124" s="60">
        <v>7.9729674319284002E-3</v>
      </c>
      <c r="AR2124" s="60">
        <v>1.2664790810893101</v>
      </c>
    </row>
    <row r="2125" spans="1:44">
      <c r="A2125">
        <v>0</v>
      </c>
      <c r="B2125">
        <v>2120</v>
      </c>
      <c r="C2125" s="59" t="s">
        <v>3641</v>
      </c>
      <c r="D2125" t="s">
        <v>3609</v>
      </c>
      <c r="E2125" t="s">
        <v>1698</v>
      </c>
      <c r="F2125" s="60">
        <v>5.44424938144439</v>
      </c>
      <c r="G2125" s="60">
        <v>5.4416864032923904</v>
      </c>
      <c r="H2125" s="60">
        <v>2.5629781519986802E-3</v>
      </c>
      <c r="I2125" s="60">
        <v>8051.5945459271197</v>
      </c>
      <c r="J2125" s="60">
        <v>18163.738462970501</v>
      </c>
      <c r="K2125" s="60">
        <v>7.2604994043093396E-4</v>
      </c>
      <c r="L2125" s="60">
        <v>7945.0888541870299</v>
      </c>
      <c r="M2125" s="60">
        <v>1.6421975389426099E-3</v>
      </c>
      <c r="N2125" s="60">
        <v>17970.396575313101</v>
      </c>
      <c r="O2125" s="60">
        <v>3.2882794118592602E-6</v>
      </c>
      <c r="P2125" s="60">
        <v>40.107468521539801</v>
      </c>
      <c r="Q2125" s="60">
        <v>6.8004975577979398E-5</v>
      </c>
      <c r="R2125" s="60">
        <v>10.4726722382603</v>
      </c>
      <c r="S2125" s="60">
        <v>6.3191014491249798E-4</v>
      </c>
      <c r="T2125" s="60">
        <v>97.308868155548197</v>
      </c>
      <c r="U2125" s="60">
        <v>1.6136035962207901E-4</v>
      </c>
      <c r="V2125" s="60">
        <v>1.2859086607603599E-4</v>
      </c>
      <c r="W2125" s="60">
        <v>8.7901427174074404E-6</v>
      </c>
      <c r="X2125" s="60">
        <v>2.3979350828636299E-5</v>
      </c>
      <c r="Y2125" s="60">
        <v>6.1877200365245599</v>
      </c>
      <c r="Z2125" s="60">
        <v>1.58517343115005E-4</v>
      </c>
      <c r="AA2125" s="60">
        <v>8.0599927011172898</v>
      </c>
      <c r="AB2125" s="60">
        <v>6.8618397387191598E-4</v>
      </c>
      <c r="AC2125" s="60">
        <v>0.42343122801021998</v>
      </c>
      <c r="AD2125" s="60">
        <v>1.22549332025822E-2</v>
      </c>
      <c r="AE2125" s="60">
        <v>0.52358402528634995</v>
      </c>
      <c r="AF2125" s="60">
        <v>8.6835386123184193E-3</v>
      </c>
      <c r="AG2125" s="60">
        <v>0.234502812066894</v>
      </c>
      <c r="AH2125" s="60">
        <v>2.8657259679537101E-4</v>
      </c>
      <c r="AI2125" s="60">
        <v>0.161453595033997</v>
      </c>
      <c r="AJ2125" s="60">
        <v>0.32488213883212003</v>
      </c>
      <c r="AK2125" s="60">
        <v>28.480753367895101</v>
      </c>
      <c r="AL2125" s="60">
        <v>5.4294605501333498E-2</v>
      </c>
      <c r="AM2125" s="60">
        <v>10.8690786280977</v>
      </c>
      <c r="AN2125" s="60">
        <v>1.32739945403209E-2</v>
      </c>
      <c r="AO2125" s="60">
        <v>3.01401547195085E-3</v>
      </c>
      <c r="AP2125" s="60">
        <v>4.0588117490951703E-3</v>
      </c>
      <c r="AQ2125" s="60">
        <v>6.2011673192748596E-3</v>
      </c>
      <c r="AR2125" s="60">
        <v>0.98503458625572204</v>
      </c>
    </row>
    <row r="2126" spans="1:44">
      <c r="A2126">
        <v>0</v>
      </c>
      <c r="B2126">
        <v>2121</v>
      </c>
      <c r="C2126" s="59" t="s">
        <v>3642</v>
      </c>
      <c r="D2126" t="s">
        <v>3609</v>
      </c>
      <c r="E2126" t="s">
        <v>664</v>
      </c>
      <c r="F2126" s="60">
        <v>7.0146764432025304</v>
      </c>
      <c r="G2126" s="60">
        <v>7.0110729214567602</v>
      </c>
      <c r="H2126" s="60">
        <v>3.6035217457648398E-3</v>
      </c>
      <c r="I2126" s="60">
        <v>150539.609539864</v>
      </c>
      <c r="J2126" s="60">
        <v>338875.22224170901</v>
      </c>
      <c r="K2126" s="60">
        <v>1.3509640243777101E-2</v>
      </c>
      <c r="L2126" s="60">
        <v>147834.585677678</v>
      </c>
      <c r="M2126" s="60">
        <v>3.0574168641339598E-2</v>
      </c>
      <c r="N2126" s="60">
        <v>334569.94205407501</v>
      </c>
      <c r="O2126" s="60">
        <v>1.04665401940535E-4</v>
      </c>
      <c r="P2126" s="60">
        <v>1276.6142373682201</v>
      </c>
      <c r="Q2126" s="60">
        <v>1.22577949044633E-3</v>
      </c>
      <c r="R2126" s="60">
        <v>192.99733327688401</v>
      </c>
      <c r="S2126" s="60">
        <v>1.13899675021284E-2</v>
      </c>
      <c r="T2126" s="60">
        <v>1793.25365872516</v>
      </c>
      <c r="U2126" s="60">
        <v>2.88944051886571E-3</v>
      </c>
      <c r="V2126" s="60">
        <v>2.1551491922263098E-3</v>
      </c>
      <c r="W2126" s="60">
        <v>2.1691709728486499E-4</v>
      </c>
      <c r="X2126" s="60">
        <v>5.1737422935453897E-4</v>
      </c>
      <c r="Y2126" s="60">
        <v>108.08812431769699</v>
      </c>
      <c r="Z2126" s="60">
        <v>2.8539051933730302E-3</v>
      </c>
      <c r="AA2126" s="60">
        <v>145.60070461114799</v>
      </c>
      <c r="AB2126" s="60">
        <v>1.8001515496578399E-2</v>
      </c>
      <c r="AC2126" s="60">
        <v>11.108396731783801</v>
      </c>
      <c r="AD2126" s="60">
        <v>0.32424675845622503</v>
      </c>
      <c r="AE2126" s="60">
        <v>13.8532311985829</v>
      </c>
      <c r="AF2126" s="60">
        <v>0.22852813769883101</v>
      </c>
      <c r="AG2126" s="60">
        <v>6.1715037289939696</v>
      </c>
      <c r="AH2126" s="60">
        <v>6.5873684573234297E-3</v>
      </c>
      <c r="AI2126" s="60">
        <v>3.71129106953564</v>
      </c>
      <c r="AJ2126" s="60">
        <v>7.5741203365688703</v>
      </c>
      <c r="AK2126" s="60">
        <v>663.98434232189902</v>
      </c>
      <c r="AL2126" s="60">
        <v>1.2907574295716899</v>
      </c>
      <c r="AM2126" s="60">
        <v>258.39296302597501</v>
      </c>
      <c r="AN2126" s="60">
        <v>0.330177127774331</v>
      </c>
      <c r="AO2126" s="60">
        <v>7.4970565905722097E-2</v>
      </c>
      <c r="AP2126" s="60">
        <v>0.100958781011548</v>
      </c>
      <c r="AQ2126" s="60">
        <v>0.15424778085706101</v>
      </c>
      <c r="AR2126" s="60">
        <v>24.501734535173899</v>
      </c>
    </row>
    <row r="2127" spans="1:44">
      <c r="A2127">
        <v>0</v>
      </c>
      <c r="B2127">
        <v>2122</v>
      </c>
      <c r="C2127" s="59" t="s">
        <v>3643</v>
      </c>
      <c r="D2127" t="s">
        <v>3609</v>
      </c>
      <c r="E2127" t="s">
        <v>3644</v>
      </c>
      <c r="F2127" s="60">
        <v>6.5832160453478297</v>
      </c>
      <c r="G2127" s="60">
        <v>6.5794986497263102</v>
      </c>
      <c r="H2127" s="60">
        <v>3.71739562152396E-3</v>
      </c>
      <c r="I2127" s="60">
        <v>79337.563265713106</v>
      </c>
      <c r="J2127" s="60">
        <v>178795.29283014699</v>
      </c>
      <c r="K2127" s="60">
        <v>7.1446693732602701E-3</v>
      </c>
      <c r="L2127" s="60">
        <v>78183.372579921604</v>
      </c>
      <c r="M2127" s="60">
        <v>1.6163355699062999E-2</v>
      </c>
      <c r="N2127" s="60">
        <v>176873.91742593501</v>
      </c>
      <c r="O2127" s="60">
        <v>4.1866760497044701E-5</v>
      </c>
      <c r="P2127" s="60">
        <v>510.65300980144798</v>
      </c>
      <c r="Q2127" s="60">
        <v>5.8313106298123196E-4</v>
      </c>
      <c r="R2127" s="60">
        <v>92.525626606781699</v>
      </c>
      <c r="S2127" s="60">
        <v>5.4184621110237099E-3</v>
      </c>
      <c r="T2127" s="60">
        <v>859.71034502694397</v>
      </c>
      <c r="U2127" s="60">
        <v>1.34316996426288E-3</v>
      </c>
      <c r="V2127" s="60">
        <v>1.0056327419635999E-3</v>
      </c>
      <c r="W2127" s="60">
        <v>8.8175544845549701E-5</v>
      </c>
      <c r="X2127" s="60">
        <v>2.4936167745373002E-4</v>
      </c>
      <c r="Y2127" s="60">
        <v>50.385417558609603</v>
      </c>
      <c r="Z2127" s="60">
        <v>1.3422979323114801E-3</v>
      </c>
      <c r="AA2127" s="60">
        <v>68.513624220498301</v>
      </c>
      <c r="AB2127" s="60">
        <v>7.2956767110255302E-3</v>
      </c>
      <c r="AC2127" s="60">
        <v>4.50202491830819</v>
      </c>
      <c r="AD2127" s="60">
        <v>0.13152241272542001</v>
      </c>
      <c r="AE2127" s="60">
        <v>5.6192092712213402</v>
      </c>
      <c r="AF2127" s="60">
        <v>9.2647410437863398E-2</v>
      </c>
      <c r="AG2127" s="60">
        <v>2.5019844153827102</v>
      </c>
      <c r="AH2127" s="60">
        <v>2.8440582480345001E-3</v>
      </c>
      <c r="AI2127" s="60">
        <v>1.6023284632657699</v>
      </c>
      <c r="AJ2127" s="60">
        <v>3.36179447961741</v>
      </c>
      <c r="AK2127" s="60">
        <v>294.71130605001002</v>
      </c>
      <c r="AL2127" s="60">
        <v>0.56438867266132298</v>
      </c>
      <c r="AM2127" s="60">
        <v>112.983321332226</v>
      </c>
      <c r="AN2127" s="60">
        <v>0.13735518886488701</v>
      </c>
      <c r="AO2127" s="60">
        <v>3.1188096547415101E-2</v>
      </c>
      <c r="AP2127" s="60">
        <v>4.1999310986530501E-2</v>
      </c>
      <c r="AQ2127" s="60">
        <v>6.4167781330941698E-2</v>
      </c>
      <c r="AR2127" s="60">
        <v>10.192833153774201</v>
      </c>
    </row>
    <row r="2128" spans="1:44">
      <c r="A2128">
        <v>0</v>
      </c>
      <c r="B2128">
        <v>2123</v>
      </c>
      <c r="C2128" s="59" t="s">
        <v>3645</v>
      </c>
      <c r="D2128" t="s">
        <v>3609</v>
      </c>
      <c r="E2128" t="s">
        <v>992</v>
      </c>
      <c r="F2128" s="60">
        <v>6.5205531436414503</v>
      </c>
      <c r="G2128" s="60">
        <v>6.5168529974643796</v>
      </c>
      <c r="H2128" s="60">
        <v>3.70014617707692E-3</v>
      </c>
      <c r="I2128" s="60">
        <v>136251.31937469801</v>
      </c>
      <c r="J2128" s="60">
        <v>307172.34492564999</v>
      </c>
      <c r="K2128" s="60">
        <v>1.22357316444715E-2</v>
      </c>
      <c r="L2128" s="60">
        <v>133894.33659840899</v>
      </c>
      <c r="M2128" s="60">
        <v>2.7712753498369699E-2</v>
      </c>
      <c r="N2128" s="60">
        <v>303257.77426280902</v>
      </c>
      <c r="O2128" s="60">
        <v>8.2588406002044799E-5</v>
      </c>
      <c r="P2128" s="60">
        <v>1007.33893902838</v>
      </c>
      <c r="Q2128" s="60">
        <v>1.1600541542047E-3</v>
      </c>
      <c r="R2128" s="60">
        <v>187.85132814494901</v>
      </c>
      <c r="S2128" s="60">
        <v>1.07792484329435E-2</v>
      </c>
      <c r="T2128" s="60">
        <v>1745.4392146959999</v>
      </c>
      <c r="U2128" s="60">
        <v>2.6146461262103698E-3</v>
      </c>
      <c r="V2128" s="60">
        <v>1.89605934825269E-3</v>
      </c>
      <c r="W2128" s="60">
        <v>1.74759844065969E-4</v>
      </c>
      <c r="X2128" s="60">
        <v>5.4382693389170905E-4</v>
      </c>
      <c r="Y2128" s="60">
        <v>97.086323120875804</v>
      </c>
      <c r="Z2128" s="60">
        <v>2.65325842942169E-3</v>
      </c>
      <c r="AA2128" s="60">
        <v>135.71480166026299</v>
      </c>
      <c r="AB2128" s="60">
        <v>1.43601630087202E-2</v>
      </c>
      <c r="AC2128" s="60">
        <v>8.8613865796060107</v>
      </c>
      <c r="AD2128" s="60">
        <v>0.25928416354721201</v>
      </c>
      <c r="AE2128" s="60">
        <v>11.0777467162733</v>
      </c>
      <c r="AF2128" s="60">
        <v>0.182465980912704</v>
      </c>
      <c r="AG2128" s="60">
        <v>4.9275747527480904</v>
      </c>
      <c r="AH2128" s="60">
        <v>5.8697791046588297E-3</v>
      </c>
      <c r="AI2128" s="60">
        <v>3.3070047489277798</v>
      </c>
      <c r="AJ2128" s="60">
        <v>7.2619851649711702</v>
      </c>
      <c r="AK2128" s="60">
        <v>636.62105029335999</v>
      </c>
      <c r="AL2128" s="60">
        <v>1.21758288391167</v>
      </c>
      <c r="AM2128" s="60">
        <v>243.744364274584</v>
      </c>
      <c r="AN2128" s="60">
        <v>0.27560773108057601</v>
      </c>
      <c r="AO2128" s="60">
        <v>6.2579947725884502E-2</v>
      </c>
      <c r="AP2128" s="60">
        <v>8.4273007627605603E-2</v>
      </c>
      <c r="AQ2128" s="60">
        <v>0.12875477572708499</v>
      </c>
      <c r="AR2128" s="60">
        <v>20.452256969759901</v>
      </c>
    </row>
    <row r="2129" spans="1:44">
      <c r="A2129">
        <v>0</v>
      </c>
      <c r="B2129">
        <v>2124</v>
      </c>
      <c r="C2129" s="59" t="s">
        <v>3646</v>
      </c>
      <c r="D2129" t="s">
        <v>3609</v>
      </c>
      <c r="E2129" t="s">
        <v>417</v>
      </c>
      <c r="F2129" s="60">
        <v>7.1993026840947199</v>
      </c>
      <c r="G2129" s="60">
        <v>7.1959944384831296</v>
      </c>
      <c r="H2129" s="60">
        <v>3.3082456115884899E-3</v>
      </c>
      <c r="I2129" s="60">
        <v>11476.641605732701</v>
      </c>
      <c r="J2129" s="60">
        <v>25883.809856727999</v>
      </c>
      <c r="K2129" s="60">
        <v>1.0358930065370901E-3</v>
      </c>
      <c r="L2129" s="60">
        <v>11335.669245401001</v>
      </c>
      <c r="M2129" s="60">
        <v>2.3417586662780399E-3</v>
      </c>
      <c r="N2129" s="60">
        <v>25625.621107548901</v>
      </c>
      <c r="O2129" s="60">
        <v>4.0423611681628499E-6</v>
      </c>
      <c r="P2129" s="60">
        <v>49.305078126896703</v>
      </c>
      <c r="Q2129" s="60">
        <v>9.00890929855255E-5</v>
      </c>
      <c r="R2129" s="60">
        <v>14.136721738875201</v>
      </c>
      <c r="S2129" s="60">
        <v>8.37112013330397E-4</v>
      </c>
      <c r="T2129" s="60">
        <v>131.35311058622699</v>
      </c>
      <c r="U2129" s="60">
        <v>2.1093599548703499E-4</v>
      </c>
      <c r="V2129" s="60">
        <v>1.6503055839349999E-4</v>
      </c>
      <c r="W2129" s="60">
        <v>1.15324588913652E-5</v>
      </c>
      <c r="X2129" s="60">
        <v>3.4372978202169998E-5</v>
      </c>
      <c r="Y2129" s="60">
        <v>8.0399058566528598</v>
      </c>
      <c r="Z2129" s="60">
        <v>2.09782066149063E-4</v>
      </c>
      <c r="AA2129" s="60">
        <v>10.681723127644</v>
      </c>
      <c r="AB2129" s="60">
        <v>9.6223135047144605E-4</v>
      </c>
      <c r="AC2129" s="60">
        <v>0.59377487361153203</v>
      </c>
      <c r="AD2129" s="60">
        <v>1.7501904222942899E-2</v>
      </c>
      <c r="AE2129" s="60">
        <v>0.74775743871812705</v>
      </c>
      <c r="AF2129" s="60">
        <v>1.22601689253416E-2</v>
      </c>
      <c r="AG2129" s="60">
        <v>0.33109130019059602</v>
      </c>
      <c r="AH2129" s="60">
        <v>3.8870405176930799E-4</v>
      </c>
      <c r="AI2129" s="60">
        <v>0.218993955684429</v>
      </c>
      <c r="AJ2129" s="60">
        <v>0.45873929935243601</v>
      </c>
      <c r="AK2129" s="60">
        <v>40.215325139093302</v>
      </c>
      <c r="AL2129" s="60">
        <v>7.65336614924534E-2</v>
      </c>
      <c r="AM2129" s="60">
        <v>15.3210503470231</v>
      </c>
      <c r="AN2129" s="60">
        <v>1.860906144926E-2</v>
      </c>
      <c r="AO2129" s="60">
        <v>4.2254044449120303E-3</v>
      </c>
      <c r="AP2129" s="60">
        <v>5.6901226630689302E-3</v>
      </c>
      <c r="AQ2129" s="60">
        <v>8.6935343412790599E-3</v>
      </c>
      <c r="AR2129" s="60">
        <v>1.38093842735874</v>
      </c>
    </row>
    <row r="2130" spans="1:44">
      <c r="A2130">
        <v>0</v>
      </c>
      <c r="B2130">
        <v>2125</v>
      </c>
      <c r="C2130" s="59" t="s">
        <v>3647</v>
      </c>
      <c r="D2130" t="s">
        <v>3609</v>
      </c>
      <c r="E2130" t="s">
        <v>3648</v>
      </c>
      <c r="F2130" s="60">
        <v>5.5146915319966903</v>
      </c>
      <c r="G2130" s="60">
        <v>5.51224458895868</v>
      </c>
      <c r="H2130" s="60">
        <v>2.4469430380049699E-3</v>
      </c>
      <c r="I2130" s="60">
        <v>11122.333214276599</v>
      </c>
      <c r="J2130" s="60">
        <v>25063.566799901098</v>
      </c>
      <c r="K2130" s="60">
        <v>1.0032537874521501E-3</v>
      </c>
      <c r="L2130" s="60">
        <v>10978.5016714911</v>
      </c>
      <c r="M2130" s="60">
        <v>2.26711270812398E-3</v>
      </c>
      <c r="N2130" s="60">
        <v>24808.778164503001</v>
      </c>
      <c r="O2130" s="60">
        <v>3.9169872569457803E-6</v>
      </c>
      <c r="P2130" s="60">
        <v>47.775880158066599</v>
      </c>
      <c r="Q2130" s="60">
        <v>8.5073730829505505E-5</v>
      </c>
      <c r="R2130" s="60">
        <v>13.3816902954204</v>
      </c>
      <c r="S2130" s="60">
        <v>7.9051627080302801E-4</v>
      </c>
      <c r="T2130" s="60">
        <v>124.338782908014</v>
      </c>
      <c r="U2130" s="60">
        <v>1.9642592699989001E-4</v>
      </c>
      <c r="V2130" s="60">
        <v>1.49709450819973E-4</v>
      </c>
      <c r="W2130" s="60">
        <v>1.0584016079812201E-5</v>
      </c>
      <c r="X2130" s="60">
        <v>3.61324601001054E-5</v>
      </c>
      <c r="Y2130" s="60">
        <v>7.4249077724074697</v>
      </c>
      <c r="Z2130" s="60">
        <v>1.99353083188905E-4</v>
      </c>
      <c r="AA2130" s="60">
        <v>10.1710723123636</v>
      </c>
      <c r="AB2130" s="60">
        <v>8.7198147667436098E-4</v>
      </c>
      <c r="AC2130" s="60">
        <v>0.53808337345300405</v>
      </c>
      <c r="AD2130" s="60">
        <v>1.5686382817400001E-2</v>
      </c>
      <c r="AE2130" s="60">
        <v>0.67019047121255204</v>
      </c>
      <c r="AF2130" s="60">
        <v>1.10645338893684E-2</v>
      </c>
      <c r="AG2130" s="60">
        <v>0.29880264568474002</v>
      </c>
      <c r="AH2130" s="60">
        <v>3.9301548952253099E-4</v>
      </c>
      <c r="AI2130" s="60">
        <v>0.22142299855946801</v>
      </c>
      <c r="AJ2130" s="60">
        <v>0.51080121189583905</v>
      </c>
      <c r="AK2130" s="60">
        <v>44.779326399180398</v>
      </c>
      <c r="AL2130" s="60">
        <v>8.6835166670472405E-2</v>
      </c>
      <c r="AM2130" s="60">
        <v>17.383278605867201</v>
      </c>
      <c r="AN2130" s="60">
        <v>1.5994099879394201E-2</v>
      </c>
      <c r="AO2130" s="60">
        <v>3.6316471904644702E-3</v>
      </c>
      <c r="AP2130" s="60">
        <v>4.8905431592626003E-3</v>
      </c>
      <c r="AQ2130" s="60">
        <v>7.4719095296671102E-3</v>
      </c>
      <c r="AR2130" s="60">
        <v>1.1868877532965201</v>
      </c>
    </row>
    <row r="2131" spans="1:44">
      <c r="A2131">
        <v>0</v>
      </c>
      <c r="B2131">
        <v>2126</v>
      </c>
      <c r="C2131" s="59" t="s">
        <v>3649</v>
      </c>
      <c r="D2131" t="s">
        <v>3609</v>
      </c>
      <c r="E2131" t="s">
        <v>3650</v>
      </c>
      <c r="F2131" s="60">
        <v>5.4878608108317204</v>
      </c>
      <c r="G2131" s="60">
        <v>5.4853961344805899</v>
      </c>
      <c r="H2131" s="60">
        <v>2.4646763511277899E-3</v>
      </c>
      <c r="I2131" s="60">
        <v>4602.6386036163003</v>
      </c>
      <c r="J2131" s="60">
        <v>10374.2019094768</v>
      </c>
      <c r="K2131" s="60">
        <v>4.1419448943265098E-4</v>
      </c>
      <c r="L2131" s="60">
        <v>4532.4871447600999</v>
      </c>
      <c r="M2131" s="60">
        <v>9.3691922976285298E-4</v>
      </c>
      <c r="N2131" s="60">
        <v>10252.609517802801</v>
      </c>
      <c r="O2131" s="60">
        <v>2.3771071718535E-6</v>
      </c>
      <c r="P2131" s="60">
        <v>28.993810782500901</v>
      </c>
      <c r="Q2131" s="60">
        <v>3.9893084333266403E-5</v>
      </c>
      <c r="R2131" s="60">
        <v>6.2039027446280999</v>
      </c>
      <c r="S2131" s="60">
        <v>3.7069160488945599E-4</v>
      </c>
      <c r="T2131" s="60">
        <v>57.644835562472501</v>
      </c>
      <c r="U2131" s="60">
        <v>9.5111879674807096E-5</v>
      </c>
      <c r="V2131" s="60">
        <v>7.4300127574678405E-5</v>
      </c>
      <c r="W2131" s="60">
        <v>6.0763805754167804E-6</v>
      </c>
      <c r="X2131" s="60">
        <v>1.47353715247119E-5</v>
      </c>
      <c r="Y2131" s="60">
        <v>3.6179075298983498</v>
      </c>
      <c r="Z2131" s="60">
        <v>9.3242223763457497E-5</v>
      </c>
      <c r="AA2131" s="60">
        <v>4.7447791128204502</v>
      </c>
      <c r="AB2131" s="60">
        <v>5.1273816936337402E-4</v>
      </c>
      <c r="AC2131" s="60">
        <v>0.31640108333653899</v>
      </c>
      <c r="AD2131" s="60">
        <v>9.3259043937873997E-3</v>
      </c>
      <c r="AE2131" s="60">
        <v>0.39844318049045002</v>
      </c>
      <c r="AF2131" s="60">
        <v>6.5329478930035E-3</v>
      </c>
      <c r="AG2131" s="60">
        <v>0.17642515573346301</v>
      </c>
      <c r="AH2131" s="60">
        <v>1.8525636579428699E-4</v>
      </c>
      <c r="AI2131" s="60">
        <v>0.104372527571886</v>
      </c>
      <c r="AJ2131" s="60">
        <v>0.20506972874464999</v>
      </c>
      <c r="AK2131" s="60">
        <v>17.977412943022902</v>
      </c>
      <c r="AL2131" s="60">
        <v>3.4524581819480697E-2</v>
      </c>
      <c r="AM2131" s="60">
        <v>6.9113752818208001</v>
      </c>
      <c r="AN2131" s="60">
        <v>9.5222880218549105E-3</v>
      </c>
      <c r="AO2131" s="60">
        <v>2.1621467134641599E-3</v>
      </c>
      <c r="AP2131" s="60">
        <v>2.9116462070946899E-3</v>
      </c>
      <c r="AQ2131" s="60">
        <v>4.4484951012960603E-3</v>
      </c>
      <c r="AR2131" s="60">
        <v>0.70662851437250396</v>
      </c>
    </row>
    <row r="2132" spans="1:44">
      <c r="A2132">
        <v>0</v>
      </c>
      <c r="B2132">
        <v>2127</v>
      </c>
      <c r="C2132" s="59" t="s">
        <v>3651</v>
      </c>
      <c r="D2132" t="s">
        <v>3609</v>
      </c>
      <c r="E2132" t="s">
        <v>1719</v>
      </c>
      <c r="F2132" s="60">
        <v>5.4219881842638697</v>
      </c>
      <c r="G2132" s="60">
        <v>5.4193904692535604</v>
      </c>
      <c r="H2132" s="60">
        <v>2.59771501031114E-3</v>
      </c>
      <c r="I2132" s="60">
        <v>5508.0054672379802</v>
      </c>
      <c r="J2132" s="60">
        <v>12427.497355871301</v>
      </c>
      <c r="K2132" s="60">
        <v>4.9476388808366396E-4</v>
      </c>
      <c r="L2132" s="60">
        <v>5414.1496800269997</v>
      </c>
      <c r="M2132" s="60">
        <v>1.12041613086174E-3</v>
      </c>
      <c r="N2132" s="60">
        <v>12260.596988793201</v>
      </c>
      <c r="O2132" s="60">
        <v>2.7670341700256198E-6</v>
      </c>
      <c r="P2132" s="60">
        <v>33.749788862856398</v>
      </c>
      <c r="Q2132" s="60">
        <v>5.5490678210968403E-5</v>
      </c>
      <c r="R2132" s="60">
        <v>8.8093634400100402</v>
      </c>
      <c r="S2132" s="60">
        <v>5.1562601369679602E-4</v>
      </c>
      <c r="T2132" s="60">
        <v>81.853943307108494</v>
      </c>
      <c r="U2132" s="60">
        <v>1.2964719313909799E-4</v>
      </c>
      <c r="V2132" s="60">
        <v>9.8448661435972403E-5</v>
      </c>
      <c r="W2132" s="60">
        <v>8.58492189017342E-6</v>
      </c>
      <c r="X2132" s="60">
        <v>2.26136098129525E-5</v>
      </c>
      <c r="Y2132" s="60">
        <v>4.8848046453845502</v>
      </c>
      <c r="Z2132" s="60">
        <v>1.2858521682804601E-4</v>
      </c>
      <c r="AA2132" s="60">
        <v>6.5562692558042199</v>
      </c>
      <c r="AB2132" s="60">
        <v>7.2735979090025004E-4</v>
      </c>
      <c r="AC2132" s="60">
        <v>0.44884005047258502</v>
      </c>
      <c r="AD2132" s="60">
        <v>1.3281922306670401E-2</v>
      </c>
      <c r="AE2132" s="60">
        <v>0.56746146469421499</v>
      </c>
      <c r="AF2132" s="60">
        <v>9.2812760575537393E-3</v>
      </c>
      <c r="AG2132" s="60">
        <v>0.25064497691965598</v>
      </c>
      <c r="AH2132" s="60">
        <v>2.68569226590951E-4</v>
      </c>
      <c r="AI2132" s="60">
        <v>0.15131058459009</v>
      </c>
      <c r="AJ2132" s="60">
        <v>0.30862643254633798</v>
      </c>
      <c r="AK2132" s="60">
        <v>27.055698844397401</v>
      </c>
      <c r="AL2132" s="60">
        <v>5.1796592911567102E-2</v>
      </c>
      <c r="AM2132" s="60">
        <v>10.3690087776688</v>
      </c>
      <c r="AN2132" s="60">
        <v>1.3645407028242001E-2</v>
      </c>
      <c r="AO2132" s="60">
        <v>3.0983490053554802E-3</v>
      </c>
      <c r="AP2132" s="60">
        <v>4.1723791215722101E-3</v>
      </c>
      <c r="AQ2132" s="60">
        <v>6.3746789013143504E-3</v>
      </c>
      <c r="AR2132" s="60">
        <v>1.0125963081818801</v>
      </c>
    </row>
    <row r="2133" spans="1:44">
      <c r="A2133">
        <v>0</v>
      </c>
      <c r="B2133">
        <v>2128</v>
      </c>
      <c r="C2133" s="59" t="s">
        <v>3652</v>
      </c>
      <c r="D2133" t="s">
        <v>3609</v>
      </c>
      <c r="E2133" t="s">
        <v>1723</v>
      </c>
      <c r="F2133" s="60">
        <v>7.6550794453692896</v>
      </c>
      <c r="G2133" s="60">
        <v>7.6525708837241897</v>
      </c>
      <c r="H2133" s="60">
        <v>2.5085616450981601E-3</v>
      </c>
      <c r="I2133" s="60">
        <v>25066.925792775099</v>
      </c>
      <c r="J2133" s="60">
        <v>56599.387951573401</v>
      </c>
      <c r="K2133" s="60">
        <v>2.2588063774398202E-3</v>
      </c>
      <c r="L2133" s="60">
        <v>24717.882853226201</v>
      </c>
      <c r="M2133" s="60">
        <v>5.1155443265023101E-3</v>
      </c>
      <c r="N2133" s="60">
        <v>55978.868598859801</v>
      </c>
      <c r="O2133" s="60">
        <v>1.09490648120678E-5</v>
      </c>
      <c r="P2133" s="60">
        <v>133.54682412526799</v>
      </c>
      <c r="Q2133" s="60">
        <v>2.11648567785995E-4</v>
      </c>
      <c r="R2133" s="60">
        <v>32.740738761048199</v>
      </c>
      <c r="S2133" s="60">
        <v>1.9666645160104001E-3</v>
      </c>
      <c r="T2133" s="60">
        <v>304.21715192576301</v>
      </c>
      <c r="U2133" s="60">
        <v>5.0247013751351802E-4</v>
      </c>
      <c r="V2133" s="60">
        <v>3.9648527483821298E-4</v>
      </c>
      <c r="W2133" s="60">
        <v>2.8536511546923699E-5</v>
      </c>
      <c r="X2133" s="60">
        <v>7.7448351128381194E-5</v>
      </c>
      <c r="Y2133" s="60">
        <v>19.198489487531599</v>
      </c>
      <c r="Z2133" s="60">
        <v>4.9581217277913604E-4</v>
      </c>
      <c r="AA2133" s="60">
        <v>25.224045867633901</v>
      </c>
      <c r="AB2133" s="60">
        <v>2.3475043154629399E-3</v>
      </c>
      <c r="AC2133" s="60">
        <v>1.4486007731234301</v>
      </c>
      <c r="AD2133" s="60">
        <v>4.2233239177239999E-2</v>
      </c>
      <c r="AE2133" s="60">
        <v>1.80438758855423</v>
      </c>
      <c r="AF2133" s="60">
        <v>2.97882038831873E-2</v>
      </c>
      <c r="AG2133" s="60">
        <v>0.80444365930727002</v>
      </c>
      <c r="AH2133" s="60">
        <v>9.3229894270093904E-4</v>
      </c>
      <c r="AI2133" s="60">
        <v>0.52525265021357403</v>
      </c>
      <c r="AJ2133" s="60">
        <v>1.0753467720232399</v>
      </c>
      <c r="AK2133" s="60">
        <v>94.270144579361499</v>
      </c>
      <c r="AL2133" s="60">
        <v>0.18092335101462501</v>
      </c>
      <c r="AM2133" s="60">
        <v>36.218517653445097</v>
      </c>
      <c r="AN2133" s="60">
        <v>4.3950800822677501E-2</v>
      </c>
      <c r="AO2133" s="60">
        <v>9.9795426241523107E-3</v>
      </c>
      <c r="AP2133" s="60">
        <v>1.3438910923239501E-2</v>
      </c>
      <c r="AQ2133" s="60">
        <v>2.05323472752857E-2</v>
      </c>
      <c r="AR2133" s="60">
        <v>3.26149440339662</v>
      </c>
    </row>
    <row r="2134" spans="1:44">
      <c r="A2134">
        <v>0</v>
      </c>
      <c r="B2134">
        <v>2129</v>
      </c>
      <c r="C2134" s="59" t="s">
        <v>3653</v>
      </c>
      <c r="D2134" t="s">
        <v>3609</v>
      </c>
      <c r="E2134" t="s">
        <v>3654</v>
      </c>
      <c r="F2134" s="60">
        <v>7.2560260803314902</v>
      </c>
      <c r="G2134" s="60">
        <v>7.2532644619713498</v>
      </c>
      <c r="H2134" s="60">
        <v>2.7616183601484301E-3</v>
      </c>
      <c r="I2134" s="60">
        <v>32121.672775052899</v>
      </c>
      <c r="J2134" s="60">
        <v>72508.065747419198</v>
      </c>
      <c r="K2134" s="60">
        <v>2.9018085658274202E-3</v>
      </c>
      <c r="L2134" s="60">
        <v>31754.188809182899</v>
      </c>
      <c r="M2134" s="60">
        <v>6.5652535316220399E-3</v>
      </c>
      <c r="N2134" s="60">
        <v>71842.885391661606</v>
      </c>
      <c r="O2134" s="60">
        <v>9.71869478342837E-6</v>
      </c>
      <c r="P2134" s="60">
        <v>118.539879455198</v>
      </c>
      <c r="Q2134" s="60">
        <v>2.2975374519952201E-4</v>
      </c>
      <c r="R2134" s="60">
        <v>35.9030200436328</v>
      </c>
      <c r="S2134" s="60">
        <v>2.1348955419209299E-3</v>
      </c>
      <c r="T2134" s="60">
        <v>333.59940993120102</v>
      </c>
      <c r="U2134" s="60">
        <v>5.3072104393814897E-4</v>
      </c>
      <c r="V2134" s="60">
        <v>4.1068684628344399E-4</v>
      </c>
      <c r="W2134" s="60">
        <v>2.6806805712468901E-5</v>
      </c>
      <c r="X2134" s="60">
        <v>9.3227391942236499E-5</v>
      </c>
      <c r="Y2134" s="60">
        <v>20.170681638791301</v>
      </c>
      <c r="Z2134" s="60">
        <v>5.3531838334326405E-4</v>
      </c>
      <c r="AA2134" s="60">
        <v>27.288411116671298</v>
      </c>
      <c r="AB2134" s="60">
        <v>2.1765255191669099E-3</v>
      </c>
      <c r="AC2134" s="60">
        <v>1.3430929728307099</v>
      </c>
      <c r="AD2134" s="60">
        <v>3.9350909209473602E-2</v>
      </c>
      <c r="AE2134" s="60">
        <v>1.6812419212723699</v>
      </c>
      <c r="AF2134" s="60">
        <v>2.7669515474307901E-2</v>
      </c>
      <c r="AG2134" s="60">
        <v>0.74722753901836803</v>
      </c>
      <c r="AH2134" s="60">
        <v>1.01437160365695E-3</v>
      </c>
      <c r="AI2134" s="60">
        <v>0.57149198472816398</v>
      </c>
      <c r="AJ2134" s="60">
        <v>1.3014106107532299</v>
      </c>
      <c r="AK2134" s="60">
        <v>114.088003632534</v>
      </c>
      <c r="AL2134" s="60">
        <v>0.219655817884822</v>
      </c>
      <c r="AM2134" s="60">
        <v>43.972257163754598</v>
      </c>
      <c r="AN2134" s="60">
        <v>4.28345307432349E-2</v>
      </c>
      <c r="AO2134" s="60">
        <v>9.7260802539495001E-3</v>
      </c>
      <c r="AP2134" s="60">
        <v>1.3097585944591299E-2</v>
      </c>
      <c r="AQ2134" s="60">
        <v>2.0010864544694199E-2</v>
      </c>
      <c r="AR2134" s="60">
        <v>3.1786584015801802</v>
      </c>
    </row>
    <row r="2135" spans="1:44">
      <c r="A2135">
        <v>0</v>
      </c>
      <c r="B2135">
        <v>2130</v>
      </c>
      <c r="C2135" s="59" t="s">
        <v>3655</v>
      </c>
      <c r="D2135" t="s">
        <v>3609</v>
      </c>
      <c r="E2135" t="s">
        <v>275</v>
      </c>
      <c r="F2135" s="60">
        <v>5.5857844124678699</v>
      </c>
      <c r="G2135" s="60">
        <v>5.5833311721905696</v>
      </c>
      <c r="H2135" s="60">
        <v>2.4532402773020899E-3</v>
      </c>
      <c r="I2135" s="60">
        <v>38624.284067287503</v>
      </c>
      <c r="J2135" s="60">
        <v>87077.1742938885</v>
      </c>
      <c r="K2135" s="60">
        <v>3.4643261257942901E-3</v>
      </c>
      <c r="L2135" s="60">
        <v>37909.7598616709</v>
      </c>
      <c r="M2135" s="60">
        <v>7.8551073445070306E-3</v>
      </c>
      <c r="N2135" s="60">
        <v>85957.621281868604</v>
      </c>
      <c r="O2135" s="60">
        <v>2.7294866613714499E-5</v>
      </c>
      <c r="P2135" s="60">
        <v>332.91818194068901</v>
      </c>
      <c r="Q2135" s="60">
        <v>3.03479110329533E-4</v>
      </c>
      <c r="R2135" s="60">
        <v>48.847391031014503</v>
      </c>
      <c r="S2135" s="60">
        <v>2.8199705243169199E-3</v>
      </c>
      <c r="T2135" s="60">
        <v>453.876197434196</v>
      </c>
      <c r="U2135" s="60">
        <v>7.0172220801724004E-4</v>
      </c>
      <c r="V2135" s="60">
        <v>5.0120420257662203E-4</v>
      </c>
      <c r="W2135" s="60">
        <v>5.7128916258300202E-5</v>
      </c>
      <c r="X2135" s="60">
        <v>1.43389089182317E-4</v>
      </c>
      <c r="Y2135" s="60">
        <v>25.8701466135646</v>
      </c>
      <c r="Z2135" s="60">
        <v>7.02490570378756E-4</v>
      </c>
      <c r="AA2135" s="60">
        <v>35.930256347959201</v>
      </c>
      <c r="AB2135" s="60">
        <v>4.9440927750252703E-3</v>
      </c>
      <c r="AC2135" s="60">
        <v>3.05090668805998</v>
      </c>
      <c r="AD2135" s="60">
        <v>8.9289848971924907E-2</v>
      </c>
      <c r="AE2135" s="60">
        <v>3.8148505397059198</v>
      </c>
      <c r="AF2135" s="60">
        <v>6.2827077087717995E-2</v>
      </c>
      <c r="AG2135" s="60">
        <v>1.6966730855682599</v>
      </c>
      <c r="AH2135" s="60">
        <v>1.7600101787576599E-3</v>
      </c>
      <c r="AI2135" s="60">
        <v>0.99158109963736596</v>
      </c>
      <c r="AJ2135" s="60">
        <v>2.0921166165046801</v>
      </c>
      <c r="AK2135" s="60">
        <v>183.40514989755999</v>
      </c>
      <c r="AL2135" s="60">
        <v>0.356995971484459</v>
      </c>
      <c r="AM2135" s="60">
        <v>71.465981714949706</v>
      </c>
      <c r="AN2135" s="60">
        <v>8.803767688894E-2</v>
      </c>
      <c r="AO2135" s="60">
        <v>1.9989982817724399E-2</v>
      </c>
      <c r="AP2135" s="60">
        <v>2.6919430335226101E-2</v>
      </c>
      <c r="AQ2135" s="60">
        <v>4.11282637359894E-2</v>
      </c>
      <c r="AR2135" s="60">
        <v>6.5330866579605704</v>
      </c>
    </row>
    <row r="2136" spans="1:44">
      <c r="A2136">
        <v>0</v>
      </c>
      <c r="B2136">
        <v>2131</v>
      </c>
      <c r="C2136" s="59" t="s">
        <v>3656</v>
      </c>
      <c r="D2136" t="s">
        <v>3609</v>
      </c>
      <c r="E2136" t="s">
        <v>277</v>
      </c>
      <c r="F2136" s="60">
        <v>6.3171643290127797</v>
      </c>
      <c r="G2136" s="60">
        <v>6.3140126889313999</v>
      </c>
      <c r="H2136" s="60">
        <v>3.1516400813718102E-3</v>
      </c>
      <c r="I2136" s="60">
        <v>18847.048969427698</v>
      </c>
      <c r="J2136" s="60">
        <v>42478.612120574297</v>
      </c>
      <c r="K2136" s="60">
        <v>1.70530353031564E-3</v>
      </c>
      <c r="L2136" s="60">
        <v>18660.958864172499</v>
      </c>
      <c r="M2136" s="60">
        <v>3.8508104199110201E-3</v>
      </c>
      <c r="N2136" s="60">
        <v>42139.017226092299</v>
      </c>
      <c r="O2136" s="60">
        <v>5.3866998508424502E-6</v>
      </c>
      <c r="P2136" s="60">
        <v>65.702109718373805</v>
      </c>
      <c r="Q2136" s="60">
        <v>1.1932155332814799E-4</v>
      </c>
      <c r="R2136" s="60">
        <v>18.513198397214801</v>
      </c>
      <c r="S2136" s="60">
        <v>1.1087434103600499E-3</v>
      </c>
      <c r="T2136" s="60">
        <v>172.01798762415899</v>
      </c>
      <c r="U2136" s="60">
        <v>2.81564757901346E-4</v>
      </c>
      <c r="V2136" s="60">
        <v>2.2127041739371001E-4</v>
      </c>
      <c r="W2136" s="60">
        <v>1.6283638848879901E-5</v>
      </c>
      <c r="X2136" s="60">
        <v>4.4010701658756901E-5</v>
      </c>
      <c r="Y2136" s="60">
        <v>10.741899937643501</v>
      </c>
      <c r="Z2136" s="60">
        <v>2.77500917330876E-4</v>
      </c>
      <c r="AA2136" s="60">
        <v>14.121282926181101</v>
      </c>
      <c r="AB2136" s="60">
        <v>1.3682963461158499E-3</v>
      </c>
      <c r="AC2136" s="60">
        <v>0.84434994721383605</v>
      </c>
      <c r="AD2136" s="60">
        <v>2.48546144268466E-2</v>
      </c>
      <c r="AE2136" s="60">
        <v>1.06189718486646</v>
      </c>
      <c r="AF2136" s="60">
        <v>1.74252905921852E-2</v>
      </c>
      <c r="AG2136" s="60">
        <v>0.47057770194669901</v>
      </c>
      <c r="AH2136" s="60">
        <v>5.2609992147170702E-4</v>
      </c>
      <c r="AI2136" s="60">
        <v>0.29640211457455901</v>
      </c>
      <c r="AJ2136" s="60">
        <v>0.59777435353909802</v>
      </c>
      <c r="AK2136" s="60">
        <v>52.403816331674598</v>
      </c>
      <c r="AL2136" s="60">
        <v>9.9971737021658194E-2</v>
      </c>
      <c r="AM2136" s="60">
        <v>20.013050288195199</v>
      </c>
      <c r="AN2136" s="60">
        <v>2.58937663032217E-2</v>
      </c>
      <c r="AO2136" s="60">
        <v>5.8794817249017504E-3</v>
      </c>
      <c r="AP2136" s="60">
        <v>7.9175790305340294E-3</v>
      </c>
      <c r="AQ2136" s="60">
        <v>1.2096705547785899E-2</v>
      </c>
      <c r="AR2136" s="60">
        <v>1.9215207072459599</v>
      </c>
    </row>
    <row r="2137" spans="1:44">
      <c r="A2137">
        <v>0</v>
      </c>
      <c r="B2137">
        <v>2132</v>
      </c>
      <c r="C2137" s="59" t="s">
        <v>3657</v>
      </c>
      <c r="D2137" t="s">
        <v>3609</v>
      </c>
      <c r="E2137" t="s">
        <v>3322</v>
      </c>
      <c r="F2137" s="60">
        <v>6.9443875430405599</v>
      </c>
      <c r="G2137" s="60">
        <v>6.9412612789055901</v>
      </c>
      <c r="H2137" s="60">
        <v>3.1262641349680798E-3</v>
      </c>
      <c r="I2137" s="60">
        <v>24129.715141215798</v>
      </c>
      <c r="J2137" s="60">
        <v>54431.8510863025</v>
      </c>
      <c r="K2137" s="60">
        <v>2.1717059202788001E-3</v>
      </c>
      <c r="L2137" s="60">
        <v>23764.751625126599</v>
      </c>
      <c r="M2137" s="60">
        <v>4.9163218915832E-3</v>
      </c>
      <c r="N2137" s="60">
        <v>53798.798249648898</v>
      </c>
      <c r="O2137" s="60">
        <v>1.1745901446635199E-5</v>
      </c>
      <c r="P2137" s="60">
        <v>143.26591920048</v>
      </c>
      <c r="Q2137" s="60">
        <v>2.0557527222475001E-4</v>
      </c>
      <c r="R2137" s="60">
        <v>32.332452573313198</v>
      </c>
      <c r="S2137" s="60">
        <v>1.9102199822105101E-3</v>
      </c>
      <c r="T2137" s="60">
        <v>300.42177313766399</v>
      </c>
      <c r="U2137" s="60">
        <v>4.8064972838968698E-4</v>
      </c>
      <c r="V2137" s="60">
        <v>3.6601954515227698E-4</v>
      </c>
      <c r="W2137" s="60">
        <v>3.17867160381475E-5</v>
      </c>
      <c r="X2137" s="60">
        <v>8.2843467199262695E-5</v>
      </c>
      <c r="Y2137" s="60">
        <v>18.126416893562201</v>
      </c>
      <c r="Z2137" s="60">
        <v>4.7591088789409198E-4</v>
      </c>
      <c r="AA2137" s="60">
        <v>24.260263903999402</v>
      </c>
      <c r="AB2137" s="60">
        <v>2.59551637324722E-3</v>
      </c>
      <c r="AC2137" s="60">
        <v>1.6016443506298601</v>
      </c>
      <c r="AD2137" s="60">
        <v>4.6707636335251899E-2</v>
      </c>
      <c r="AE2137" s="60">
        <v>1.99555328778693</v>
      </c>
      <c r="AF2137" s="60">
        <v>3.2938559219095699E-2</v>
      </c>
      <c r="AG2137" s="60">
        <v>0.88952040258707399</v>
      </c>
      <c r="AH2137" s="60">
        <v>9.947321157914601E-4</v>
      </c>
      <c r="AI2137" s="60">
        <v>0.56042719362297</v>
      </c>
      <c r="AJ2137" s="60">
        <v>1.1391619658460901</v>
      </c>
      <c r="AK2137" s="60">
        <v>99.8644958198647</v>
      </c>
      <c r="AL2137" s="60">
        <v>0.19209483370052699</v>
      </c>
      <c r="AM2137" s="60">
        <v>38.454904170748598</v>
      </c>
      <c r="AN2137" s="60">
        <v>4.8672995208798898E-2</v>
      </c>
      <c r="AO2137" s="60">
        <v>1.1051771422164101E-2</v>
      </c>
      <c r="AP2137" s="60">
        <v>1.48828210309678E-2</v>
      </c>
      <c r="AQ2137" s="60">
        <v>2.2738402755666999E-2</v>
      </c>
      <c r="AR2137" s="60">
        <v>3.61191829269556</v>
      </c>
    </row>
    <row r="2138" spans="1:44">
      <c r="A2138">
        <v>0</v>
      </c>
      <c r="B2138">
        <v>2133</v>
      </c>
      <c r="C2138" s="59" t="s">
        <v>3658</v>
      </c>
      <c r="D2138" t="s">
        <v>3609</v>
      </c>
      <c r="E2138" t="s">
        <v>3659</v>
      </c>
      <c r="F2138" s="60">
        <v>7.69408411762209</v>
      </c>
      <c r="G2138" s="60">
        <v>7.6901560521943999</v>
      </c>
      <c r="H2138" s="60">
        <v>3.9280654276874199E-3</v>
      </c>
      <c r="I2138" s="60">
        <v>131745.10879127699</v>
      </c>
      <c r="J2138" s="60">
        <v>296946.11787309498</v>
      </c>
      <c r="K2138" s="60">
        <v>1.18533814387778E-2</v>
      </c>
      <c r="L2138" s="60">
        <v>129710.318132888</v>
      </c>
      <c r="M2138" s="60">
        <v>2.6830387146269698E-2</v>
      </c>
      <c r="N2138" s="60">
        <v>293602.13120164699</v>
      </c>
      <c r="O2138" s="60">
        <v>7.8024728140608704E-5</v>
      </c>
      <c r="P2138" s="60">
        <v>951.675309742536</v>
      </c>
      <c r="Q2138" s="60">
        <v>1.0126114563291501E-3</v>
      </c>
      <c r="R2138" s="60">
        <v>157.89494156078899</v>
      </c>
      <c r="S2138" s="60">
        <v>9.4091715250805008E-3</v>
      </c>
      <c r="T2138" s="60">
        <v>1467.0909546195001</v>
      </c>
      <c r="U2138" s="60">
        <v>2.39716361472516E-3</v>
      </c>
      <c r="V2138" s="60">
        <v>1.8426743609525E-3</v>
      </c>
      <c r="W2138" s="60">
        <v>1.6002569289850599E-4</v>
      </c>
      <c r="X2138" s="60">
        <v>3.9446356087415502E-4</v>
      </c>
      <c r="Y2138" s="60">
        <v>90.666021196553203</v>
      </c>
      <c r="Z2138" s="60">
        <v>2.35799035099871E-3</v>
      </c>
      <c r="AA2138" s="60">
        <v>120.106834865774</v>
      </c>
      <c r="AB2138" s="60">
        <v>1.32578333161807E-2</v>
      </c>
      <c r="AC2138" s="60">
        <v>8.1811596533629594</v>
      </c>
      <c r="AD2138" s="60">
        <v>0.23880001407458401</v>
      </c>
      <c r="AE2138" s="60">
        <v>10.202574795043599</v>
      </c>
      <c r="AF2138" s="60">
        <v>0.16830661386728801</v>
      </c>
      <c r="AG2138" s="60">
        <v>4.5451947648791799</v>
      </c>
      <c r="AH2138" s="60">
        <v>4.9115208564308697E-3</v>
      </c>
      <c r="AI2138" s="60">
        <v>2.7671267533419499</v>
      </c>
      <c r="AJ2138" s="60">
        <v>5.5250676454480896</v>
      </c>
      <c r="AK2138" s="60">
        <v>484.35438622945497</v>
      </c>
      <c r="AL2138" s="60">
        <v>0.92921197490082197</v>
      </c>
      <c r="AM2138" s="60">
        <v>186.01623354863301</v>
      </c>
      <c r="AN2138" s="60">
        <v>0.24769448860549101</v>
      </c>
      <c r="AO2138" s="60">
        <v>5.6241919571229398E-2</v>
      </c>
      <c r="AP2138" s="60">
        <v>7.5737925593882496E-2</v>
      </c>
      <c r="AQ2138" s="60">
        <v>0.115714643440379</v>
      </c>
      <c r="AR2138" s="60">
        <v>18.380875279118101</v>
      </c>
    </row>
    <row r="2139" spans="1:44">
      <c r="A2139">
        <v>0</v>
      </c>
      <c r="B2139">
        <v>2134</v>
      </c>
      <c r="C2139" s="59" t="s">
        <v>3660</v>
      </c>
      <c r="D2139" t="s">
        <v>3609</v>
      </c>
      <c r="E2139" t="s">
        <v>3661</v>
      </c>
      <c r="F2139" s="60">
        <v>6.7899263630154199</v>
      </c>
      <c r="G2139" s="60">
        <v>6.78656296229929</v>
      </c>
      <c r="H2139" s="60">
        <v>3.3634007161307301E-3</v>
      </c>
      <c r="I2139" s="60">
        <v>32691.203048614901</v>
      </c>
      <c r="J2139" s="60">
        <v>73643.995597679299</v>
      </c>
      <c r="K2139" s="60">
        <v>2.93527101006353E-3</v>
      </c>
      <c r="L2139" s="60">
        <v>32120.364850153899</v>
      </c>
      <c r="M2139" s="60">
        <v>6.6416584614734098E-3</v>
      </c>
      <c r="N2139" s="60">
        <v>72678.976578731803</v>
      </c>
      <c r="O2139" s="60">
        <v>1.9462900270153E-5</v>
      </c>
      <c r="P2139" s="60">
        <v>237.390915476267</v>
      </c>
      <c r="Q2139" s="60">
        <v>2.9587193917705201E-4</v>
      </c>
      <c r="R2139" s="60">
        <v>47.539620592401199</v>
      </c>
      <c r="S2139" s="60">
        <v>2.7492566726147298E-3</v>
      </c>
      <c r="T2139" s="60">
        <v>441.72044107890201</v>
      </c>
      <c r="U2139" s="60">
        <v>6.8052472122940102E-4</v>
      </c>
      <c r="V2139" s="60">
        <v>4.9697975929655796E-4</v>
      </c>
      <c r="W2139" s="60">
        <v>5.0277294842405197E-5</v>
      </c>
      <c r="X2139" s="60">
        <v>1.3326766709043799E-4</v>
      </c>
      <c r="Y2139" s="60">
        <v>25.294064933073599</v>
      </c>
      <c r="Z2139" s="60">
        <v>6.8098202176474897E-4</v>
      </c>
      <c r="AA2139" s="60">
        <v>34.796965354439102</v>
      </c>
      <c r="AB2139" s="60">
        <v>4.2859119123615803E-3</v>
      </c>
      <c r="AC2139" s="60">
        <v>2.6447556534359502</v>
      </c>
      <c r="AD2139" s="60">
        <v>7.7576267178276301E-2</v>
      </c>
      <c r="AE2139" s="60">
        <v>3.3143954001587499</v>
      </c>
      <c r="AF2139" s="60">
        <v>5.4508679655152499E-2</v>
      </c>
      <c r="AG2139" s="60">
        <v>1.4720310730298001</v>
      </c>
      <c r="AH2139" s="60">
        <v>1.52146613580252E-3</v>
      </c>
      <c r="AI2139" s="60">
        <v>0.85718655620547402</v>
      </c>
      <c r="AJ2139" s="60">
        <v>1.74835591338243</v>
      </c>
      <c r="AK2139" s="60">
        <v>153.26940947676101</v>
      </c>
      <c r="AL2139" s="60">
        <v>0.29192153670832299</v>
      </c>
      <c r="AM2139" s="60">
        <v>58.438920522959499</v>
      </c>
      <c r="AN2139" s="60">
        <v>7.8427463918623805E-2</v>
      </c>
      <c r="AO2139" s="60">
        <v>1.78078703215768E-2</v>
      </c>
      <c r="AP2139" s="60">
        <v>2.3980891367809801E-2</v>
      </c>
      <c r="AQ2139" s="60">
        <v>3.6638702229237298E-2</v>
      </c>
      <c r="AR2139" s="60">
        <v>5.81993342226429</v>
      </c>
    </row>
    <row r="2140" spans="1:44">
      <c r="A2140">
        <v>0</v>
      </c>
      <c r="B2140">
        <v>2135</v>
      </c>
      <c r="C2140" s="59" t="s">
        <v>3662</v>
      </c>
      <c r="D2140" t="s">
        <v>3609</v>
      </c>
      <c r="E2140" t="s">
        <v>678</v>
      </c>
      <c r="F2140" s="60">
        <v>5.5534700596760604</v>
      </c>
      <c r="G2140" s="60">
        <v>5.5509901162845701</v>
      </c>
      <c r="H2140" s="60">
        <v>2.47994339149127E-3</v>
      </c>
      <c r="I2140" s="60">
        <v>19126.913745579499</v>
      </c>
      <c r="J2140" s="60">
        <v>43138.936439567697</v>
      </c>
      <c r="K2140" s="60">
        <v>1.7275057656545799E-3</v>
      </c>
      <c r="L2140" s="60">
        <v>18903.9156123334</v>
      </c>
      <c r="M2140" s="60">
        <v>3.9061983867296002E-3</v>
      </c>
      <c r="N2140" s="60">
        <v>42745.121976359304</v>
      </c>
      <c r="O2140" s="60">
        <v>6.9461914059632896E-6</v>
      </c>
      <c r="P2140" s="60">
        <v>84.723382129422006</v>
      </c>
      <c r="Q2140" s="60">
        <v>1.30883770613527E-4</v>
      </c>
      <c r="R2140" s="60">
        <v>20.600849627889101</v>
      </c>
      <c r="S2140" s="60">
        <v>1.21618976549063E-3</v>
      </c>
      <c r="T2140" s="60">
        <v>191.417179590258</v>
      </c>
      <c r="U2140" s="60">
        <v>3.0483828583174302E-4</v>
      </c>
      <c r="V2140" s="60">
        <v>2.34692649709686E-4</v>
      </c>
      <c r="W2140" s="60">
        <v>1.85993308105393E-5</v>
      </c>
      <c r="X2140" s="60">
        <v>5.1546305311517202E-5</v>
      </c>
      <c r="Y2140" s="60">
        <v>11.5465158164538</v>
      </c>
      <c r="Z2140" s="60">
        <v>3.0230218796205001E-4</v>
      </c>
      <c r="AA2140" s="60">
        <v>15.4042409253555</v>
      </c>
      <c r="AB2140" s="60">
        <v>1.55786607628339E-3</v>
      </c>
      <c r="AC2140" s="60">
        <v>0.96132986323470704</v>
      </c>
      <c r="AD2140" s="60">
        <v>2.8040480360275E-2</v>
      </c>
      <c r="AE2140" s="60">
        <v>1.1980112282376301</v>
      </c>
      <c r="AF2140" s="60">
        <v>1.9771760950103998E-2</v>
      </c>
      <c r="AG2140" s="60">
        <v>0.53394517480885495</v>
      </c>
      <c r="AH2140" s="60">
        <v>6.0605074717305304E-4</v>
      </c>
      <c r="AI2140" s="60">
        <v>0.341446017512612</v>
      </c>
      <c r="AJ2140" s="60">
        <v>0.70499179499255504</v>
      </c>
      <c r="AK2140" s="60">
        <v>61.803020356093299</v>
      </c>
      <c r="AL2140" s="60">
        <v>0.11853610754864299</v>
      </c>
      <c r="AM2140" s="60">
        <v>23.729397447840299</v>
      </c>
      <c r="AN2140" s="60">
        <v>2.90534583604233E-2</v>
      </c>
      <c r="AO2140" s="60">
        <v>6.5969270496476799E-3</v>
      </c>
      <c r="AP2140" s="60">
        <v>8.8837253382865692E-3</v>
      </c>
      <c r="AQ2140" s="60">
        <v>1.35728059724891E-2</v>
      </c>
      <c r="AR2140" s="60">
        <v>2.15599465921323</v>
      </c>
    </row>
    <row r="2141" spans="1:44">
      <c r="A2141">
        <v>0</v>
      </c>
      <c r="B2141">
        <v>2136</v>
      </c>
      <c r="C2141" s="59" t="s">
        <v>3663</v>
      </c>
      <c r="D2141" t="s">
        <v>3609</v>
      </c>
      <c r="E2141" t="s">
        <v>3664</v>
      </c>
      <c r="F2141" s="60">
        <v>7.59760191334927</v>
      </c>
      <c r="G2141" s="60">
        <v>7.5955017832968998</v>
      </c>
      <c r="H2141" s="60">
        <v>2.1001300523693098E-3</v>
      </c>
      <c r="I2141" s="60">
        <v>16717.604080634799</v>
      </c>
      <c r="J2141" s="60">
        <v>37736.1152430324</v>
      </c>
      <c r="K2141" s="60">
        <v>1.50718291735991E-3</v>
      </c>
      <c r="L2141" s="60">
        <v>16492.945637912999</v>
      </c>
      <c r="M2141" s="60">
        <v>3.41079774857888E-3</v>
      </c>
      <c r="N2141" s="60">
        <v>37324.004406688699</v>
      </c>
      <c r="O2141" s="60">
        <v>6.2839547634583497E-6</v>
      </c>
      <c r="P2141" s="60">
        <v>76.646016441674902</v>
      </c>
      <c r="Q2141" s="60">
        <v>1.45176464758274E-4</v>
      </c>
      <c r="R2141" s="60">
        <v>22.6071245096729</v>
      </c>
      <c r="S2141" s="60">
        <v>1.34900311010391E-3</v>
      </c>
      <c r="T2141" s="60">
        <v>210.059518131537</v>
      </c>
      <c r="U2141" s="60">
        <v>3.4334242726363702E-4</v>
      </c>
      <c r="V2141" s="60">
        <v>2.7090753902554802E-4</v>
      </c>
      <c r="W2141" s="60">
        <v>1.8658911841916901E-5</v>
      </c>
      <c r="X2141" s="60">
        <v>5.3775976396172301E-5</v>
      </c>
      <c r="Y2141" s="60">
        <v>13.1235760590575</v>
      </c>
      <c r="Z2141" s="60">
        <v>3.4055112117727999E-4</v>
      </c>
      <c r="AA2141" s="60">
        <v>17.329436367784499</v>
      </c>
      <c r="AB2141" s="60">
        <v>1.61493675352911E-3</v>
      </c>
      <c r="AC2141" s="60">
        <v>0.996547105067351</v>
      </c>
      <c r="AD2141" s="60">
        <v>2.92819202382332E-2</v>
      </c>
      <c r="AE2141" s="60">
        <v>1.2510509370395799</v>
      </c>
      <c r="AF2141" s="60">
        <v>2.0552404965284099E-2</v>
      </c>
      <c r="AG2141" s="60">
        <v>0.55502681271661203</v>
      </c>
      <c r="AH2141" s="60">
        <v>6.2623784760548003E-4</v>
      </c>
      <c r="AI2141" s="60">
        <v>0.35281933085153999</v>
      </c>
      <c r="AJ2141" s="60">
        <v>0.73713029847642297</v>
      </c>
      <c r="AK2141" s="60">
        <v>64.620438373063095</v>
      </c>
      <c r="AL2141" s="60">
        <v>0.12452386479423</v>
      </c>
      <c r="AM2141" s="60">
        <v>24.928069096843402</v>
      </c>
      <c r="AN2141" s="60">
        <v>3.0297841936184001E-2</v>
      </c>
      <c r="AO2141" s="60">
        <v>6.8794790993926703E-3</v>
      </c>
      <c r="AP2141" s="60">
        <v>9.2642238744848494E-3</v>
      </c>
      <c r="AQ2141" s="60">
        <v>1.41541389623065E-2</v>
      </c>
      <c r="AR2141" s="60">
        <v>2.2483376880557899</v>
      </c>
    </row>
    <row r="2142" spans="1:44">
      <c r="A2142">
        <v>0</v>
      </c>
      <c r="B2142">
        <v>2137</v>
      </c>
      <c r="C2142" s="59" t="s">
        <v>3665</v>
      </c>
      <c r="D2142" t="s">
        <v>3609</v>
      </c>
      <c r="E2142" t="s">
        <v>3666</v>
      </c>
      <c r="F2142" s="60">
        <v>7.5279383958015202</v>
      </c>
      <c r="G2142" s="60">
        <v>7.5254189679949404</v>
      </c>
      <c r="H2142" s="60">
        <v>2.5194278065789901E-3</v>
      </c>
      <c r="I2142" s="60">
        <v>101747.094092164</v>
      </c>
      <c r="J2142" s="60">
        <v>229769.281526762</v>
      </c>
      <c r="K2142" s="60">
        <v>9.1723076987891804E-3</v>
      </c>
      <c r="L2142" s="60">
        <v>100371.60752546899</v>
      </c>
      <c r="M2142" s="60">
        <v>2.0778351693447699E-2</v>
      </c>
      <c r="N2142" s="60">
        <v>227375.33777635999</v>
      </c>
      <c r="O2142" s="60">
        <v>4.30157741275166E-5</v>
      </c>
      <c r="P2142" s="60">
        <v>524.66764245364004</v>
      </c>
      <c r="Q2142" s="60">
        <v>7.7034251932090695E-4</v>
      </c>
      <c r="R2142" s="60">
        <v>122.828373237275</v>
      </c>
      <c r="S2142" s="60">
        <v>7.1581241154017499E-3</v>
      </c>
      <c r="T2142" s="60">
        <v>1141.2855569446001</v>
      </c>
      <c r="U2142" s="60">
        <v>1.76569894405909E-3</v>
      </c>
      <c r="V2142" s="60">
        <v>1.32334363090671E-3</v>
      </c>
      <c r="W2142" s="60">
        <v>1.08807590892217E-4</v>
      </c>
      <c r="X2142" s="60">
        <v>3.3354772226016098E-4</v>
      </c>
      <c r="Y2142" s="60">
        <v>66.301903815394596</v>
      </c>
      <c r="Z2142" s="60">
        <v>1.7778632403557201E-3</v>
      </c>
      <c r="AA2142" s="60">
        <v>90.764654035903504</v>
      </c>
      <c r="AB2142" s="60">
        <v>8.8126894668578305E-3</v>
      </c>
      <c r="AC2142" s="60">
        <v>5.4381449656544696</v>
      </c>
      <c r="AD2142" s="60">
        <v>0.15905745712366201</v>
      </c>
      <c r="AE2142" s="60">
        <v>6.7956260777553696</v>
      </c>
      <c r="AF2142" s="60">
        <v>0.111961276299294</v>
      </c>
      <c r="AG2142" s="60">
        <v>3.0235639302089901</v>
      </c>
      <c r="AH2142" s="60">
        <v>3.6594770085438301E-3</v>
      </c>
      <c r="AI2142" s="60">
        <v>2.0617313922561298</v>
      </c>
      <c r="AJ2142" s="60">
        <v>4.4621712412080399</v>
      </c>
      <c r="AK2142" s="60">
        <v>391.17570163446601</v>
      </c>
      <c r="AL2142" s="60">
        <v>0.74841086259708001</v>
      </c>
      <c r="AM2142" s="60">
        <v>149.82218650599299</v>
      </c>
      <c r="AN2142" s="60">
        <v>0.16988820950250799</v>
      </c>
      <c r="AO2142" s="60">
        <v>3.8575102042055602E-2</v>
      </c>
      <c r="AP2142" s="60">
        <v>5.1947005806610699E-2</v>
      </c>
      <c r="AQ2142" s="60">
        <v>7.9366101653842197E-2</v>
      </c>
      <c r="AR2142" s="60">
        <v>12.607038646030899</v>
      </c>
    </row>
    <row r="2143" spans="1:44">
      <c r="A2143">
        <v>0</v>
      </c>
      <c r="B2143">
        <v>2138</v>
      </c>
      <c r="C2143" s="59" t="s">
        <v>3667</v>
      </c>
      <c r="D2143" t="s">
        <v>3609</v>
      </c>
      <c r="E2143" t="s">
        <v>438</v>
      </c>
      <c r="F2143" s="60">
        <v>6.9093015605291104</v>
      </c>
      <c r="G2143" s="60">
        <v>6.9053115513453198</v>
      </c>
      <c r="H2143" s="60">
        <v>3.9900091837843403E-3</v>
      </c>
      <c r="I2143" s="60">
        <v>97700.641393248807</v>
      </c>
      <c r="J2143" s="60">
        <v>220802.92670031401</v>
      </c>
      <c r="K2143" s="60">
        <v>8.7806141129427792E-3</v>
      </c>
      <c r="L2143" s="60">
        <v>96085.345424383195</v>
      </c>
      <c r="M2143" s="60">
        <v>1.9924862951876999E-2</v>
      </c>
      <c r="N2143" s="60">
        <v>218035.699398589</v>
      </c>
      <c r="O2143" s="60">
        <v>5.6405717488845198E-5</v>
      </c>
      <c r="P2143" s="60">
        <v>687.98610314553002</v>
      </c>
      <c r="Q2143" s="60">
        <v>8.6015122945005496E-4</v>
      </c>
      <c r="R2143" s="60">
        <v>138.928037601261</v>
      </c>
      <c r="S2143" s="60">
        <v>7.9925173968972904E-3</v>
      </c>
      <c r="T2143" s="60">
        <v>1290.85937046148</v>
      </c>
      <c r="U2143" s="60">
        <v>1.9491083236761401E-3</v>
      </c>
      <c r="V2143" s="60">
        <v>1.44615326469148E-3</v>
      </c>
      <c r="W2143" s="60">
        <v>1.2194569234915E-4</v>
      </c>
      <c r="X2143" s="60">
        <v>3.81009366635508E-4</v>
      </c>
      <c r="Y2143" s="60">
        <v>72.945065572833599</v>
      </c>
      <c r="Z2143" s="60">
        <v>1.9681696531815198E-3</v>
      </c>
      <c r="AA2143" s="60">
        <v>100.54836471189699</v>
      </c>
      <c r="AB2143" s="60">
        <v>1.0051230739015E-2</v>
      </c>
      <c r="AC2143" s="60">
        <v>6.2024254965034</v>
      </c>
      <c r="AD2143" s="60">
        <v>0.18119288480972501</v>
      </c>
      <c r="AE2143" s="60">
        <v>7.7413477832692097</v>
      </c>
      <c r="AF2143" s="60">
        <v>0.12763864687436599</v>
      </c>
      <c r="AG2143" s="60">
        <v>3.44693827675174</v>
      </c>
      <c r="AH2143" s="60">
        <v>4.0066968901665799E-3</v>
      </c>
      <c r="AI2143" s="60">
        <v>2.2573533700480901</v>
      </c>
      <c r="AJ2143" s="60">
        <v>4.8026913456726197</v>
      </c>
      <c r="AK2143" s="60">
        <v>421.027355366275</v>
      </c>
      <c r="AL2143" s="60">
        <v>0.79956220430563496</v>
      </c>
      <c r="AM2143" s="60">
        <v>160.06202432835801</v>
      </c>
      <c r="AN2143" s="60">
        <v>0.19069348255332899</v>
      </c>
      <c r="AO2143" s="60">
        <v>4.3299176787549201E-2</v>
      </c>
      <c r="AP2143" s="60">
        <v>5.8308638821652201E-2</v>
      </c>
      <c r="AQ2143" s="60">
        <v>8.9085666944128006E-2</v>
      </c>
      <c r="AR2143" s="60">
        <v>14.150953212915899</v>
      </c>
    </row>
    <row r="2144" spans="1:44">
      <c r="A2144">
        <v>0</v>
      </c>
      <c r="B2144">
        <v>2139</v>
      </c>
      <c r="C2144" s="59" t="s">
        <v>3668</v>
      </c>
      <c r="D2144" t="s">
        <v>3609</v>
      </c>
      <c r="E2144" t="s">
        <v>442</v>
      </c>
      <c r="F2144" s="60">
        <v>7.0591607077148799</v>
      </c>
      <c r="G2144" s="60">
        <v>7.0547019500844002</v>
      </c>
      <c r="H2144" s="60">
        <v>4.4587576304815401E-3</v>
      </c>
      <c r="I2144" s="60">
        <v>115163.18970627</v>
      </c>
      <c r="J2144" s="60">
        <v>260665.79731200199</v>
      </c>
      <c r="K2144" s="60">
        <v>1.03188337587156E-2</v>
      </c>
      <c r="L2144" s="60">
        <v>112917.922747738</v>
      </c>
      <c r="M2144" s="60">
        <v>2.3459126181316101E-2</v>
      </c>
      <c r="N2144" s="60">
        <v>256710.77369900499</v>
      </c>
      <c r="O2144" s="60">
        <v>6.5829795866172196E-5</v>
      </c>
      <c r="P2144" s="60">
        <v>802.93251721849003</v>
      </c>
      <c r="Q2144" s="60">
        <v>1.2882634366596501E-3</v>
      </c>
      <c r="R2144" s="60">
        <v>206.20539427</v>
      </c>
      <c r="S2144" s="60">
        <v>1.19704733771159E-2</v>
      </c>
      <c r="T2144" s="60">
        <v>1915.9620487352099</v>
      </c>
      <c r="U2144" s="60">
        <v>2.91961438773432E-3</v>
      </c>
      <c r="V2144" s="60">
        <v>2.16612383790004E-3</v>
      </c>
      <c r="W2144" s="60">
        <v>1.7913408196348801E-4</v>
      </c>
      <c r="X2144" s="60">
        <v>5.7435646787079597E-4</v>
      </c>
      <c r="Y2144" s="60">
        <v>109.28675435331</v>
      </c>
      <c r="Z2144" s="60">
        <v>2.9514501272432801E-3</v>
      </c>
      <c r="AA2144" s="60">
        <v>150.79262608076101</v>
      </c>
      <c r="AB2144" s="60">
        <v>1.4749015163797599E-2</v>
      </c>
      <c r="AC2144" s="60">
        <v>9.1013399329462104</v>
      </c>
      <c r="AD2144" s="60">
        <v>0.266963038850626</v>
      </c>
      <c r="AE2144" s="60">
        <v>11.405821653490101</v>
      </c>
      <c r="AF2144" s="60">
        <v>0.18757963548384199</v>
      </c>
      <c r="AG2144" s="60">
        <v>5.0656712627548801</v>
      </c>
      <c r="AH2144" s="60">
        <v>6.1676452805991197E-3</v>
      </c>
      <c r="AI2144" s="60">
        <v>3.4748210910757802</v>
      </c>
      <c r="AJ2144" s="60">
        <v>7.6362618893520802</v>
      </c>
      <c r="AK2144" s="60">
        <v>669.43197402328701</v>
      </c>
      <c r="AL2144" s="60">
        <v>1.2820061450115601</v>
      </c>
      <c r="AM2144" s="60">
        <v>256.641068908639</v>
      </c>
      <c r="AN2144" s="60">
        <v>0.28203175187938501</v>
      </c>
      <c r="AO2144" s="60">
        <v>6.4038592344422093E-2</v>
      </c>
      <c r="AP2144" s="60">
        <v>8.6237267186172903E-2</v>
      </c>
      <c r="AQ2144" s="60">
        <v>0.13175589234879001</v>
      </c>
      <c r="AR2144" s="60">
        <v>20.9289697370006</v>
      </c>
    </row>
    <row r="2145" spans="1:44">
      <c r="A2145">
        <v>0</v>
      </c>
      <c r="B2145">
        <v>2140</v>
      </c>
      <c r="C2145" s="59" t="s">
        <v>3669</v>
      </c>
      <c r="D2145" t="s">
        <v>3609</v>
      </c>
      <c r="E2145" t="s">
        <v>3670</v>
      </c>
      <c r="F2145" s="60">
        <v>6.6569686414377403</v>
      </c>
      <c r="G2145" s="60">
        <v>6.6533441990226896</v>
      </c>
      <c r="H2145" s="60">
        <v>3.6244424150533301E-3</v>
      </c>
      <c r="I2145" s="60">
        <v>25643.435028002401</v>
      </c>
      <c r="J2145" s="60">
        <v>57838.375929190501</v>
      </c>
      <c r="K2145" s="60">
        <v>2.3088153614379599E-3</v>
      </c>
      <c r="L2145" s="60">
        <v>25265.125954901901</v>
      </c>
      <c r="M2145" s="60">
        <v>5.22533017219203E-3</v>
      </c>
      <c r="N2145" s="60">
        <v>57180.243670138203</v>
      </c>
      <c r="O2145" s="60">
        <v>1.18726664191191E-5</v>
      </c>
      <c r="P2145" s="60">
        <v>144.81208408087099</v>
      </c>
      <c r="Q2145" s="60">
        <v>2.1575517406520199E-4</v>
      </c>
      <c r="R2145" s="60">
        <v>33.747801823627803</v>
      </c>
      <c r="S2145" s="60">
        <v>2.00480139377589E-3</v>
      </c>
      <c r="T2145" s="60">
        <v>313.57098777546997</v>
      </c>
      <c r="U2145" s="60">
        <v>5.0790278290599596E-4</v>
      </c>
      <c r="V2145" s="60">
        <v>3.9063635380764901E-4</v>
      </c>
      <c r="W2145" s="60">
        <v>3.2727081850467397E-5</v>
      </c>
      <c r="X2145" s="60">
        <v>8.4539347247878995E-5</v>
      </c>
      <c r="Y2145" s="60">
        <v>19.220879403023002</v>
      </c>
      <c r="Z2145" s="60">
        <v>5.0160544172705599E-4</v>
      </c>
      <c r="AA2145" s="60">
        <v>25.553884217252399</v>
      </c>
      <c r="AB2145" s="60">
        <v>2.7225078327442701E-3</v>
      </c>
      <c r="AC2145" s="60">
        <v>1.6800083924745399</v>
      </c>
      <c r="AD2145" s="60">
        <v>4.9185916170229799E-2</v>
      </c>
      <c r="AE2145" s="60">
        <v>2.1014361767699801</v>
      </c>
      <c r="AF2145" s="60">
        <v>3.4600868882888998E-2</v>
      </c>
      <c r="AG2145" s="60">
        <v>0.93441181242459204</v>
      </c>
      <c r="AH2145" s="60">
        <v>1.04224586756024E-3</v>
      </c>
      <c r="AI2145" s="60">
        <v>0.58719620825807595</v>
      </c>
      <c r="AJ2145" s="60">
        <v>1.2009087165127901</v>
      </c>
      <c r="AK2145" s="60">
        <v>105.277517241507</v>
      </c>
      <c r="AL2145" s="60">
        <v>0.20258450557066099</v>
      </c>
      <c r="AM2145" s="60">
        <v>40.554800970562901</v>
      </c>
      <c r="AN2145" s="60">
        <v>5.1733783026008097E-2</v>
      </c>
      <c r="AO2145" s="60">
        <v>1.1746758502381599E-2</v>
      </c>
      <c r="AP2145" s="60">
        <v>1.5818720295899799E-2</v>
      </c>
      <c r="AQ2145" s="60">
        <v>2.41683042277267E-2</v>
      </c>
      <c r="AR2145" s="60">
        <v>3.8390527737278499</v>
      </c>
    </row>
    <row r="2146" spans="1:44">
      <c r="A2146">
        <v>0</v>
      </c>
      <c r="B2146">
        <v>2141</v>
      </c>
      <c r="C2146" s="59" t="s">
        <v>3671</v>
      </c>
      <c r="D2146" t="s">
        <v>3609</v>
      </c>
      <c r="E2146" t="s">
        <v>3672</v>
      </c>
      <c r="F2146" s="60">
        <v>6.7143135333509001</v>
      </c>
      <c r="G2146" s="60">
        <v>6.7101853349213902</v>
      </c>
      <c r="H2146" s="60">
        <v>4.1281984295107304E-3</v>
      </c>
      <c r="I2146" s="60">
        <v>103468.97347260101</v>
      </c>
      <c r="J2146" s="60">
        <v>233424.32339647299</v>
      </c>
      <c r="K2146" s="60">
        <v>9.2761611388846501E-3</v>
      </c>
      <c r="L2146" s="60">
        <v>101508.064900401</v>
      </c>
      <c r="M2146" s="60">
        <v>2.1034172789731399E-2</v>
      </c>
      <c r="N2146" s="60">
        <v>230174.761380118</v>
      </c>
      <c r="O2146" s="60">
        <v>6.8752342685607005E-5</v>
      </c>
      <c r="P2146" s="60">
        <v>838.57910921443397</v>
      </c>
      <c r="Q2146" s="60">
        <v>9.5424757544202397E-4</v>
      </c>
      <c r="R2146" s="60">
        <v>155.41752400801701</v>
      </c>
      <c r="S2146" s="60">
        <v>8.8668502937587507E-3</v>
      </c>
      <c r="T2146" s="60">
        <v>1444.0709681624301</v>
      </c>
      <c r="U2146" s="60">
        <v>2.1408751667251402E-3</v>
      </c>
      <c r="V2146" s="60">
        <v>1.52966496191602E-3</v>
      </c>
      <c r="W2146" s="60">
        <v>1.49008184798962E-4</v>
      </c>
      <c r="X2146" s="60">
        <v>4.62202020010163E-4</v>
      </c>
      <c r="Y2146" s="60">
        <v>79.095123178133505</v>
      </c>
      <c r="Z2146" s="60">
        <v>2.1824194168643201E-3</v>
      </c>
      <c r="AA2146" s="60">
        <v>111.715818171591</v>
      </c>
      <c r="AB2146" s="60">
        <v>1.23141800469007E-2</v>
      </c>
      <c r="AC2146" s="60">
        <v>7.5988489643323902</v>
      </c>
      <c r="AD2146" s="60">
        <v>0.223027876841844</v>
      </c>
      <c r="AE2146" s="60">
        <v>9.5287205223865392</v>
      </c>
      <c r="AF2146" s="60">
        <v>0.156649041824969</v>
      </c>
      <c r="AG2146" s="60">
        <v>4.2303768608143599</v>
      </c>
      <c r="AH2146" s="60">
        <v>4.9161458928045102E-3</v>
      </c>
      <c r="AI2146" s="60">
        <v>2.7697324761506299</v>
      </c>
      <c r="AJ2146" s="60">
        <v>6.0611166683174797</v>
      </c>
      <c r="AK2146" s="60">
        <v>531.34705892092995</v>
      </c>
      <c r="AL2146" s="60">
        <v>1.01421757470434</v>
      </c>
      <c r="AM2146" s="60">
        <v>203.03325650260501</v>
      </c>
      <c r="AN2146" s="60">
        <v>0.23707739208894599</v>
      </c>
      <c r="AO2146" s="60">
        <v>5.3831183179155799E-2</v>
      </c>
      <c r="AP2146" s="60">
        <v>7.2491514449930294E-2</v>
      </c>
      <c r="AQ2146" s="60">
        <v>0.11075469445986</v>
      </c>
      <c r="AR2146" s="60">
        <v>17.593003380975901</v>
      </c>
    </row>
    <row r="2147" spans="1:44">
      <c r="A2147">
        <v>0</v>
      </c>
      <c r="B2147">
        <v>2142</v>
      </c>
      <c r="C2147" s="59" t="s">
        <v>3673</v>
      </c>
      <c r="D2147" t="s">
        <v>3609</v>
      </c>
      <c r="E2147" t="s">
        <v>3674</v>
      </c>
      <c r="F2147" s="60">
        <v>7.4437149453260902</v>
      </c>
      <c r="G2147" s="60">
        <v>7.4411439519819504</v>
      </c>
      <c r="H2147" s="60">
        <v>2.5709933441309101E-3</v>
      </c>
      <c r="I2147" s="60">
        <v>65499.578504892001</v>
      </c>
      <c r="J2147" s="60">
        <v>147786.21548657201</v>
      </c>
      <c r="K2147" s="60">
        <v>5.8959976211323999E-3</v>
      </c>
      <c r="L2147" s="60">
        <v>64519.2876900021</v>
      </c>
      <c r="M2147" s="60">
        <v>1.3356964051738701E-2</v>
      </c>
      <c r="N2147" s="60">
        <v>146163.86601486299</v>
      </c>
      <c r="O2147" s="60">
        <v>3.5681493750668097E-5</v>
      </c>
      <c r="P2147" s="60">
        <v>435.21070084408399</v>
      </c>
      <c r="Q2147" s="60">
        <v>4.8432562419308499E-4</v>
      </c>
      <c r="R2147" s="60">
        <v>77.433847143079802</v>
      </c>
      <c r="S2147" s="60">
        <v>4.5004156087600604E-3</v>
      </c>
      <c r="T2147" s="60">
        <v>719.49250396258503</v>
      </c>
      <c r="U2147" s="60">
        <v>1.1162121510346901E-3</v>
      </c>
      <c r="V2147" s="60">
        <v>8.24677679963818E-4</v>
      </c>
      <c r="W2147" s="60">
        <v>7.8501233270110706E-5</v>
      </c>
      <c r="X2147" s="60">
        <v>2.13033237800762E-4</v>
      </c>
      <c r="Y2147" s="60">
        <v>41.663846999917702</v>
      </c>
      <c r="Z2147" s="60">
        <v>1.1155708015057799E-3</v>
      </c>
      <c r="AA2147" s="60">
        <v>56.972540546291199</v>
      </c>
      <c r="AB2147" s="60">
        <v>6.8699653748331398E-3</v>
      </c>
      <c r="AC2147" s="60">
        <v>4.2393264573623997</v>
      </c>
      <c r="AD2147" s="60">
        <v>0.12513972687879399</v>
      </c>
      <c r="AE2147" s="60">
        <v>5.3465131828403099</v>
      </c>
      <c r="AF2147" s="60">
        <v>8.7581088445108798E-2</v>
      </c>
      <c r="AG2147" s="60">
        <v>2.3651661426509101</v>
      </c>
      <c r="AH2147" s="60">
        <v>2.4516227529520901E-3</v>
      </c>
      <c r="AI2147" s="60">
        <v>1.3812322307067999</v>
      </c>
      <c r="AJ2147" s="60">
        <v>2.8572646520600702</v>
      </c>
      <c r="AK2147" s="60">
        <v>250.48175979960101</v>
      </c>
      <c r="AL2147" s="60">
        <v>0.47954913277387401</v>
      </c>
      <c r="AM2147" s="60">
        <v>95.999541428241699</v>
      </c>
      <c r="AN2147" s="60">
        <v>0.123926784076792</v>
      </c>
      <c r="AO2147" s="60">
        <v>2.8139023503217502E-2</v>
      </c>
      <c r="AP2147" s="60">
        <v>3.7893302144983203E-2</v>
      </c>
      <c r="AQ2147" s="60">
        <v>5.7894458428591797E-2</v>
      </c>
      <c r="AR2147" s="60">
        <v>9.1963401151236592</v>
      </c>
    </row>
    <row r="2148" spans="1:44">
      <c r="A2148">
        <v>0</v>
      </c>
      <c r="B2148">
        <v>2143</v>
      </c>
      <c r="C2148" s="59" t="s">
        <v>3675</v>
      </c>
      <c r="D2148" t="s">
        <v>3609</v>
      </c>
      <c r="E2148" t="s">
        <v>1041</v>
      </c>
      <c r="F2148" s="60">
        <v>7.6697994363713997</v>
      </c>
      <c r="G2148" s="60">
        <v>7.6667633924818004</v>
      </c>
      <c r="H2148" s="60">
        <v>3.03604388959844E-3</v>
      </c>
      <c r="I2148" s="60">
        <v>59946.112699283898</v>
      </c>
      <c r="J2148" s="60">
        <v>135167.823898139</v>
      </c>
      <c r="K2148" s="60">
        <v>5.4194463145883299E-3</v>
      </c>
      <c r="L2148" s="60">
        <v>59304.436392274198</v>
      </c>
      <c r="M2148" s="60">
        <v>1.22361985041453E-2</v>
      </c>
      <c r="N2148" s="60">
        <v>133899.44539517901</v>
      </c>
      <c r="O2148" s="60">
        <v>1.7275355144235499E-5</v>
      </c>
      <c r="P2148" s="60">
        <v>210.70921167677901</v>
      </c>
      <c r="Q2148" s="60">
        <v>4.8250463962268102E-4</v>
      </c>
      <c r="R2148" s="60">
        <v>75.582324841387802</v>
      </c>
      <c r="S2148" s="60">
        <v>4.4834677417198796E-3</v>
      </c>
      <c r="T2148" s="60">
        <v>702.28452079195495</v>
      </c>
      <c r="U2148" s="60">
        <v>1.11627755771926E-3</v>
      </c>
      <c r="V2148" s="60">
        <v>9.0282491442464602E-4</v>
      </c>
      <c r="W2148" s="60">
        <v>4.2338893789533603E-5</v>
      </c>
      <c r="X2148" s="60">
        <v>1.71113749505076E-4</v>
      </c>
      <c r="Y2148" s="60">
        <v>43.132643843200498</v>
      </c>
      <c r="Z2148" s="60">
        <v>1.12027680428844E-3</v>
      </c>
      <c r="AA2148" s="60">
        <v>56.976933203653502</v>
      </c>
      <c r="AB2148" s="60">
        <v>3.6468368974712701E-3</v>
      </c>
      <c r="AC2148" s="60">
        <v>2.25039447822703</v>
      </c>
      <c r="AD2148" s="60">
        <v>6.6419886082024399E-2</v>
      </c>
      <c r="AE2148" s="60">
        <v>2.83774629685941</v>
      </c>
      <c r="AF2148" s="60">
        <v>4.6488948542069003E-2</v>
      </c>
      <c r="AG2148" s="60">
        <v>1.25545467693126</v>
      </c>
      <c r="AH2148" s="60">
        <v>1.6444817340202701E-3</v>
      </c>
      <c r="AI2148" s="60">
        <v>0.92649294069340604</v>
      </c>
      <c r="AJ2148" s="60">
        <v>2.0122292048140902</v>
      </c>
      <c r="AK2148" s="60">
        <v>176.40182962351199</v>
      </c>
      <c r="AL2148" s="60">
        <v>0.33206134782450503</v>
      </c>
      <c r="AM2148" s="60">
        <v>66.474392170839195</v>
      </c>
      <c r="AN2148" s="60">
        <v>6.9115104494584301E-2</v>
      </c>
      <c r="AO2148" s="60">
        <v>1.5693390952587202E-2</v>
      </c>
      <c r="AP2148" s="60">
        <v>2.1133438766556101E-2</v>
      </c>
      <c r="AQ2148" s="60">
        <v>3.2288274775441002E-2</v>
      </c>
      <c r="AR2148" s="60">
        <v>5.12888325763904</v>
      </c>
    </row>
    <row r="2149" spans="1:44">
      <c r="A2149">
        <v>0</v>
      </c>
      <c r="B2149">
        <v>2144</v>
      </c>
      <c r="C2149" s="59" t="s">
        <v>3676</v>
      </c>
      <c r="D2149" t="s">
        <v>3609</v>
      </c>
      <c r="E2149" t="s">
        <v>3677</v>
      </c>
      <c r="F2149" s="60">
        <v>6.2542776462847502</v>
      </c>
      <c r="G2149" s="60">
        <v>6.2516205861926597</v>
      </c>
      <c r="H2149" s="60">
        <v>2.6570600920958801E-3</v>
      </c>
      <c r="I2149" s="60">
        <v>13092.963179471801</v>
      </c>
      <c r="J2149" s="60">
        <v>29499.927375075</v>
      </c>
      <c r="K2149" s="60">
        <v>1.17628275303376E-3</v>
      </c>
      <c r="L2149" s="60">
        <v>12871.939614724</v>
      </c>
      <c r="M2149" s="60">
        <v>2.6612745661172901E-3</v>
      </c>
      <c r="N2149" s="60">
        <v>29122.050310534101</v>
      </c>
      <c r="O2149" s="60">
        <v>7.7445410442317494E-6</v>
      </c>
      <c r="P2149" s="60">
        <v>94.460931460100795</v>
      </c>
      <c r="Q2149" s="60">
        <v>1.2109493846707899E-4</v>
      </c>
      <c r="R2149" s="60">
        <v>18.916953385734502</v>
      </c>
      <c r="S2149" s="60">
        <v>1.1252276500683699E-3</v>
      </c>
      <c r="T2149" s="60">
        <v>175.77045317884699</v>
      </c>
      <c r="U2149" s="60">
        <v>2.8712854433080899E-4</v>
      </c>
      <c r="V2149" s="60">
        <v>2.21808062288827E-4</v>
      </c>
      <c r="W2149" s="60">
        <v>1.9243771226349099E-5</v>
      </c>
      <c r="X2149" s="60">
        <v>4.6076710815632697E-5</v>
      </c>
      <c r="Y2149" s="60">
        <v>10.8767208714843</v>
      </c>
      <c r="Z2149" s="60">
        <v>2.8158507135236699E-4</v>
      </c>
      <c r="AA2149" s="60">
        <v>14.3378117755581</v>
      </c>
      <c r="AB2149" s="60">
        <v>1.61508486821853E-3</v>
      </c>
      <c r="AC2149" s="60">
        <v>0.99663850385720298</v>
      </c>
      <c r="AD2149" s="60">
        <v>2.9257751108047299E-2</v>
      </c>
      <c r="AE2149" s="60">
        <v>1.25001832672166</v>
      </c>
      <c r="AF2149" s="60">
        <v>2.0547213205772699E-2</v>
      </c>
      <c r="AG2149" s="60">
        <v>0.55488660694804703</v>
      </c>
      <c r="AH2149" s="60">
        <v>5.77763148299499E-4</v>
      </c>
      <c r="AI2149" s="60">
        <v>0.32550892309415402</v>
      </c>
      <c r="AJ2149" s="60">
        <v>0.63556450480861304</v>
      </c>
      <c r="AK2149" s="60">
        <v>55.716685367539498</v>
      </c>
      <c r="AL2149" s="60">
        <v>0.10672359087732899</v>
      </c>
      <c r="AM2149" s="60">
        <v>21.3646842077179</v>
      </c>
      <c r="AN2149" s="60">
        <v>2.9952698271618099E-2</v>
      </c>
      <c r="AO2149" s="60">
        <v>6.8011098705112703E-3</v>
      </c>
      <c r="AP2149" s="60">
        <v>9.1586868754128994E-3</v>
      </c>
      <c r="AQ2149" s="60">
        <v>1.39929015256939E-2</v>
      </c>
      <c r="AR2149" s="60">
        <v>2.2227253190140699</v>
      </c>
    </row>
    <row r="2150" spans="1:44">
      <c r="A2150">
        <v>0</v>
      </c>
      <c r="B2150">
        <v>2145</v>
      </c>
      <c r="C2150" s="59" t="s">
        <v>3678</v>
      </c>
      <c r="D2150" t="s">
        <v>3609</v>
      </c>
      <c r="E2150" t="s">
        <v>299</v>
      </c>
      <c r="F2150" s="60">
        <v>6.9407786353008802</v>
      </c>
      <c r="G2150" s="60">
        <v>6.9372058051146803</v>
      </c>
      <c r="H2150" s="60">
        <v>3.5728301862007999E-3</v>
      </c>
      <c r="I2150" s="60">
        <v>47673.302569321299</v>
      </c>
      <c r="J2150" s="60">
        <v>107660.109703037</v>
      </c>
      <c r="K2150" s="60">
        <v>4.3019308197475899E-3</v>
      </c>
      <c r="L2150" s="60">
        <v>47075.580761254299</v>
      </c>
      <c r="M2150" s="60">
        <v>9.7352348253775499E-3</v>
      </c>
      <c r="N2150" s="60">
        <v>106531.66042282501</v>
      </c>
      <c r="O2150" s="60">
        <v>1.6319801260295199E-5</v>
      </c>
      <c r="P2150" s="60">
        <v>199.05422664644601</v>
      </c>
      <c r="Q2150" s="60">
        <v>4.0887266418080802E-4</v>
      </c>
      <c r="R2150" s="60">
        <v>64.007837091184399</v>
      </c>
      <c r="S2150" s="60">
        <v>3.7992545377675099E-3</v>
      </c>
      <c r="T2150" s="60">
        <v>594.73530923565204</v>
      </c>
      <c r="U2150" s="60">
        <v>9.4985482877349696E-4</v>
      </c>
      <c r="V2150" s="60">
        <v>7.5083970031489299E-4</v>
      </c>
      <c r="W2150" s="60">
        <v>4.7065475312924298E-5</v>
      </c>
      <c r="X2150" s="60">
        <v>1.5194965314568E-4</v>
      </c>
      <c r="Y2150" s="60">
        <v>36.356841347744698</v>
      </c>
      <c r="Z2150" s="60">
        <v>9.4556939291180297E-4</v>
      </c>
      <c r="AA2150" s="60">
        <v>48.130526806221297</v>
      </c>
      <c r="AB2150" s="60">
        <v>4.0922946198145302E-3</v>
      </c>
      <c r="AC2150" s="60">
        <v>2.5252780627766902</v>
      </c>
      <c r="AD2150" s="60">
        <v>7.4785474793927595E-2</v>
      </c>
      <c r="AE2150" s="60">
        <v>3.1951606164042499</v>
      </c>
      <c r="AF2150" s="60">
        <v>5.2233862321571303E-2</v>
      </c>
      <c r="AG2150" s="60">
        <v>1.4105986218737001</v>
      </c>
      <c r="AH2150" s="60">
        <v>1.6495565667822901E-3</v>
      </c>
      <c r="AI2150" s="60">
        <v>0.92935207657802599</v>
      </c>
      <c r="AJ2150" s="60">
        <v>1.9538551832778199</v>
      </c>
      <c r="AK2150" s="60">
        <v>171.284478092759</v>
      </c>
      <c r="AL2150" s="60">
        <v>0.32505143351098098</v>
      </c>
      <c r="AM2150" s="60">
        <v>65.071097881353097</v>
      </c>
      <c r="AN2150" s="60">
        <v>7.7571454759310099E-2</v>
      </c>
      <c r="AO2150" s="60">
        <v>1.76135031401706E-2</v>
      </c>
      <c r="AP2150" s="60">
        <v>2.3719146302760102E-2</v>
      </c>
      <c r="AQ2150" s="60">
        <v>3.6238805316379401E-2</v>
      </c>
      <c r="AR2150" s="60">
        <v>5.7564108235835096</v>
      </c>
    </row>
    <row r="2151" spans="1:44">
      <c r="A2151">
        <v>0</v>
      </c>
      <c r="B2151">
        <v>2146</v>
      </c>
      <c r="C2151" s="59" t="s">
        <v>3679</v>
      </c>
      <c r="D2151" t="s">
        <v>3609</v>
      </c>
      <c r="E2151" t="s">
        <v>3680</v>
      </c>
      <c r="F2151" s="60">
        <v>7.9763402646913004</v>
      </c>
      <c r="G2151" s="60">
        <v>7.9726721386804602</v>
      </c>
      <c r="H2151" s="60">
        <v>3.6681260108339898E-3</v>
      </c>
      <c r="I2151" s="60">
        <v>110840.566386237</v>
      </c>
      <c r="J2151" s="60">
        <v>250111.124954906</v>
      </c>
      <c r="K2151" s="60">
        <v>9.9678269046060194E-3</v>
      </c>
      <c r="L2151" s="60">
        <v>109076.89131307699</v>
      </c>
      <c r="M2151" s="60">
        <v>2.2588151018203498E-2</v>
      </c>
      <c r="N2151" s="60">
        <v>247179.783232135</v>
      </c>
      <c r="O2151" s="60">
        <v>6.6474318613753207E-5</v>
      </c>
      <c r="P2151" s="60">
        <v>810.79382478158698</v>
      </c>
      <c r="Q2151" s="60">
        <v>8.8496631208204602E-4</v>
      </c>
      <c r="R2151" s="60">
        <v>140.82531326123501</v>
      </c>
      <c r="S2151" s="60">
        <v>8.2231234671818806E-3</v>
      </c>
      <c r="T2151" s="60">
        <v>1308.4919628712501</v>
      </c>
      <c r="U2151" s="60">
        <v>2.0403465120145E-3</v>
      </c>
      <c r="V2151" s="60">
        <v>1.5340936678601099E-3</v>
      </c>
      <c r="W2151" s="60">
        <v>1.3231783644527401E-4</v>
      </c>
      <c r="X2151" s="60">
        <v>3.7393500770912098E-4</v>
      </c>
      <c r="Y2151" s="60">
        <v>76.651178545166701</v>
      </c>
      <c r="Z2151" s="60">
        <v>2.0384207048850999E-3</v>
      </c>
      <c r="AA2151" s="60">
        <v>104.020116916638</v>
      </c>
      <c r="AB2151" s="60">
        <v>1.0861205610922801E-2</v>
      </c>
      <c r="AC2151" s="60">
        <v>6.7022457600605003</v>
      </c>
      <c r="AD2151" s="60">
        <v>0.19517671380927401</v>
      </c>
      <c r="AE2151" s="60">
        <v>8.3387977534540205</v>
      </c>
      <c r="AF2151" s="60">
        <v>0.137762073769647</v>
      </c>
      <c r="AG2151" s="60">
        <v>3.7203259106052302</v>
      </c>
      <c r="AH2151" s="60">
        <v>4.2061742293783401E-3</v>
      </c>
      <c r="AI2151" s="60">
        <v>2.36973792426428</v>
      </c>
      <c r="AJ2151" s="60">
        <v>4.9115343455039602</v>
      </c>
      <c r="AK2151" s="60">
        <v>430.56906376908699</v>
      </c>
      <c r="AL2151" s="60">
        <v>0.82300628876581094</v>
      </c>
      <c r="AM2151" s="60">
        <v>164.75522717988599</v>
      </c>
      <c r="AN2151" s="60">
        <v>0.20118143164820601</v>
      </c>
      <c r="AO2151" s="60">
        <v>4.5680589077028398E-2</v>
      </c>
      <c r="AP2151" s="60">
        <v>6.15155621774695E-2</v>
      </c>
      <c r="AQ2151" s="60">
        <v>9.3985280393707904E-2</v>
      </c>
      <c r="AR2151" s="60">
        <v>14.9292413586554</v>
      </c>
    </row>
    <row r="2152" spans="1:44">
      <c r="A2152">
        <v>0</v>
      </c>
      <c r="B2152">
        <v>2147</v>
      </c>
      <c r="C2152" s="59" t="s">
        <v>3681</v>
      </c>
      <c r="D2152" t="s">
        <v>3609</v>
      </c>
      <c r="E2152" t="s">
        <v>1054</v>
      </c>
      <c r="F2152" s="60">
        <v>6.6519929159501698</v>
      </c>
      <c r="G2152" s="60">
        <v>6.6486612056317904</v>
      </c>
      <c r="H2152" s="60">
        <v>3.3317103183847499E-3</v>
      </c>
      <c r="I2152" s="60">
        <v>37080.205657845501</v>
      </c>
      <c r="J2152" s="60">
        <v>83570.247343230207</v>
      </c>
      <c r="K2152" s="60">
        <v>3.3447660710789699E-3</v>
      </c>
      <c r="L2152" s="60">
        <v>36601.426639357203</v>
      </c>
      <c r="M2152" s="60">
        <v>7.55899954630558E-3</v>
      </c>
      <c r="N2152" s="60">
        <v>82717.344496318794</v>
      </c>
      <c r="O2152" s="60">
        <v>1.4833037598401199E-5</v>
      </c>
      <c r="P2152" s="60">
        <v>180.92002352692799</v>
      </c>
      <c r="Q2152" s="60">
        <v>2.8639292991981401E-4</v>
      </c>
      <c r="R2152" s="60">
        <v>45.120678933887604</v>
      </c>
      <c r="S2152" s="60">
        <v>2.6611771565357499E-3</v>
      </c>
      <c r="T2152" s="60">
        <v>419.24450735707597</v>
      </c>
      <c r="U2152" s="60">
        <v>6.6516342545454299E-4</v>
      </c>
      <c r="V2152" s="60">
        <v>5.11592114789666E-4</v>
      </c>
      <c r="W2152" s="60">
        <v>3.93242257785705E-5</v>
      </c>
      <c r="X2152" s="60">
        <v>1.14247084886306E-4</v>
      </c>
      <c r="Y2152" s="60">
        <v>25.194566913733901</v>
      </c>
      <c r="Z2152" s="60">
        <v>6.6291127542008699E-4</v>
      </c>
      <c r="AA2152" s="60">
        <v>33.786698185767797</v>
      </c>
      <c r="AB2152" s="60">
        <v>3.1823437048801501E-3</v>
      </c>
      <c r="AC2152" s="60">
        <v>1.96376446290994</v>
      </c>
      <c r="AD2152" s="60">
        <v>5.7202447560939701E-2</v>
      </c>
      <c r="AE2152" s="60">
        <v>2.4439372500110799</v>
      </c>
      <c r="AF2152" s="60">
        <v>4.0368509905977797E-2</v>
      </c>
      <c r="AG2152" s="60">
        <v>1.09016951666143</v>
      </c>
      <c r="AH2152" s="60">
        <v>1.28877290238968E-3</v>
      </c>
      <c r="AI2152" s="60">
        <v>0.72608833015395002</v>
      </c>
      <c r="AJ2152" s="60">
        <v>1.51103821603696</v>
      </c>
      <c r="AK2152" s="60">
        <v>132.464982270543</v>
      </c>
      <c r="AL2152" s="60">
        <v>0.25270471475804701</v>
      </c>
      <c r="AM2152" s="60">
        <v>50.5882193826559</v>
      </c>
      <c r="AN2152" s="60">
        <v>6.0369485953012197E-2</v>
      </c>
      <c r="AO2152" s="60">
        <v>1.37075958649399E-2</v>
      </c>
      <c r="AP2152" s="60">
        <v>1.8459274705431902E-2</v>
      </c>
      <c r="AQ2152" s="60">
        <v>2.8202615382640499E-2</v>
      </c>
      <c r="AR2152" s="60">
        <v>4.4798897150034902</v>
      </c>
    </row>
    <row r="2153" spans="1:44">
      <c r="A2153">
        <v>0</v>
      </c>
      <c r="B2153">
        <v>2148</v>
      </c>
      <c r="C2153" s="59" t="s">
        <v>3682</v>
      </c>
      <c r="D2153" t="s">
        <v>3609</v>
      </c>
      <c r="E2153" t="s">
        <v>3683</v>
      </c>
      <c r="F2153" s="60">
        <v>7.6876097689332603</v>
      </c>
      <c r="G2153" s="60">
        <v>7.68417124899445</v>
      </c>
      <c r="H2153" s="60">
        <v>3.4385199388102801E-3</v>
      </c>
      <c r="I2153" s="60">
        <v>189815.19977560599</v>
      </c>
      <c r="J2153" s="60">
        <v>428245.99480134202</v>
      </c>
      <c r="K2153" s="60">
        <v>1.7091625590350001E-2</v>
      </c>
      <c r="L2153" s="60">
        <v>187031.878133933</v>
      </c>
      <c r="M2153" s="60">
        <v>3.8719077155002203E-2</v>
      </c>
      <c r="N2153" s="60">
        <v>423698.827336905</v>
      </c>
      <c r="O2153" s="60">
        <v>1.0215552551383E-4</v>
      </c>
      <c r="P2153" s="60">
        <v>1246.00102688069</v>
      </c>
      <c r="Q2153" s="60">
        <v>1.33921440971175E-3</v>
      </c>
      <c r="R2153" s="60">
        <v>212.726366100045</v>
      </c>
      <c r="S2153" s="60">
        <v>1.2444034471968299E-2</v>
      </c>
      <c r="T2153" s="60">
        <v>1976.5721888643</v>
      </c>
      <c r="U2153" s="60">
        <v>3.0985872043399702E-3</v>
      </c>
      <c r="V2153" s="60">
        <v>2.2957749003385901E-3</v>
      </c>
      <c r="W2153" s="60">
        <v>2.1620762418021299E-4</v>
      </c>
      <c r="X2153" s="60">
        <v>5.8660467982115901E-4</v>
      </c>
      <c r="Y2153" s="60">
        <v>115.77174590158501</v>
      </c>
      <c r="Z2153" s="60">
        <v>3.09849013598462E-3</v>
      </c>
      <c r="AA2153" s="60">
        <v>158.21706709043499</v>
      </c>
      <c r="AB2153" s="60">
        <v>1.8305664777368301E-2</v>
      </c>
      <c r="AC2153" s="60">
        <v>11.296081534062999</v>
      </c>
      <c r="AD2153" s="60">
        <v>0.331291697773404</v>
      </c>
      <c r="AE2153" s="60">
        <v>14.1542216344026</v>
      </c>
      <c r="AF2153" s="60">
        <v>0.23280119771288199</v>
      </c>
      <c r="AG2153" s="60">
        <v>6.2868996101160004</v>
      </c>
      <c r="AH2153" s="60">
        <v>6.8738755821290002E-3</v>
      </c>
      <c r="AI2153" s="60">
        <v>3.8727077779675199</v>
      </c>
      <c r="AJ2153" s="60">
        <v>8.1493166757578308</v>
      </c>
      <c r="AK2153" s="60">
        <v>714.40885975904098</v>
      </c>
      <c r="AL2153" s="60">
        <v>1.37673687486408</v>
      </c>
      <c r="AM2153" s="60">
        <v>275.60493726640499</v>
      </c>
      <c r="AN2153" s="60">
        <v>0.33664535974840099</v>
      </c>
      <c r="AO2153" s="60">
        <v>7.6439254464739897E-2</v>
      </c>
      <c r="AP2153" s="60">
        <v>0.10293658856167601</v>
      </c>
      <c r="AQ2153" s="60">
        <v>0.157269516721984</v>
      </c>
      <c r="AR2153" s="60">
        <v>24.981728118645002</v>
      </c>
    </row>
    <row r="2154" spans="1:44">
      <c r="A2154">
        <v>0</v>
      </c>
      <c r="B2154">
        <v>2149</v>
      </c>
      <c r="C2154" s="59" t="s">
        <v>3684</v>
      </c>
      <c r="D2154" t="s">
        <v>3609</v>
      </c>
      <c r="E2154" t="s">
        <v>1457</v>
      </c>
      <c r="F2154" s="60">
        <v>7.2809791714909604</v>
      </c>
      <c r="G2154" s="60">
        <v>7.2767451144162196</v>
      </c>
      <c r="H2154" s="60">
        <v>4.2340570747381196E-3</v>
      </c>
      <c r="I2154" s="60">
        <v>32205.249138675401</v>
      </c>
      <c r="J2154" s="60">
        <v>72605.005266064196</v>
      </c>
      <c r="K2154" s="60">
        <v>2.8955998622023499E-3</v>
      </c>
      <c r="L2154" s="60">
        <v>31686.247612271301</v>
      </c>
      <c r="M2154" s="60">
        <v>6.5528498176135996E-3</v>
      </c>
      <c r="N2154" s="60">
        <v>71707.152841555595</v>
      </c>
      <c r="O2154" s="60">
        <v>1.7370981050998802E-5</v>
      </c>
      <c r="P2154" s="60">
        <v>211.875570299321</v>
      </c>
      <c r="Q2154" s="60">
        <v>2.8674434376875101E-4</v>
      </c>
      <c r="R2154" s="60">
        <v>45.691254189398101</v>
      </c>
      <c r="S2154" s="60">
        <v>2.66441785321896E-3</v>
      </c>
      <c r="T2154" s="60">
        <v>424.54215229381902</v>
      </c>
      <c r="U2154" s="60">
        <v>6.6085736581307898E-4</v>
      </c>
      <c r="V2154" s="60">
        <v>4.9614307681014505E-4</v>
      </c>
      <c r="W2154" s="60">
        <v>4.2993668587884098E-5</v>
      </c>
      <c r="X2154" s="60">
        <v>1.2172062041505E-4</v>
      </c>
      <c r="Y2154" s="60">
        <v>24.814287854066801</v>
      </c>
      <c r="Z2154" s="60">
        <v>6.6102175539158698E-4</v>
      </c>
      <c r="AA2154" s="60">
        <v>33.734296237174902</v>
      </c>
      <c r="AB2154" s="60">
        <v>3.33931776244123E-3</v>
      </c>
      <c r="AC2154" s="60">
        <v>2.0606302022593699</v>
      </c>
      <c r="AD2154" s="60">
        <v>5.9385345470677198E-2</v>
      </c>
      <c r="AE2154" s="60">
        <v>2.5372001389616798</v>
      </c>
      <c r="AF2154" s="60">
        <v>4.2191779969340301E-2</v>
      </c>
      <c r="AG2154" s="60">
        <v>1.1394077334880801</v>
      </c>
      <c r="AH2154" s="60">
        <v>1.3580840930038801E-3</v>
      </c>
      <c r="AI2154" s="60">
        <v>0.76513791489510896</v>
      </c>
      <c r="AJ2154" s="60">
        <v>1.5834631455144901</v>
      </c>
      <c r="AK2154" s="60">
        <v>138.81410494485101</v>
      </c>
      <c r="AL2154" s="60">
        <v>0.26441380045512503</v>
      </c>
      <c r="AM2154" s="60">
        <v>52.932227077887099</v>
      </c>
      <c r="AN2154" s="60">
        <v>6.2492173759642597E-2</v>
      </c>
      <c r="AO2154" s="60">
        <v>1.4189575786833299E-2</v>
      </c>
      <c r="AP2154" s="60">
        <v>1.9108326214330399E-2</v>
      </c>
      <c r="AQ2154" s="60">
        <v>2.9194271758478899E-2</v>
      </c>
      <c r="AR2154" s="60">
        <v>4.63740981183666</v>
      </c>
    </row>
    <row r="2155" spans="1:44">
      <c r="A2155">
        <v>0</v>
      </c>
      <c r="B2155">
        <v>2150</v>
      </c>
      <c r="C2155" s="59" t="s">
        <v>3685</v>
      </c>
      <c r="D2155" t="s">
        <v>3609</v>
      </c>
      <c r="E2155" t="s">
        <v>3686</v>
      </c>
      <c r="F2155" s="60">
        <v>8.0259266729543199</v>
      </c>
      <c r="G2155" s="60">
        <v>8.0216811586321395</v>
      </c>
      <c r="H2155" s="60">
        <v>4.2455143221786801E-3</v>
      </c>
      <c r="I2155" s="60">
        <v>36051.631507360202</v>
      </c>
      <c r="J2155" s="60">
        <v>81390.123008527793</v>
      </c>
      <c r="K2155" s="60">
        <v>3.25567885200471E-3</v>
      </c>
      <c r="L2155" s="60">
        <v>35626.554482632899</v>
      </c>
      <c r="M2155" s="60">
        <v>7.3656474073348997E-3</v>
      </c>
      <c r="N2155" s="60">
        <v>80601.512184071398</v>
      </c>
      <c r="O2155" s="60">
        <v>1.1083942029301999E-5</v>
      </c>
      <c r="P2155" s="60">
        <v>135.19193485551301</v>
      </c>
      <c r="Q2155" s="60">
        <v>2.7916373897834398E-4</v>
      </c>
      <c r="R2155" s="60">
        <v>43.843972240113501</v>
      </c>
      <c r="S2155" s="60">
        <v>2.5939772620544202E-3</v>
      </c>
      <c r="T2155" s="60">
        <v>407.377771969158</v>
      </c>
      <c r="U2155" s="60">
        <v>6.4977858021773296E-4</v>
      </c>
      <c r="V2155" s="60">
        <v>5.0757313101114701E-4</v>
      </c>
      <c r="W2155" s="60">
        <v>3.40090290289612E-5</v>
      </c>
      <c r="X2155" s="60">
        <v>1.08196420177625E-4</v>
      </c>
      <c r="Y2155" s="60">
        <v>24.763507569264199</v>
      </c>
      <c r="Z2155" s="60">
        <v>6.4930753141254104E-4</v>
      </c>
      <c r="AA2155" s="60">
        <v>33.072114894972103</v>
      </c>
      <c r="AB2155" s="60">
        <v>2.93065863681211E-3</v>
      </c>
      <c r="AC2155" s="60">
        <v>1.80845433982074</v>
      </c>
      <c r="AD2155" s="60">
        <v>5.3430822523515498E-2</v>
      </c>
      <c r="AE2155" s="60">
        <v>2.2827970311032102</v>
      </c>
      <c r="AF2155" s="60">
        <v>3.7373605393251103E-2</v>
      </c>
      <c r="AG2155" s="60">
        <v>1.00929079181648</v>
      </c>
      <c r="AH2155" s="60">
        <v>1.2053280609927899E-3</v>
      </c>
      <c r="AI2155" s="60">
        <v>0.67907591592023597</v>
      </c>
      <c r="AJ2155" s="60">
        <v>1.46958731757982</v>
      </c>
      <c r="AK2155" s="60">
        <v>128.83119427567499</v>
      </c>
      <c r="AL2155" s="60">
        <v>0.24694974593597699</v>
      </c>
      <c r="AM2155" s="60">
        <v>49.436148968813598</v>
      </c>
      <c r="AN2155" s="60">
        <v>5.6039002401837297E-2</v>
      </c>
      <c r="AO2155" s="60">
        <v>1.27243080684266E-2</v>
      </c>
      <c r="AP2155" s="60">
        <v>1.7135130205977699E-2</v>
      </c>
      <c r="AQ2155" s="60">
        <v>2.6179564127433001E-2</v>
      </c>
      <c r="AR2155" s="60">
        <v>4.15853384430749</v>
      </c>
    </row>
    <row r="2156" spans="1:44">
      <c r="A2156">
        <v>0</v>
      </c>
      <c r="B2156">
        <v>2151</v>
      </c>
      <c r="C2156" s="59" t="s">
        <v>3687</v>
      </c>
      <c r="D2156" t="s">
        <v>3609</v>
      </c>
      <c r="E2156" t="s">
        <v>3688</v>
      </c>
      <c r="F2156" s="60">
        <v>7.3692447549330398</v>
      </c>
      <c r="G2156" s="60">
        <v>7.3659804615728399</v>
      </c>
      <c r="H2156" s="60">
        <v>3.26429336019718E-3</v>
      </c>
      <c r="I2156" s="60">
        <v>34517.375003653397</v>
      </c>
      <c r="J2156" s="60">
        <v>77836.322893942401</v>
      </c>
      <c r="K2156" s="60">
        <v>3.1182365056995499E-3</v>
      </c>
      <c r="L2156" s="60">
        <v>34122.537206528898</v>
      </c>
      <c r="M2156" s="60">
        <v>7.0494509153120099E-3</v>
      </c>
      <c r="N2156" s="60">
        <v>77141.406914986001</v>
      </c>
      <c r="O2156" s="60">
        <v>1.1549018103237201E-5</v>
      </c>
      <c r="P2156" s="60">
        <v>140.864513629751</v>
      </c>
      <c r="Q2156" s="60">
        <v>2.28542722183418E-4</v>
      </c>
      <c r="R2156" s="60">
        <v>36.1904749223322</v>
      </c>
      <c r="S2156" s="60">
        <v>2.1236318663327299E-3</v>
      </c>
      <c r="T2156" s="60">
        <v>336.26865675431299</v>
      </c>
      <c r="U2156" s="60">
        <v>5.2956424990808603E-4</v>
      </c>
      <c r="V2156" s="60">
        <v>3.98774831286464E-4</v>
      </c>
      <c r="W2156" s="60">
        <v>3.3800658950257398E-5</v>
      </c>
      <c r="X2156" s="60">
        <v>9.6988759671363806E-5</v>
      </c>
      <c r="Y2156" s="60">
        <v>19.907560908040502</v>
      </c>
      <c r="Z2156" s="60">
        <v>5.3043620035617004E-4</v>
      </c>
      <c r="AA2156" s="60">
        <v>27.065544649457699</v>
      </c>
      <c r="AB2156" s="60">
        <v>2.9368812822919998E-3</v>
      </c>
      <c r="AC2156" s="60">
        <v>1.8122942173424399</v>
      </c>
      <c r="AD2156" s="60">
        <v>5.3540488040462401E-2</v>
      </c>
      <c r="AE2156" s="60">
        <v>2.2874824187629401</v>
      </c>
      <c r="AF2156" s="60">
        <v>3.7452019248547803E-2</v>
      </c>
      <c r="AG2156" s="60">
        <v>1.01140839276156</v>
      </c>
      <c r="AH2156" s="60">
        <v>1.10904235726999E-3</v>
      </c>
      <c r="AI2156" s="60">
        <v>0.62482902283736896</v>
      </c>
      <c r="AJ2156" s="60">
        <v>1.32748347104897</v>
      </c>
      <c r="AK2156" s="60">
        <v>116.373677773772</v>
      </c>
      <c r="AL2156" s="60">
        <v>0.22345103575754399</v>
      </c>
      <c r="AM2156" s="60">
        <v>44.7320107541616</v>
      </c>
      <c r="AN2156" s="60">
        <v>5.3471438311336598E-2</v>
      </c>
      <c r="AO2156" s="60">
        <v>1.2141313767743399E-2</v>
      </c>
      <c r="AP2156" s="60">
        <v>1.6350047989312E-2</v>
      </c>
      <c r="AQ2156" s="60">
        <v>2.4980076554281201E-2</v>
      </c>
      <c r="AR2156" s="60">
        <v>3.9680004352504801</v>
      </c>
    </row>
    <row r="2157" spans="1:44">
      <c r="A2157">
        <v>0</v>
      </c>
      <c r="B2157">
        <v>2152</v>
      </c>
      <c r="C2157" s="59" t="s">
        <v>3689</v>
      </c>
      <c r="D2157" t="s">
        <v>3609</v>
      </c>
      <c r="E2157" t="s">
        <v>3609</v>
      </c>
      <c r="F2157" s="60">
        <v>7.0672540212249197</v>
      </c>
      <c r="G2157" s="60">
        <v>7.0601658507080698</v>
      </c>
      <c r="H2157" s="60">
        <v>7.0881705168552899E-3</v>
      </c>
      <c r="I2157" s="60">
        <v>3170127.98171899</v>
      </c>
      <c r="J2157" s="60">
        <v>7147822.7160229096</v>
      </c>
      <c r="K2157" s="60">
        <v>0.28384358112269997</v>
      </c>
      <c r="L2157" s="60">
        <v>3106070.7358118999</v>
      </c>
      <c r="M2157" s="60">
        <v>0.64413146613537697</v>
      </c>
      <c r="N2157" s="60">
        <v>7048663.5246961601</v>
      </c>
      <c r="O2157" s="60">
        <v>2.3638522740128398E-3</v>
      </c>
      <c r="P2157" s="60">
        <v>28832.139485352898</v>
      </c>
      <c r="Q2157" s="60">
        <v>2.6363525205002399E-2</v>
      </c>
      <c r="R2157" s="60">
        <v>4233.6067244651804</v>
      </c>
      <c r="S2157" s="60">
        <v>0.24496157039028399</v>
      </c>
      <c r="T2157" s="60">
        <v>39335.5521441206</v>
      </c>
      <c r="U2157" s="60">
        <v>6.1138762562359901E-2</v>
      </c>
      <c r="V2157" s="60">
        <v>4.2834723170363902E-2</v>
      </c>
      <c r="W2157" s="60">
        <v>5.3644533839317899E-3</v>
      </c>
      <c r="X2157" s="60">
        <v>1.29395860080642E-2</v>
      </c>
      <c r="Y2157" s="60">
        <v>2238.32450004664</v>
      </c>
      <c r="Z2157" s="60">
        <v>6.1122584822664597E-2</v>
      </c>
      <c r="AA2157" s="60">
        <v>3128.6191029194401</v>
      </c>
      <c r="AB2157" s="60">
        <v>0.44289550313007903</v>
      </c>
      <c r="AC2157" s="60">
        <v>273.30248725042202</v>
      </c>
      <c r="AD2157" s="60">
        <v>7.9896856826415403</v>
      </c>
      <c r="AE2157" s="60">
        <v>341.35410787948899</v>
      </c>
      <c r="AF2157" s="60">
        <v>5.6257020054685203</v>
      </c>
      <c r="AG2157" s="60">
        <v>151.924578104745</v>
      </c>
      <c r="AH2157" s="60">
        <v>0.16513584605467699</v>
      </c>
      <c r="AI2157" s="60">
        <v>93.036725472052893</v>
      </c>
      <c r="AJ2157" s="60">
        <v>198.26055071562499</v>
      </c>
      <c r="AK2157" s="60">
        <v>17380.4871754819</v>
      </c>
      <c r="AL2157" s="60">
        <v>33.856122760631202</v>
      </c>
      <c r="AM2157" s="60">
        <v>6777.5584135847803</v>
      </c>
      <c r="AN2157" s="60">
        <v>8.1782804970716096</v>
      </c>
      <c r="AO2157" s="60">
        <v>1.85697336862891</v>
      </c>
      <c r="AP2157" s="60">
        <v>2.50068261453985</v>
      </c>
      <c r="AQ2157" s="60">
        <v>3.8206245139028501</v>
      </c>
      <c r="AR2157" s="60">
        <v>606.89260653571398</v>
      </c>
    </row>
    <row r="2158" spans="1:44">
      <c r="A2158">
        <v>0</v>
      </c>
      <c r="B2158">
        <v>2153</v>
      </c>
      <c r="C2158" s="59" t="s">
        <v>3690</v>
      </c>
      <c r="D2158" t="s">
        <v>3609</v>
      </c>
      <c r="E2158" t="s">
        <v>3691</v>
      </c>
      <c r="F2158" s="60">
        <v>7.83551820105993</v>
      </c>
      <c r="G2158" s="60">
        <v>7.8320844600314103</v>
      </c>
      <c r="H2158" s="60">
        <v>3.4337410285116801E-3</v>
      </c>
      <c r="I2158" s="60">
        <v>104005.961271222</v>
      </c>
      <c r="J2158" s="60">
        <v>234813.99185646899</v>
      </c>
      <c r="K2158" s="60">
        <v>9.3656880284292109E-3</v>
      </c>
      <c r="L2158" s="60">
        <v>102487.74832527401</v>
      </c>
      <c r="M2158" s="60">
        <v>2.1225868904837901E-2</v>
      </c>
      <c r="N2158" s="60">
        <v>232272.47199575399</v>
      </c>
      <c r="O2158" s="60">
        <v>5.4374223879696599E-5</v>
      </c>
      <c r="P2158" s="60">
        <v>663.20777509749803</v>
      </c>
      <c r="Q2158" s="60">
        <v>7.7531262672960702E-4</v>
      </c>
      <c r="R2158" s="60">
        <v>123.414623327678</v>
      </c>
      <c r="S2158" s="60">
        <v>7.2042359620236897E-3</v>
      </c>
      <c r="T2158" s="60">
        <v>1146.7215380950599</v>
      </c>
      <c r="U2158" s="60">
        <v>1.79106268200061E-3</v>
      </c>
      <c r="V2158" s="60">
        <v>1.35134469735052E-3</v>
      </c>
      <c r="W2158" s="60">
        <v>1.1208307965798501E-4</v>
      </c>
      <c r="X2158" s="60">
        <v>3.2763490499210999E-4</v>
      </c>
      <c r="Y2158" s="60">
        <v>67.386054991225706</v>
      </c>
      <c r="Z2158" s="60">
        <v>1.79304528855759E-3</v>
      </c>
      <c r="AA2158" s="60">
        <v>91.489703600057894</v>
      </c>
      <c r="AB2158" s="60">
        <v>9.1200429048419601E-3</v>
      </c>
      <c r="AC2158" s="60">
        <v>5.6278069930906804</v>
      </c>
      <c r="AD2158" s="60">
        <v>0.16401923725174899</v>
      </c>
      <c r="AE2158" s="60">
        <v>7.0076148963890503</v>
      </c>
      <c r="AF2158" s="60">
        <v>0.11571197134246899</v>
      </c>
      <c r="AG2158" s="60">
        <v>3.1248531135820299</v>
      </c>
      <c r="AH2158" s="60">
        <v>3.71127050304799E-3</v>
      </c>
      <c r="AI2158" s="60">
        <v>2.0909115929689199</v>
      </c>
      <c r="AJ2158" s="60">
        <v>4.4652775819699997</v>
      </c>
      <c r="AK2158" s="60">
        <v>391.448018621286</v>
      </c>
      <c r="AL2158" s="60">
        <v>0.75196201146026798</v>
      </c>
      <c r="AM2158" s="60">
        <v>150.533080633645</v>
      </c>
      <c r="AN2158" s="60">
        <v>0.17360027550989801</v>
      </c>
      <c r="AO2158" s="60">
        <v>3.9417966879001301E-2</v>
      </c>
      <c r="AP2158" s="60">
        <v>5.3082033206010702E-2</v>
      </c>
      <c r="AQ2158" s="60">
        <v>8.1100275424885501E-2</v>
      </c>
      <c r="AR2158" s="60">
        <v>12.8825030808426</v>
      </c>
    </row>
    <row r="2159" spans="1:44">
      <c r="A2159">
        <v>0</v>
      </c>
      <c r="B2159">
        <v>2154</v>
      </c>
      <c r="C2159" s="59" t="s">
        <v>3692</v>
      </c>
      <c r="D2159" t="s">
        <v>3609</v>
      </c>
      <c r="E2159" t="s">
        <v>1768</v>
      </c>
      <c r="F2159" s="60">
        <v>7.8000802319470397</v>
      </c>
      <c r="G2159" s="60">
        <v>7.7964321342479304</v>
      </c>
      <c r="H2159" s="60">
        <v>3.6480976991084498E-3</v>
      </c>
      <c r="I2159" s="60">
        <v>112361.27742354599</v>
      </c>
      <c r="J2159" s="60">
        <v>253505.43070534</v>
      </c>
      <c r="K2159" s="60">
        <v>1.0078240329276201E-2</v>
      </c>
      <c r="L2159" s="60">
        <v>110285.133915753</v>
      </c>
      <c r="M2159" s="60">
        <v>2.28335184864501E-2</v>
      </c>
      <c r="N2159" s="60">
        <v>249864.81387340001</v>
      </c>
      <c r="O2159" s="60">
        <v>6.9353425866794098E-5</v>
      </c>
      <c r="P2159" s="60">
        <v>845.91058009897597</v>
      </c>
      <c r="Q2159" s="60">
        <v>1.18232796977846E-3</v>
      </c>
      <c r="R2159" s="60">
        <v>188.68172990982799</v>
      </c>
      <c r="S2159" s="60">
        <v>1.0986217387813E-2</v>
      </c>
      <c r="T2159" s="60">
        <v>1753.1550540579599</v>
      </c>
      <c r="U2159" s="60">
        <v>2.6890941467270801E-3</v>
      </c>
      <c r="V2159" s="60">
        <v>2.0528847281971198E-3</v>
      </c>
      <c r="W2159" s="60">
        <v>1.43339966085334E-4</v>
      </c>
      <c r="X2159" s="60">
        <v>4.9286945244462598E-4</v>
      </c>
      <c r="Y2159" s="60">
        <v>101.710710487718</v>
      </c>
      <c r="Z2159" s="60">
        <v>2.7137623808072301E-3</v>
      </c>
      <c r="AA2159" s="60">
        <v>138.45791333521899</v>
      </c>
      <c r="AB2159" s="60">
        <v>1.1686977702996501E-2</v>
      </c>
      <c r="AC2159" s="60">
        <v>7.21181419114808</v>
      </c>
      <c r="AD2159" s="60">
        <v>0.21118755353904001</v>
      </c>
      <c r="AE2159" s="60">
        <v>9.0228504345538294</v>
      </c>
      <c r="AF2159" s="60">
        <v>0.14854409011533301</v>
      </c>
      <c r="AG2159" s="60">
        <v>4.0114990447038004</v>
      </c>
      <c r="AH2159" s="60">
        <v>5.0902778652176196E-3</v>
      </c>
      <c r="AI2159" s="60">
        <v>2.8678375750588798</v>
      </c>
      <c r="AJ2159" s="60">
        <v>6.2906126461795102</v>
      </c>
      <c r="AK2159" s="60">
        <v>551.46579603559201</v>
      </c>
      <c r="AL2159" s="60">
        <v>1.0510459807110999</v>
      </c>
      <c r="AM2159" s="60">
        <v>210.40582762525801</v>
      </c>
      <c r="AN2159" s="60">
        <v>0.22095976655590499</v>
      </c>
      <c r="AO2159" s="60">
        <v>5.0171490648635297E-2</v>
      </c>
      <c r="AP2159" s="60">
        <v>6.7563215173410796E-2</v>
      </c>
      <c r="AQ2159" s="60">
        <v>0.10322506073385899</v>
      </c>
      <c r="AR2159" s="60">
        <v>16.396949054590699</v>
      </c>
    </row>
    <row r="2160" spans="1:44">
      <c r="A2160">
        <v>0</v>
      </c>
      <c r="B2160">
        <v>2155</v>
      </c>
      <c r="C2160" s="59" t="s">
        <v>3693</v>
      </c>
      <c r="D2160" t="s">
        <v>3609</v>
      </c>
      <c r="E2160" t="s">
        <v>1772</v>
      </c>
      <c r="F2160" s="60">
        <v>7.8142320616916097</v>
      </c>
      <c r="G2160" s="60">
        <v>7.8104031035645702</v>
      </c>
      <c r="H2160" s="60">
        <v>3.82895812704032E-3</v>
      </c>
      <c r="I2160" s="60">
        <v>95650.292188101303</v>
      </c>
      <c r="J2160" s="60">
        <v>216083.78277033201</v>
      </c>
      <c r="K2160" s="60">
        <v>8.6118840899568408E-3</v>
      </c>
      <c r="L2160" s="60">
        <v>94238.950362086602</v>
      </c>
      <c r="M2160" s="60">
        <v>1.9534501414253998E-2</v>
      </c>
      <c r="N2160" s="60">
        <v>213764.01376243</v>
      </c>
      <c r="O2160" s="60">
        <v>5.3317763516569201E-5</v>
      </c>
      <c r="P2160" s="60">
        <v>650.32202378160605</v>
      </c>
      <c r="Q2160" s="60">
        <v>6.9471828407551798E-4</v>
      </c>
      <c r="R2160" s="60">
        <v>109.56025361573199</v>
      </c>
      <c r="S2160" s="60">
        <v>6.4553208672861098E-3</v>
      </c>
      <c r="T2160" s="60">
        <v>1017.98743550236</v>
      </c>
      <c r="U2160" s="60">
        <v>1.62837679036731E-3</v>
      </c>
      <c r="V2160" s="60">
        <v>1.2280241395645501E-3</v>
      </c>
      <c r="W2160" s="60">
        <v>1.12296049940817E-4</v>
      </c>
      <c r="X2160" s="60">
        <v>2.8805660086194101E-4</v>
      </c>
      <c r="Y2160" s="60">
        <v>61.190541012240203</v>
      </c>
      <c r="Z2160" s="60">
        <v>1.61483852062486E-3</v>
      </c>
      <c r="AA2160" s="60">
        <v>82.355083286227497</v>
      </c>
      <c r="AB2160" s="60">
        <v>9.4482648587083991E-3</v>
      </c>
      <c r="AC2160" s="60">
        <v>5.8303465892887099</v>
      </c>
      <c r="AD2160" s="60">
        <v>0.17028072755438201</v>
      </c>
      <c r="AE2160" s="60">
        <v>7.2751329842275698</v>
      </c>
      <c r="AF2160" s="60">
        <v>0.11997054527332</v>
      </c>
      <c r="AG2160" s="60">
        <v>3.2398577916015001</v>
      </c>
      <c r="AH2160" s="60">
        <v>3.4434293612328401E-3</v>
      </c>
      <c r="AI2160" s="60">
        <v>1.94001120777561</v>
      </c>
      <c r="AJ2160" s="60">
        <v>3.9295196892828099</v>
      </c>
      <c r="AK2160" s="60">
        <v>344.48086782198601</v>
      </c>
      <c r="AL2160" s="60">
        <v>0.66070404575606501</v>
      </c>
      <c r="AM2160" s="60">
        <v>132.264414796209</v>
      </c>
      <c r="AN2160" s="60">
        <v>0.173610921916553</v>
      </c>
      <c r="AO2160" s="60">
        <v>3.9420382927873698E-2</v>
      </c>
      <c r="AP2160" s="60">
        <v>5.3085281087658101E-2</v>
      </c>
      <c r="AQ2160" s="60">
        <v>8.1105257901021396E-2</v>
      </c>
      <c r="AR2160" s="60">
        <v>12.8832931277831</v>
      </c>
    </row>
    <row r="2161" spans="1:44">
      <c r="A2161">
        <v>0</v>
      </c>
      <c r="B2161">
        <v>2156</v>
      </c>
      <c r="C2161" s="59" t="s">
        <v>3694</v>
      </c>
      <c r="D2161" t="s">
        <v>3609</v>
      </c>
      <c r="E2161" t="s">
        <v>1774</v>
      </c>
      <c r="F2161" s="60">
        <v>7.5530618902931197</v>
      </c>
      <c r="G2161" s="60">
        <v>7.5493804883247</v>
      </c>
      <c r="H2161" s="60">
        <v>3.68140196842237E-3</v>
      </c>
      <c r="I2161" s="60">
        <v>52718.571316715002</v>
      </c>
      <c r="J2161" s="60">
        <v>118928.924586145</v>
      </c>
      <c r="K2161" s="60">
        <v>4.7646728894989799E-3</v>
      </c>
      <c r="L2161" s="60">
        <v>52139.319019483599</v>
      </c>
      <c r="M2161" s="60">
        <v>1.07664432837607E-2</v>
      </c>
      <c r="N2161" s="60">
        <v>117816.06714584</v>
      </c>
      <c r="O2161" s="60">
        <v>1.48523752495991E-5</v>
      </c>
      <c r="P2161" s="60">
        <v>181.155886767109</v>
      </c>
      <c r="Q2161" s="60">
        <v>4.0707678177419402E-4</v>
      </c>
      <c r="R2161" s="60">
        <v>64.354947102854197</v>
      </c>
      <c r="S2161" s="60">
        <v>3.7825645604440301E-3</v>
      </c>
      <c r="T2161" s="60">
        <v>597.96009017650499</v>
      </c>
      <c r="U2161" s="60">
        <v>9.3296900459462998E-4</v>
      </c>
      <c r="V2161" s="60">
        <v>7.2246481708748505E-4</v>
      </c>
      <c r="W2161" s="60">
        <v>4.9573092290891402E-5</v>
      </c>
      <c r="X2161" s="60">
        <v>1.6093109521625299E-4</v>
      </c>
      <c r="Y2161" s="60">
        <v>35.451181940979403</v>
      </c>
      <c r="Z2161" s="60">
        <v>9.3375506787411202E-4</v>
      </c>
      <c r="AA2161" s="60">
        <v>47.590997139657297</v>
      </c>
      <c r="AB2161" s="60">
        <v>4.2954208840603704E-3</v>
      </c>
      <c r="AC2161" s="60">
        <v>2.6506234610747801</v>
      </c>
      <c r="AD2161" s="60">
        <v>7.7500284696166502E-2</v>
      </c>
      <c r="AE2161" s="60">
        <v>3.3111490981857701</v>
      </c>
      <c r="AF2161" s="60">
        <v>5.45643653555399E-2</v>
      </c>
      <c r="AG2161" s="60">
        <v>1.47353489006981</v>
      </c>
      <c r="AH2161" s="60">
        <v>1.67461960087498E-3</v>
      </c>
      <c r="AI2161" s="60">
        <v>0.94347246702118204</v>
      </c>
      <c r="AJ2161" s="60">
        <v>1.9584911900433499</v>
      </c>
      <c r="AK2161" s="60">
        <v>171.69089306458801</v>
      </c>
      <c r="AL2161" s="60">
        <v>0.32350840927309898</v>
      </c>
      <c r="AM2161" s="60">
        <v>64.7622043621583</v>
      </c>
      <c r="AN2161" s="60">
        <v>7.9067201034163301E-2</v>
      </c>
      <c r="AO2161" s="60">
        <v>1.7953129601897499E-2</v>
      </c>
      <c r="AP2161" s="60">
        <v>2.4176502067808199E-2</v>
      </c>
      <c r="AQ2161" s="60">
        <v>3.6937569364457599E-2</v>
      </c>
      <c r="AR2161" s="60">
        <v>5.86740693771615</v>
      </c>
    </row>
    <row r="2162" spans="1:44">
      <c r="A2162">
        <v>0</v>
      </c>
      <c r="B2162">
        <v>2157</v>
      </c>
      <c r="C2162" s="59" t="s">
        <v>3695</v>
      </c>
      <c r="D2162" t="s">
        <v>3609</v>
      </c>
      <c r="E2162" t="s">
        <v>3696</v>
      </c>
      <c r="F2162" s="60">
        <v>7.2632652243747398</v>
      </c>
      <c r="G2162" s="60">
        <v>7.25913995401684</v>
      </c>
      <c r="H2162" s="60">
        <v>4.1252703579006704E-3</v>
      </c>
      <c r="I2162" s="60">
        <v>134459.35600320401</v>
      </c>
      <c r="J2162" s="60">
        <v>303304.037103137</v>
      </c>
      <c r="K2162" s="60">
        <v>1.19558293068131E-2</v>
      </c>
      <c r="L2162" s="60">
        <v>130831.39447920601</v>
      </c>
      <c r="M2162" s="60">
        <v>2.7233100213641299E-2</v>
      </c>
      <c r="N2162" s="60">
        <v>298008.97834099102</v>
      </c>
      <c r="O2162" s="60">
        <v>1.20250252703194E-4</v>
      </c>
      <c r="P2162" s="60">
        <v>1466.7042002594201</v>
      </c>
      <c r="Q2162" s="60">
        <v>1.27187593866273E-3</v>
      </c>
      <c r="R2162" s="60">
        <v>201.05974061561301</v>
      </c>
      <c r="S2162" s="60">
        <v>1.18182385215523E-2</v>
      </c>
      <c r="T2162" s="60">
        <v>1868.15697876337</v>
      </c>
      <c r="U2162" s="60">
        <v>3.0430782109069801E-3</v>
      </c>
      <c r="V2162" s="60">
        <v>2.15134808159784E-3</v>
      </c>
      <c r="W2162" s="60">
        <v>2.5676030247007403E-4</v>
      </c>
      <c r="X2162" s="60">
        <v>6.3496982683906996E-4</v>
      </c>
      <c r="Y2162" s="60">
        <v>111.779787036478</v>
      </c>
      <c r="Z2162" s="60">
        <v>3.0156919885189898E-3</v>
      </c>
      <c r="AA2162" s="60">
        <v>154.24111383576499</v>
      </c>
      <c r="AB2162" s="60">
        <v>1.88306730734671E-2</v>
      </c>
      <c r="AC2162" s="60">
        <v>11.6200542818936</v>
      </c>
      <c r="AD2162" s="60">
        <v>0.339347136320582</v>
      </c>
      <c r="AE2162" s="60">
        <v>14.4983849905186</v>
      </c>
      <c r="AF2162" s="60">
        <v>0.23909755731566301</v>
      </c>
      <c r="AG2162" s="60">
        <v>6.4569355941262501</v>
      </c>
      <c r="AH2162" s="60">
        <v>9.7872981500294696E-3</v>
      </c>
      <c r="AI2162" s="60">
        <v>5.5141157587653398</v>
      </c>
      <c r="AJ2162" s="60">
        <v>13.3304534709081</v>
      </c>
      <c r="AK2162" s="60">
        <v>1168.61258963615</v>
      </c>
      <c r="AL2162" s="60">
        <v>2.2771783139173101</v>
      </c>
      <c r="AM2162" s="60">
        <v>455.86168120437401</v>
      </c>
      <c r="AN2162" s="60">
        <v>0.42600508018482602</v>
      </c>
      <c r="AO2162" s="60">
        <v>9.6729415277502506E-2</v>
      </c>
      <c r="AP2162" s="60">
        <v>0.13026022087752201</v>
      </c>
      <c r="AQ2162" s="60">
        <v>0.19901544402980201</v>
      </c>
      <c r="AR2162" s="60">
        <v>31.6129207849254</v>
      </c>
    </row>
    <row r="2163" spans="1:44">
      <c r="A2163">
        <v>0</v>
      </c>
      <c r="B2163">
        <v>2158</v>
      </c>
      <c r="C2163" s="59" t="s">
        <v>3697</v>
      </c>
      <c r="D2163" t="s">
        <v>3609</v>
      </c>
      <c r="E2163" t="s">
        <v>3698</v>
      </c>
      <c r="F2163" s="60">
        <v>7.5372937948183703</v>
      </c>
      <c r="G2163" s="60">
        <v>7.5345955775735396</v>
      </c>
      <c r="H2163" s="60">
        <v>2.6982172448297699E-3</v>
      </c>
      <c r="I2163" s="60">
        <v>101389.540924439</v>
      </c>
      <c r="J2163" s="60">
        <v>228823.486207337</v>
      </c>
      <c r="K2163" s="60">
        <v>9.1525263980499292E-3</v>
      </c>
      <c r="L2163" s="60">
        <v>100155.142812406</v>
      </c>
      <c r="M2163" s="60">
        <v>2.0709970225184102E-2</v>
      </c>
      <c r="N2163" s="60">
        <v>226627.04649351601</v>
      </c>
      <c r="O2163" s="60">
        <v>3.7083620155005898E-5</v>
      </c>
      <c r="P2163" s="60">
        <v>452.31257497995603</v>
      </c>
      <c r="Q2163" s="60">
        <v>7.3130389840880404E-4</v>
      </c>
      <c r="R2163" s="60">
        <v>116.02480956308</v>
      </c>
      <c r="S2163" s="60">
        <v>6.7953566250626802E-3</v>
      </c>
      <c r="T2163" s="60">
        <v>1078.0664113513899</v>
      </c>
      <c r="U2163" s="60">
        <v>1.68837793944264E-3</v>
      </c>
      <c r="V2163" s="60">
        <v>1.2809934774406699E-3</v>
      </c>
      <c r="W2163" s="60">
        <v>1.01997198215209E-4</v>
      </c>
      <c r="X2163" s="60">
        <v>3.05387263786754E-4</v>
      </c>
      <c r="Y2163" s="60">
        <v>63.658725475871101</v>
      </c>
      <c r="Z2163" s="60">
        <v>1.69431505479397E-3</v>
      </c>
      <c r="AA2163" s="60">
        <v>86.434209229365806</v>
      </c>
      <c r="AB2163" s="60">
        <v>8.6129624683455898E-3</v>
      </c>
      <c r="AC2163" s="60">
        <v>5.31489719032444</v>
      </c>
      <c r="AD2163" s="60">
        <v>0.155093546408964</v>
      </c>
      <c r="AE2163" s="60">
        <v>6.6262705787437701</v>
      </c>
      <c r="AF2163" s="60">
        <v>0.10932939689244001</v>
      </c>
      <c r="AG2163" s="60">
        <v>2.95248885937868</v>
      </c>
      <c r="AH2163" s="60">
        <v>3.3585722177383202E-3</v>
      </c>
      <c r="AI2163" s="60">
        <v>1.8922031094381799</v>
      </c>
      <c r="AJ2163" s="60">
        <v>4.0171499497813103</v>
      </c>
      <c r="AK2163" s="60">
        <v>352.16296399936903</v>
      </c>
      <c r="AL2163" s="60">
        <v>0.67695119975623097</v>
      </c>
      <c r="AM2163" s="60">
        <v>135.51688514165301</v>
      </c>
      <c r="AN2163" s="60">
        <v>0.15499821132481101</v>
      </c>
      <c r="AO2163" s="60">
        <v>3.5194153517572498E-2</v>
      </c>
      <c r="AP2163" s="60">
        <v>4.7394062799974102E-2</v>
      </c>
      <c r="AQ2163" s="60">
        <v>7.2409995007264694E-2</v>
      </c>
      <c r="AR2163" s="60">
        <v>11.5020839054091</v>
      </c>
    </row>
    <row r="2164" spans="1:44">
      <c r="A2164">
        <v>0</v>
      </c>
      <c r="B2164">
        <v>2159</v>
      </c>
      <c r="C2164" s="59" t="s">
        <v>3699</v>
      </c>
      <c r="D2164" t="s">
        <v>3609</v>
      </c>
      <c r="E2164" t="s">
        <v>2587</v>
      </c>
      <c r="F2164" s="60">
        <v>6.9249453312595302</v>
      </c>
      <c r="G2164" s="60">
        <v>6.9217793100405096</v>
      </c>
      <c r="H2164" s="60">
        <v>3.16602121901788E-3</v>
      </c>
      <c r="I2164" s="60">
        <v>79915.123854981503</v>
      </c>
      <c r="J2164" s="60">
        <v>180090.19931494899</v>
      </c>
      <c r="K2164" s="60">
        <v>7.1693204578766297E-3</v>
      </c>
      <c r="L2164" s="60">
        <v>78453.126830590496</v>
      </c>
      <c r="M2164" s="60">
        <v>1.62448771601028E-2</v>
      </c>
      <c r="N2164" s="60">
        <v>177765.998280731</v>
      </c>
      <c r="O2164" s="60">
        <v>5.4994394784883097E-5</v>
      </c>
      <c r="P2164" s="60">
        <v>670.77206083551505</v>
      </c>
      <c r="Q2164" s="60">
        <v>6.5092606827220204E-4</v>
      </c>
      <c r="R2164" s="60">
        <v>103.984649916942</v>
      </c>
      <c r="S2164" s="60">
        <v>6.0484501458465704E-3</v>
      </c>
      <c r="T2164" s="60">
        <v>966.18865974461596</v>
      </c>
      <c r="U2164" s="60">
        <v>1.5084254083793101E-3</v>
      </c>
      <c r="V2164" s="60">
        <v>1.1019607514764699E-3</v>
      </c>
      <c r="W2164" s="60">
        <v>1.12271585124392E-4</v>
      </c>
      <c r="X2164" s="60">
        <v>2.9419307177844901E-4</v>
      </c>
      <c r="Y2164" s="60">
        <v>56.066571802694298</v>
      </c>
      <c r="Z2164" s="60">
        <v>1.5075733643907399E-3</v>
      </c>
      <c r="AA2164" s="60">
        <v>77.027339229253897</v>
      </c>
      <c r="AB2164" s="60">
        <v>9.3730860166012508E-3</v>
      </c>
      <c r="AC2164" s="60">
        <v>5.7839551394065598</v>
      </c>
      <c r="AD2164" s="60">
        <v>0.16918084112972001</v>
      </c>
      <c r="AE2164" s="60">
        <v>7.2281410543604201</v>
      </c>
      <c r="AF2164" s="60">
        <v>0.11908311018595499</v>
      </c>
      <c r="AG2164" s="60">
        <v>3.21589221341904</v>
      </c>
      <c r="AH2164" s="60">
        <v>3.57989643608453E-3</v>
      </c>
      <c r="AI2164" s="60">
        <v>2.0168960881896698</v>
      </c>
      <c r="AJ2164" s="60">
        <v>4.2991757851427899</v>
      </c>
      <c r="AK2164" s="60">
        <v>376.88672471203699</v>
      </c>
      <c r="AL2164" s="60">
        <v>0.72988410308530005</v>
      </c>
      <c r="AM2164" s="60">
        <v>146.11336858572199</v>
      </c>
      <c r="AN2164" s="60">
        <v>0.173855258409746</v>
      </c>
      <c r="AO2164" s="60">
        <v>3.9475864628687199E-2</v>
      </c>
      <c r="AP2164" s="60">
        <v>5.3160004811095798E-2</v>
      </c>
      <c r="AQ2164" s="60">
        <v>8.1219388969963405E-2</v>
      </c>
      <c r="AR2164" s="60">
        <v>12.9014248134448</v>
      </c>
    </row>
    <row r="2165" spans="1:44">
      <c r="A2165">
        <v>0</v>
      </c>
      <c r="B2165">
        <v>2160</v>
      </c>
      <c r="C2165" s="59" t="s">
        <v>3700</v>
      </c>
      <c r="D2165" t="s">
        <v>3609</v>
      </c>
      <c r="E2165" t="s">
        <v>1777</v>
      </c>
      <c r="F2165" s="60">
        <v>6.7074417394354304</v>
      </c>
      <c r="G2165" s="60">
        <v>6.7035516798829402</v>
      </c>
      <c r="H2165" s="60">
        <v>3.890059552492E-3</v>
      </c>
      <c r="I2165" s="60">
        <v>204596.508571988</v>
      </c>
      <c r="J2165" s="60">
        <v>461333.64690921601</v>
      </c>
      <c r="K2165" s="60">
        <v>1.8386054946749799E-2</v>
      </c>
      <c r="L2165" s="60">
        <v>201196.683720117</v>
      </c>
      <c r="M2165" s="60">
        <v>4.1650872121032301E-2</v>
      </c>
      <c r="N2165" s="60">
        <v>455781.15419935301</v>
      </c>
      <c r="O2165" s="60">
        <v>1.2318821301115899E-4</v>
      </c>
      <c r="P2165" s="60">
        <v>1502.5387920962</v>
      </c>
      <c r="Q2165" s="60">
        <v>1.62177754656454E-3</v>
      </c>
      <c r="R2165" s="60">
        <v>259.62101936352798</v>
      </c>
      <c r="S2165" s="60">
        <v>1.50695575647574E-2</v>
      </c>
      <c r="T2165" s="60">
        <v>2412.2888773550799</v>
      </c>
      <c r="U2165" s="60">
        <v>3.7167638221783901E-3</v>
      </c>
      <c r="V2165" s="60">
        <v>2.7170841298441899E-3</v>
      </c>
      <c r="W2165" s="60">
        <v>2.6428523425045698E-4</v>
      </c>
      <c r="X2165" s="60">
        <v>7.3539445808374401E-4</v>
      </c>
      <c r="Y2165" s="60">
        <v>138.255439838922</v>
      </c>
      <c r="Z2165" s="60">
        <v>3.7311373565723899E-3</v>
      </c>
      <c r="AA2165" s="60">
        <v>190.680183311013</v>
      </c>
      <c r="AB2165" s="60">
        <v>2.2284866166107101E-2</v>
      </c>
      <c r="AC2165" s="60">
        <v>13.751571890426399</v>
      </c>
      <c r="AD2165" s="60">
        <v>0.40320957986174499</v>
      </c>
      <c r="AE2165" s="60">
        <v>17.2268662234362</v>
      </c>
      <c r="AF2165" s="60">
        <v>0.28338082444963802</v>
      </c>
      <c r="AG2165" s="60">
        <v>7.6528248662364797</v>
      </c>
      <c r="AH2165" s="60">
        <v>8.4908635587723508E-3</v>
      </c>
      <c r="AI2165" s="60">
        <v>4.7837108706737901</v>
      </c>
      <c r="AJ2165" s="60">
        <v>10.171910822596001</v>
      </c>
      <c r="AK2165" s="60">
        <v>891.71933077023198</v>
      </c>
      <c r="AL2165" s="60">
        <v>1.71196673630329</v>
      </c>
      <c r="AM2165" s="60">
        <v>342.713624931141</v>
      </c>
      <c r="AN2165" s="60">
        <v>0.41614853423915299</v>
      </c>
      <c r="AO2165" s="60">
        <v>9.4491373631432299E-2</v>
      </c>
      <c r="AP2165" s="60">
        <v>0.12724638051943801</v>
      </c>
      <c r="AQ2165" s="60">
        <v>0.194410780088283</v>
      </c>
      <c r="AR2165" s="60">
        <v>30.881487708919899</v>
      </c>
    </row>
    <row r="2166" spans="1:44">
      <c r="A2166">
        <v>0</v>
      </c>
      <c r="B2166">
        <v>2161</v>
      </c>
      <c r="C2166" s="59" t="s">
        <v>3701</v>
      </c>
      <c r="D2166" t="s">
        <v>3609</v>
      </c>
      <c r="E2166" t="s">
        <v>3702</v>
      </c>
      <c r="F2166" s="60">
        <v>7.4491821230764099</v>
      </c>
      <c r="G2166" s="60">
        <v>7.4467560635630701</v>
      </c>
      <c r="H2166" s="60">
        <v>2.4260595133398502E-3</v>
      </c>
      <c r="I2166" s="60">
        <v>23892.128224247699</v>
      </c>
      <c r="J2166" s="60">
        <v>53893.922748447498</v>
      </c>
      <c r="K2166" s="60">
        <v>2.15856622680344E-3</v>
      </c>
      <c r="L2166" s="60">
        <v>23620.9653283925</v>
      </c>
      <c r="M2166" s="60">
        <v>4.8786920288143602E-3</v>
      </c>
      <c r="N2166" s="60">
        <v>53387.018581859302</v>
      </c>
      <c r="O2166" s="60">
        <v>7.7903938810678204E-6</v>
      </c>
      <c r="P2166" s="60">
        <v>95.020203036413093</v>
      </c>
      <c r="Q2166" s="60">
        <v>1.82927981533303E-4</v>
      </c>
      <c r="R2166" s="60">
        <v>28.4309624571261</v>
      </c>
      <c r="S2166" s="60">
        <v>1.69979076248128E-3</v>
      </c>
      <c r="T2166" s="60">
        <v>264.17223319014801</v>
      </c>
      <c r="U2166" s="60">
        <v>4.31281936545856E-4</v>
      </c>
      <c r="V2166" s="60">
        <v>3.4463761221431702E-4</v>
      </c>
      <c r="W2166" s="60">
        <v>2.14966306389946E-5</v>
      </c>
      <c r="X2166" s="60">
        <v>6.5147693692544194E-5</v>
      </c>
      <c r="Y2166" s="60">
        <v>16.5659915502033</v>
      </c>
      <c r="Z2166" s="60">
        <v>4.2752610684477501E-4</v>
      </c>
      <c r="AA2166" s="60">
        <v>21.742024245937401</v>
      </c>
      <c r="AB2166" s="60">
        <v>1.77381132648772E-3</v>
      </c>
      <c r="AC2166" s="60">
        <v>1.0945856167333501</v>
      </c>
      <c r="AD2166" s="60">
        <v>3.1936368107291502E-2</v>
      </c>
      <c r="AE2166" s="60">
        <v>1.3644604903369799</v>
      </c>
      <c r="AF2166" s="60">
        <v>2.25148194208654E-2</v>
      </c>
      <c r="AG2166" s="60">
        <v>0.60802268557675299</v>
      </c>
      <c r="AH2166" s="60">
        <v>7.3254582556920298E-4</v>
      </c>
      <c r="AI2166" s="60">
        <v>0.41271272406273102</v>
      </c>
      <c r="AJ2166" s="60">
        <v>0.85377875196581898</v>
      </c>
      <c r="AK2166" s="60">
        <v>74.846410925818901</v>
      </c>
      <c r="AL2166" s="60">
        <v>0.14294974132003699</v>
      </c>
      <c r="AM2166" s="60">
        <v>28.616691546557998</v>
      </c>
      <c r="AN2166" s="60">
        <v>3.31613245787548E-2</v>
      </c>
      <c r="AO2166" s="60">
        <v>7.5296660872059898E-3</v>
      </c>
      <c r="AP2166" s="60">
        <v>1.0139794768086199E-2</v>
      </c>
      <c r="AQ2166" s="60">
        <v>1.54918637234626E-2</v>
      </c>
      <c r="AR2166" s="60">
        <v>2.4608305764253999</v>
      </c>
    </row>
    <row r="2167" spans="1:44">
      <c r="A2167">
        <v>0</v>
      </c>
      <c r="B2167">
        <v>2162</v>
      </c>
      <c r="C2167" s="59" t="s">
        <v>3703</v>
      </c>
      <c r="D2167" t="s">
        <v>3609</v>
      </c>
      <c r="E2167" t="s">
        <v>3704</v>
      </c>
      <c r="F2167" s="60">
        <v>5.48677740823533</v>
      </c>
      <c r="G2167" s="60">
        <v>5.4841929201966302</v>
      </c>
      <c r="H2167" s="60">
        <v>2.5844880387069199E-3</v>
      </c>
      <c r="I2167" s="60">
        <v>5158.4623821082496</v>
      </c>
      <c r="J2167" s="60">
        <v>11631.791980431301</v>
      </c>
      <c r="K2167" s="60">
        <v>4.6228711732367999E-4</v>
      </c>
      <c r="L2167" s="60">
        <v>5058.75976121235</v>
      </c>
      <c r="M2167" s="60">
        <v>1.04700387169137E-3</v>
      </c>
      <c r="N2167" s="60">
        <v>11457.254285192101</v>
      </c>
      <c r="O2167" s="60">
        <v>3.1681552475089698E-6</v>
      </c>
      <c r="P2167" s="60">
        <v>38.642302233365001</v>
      </c>
      <c r="Q2167" s="60">
        <v>5.8044636886018399E-5</v>
      </c>
      <c r="R2167" s="60">
        <v>9.0253015716503597</v>
      </c>
      <c r="S2167" s="60">
        <v>5.39357761001968E-4</v>
      </c>
      <c r="T2167" s="60">
        <v>83.860375914967904</v>
      </c>
      <c r="U2167" s="60">
        <v>1.36703824386137E-4</v>
      </c>
      <c r="V2167" s="60">
        <v>1.0611987981821599E-4</v>
      </c>
      <c r="W2167" s="60">
        <v>8.4808176691501008E-6</v>
      </c>
      <c r="X2167" s="60">
        <v>2.2103126898770898E-5</v>
      </c>
      <c r="Y2167" s="60">
        <v>5.1909521142792396</v>
      </c>
      <c r="Z2167" s="60">
        <v>1.3473017417810901E-4</v>
      </c>
      <c r="AA2167" s="60">
        <v>6.8604313333586298</v>
      </c>
      <c r="AB2167" s="60">
        <v>7.0021792619272499E-4</v>
      </c>
      <c r="AC2167" s="60">
        <v>0.43209131610802998</v>
      </c>
      <c r="AD2167" s="60">
        <v>1.27836510465904E-2</v>
      </c>
      <c r="AE2167" s="60">
        <v>0.54617315020693102</v>
      </c>
      <c r="AF2167" s="60">
        <v>8.9342435968557503E-3</v>
      </c>
      <c r="AG2167" s="60">
        <v>0.24127321138196101</v>
      </c>
      <c r="AH2167" s="60">
        <v>2.7112680484744401E-4</v>
      </c>
      <c r="AI2167" s="60">
        <v>0.15275151163164699</v>
      </c>
      <c r="AJ2167" s="60">
        <v>0.30989019722900502</v>
      </c>
      <c r="AK2167" s="60">
        <v>27.166486622302099</v>
      </c>
      <c r="AL2167" s="60">
        <v>5.2000150639238997E-2</v>
      </c>
      <c r="AM2167" s="60">
        <v>10.409758405131599</v>
      </c>
      <c r="AN2167" s="60">
        <v>1.3948651476282501E-2</v>
      </c>
      <c r="AO2167" s="60">
        <v>3.1672042021951199E-3</v>
      </c>
      <c r="AP2167" s="60">
        <v>4.2651027080335803E-3</v>
      </c>
      <c r="AQ2167" s="60">
        <v>6.5163445660537797E-3</v>
      </c>
      <c r="AR2167" s="60">
        <v>1.03509942647852</v>
      </c>
    </row>
    <row r="2168" spans="1:44">
      <c r="A2168">
        <v>0</v>
      </c>
      <c r="B2168">
        <v>2163</v>
      </c>
      <c r="C2168" s="59" t="s">
        <v>3705</v>
      </c>
      <c r="D2168" t="s">
        <v>3609</v>
      </c>
      <c r="E2168" t="s">
        <v>3706</v>
      </c>
      <c r="F2168" s="60">
        <v>8.0754797332906207</v>
      </c>
      <c r="G2168" s="60">
        <v>8.0708435116817299</v>
      </c>
      <c r="H2168" s="60">
        <v>4.6362216088891E-3</v>
      </c>
      <c r="I2168" s="60">
        <v>305676.75232917297</v>
      </c>
      <c r="J2168" s="60">
        <v>689129.19646110502</v>
      </c>
      <c r="K2168" s="60">
        <v>2.7475624242699E-2</v>
      </c>
      <c r="L2168" s="60">
        <v>300662.89352345798</v>
      </c>
      <c r="M2168" s="60">
        <v>6.2184815203162602E-2</v>
      </c>
      <c r="N2168" s="60">
        <v>680481.95400592603</v>
      </c>
      <c r="O2168" s="60">
        <v>1.6033206318831299E-4</v>
      </c>
      <c r="P2168" s="60">
        <v>1955.5859986006601</v>
      </c>
      <c r="Q2168" s="60">
        <v>2.7446783846437998E-3</v>
      </c>
      <c r="R2168" s="60">
        <v>438.20583875101499</v>
      </c>
      <c r="S2168" s="60">
        <v>2.5503336616906E-2</v>
      </c>
      <c r="T2168" s="60">
        <v>4071.58948821377</v>
      </c>
      <c r="U2168" s="60">
        <v>6.2874614696510596E-3</v>
      </c>
      <c r="V2168" s="60">
        <v>4.7243040874551797E-3</v>
      </c>
      <c r="W2168" s="60">
        <v>3.6989885339274001E-4</v>
      </c>
      <c r="X2168" s="60">
        <v>1.1932585288031499E-3</v>
      </c>
      <c r="Y2168" s="60">
        <v>236.39519589306801</v>
      </c>
      <c r="Z2168" s="60">
        <v>6.3539706412487204E-3</v>
      </c>
      <c r="AA2168" s="60">
        <v>324.39083259722599</v>
      </c>
      <c r="AB2168" s="60">
        <v>3.0434120462366099E-2</v>
      </c>
      <c r="AC2168" s="60">
        <v>18.780323486826401</v>
      </c>
      <c r="AD2168" s="60">
        <v>0.54953303513200003</v>
      </c>
      <c r="AE2168" s="60">
        <v>23.478440380369602</v>
      </c>
      <c r="AF2168" s="60">
        <v>0.38671306763680102</v>
      </c>
      <c r="AG2168" s="60">
        <v>10.4433579295887</v>
      </c>
      <c r="AH2168" s="60">
        <v>1.29004008172901E-2</v>
      </c>
      <c r="AI2168" s="60">
        <v>7.26802252787627</v>
      </c>
      <c r="AJ2168" s="60">
        <v>16.116761749024501</v>
      </c>
      <c r="AK2168" s="60">
        <v>1412.8739675045299</v>
      </c>
      <c r="AL2168" s="60">
        <v>2.7142921788814101</v>
      </c>
      <c r="AM2168" s="60">
        <v>543.36623020804598</v>
      </c>
      <c r="AN2168" s="60">
        <v>0.58040487969118204</v>
      </c>
      <c r="AO2168" s="60">
        <v>0.13178768230996599</v>
      </c>
      <c r="AP2168" s="60">
        <v>0.17747124989781499</v>
      </c>
      <c r="AQ2168" s="60">
        <v>0.27114594748339998</v>
      </c>
      <c r="AR2168" s="60">
        <v>43.070597836300202</v>
      </c>
    </row>
    <row r="2169" spans="1:44">
      <c r="A2169">
        <v>0</v>
      </c>
      <c r="B2169">
        <v>2164</v>
      </c>
      <c r="C2169" s="59" t="s">
        <v>3707</v>
      </c>
      <c r="D2169" t="s">
        <v>3609</v>
      </c>
      <c r="E2169" t="s">
        <v>865</v>
      </c>
      <c r="F2169" s="60">
        <v>6.9713707575527604</v>
      </c>
      <c r="G2169" s="60">
        <v>6.9681908963636801</v>
      </c>
      <c r="H2169" s="60">
        <v>3.1798611890732102E-3</v>
      </c>
      <c r="I2169" s="60">
        <v>63897.794351504803</v>
      </c>
      <c r="J2169" s="60">
        <v>144095.085267546</v>
      </c>
      <c r="K2169" s="60">
        <v>5.7576519026297504E-3</v>
      </c>
      <c r="L2169" s="60">
        <v>63005.384906059197</v>
      </c>
      <c r="M2169" s="60">
        <v>1.3030985047970499E-2</v>
      </c>
      <c r="N2169" s="60">
        <v>142596.71173894501</v>
      </c>
      <c r="O2169" s="60">
        <v>3.1804383009982199E-5</v>
      </c>
      <c r="P2169" s="60">
        <v>387.92119849043098</v>
      </c>
      <c r="Q2169" s="60">
        <v>4.5531513796389099E-4</v>
      </c>
      <c r="R2169" s="60">
        <v>73.081293780055802</v>
      </c>
      <c r="S2169" s="60">
        <v>4.2308183048429598E-3</v>
      </c>
      <c r="T2169" s="60">
        <v>679.04537693585405</v>
      </c>
      <c r="U2169" s="60">
        <v>1.0466209803819599E-3</v>
      </c>
      <c r="V2169" s="60">
        <v>7.7955368665050099E-4</v>
      </c>
      <c r="W2169" s="60">
        <v>6.8335083794612405E-5</v>
      </c>
      <c r="X2169" s="60">
        <v>1.9873220993684999E-4</v>
      </c>
      <c r="Y2169" s="60">
        <v>39.199283306715699</v>
      </c>
      <c r="Z2169" s="60">
        <v>1.05084315365586E-3</v>
      </c>
      <c r="AA2169" s="60">
        <v>53.656468157849297</v>
      </c>
      <c r="AB2169" s="60">
        <v>5.7048197533408401E-3</v>
      </c>
      <c r="AC2169" s="60">
        <v>3.52033700248582</v>
      </c>
      <c r="AD2169" s="60">
        <v>0.103055971328956</v>
      </c>
      <c r="AE2169" s="60">
        <v>4.4029991356329896</v>
      </c>
      <c r="AF2169" s="60">
        <v>7.2501163260749096E-2</v>
      </c>
      <c r="AG2169" s="60">
        <v>1.9579260738989599</v>
      </c>
      <c r="AH2169" s="60">
        <v>2.2116433203285199E-3</v>
      </c>
      <c r="AI2169" s="60">
        <v>1.2460289957779001</v>
      </c>
      <c r="AJ2169" s="60">
        <v>2.6371015982886798</v>
      </c>
      <c r="AK2169" s="60">
        <v>231.18119234542601</v>
      </c>
      <c r="AL2169" s="60">
        <v>0.441014454533941</v>
      </c>
      <c r="AM2169" s="60">
        <v>88.285396646620697</v>
      </c>
      <c r="AN2169" s="60">
        <v>0.107230186393074</v>
      </c>
      <c r="AO2169" s="60">
        <v>2.4347864746109199E-2</v>
      </c>
      <c r="AP2169" s="60">
        <v>3.2787948140050101E-2</v>
      </c>
      <c r="AQ2169" s="60">
        <v>5.0094373506914702E-2</v>
      </c>
      <c r="AR2169" s="60">
        <v>7.9573215106409201</v>
      </c>
    </row>
    <row r="2170" spans="1:44">
      <c r="A2170">
        <v>0</v>
      </c>
      <c r="B2170">
        <v>2165</v>
      </c>
      <c r="C2170" s="59" t="s">
        <v>3708</v>
      </c>
      <c r="D2170" t="s">
        <v>3609</v>
      </c>
      <c r="E2170" t="s">
        <v>3709</v>
      </c>
      <c r="F2170" s="60">
        <v>7.6190050013572002</v>
      </c>
      <c r="G2170" s="60">
        <v>7.6158494194059099</v>
      </c>
      <c r="H2170" s="60">
        <v>3.1555819512867301E-3</v>
      </c>
      <c r="I2170" s="60">
        <v>113284.582412284</v>
      </c>
      <c r="J2170" s="60">
        <v>256426.970419024</v>
      </c>
      <c r="K2170" s="60">
        <v>1.0219008853460301E-2</v>
      </c>
      <c r="L2170" s="60">
        <v>111825.549209847</v>
      </c>
      <c r="M2170" s="60">
        <v>2.3196054551557901E-2</v>
      </c>
      <c r="N2170" s="60">
        <v>253832.00826283699</v>
      </c>
      <c r="O2170" s="60">
        <v>4.3674622901284801E-5</v>
      </c>
      <c r="P2170" s="60">
        <v>532.70368597204003</v>
      </c>
      <c r="Q2170" s="60">
        <v>8.4944741472167099E-4</v>
      </c>
      <c r="R2170" s="60">
        <v>136.996746825104</v>
      </c>
      <c r="S2170" s="60">
        <v>7.8931259091484691E-3</v>
      </c>
      <c r="T2170" s="60">
        <v>1272.92570057483</v>
      </c>
      <c r="U2170" s="60">
        <v>1.91845050687853E-3</v>
      </c>
      <c r="V2170" s="60">
        <v>1.42907037118397E-3</v>
      </c>
      <c r="W2170" s="60">
        <v>1.09465476784358E-4</v>
      </c>
      <c r="X2170" s="60">
        <v>3.7991465891020198E-4</v>
      </c>
      <c r="Y2170" s="60">
        <v>71.954139388162105</v>
      </c>
      <c r="Z2170" s="60">
        <v>1.9533820184720902E-3</v>
      </c>
      <c r="AA2170" s="60">
        <v>99.801081765454896</v>
      </c>
      <c r="AB2170" s="60">
        <v>9.1105432632935992E-3</v>
      </c>
      <c r="AC2170" s="60">
        <v>5.6219449429122399</v>
      </c>
      <c r="AD2170" s="60">
        <v>0.16490014189476801</v>
      </c>
      <c r="AE2170" s="60">
        <v>7.0452509725112504</v>
      </c>
      <c r="AF2170" s="60">
        <v>0.115867997778142</v>
      </c>
      <c r="AG2170" s="60">
        <v>3.1290666766875299</v>
      </c>
      <c r="AH2170" s="60">
        <v>3.8582773959672202E-3</v>
      </c>
      <c r="AI2170" s="60">
        <v>2.1737345551799301</v>
      </c>
      <c r="AJ2170" s="60">
        <v>4.8479312482333601</v>
      </c>
      <c r="AK2170" s="60">
        <v>424.99330594715798</v>
      </c>
      <c r="AL2170" s="60">
        <v>0.80756433659485505</v>
      </c>
      <c r="AM2170" s="60">
        <v>161.66394783882299</v>
      </c>
      <c r="AN2170" s="60">
        <v>0.174513850999135</v>
      </c>
      <c r="AO2170" s="60">
        <v>3.9625405793458003E-2</v>
      </c>
      <c r="AP2170" s="60">
        <v>5.3361383935688199E-2</v>
      </c>
      <c r="AQ2170" s="60">
        <v>8.1527061269988294E-2</v>
      </c>
      <c r="AR2170" s="60">
        <v>12.950297553058199</v>
      </c>
    </row>
    <row r="2171" spans="1:44">
      <c r="A2171">
        <v>0</v>
      </c>
      <c r="B2171">
        <v>2166</v>
      </c>
      <c r="C2171" s="59" t="s">
        <v>3710</v>
      </c>
      <c r="D2171" t="s">
        <v>3609</v>
      </c>
      <c r="E2171" t="s">
        <v>1090</v>
      </c>
      <c r="F2171" s="60">
        <v>6.31682126819579</v>
      </c>
      <c r="G2171" s="60">
        <v>6.3135222663581896</v>
      </c>
      <c r="H2171" s="60">
        <v>3.2990018376004601E-3</v>
      </c>
      <c r="I2171" s="60">
        <v>115811.363390913</v>
      </c>
      <c r="J2171" s="60">
        <v>261380.85323870901</v>
      </c>
      <c r="K2171" s="60">
        <v>1.0427548830397201E-2</v>
      </c>
      <c r="L2171" s="60">
        <v>114107.580450605</v>
      </c>
      <c r="M2171" s="60">
        <v>2.3623441280310398E-2</v>
      </c>
      <c r="N2171" s="60">
        <v>258508.85670803301</v>
      </c>
      <c r="O2171" s="60">
        <v>6.1854593293714593E-5</v>
      </c>
      <c r="P2171" s="60">
        <v>754.44657911159504</v>
      </c>
      <c r="Q2171" s="60">
        <v>8.9314360020005502E-4</v>
      </c>
      <c r="R2171" s="60">
        <v>140.89070664410301</v>
      </c>
      <c r="S2171" s="60">
        <v>8.2991368191260104E-3</v>
      </c>
      <c r="T2171" s="60">
        <v>1309.1042970122201</v>
      </c>
      <c r="U2171" s="60">
        <v>2.0686778445178698E-3</v>
      </c>
      <c r="V2171" s="60">
        <v>1.5774245659214E-3</v>
      </c>
      <c r="W2171" s="60">
        <v>1.26886837484403E-4</v>
      </c>
      <c r="X2171" s="60">
        <v>3.6436644111206699E-4</v>
      </c>
      <c r="Y2171" s="60">
        <v>78.1106254620762</v>
      </c>
      <c r="Z2171" s="60">
        <v>2.0617996962919599E-3</v>
      </c>
      <c r="AA2171" s="60">
        <v>105.136105371239</v>
      </c>
      <c r="AB2171" s="60">
        <v>1.06922266049276E-2</v>
      </c>
      <c r="AC2171" s="60">
        <v>6.5979719927605602</v>
      </c>
      <c r="AD2171" s="60">
        <v>0.19331233188937699</v>
      </c>
      <c r="AE2171" s="60">
        <v>8.2591432523519597</v>
      </c>
      <c r="AF2171" s="60">
        <v>0.13592700859022</v>
      </c>
      <c r="AG2171" s="60">
        <v>3.6707691614371898</v>
      </c>
      <c r="AH2171" s="60">
        <v>4.13213588048306E-3</v>
      </c>
      <c r="AI2171" s="60">
        <v>2.3280250817383101</v>
      </c>
      <c r="AJ2171" s="60">
        <v>4.8613514807487004</v>
      </c>
      <c r="AK2171" s="60">
        <v>426.16978900585502</v>
      </c>
      <c r="AL2171" s="60">
        <v>0.81709660700096198</v>
      </c>
      <c r="AM2171" s="60">
        <v>163.572185233525</v>
      </c>
      <c r="AN2171" s="60">
        <v>0.196758700492939</v>
      </c>
      <c r="AO2171" s="60">
        <v>4.46763578364439E-2</v>
      </c>
      <c r="AP2171" s="60">
        <v>6.0163224651908799E-2</v>
      </c>
      <c r="AQ2171" s="60">
        <v>9.1919118004586201E-2</v>
      </c>
      <c r="AR2171" s="60">
        <v>14.601039991658</v>
      </c>
    </row>
    <row r="2172" spans="1:44">
      <c r="A2172">
        <v>0</v>
      </c>
      <c r="B2172">
        <v>2167</v>
      </c>
      <c r="C2172" s="59" t="s">
        <v>3711</v>
      </c>
      <c r="D2172" t="s">
        <v>3609</v>
      </c>
      <c r="E2172" t="s">
        <v>2770</v>
      </c>
      <c r="F2172" s="60">
        <v>4.7215227994909998</v>
      </c>
      <c r="G2172" s="60">
        <v>4.7192739116706601</v>
      </c>
      <c r="H2172" s="60">
        <v>2.2488878203370498E-3</v>
      </c>
      <c r="I2172" s="60">
        <v>23286.635069020602</v>
      </c>
      <c r="J2172" s="60">
        <v>52568.044494861497</v>
      </c>
      <c r="K2172" s="60">
        <v>2.07162537473964E-3</v>
      </c>
      <c r="L2172" s="60">
        <v>22669.5806422432</v>
      </c>
      <c r="M2172" s="60">
        <v>4.7197532202898403E-3</v>
      </c>
      <c r="N2172" s="60">
        <v>51647.7677593107</v>
      </c>
      <c r="O2172" s="60">
        <v>2.5108215965481702E-5</v>
      </c>
      <c r="P2172" s="60">
        <v>306.24738817380103</v>
      </c>
      <c r="Q2172" s="60">
        <v>2.2493741694549899E-4</v>
      </c>
      <c r="R2172" s="60">
        <v>36.569180297897397</v>
      </c>
      <c r="S2172" s="60">
        <v>2.0901562368486602E-3</v>
      </c>
      <c r="T2172" s="60">
        <v>339.79148907129598</v>
      </c>
      <c r="U2172" s="60">
        <v>5.1493085802347099E-4</v>
      </c>
      <c r="V2172" s="60">
        <v>3.4806006039648401E-4</v>
      </c>
      <c r="W2172" s="60">
        <v>4.9163458296913898E-5</v>
      </c>
      <c r="X2172" s="60">
        <v>1.17707339330074E-4</v>
      </c>
      <c r="Y2172" s="60">
        <v>18.625311548580601</v>
      </c>
      <c r="Z2172" s="60">
        <v>5.1647070403311002E-4</v>
      </c>
      <c r="AA2172" s="60">
        <v>26.481940188418399</v>
      </c>
      <c r="AB2172" s="60">
        <v>4.0654998489166299E-3</v>
      </c>
      <c r="AC2172" s="60">
        <v>2.5087435134756699</v>
      </c>
      <c r="AD2172" s="60">
        <v>7.3049137608530407E-2</v>
      </c>
      <c r="AE2172" s="60">
        <v>3.12097674304025</v>
      </c>
      <c r="AF2172" s="60">
        <v>5.15641987808476E-2</v>
      </c>
      <c r="AG2172" s="60">
        <v>1.3925140609073301</v>
      </c>
      <c r="AH2172" s="60">
        <v>1.4837935757185899E-3</v>
      </c>
      <c r="AI2172" s="60">
        <v>0.83596202067457204</v>
      </c>
      <c r="AJ2172" s="60">
        <v>1.77192949282746</v>
      </c>
      <c r="AK2172" s="60">
        <v>155.335984464804</v>
      </c>
      <c r="AL2172" s="60">
        <v>0.30174758877069302</v>
      </c>
      <c r="AM2172" s="60">
        <v>60.405969210090298</v>
      </c>
      <c r="AN2172" s="60">
        <v>7.4526571097650901E-2</v>
      </c>
      <c r="AO2172" s="60">
        <v>1.6922128735800599E-2</v>
      </c>
      <c r="AP2172" s="60">
        <v>2.2788118178920999E-2</v>
      </c>
      <c r="AQ2172" s="60">
        <v>3.4816324182929299E-2</v>
      </c>
      <c r="AR2172" s="60">
        <v>5.5304565557292804</v>
      </c>
    </row>
    <row r="2173" spans="1:44">
      <c r="A2173">
        <v>0</v>
      </c>
      <c r="B2173">
        <v>2168</v>
      </c>
      <c r="C2173" s="59" t="s">
        <v>3712</v>
      </c>
      <c r="D2173" t="s">
        <v>3609</v>
      </c>
      <c r="E2173" t="s">
        <v>3713</v>
      </c>
      <c r="F2173" s="60">
        <v>5.7443688306785798</v>
      </c>
      <c r="G2173" s="60">
        <v>5.7417035680359003</v>
      </c>
      <c r="H2173" s="60">
        <v>2.66526264268041E-3</v>
      </c>
      <c r="I2173" s="60">
        <v>14597.6764139939</v>
      </c>
      <c r="J2173" s="60">
        <v>32939.2998347967</v>
      </c>
      <c r="K2173" s="60">
        <v>1.3167338553840501E-3</v>
      </c>
      <c r="L2173" s="60">
        <v>14408.881394761</v>
      </c>
      <c r="M2173" s="60">
        <v>2.9794764635975701E-3</v>
      </c>
      <c r="N2173" s="60">
        <v>32604.1005226052</v>
      </c>
      <c r="O2173" s="60">
        <v>5.5938286683493002E-6</v>
      </c>
      <c r="P2173" s="60">
        <v>68.228480347979897</v>
      </c>
      <c r="Q2173" s="60">
        <v>1.1225230416021499E-4</v>
      </c>
      <c r="R2173" s="60">
        <v>17.6567481347338</v>
      </c>
      <c r="S2173" s="60">
        <v>1.04306105958269E-3</v>
      </c>
      <c r="T2173" s="60">
        <v>164.06104109335399</v>
      </c>
      <c r="U2173" s="60">
        <v>2.6224057032490499E-4</v>
      </c>
      <c r="V2173" s="60">
        <v>2.02269028564612E-4</v>
      </c>
      <c r="W2173" s="60">
        <v>1.54860907221887E-5</v>
      </c>
      <c r="X2173" s="60">
        <v>4.44854510381036E-5</v>
      </c>
      <c r="Y2173" s="60">
        <v>9.9421628501722399</v>
      </c>
      <c r="Z2173" s="60">
        <v>2.6100274533521101E-4</v>
      </c>
      <c r="AA2173" s="60">
        <v>13.2997169351486</v>
      </c>
      <c r="AB2173" s="60">
        <v>1.2742811905749401E-3</v>
      </c>
      <c r="AC2173" s="60">
        <v>0.78633496248950396</v>
      </c>
      <c r="AD2173" s="60">
        <v>2.3135404798689901E-2</v>
      </c>
      <c r="AE2173" s="60">
        <v>0.98844507521059499</v>
      </c>
      <c r="AF2173" s="60">
        <v>1.62250041459122E-2</v>
      </c>
      <c r="AG2173" s="60">
        <v>0.43816343404242503</v>
      </c>
      <c r="AH2173" s="60">
        <v>5.1926341176987802E-4</v>
      </c>
      <c r="AI2173" s="60">
        <v>0.29255045854865502</v>
      </c>
      <c r="AJ2173" s="60">
        <v>0.620230728776755</v>
      </c>
      <c r="AK2173" s="60">
        <v>54.372451748135802</v>
      </c>
      <c r="AL2173" s="60">
        <v>0.10467108915946099</v>
      </c>
      <c r="AM2173" s="60">
        <v>20.953799878605999</v>
      </c>
      <c r="AN2173" s="60">
        <v>2.4743547017225299E-2</v>
      </c>
      <c r="AO2173" s="60">
        <v>5.6183112519372696E-3</v>
      </c>
      <c r="AP2173" s="60">
        <v>7.5658759222324498E-3</v>
      </c>
      <c r="AQ2173" s="60">
        <v>1.1559359843055599E-2</v>
      </c>
      <c r="AR2173" s="60">
        <v>1.8361654078262399</v>
      </c>
    </row>
    <row r="2174" spans="1:44">
      <c r="A2174">
        <v>0</v>
      </c>
      <c r="B2174">
        <v>2169</v>
      </c>
      <c r="C2174" s="59" t="s">
        <v>3714</v>
      </c>
      <c r="D2174" t="s">
        <v>3609</v>
      </c>
      <c r="E2174" t="s">
        <v>3715</v>
      </c>
      <c r="F2174" s="60">
        <v>7.8944767245800804</v>
      </c>
      <c r="G2174" s="60">
        <v>7.8871911435447597</v>
      </c>
      <c r="H2174" s="60">
        <v>7.2855810353189597E-3</v>
      </c>
      <c r="I2174" s="60">
        <v>2657122.4097039001</v>
      </c>
      <c r="J2174" s="60">
        <v>5983078.8727720901</v>
      </c>
      <c r="K2174" s="60">
        <v>0.237859258293633</v>
      </c>
      <c r="L2174" s="60">
        <v>2602869.08199768</v>
      </c>
      <c r="M2174" s="60">
        <v>0.53903440795072399</v>
      </c>
      <c r="N2174" s="60">
        <v>5898597.3665815704</v>
      </c>
      <c r="O2174" s="60">
        <v>2.0379396199227198E-3</v>
      </c>
      <c r="P2174" s="60">
        <v>24856.9506776292</v>
      </c>
      <c r="Q2174" s="60">
        <v>2.27763208165177E-2</v>
      </c>
      <c r="R2174" s="60">
        <v>3645.7964932989798</v>
      </c>
      <c r="S2174" s="60">
        <v>0.21162990458814299</v>
      </c>
      <c r="T2174" s="60">
        <v>33873.974977608399</v>
      </c>
      <c r="U2174" s="60">
        <v>5.2836281033936297E-2</v>
      </c>
      <c r="V2174" s="60">
        <v>3.7561447464231401E-2</v>
      </c>
      <c r="W2174" s="60">
        <v>4.3683164187540502E-3</v>
      </c>
      <c r="X2174" s="60">
        <v>1.09065171509508E-2</v>
      </c>
      <c r="Y2174" s="60">
        <v>1944.6723303301401</v>
      </c>
      <c r="Z2174" s="60">
        <v>5.2877330013232297E-2</v>
      </c>
      <c r="AA2174" s="60">
        <v>2704.9355065723798</v>
      </c>
      <c r="AB2174" s="60">
        <v>0.36188107692722898</v>
      </c>
      <c r="AC2174" s="60">
        <v>223.310008148864</v>
      </c>
      <c r="AD2174" s="60">
        <v>6.5292340226522301</v>
      </c>
      <c r="AE2174" s="60">
        <v>278.95726358561598</v>
      </c>
      <c r="AF2174" s="60">
        <v>4.5969160374523197</v>
      </c>
      <c r="AG2174" s="60">
        <v>124.141756689922</v>
      </c>
      <c r="AH2174" s="60">
        <v>0.13594626911649399</v>
      </c>
      <c r="AI2174" s="60">
        <v>76.591461036164802</v>
      </c>
      <c r="AJ2174" s="60">
        <v>163.44490813002699</v>
      </c>
      <c r="AK2174" s="60">
        <v>14328.3780832748</v>
      </c>
      <c r="AL2174" s="60">
        <v>27.8367943257939</v>
      </c>
      <c r="AM2174" s="60">
        <v>5572.5666203395904</v>
      </c>
      <c r="AN2174" s="60">
        <v>6.6977753714742203</v>
      </c>
      <c r="AO2174" s="60">
        <v>1.5208074957991</v>
      </c>
      <c r="AP2174" s="60">
        <v>2.0479866463134502</v>
      </c>
      <c r="AQ2174" s="60">
        <v>3.1289812293616799</v>
      </c>
      <c r="AR2174" s="60">
        <v>497.02750530997201</v>
      </c>
    </row>
    <row r="2175" spans="1:44">
      <c r="A2175">
        <v>0</v>
      </c>
      <c r="B2175">
        <v>2170</v>
      </c>
      <c r="C2175" s="59" t="s">
        <v>3716</v>
      </c>
      <c r="D2175" t="s">
        <v>3609</v>
      </c>
      <c r="E2175" t="s">
        <v>3717</v>
      </c>
      <c r="F2175" s="60">
        <v>7.9926020089431997</v>
      </c>
      <c r="G2175" s="60">
        <v>7.98835242325291</v>
      </c>
      <c r="H2175" s="60">
        <v>4.2495856902915498E-3</v>
      </c>
      <c r="I2175" s="60">
        <v>202723.94901067499</v>
      </c>
      <c r="J2175" s="60">
        <v>456486.69298418</v>
      </c>
      <c r="K2175" s="60">
        <v>1.8158752484221899E-2</v>
      </c>
      <c r="L2175" s="60">
        <v>198709.336554318</v>
      </c>
      <c r="M2175" s="60">
        <v>4.1115201042107197E-2</v>
      </c>
      <c r="N2175" s="60">
        <v>449919.36139188899</v>
      </c>
      <c r="O2175" s="60">
        <v>1.4889852937406399E-4</v>
      </c>
      <c r="P2175" s="60">
        <v>1816.1300582413601</v>
      </c>
      <c r="Q2175" s="60">
        <v>1.9171091743088299E-3</v>
      </c>
      <c r="R2175" s="60">
        <v>307.87020078039001</v>
      </c>
      <c r="S2175" s="60">
        <v>1.7813713595444699E-2</v>
      </c>
      <c r="T2175" s="60">
        <v>2860.5893367137</v>
      </c>
      <c r="U2175" s="60">
        <v>4.3572562414342297E-3</v>
      </c>
      <c r="V2175" s="60">
        <v>3.1906989970759002E-3</v>
      </c>
      <c r="W2175" s="60">
        <v>2.9221224532504698E-4</v>
      </c>
      <c r="X2175" s="60">
        <v>8.7434499903328296E-4</v>
      </c>
      <c r="Y2175" s="60">
        <v>162.276994278438</v>
      </c>
      <c r="Z2175" s="60">
        <v>4.4016655184069796E-3</v>
      </c>
      <c r="AA2175" s="60">
        <v>224.99168677639599</v>
      </c>
      <c r="AB2175" s="60">
        <v>2.4219390208770199E-2</v>
      </c>
      <c r="AC2175" s="60">
        <v>14.945330302442301</v>
      </c>
      <c r="AD2175" s="60">
        <v>0.43741232362426902</v>
      </c>
      <c r="AE2175" s="60">
        <v>18.688156134934601</v>
      </c>
      <c r="AF2175" s="60">
        <v>0.30777046521509499</v>
      </c>
      <c r="AG2175" s="60">
        <v>8.3114779338565796</v>
      </c>
      <c r="AH2175" s="60">
        <v>9.6298487853950995E-3</v>
      </c>
      <c r="AI2175" s="60">
        <v>5.42540955922499</v>
      </c>
      <c r="AJ2175" s="60">
        <v>11.7247998662871</v>
      </c>
      <c r="AK2175" s="60">
        <v>1027.8531607802799</v>
      </c>
      <c r="AL2175" s="60">
        <v>1.97028320145441</v>
      </c>
      <c r="AM2175" s="60">
        <v>394.42524424829003</v>
      </c>
      <c r="AN2175" s="60">
        <v>0.45405893912714901</v>
      </c>
      <c r="AO2175" s="60">
        <v>0.103099369601503</v>
      </c>
      <c r="AP2175" s="60">
        <v>0.138838285807526</v>
      </c>
      <c r="AQ2175" s="60">
        <v>0.21212128371812</v>
      </c>
      <c r="AR2175" s="60">
        <v>33.694737321174998</v>
      </c>
    </row>
    <row r="2176" spans="1:44">
      <c r="A2176">
        <v>0</v>
      </c>
      <c r="B2176">
        <v>2171</v>
      </c>
      <c r="C2176" s="59" t="s">
        <v>3718</v>
      </c>
      <c r="D2176" t="s">
        <v>3609</v>
      </c>
      <c r="E2176" t="s">
        <v>333</v>
      </c>
      <c r="F2176" s="60">
        <v>8.0984700073886504</v>
      </c>
      <c r="G2176" s="60">
        <v>8.0939791507720802</v>
      </c>
      <c r="H2176" s="60">
        <v>4.4908566165737804E-3</v>
      </c>
      <c r="I2176" s="60">
        <v>169411.90666093299</v>
      </c>
      <c r="J2176" s="60">
        <v>381565.66935229098</v>
      </c>
      <c r="K2176" s="60">
        <v>1.5236773102291899E-2</v>
      </c>
      <c r="L2176" s="60">
        <v>166734.420606033</v>
      </c>
      <c r="M2176" s="60">
        <v>3.4452174387927199E-2</v>
      </c>
      <c r="N2176" s="60">
        <v>377006.55490662699</v>
      </c>
      <c r="O2176" s="60">
        <v>9.6513458191093806E-5</v>
      </c>
      <c r="P2176" s="60">
        <v>1177.1841749042701</v>
      </c>
      <c r="Q2176" s="60">
        <v>1.46231575383053E-3</v>
      </c>
      <c r="R2176" s="60">
        <v>226.93451499646099</v>
      </c>
      <c r="S2176" s="60">
        <v>1.35877286076946E-2</v>
      </c>
      <c r="T2176" s="60">
        <v>2108.5629057596798</v>
      </c>
      <c r="U2176" s="60">
        <v>3.4649765023442801E-3</v>
      </c>
      <c r="V2176" s="60">
        <v>2.7161547443081998E-3</v>
      </c>
      <c r="W2176" s="60">
        <v>2.01481627770448E-4</v>
      </c>
      <c r="X2176" s="60">
        <v>5.4734013026563303E-4</v>
      </c>
      <c r="Y2176" s="60">
        <v>132.07617921206199</v>
      </c>
      <c r="Z2176" s="60">
        <v>3.4255429220096801E-3</v>
      </c>
      <c r="AA2176" s="60">
        <v>174.34824492073</v>
      </c>
      <c r="AB2176" s="60">
        <v>1.6926146723808599E-2</v>
      </c>
      <c r="AC2176" s="60">
        <v>10.4448068821865</v>
      </c>
      <c r="AD2176" s="60">
        <v>0.30564068042924902</v>
      </c>
      <c r="AE2176" s="60">
        <v>13.058298654511299</v>
      </c>
      <c r="AF2176" s="60">
        <v>0.21507689518373399</v>
      </c>
      <c r="AG2176" s="60">
        <v>5.8082469581759897</v>
      </c>
      <c r="AH2176" s="60">
        <v>6.4971487728848797E-3</v>
      </c>
      <c r="AI2176" s="60">
        <v>3.6604617420030401</v>
      </c>
      <c r="AJ2176" s="60">
        <v>7.4998821213341396</v>
      </c>
      <c r="AK2176" s="60">
        <v>657.47625817121605</v>
      </c>
      <c r="AL2176" s="60">
        <v>1.2656023826160101</v>
      </c>
      <c r="AM2176" s="60">
        <v>253.35724758555099</v>
      </c>
      <c r="AN2176" s="60">
        <v>0.31179479120070902</v>
      </c>
      <c r="AO2176" s="60">
        <v>7.0796636693070694E-2</v>
      </c>
      <c r="AP2176" s="60">
        <v>9.5337954784133594E-2</v>
      </c>
      <c r="AQ2176" s="60">
        <v>0.145660199723505</v>
      </c>
      <c r="AR2176" s="60">
        <v>23.137620873215699</v>
      </c>
    </row>
    <row r="2177" spans="1:44">
      <c r="A2177">
        <v>0</v>
      </c>
      <c r="B2177">
        <v>2172</v>
      </c>
      <c r="C2177" s="59" t="s">
        <v>3719</v>
      </c>
      <c r="D2177" t="s">
        <v>3609</v>
      </c>
      <c r="E2177" t="s">
        <v>3720</v>
      </c>
      <c r="F2177" s="60">
        <v>5.7494096388421001</v>
      </c>
      <c r="G2177" s="60">
        <v>5.7467907548666703</v>
      </c>
      <c r="H2177" s="60">
        <v>2.6188839754279799E-3</v>
      </c>
      <c r="I2177" s="60">
        <v>21211.4220925765</v>
      </c>
      <c r="J2177" s="60">
        <v>47833.214026006499</v>
      </c>
      <c r="K2177" s="60">
        <v>1.9104505878862E-3</v>
      </c>
      <c r="L2177" s="60">
        <v>20905.8617417979</v>
      </c>
      <c r="M2177" s="60">
        <v>4.3221537712626202E-3</v>
      </c>
      <c r="N2177" s="60">
        <v>47296.878412742801</v>
      </c>
      <c r="O2177" s="60">
        <v>9.2854357161565398E-6</v>
      </c>
      <c r="P2177" s="60">
        <v>113.25537585139701</v>
      </c>
      <c r="Q2177" s="60">
        <v>1.7697029880167601E-4</v>
      </c>
      <c r="R2177" s="60">
        <v>27.832100149881398</v>
      </c>
      <c r="S2177" s="60">
        <v>1.6444285415679501E-3</v>
      </c>
      <c r="T2177" s="60">
        <v>258.60736263498001</v>
      </c>
      <c r="U2177" s="60">
        <v>4.1308867696157202E-4</v>
      </c>
      <c r="V2177" s="60">
        <v>3.1631084880657699E-4</v>
      </c>
      <c r="W2177" s="60">
        <v>2.5404821051645999E-5</v>
      </c>
      <c r="X2177" s="60">
        <v>7.1373007103348694E-5</v>
      </c>
      <c r="Y2177" s="60">
        <v>15.618189895630699</v>
      </c>
      <c r="Z2177" s="60">
        <v>4.1122324168617802E-4</v>
      </c>
      <c r="AA2177" s="60">
        <v>20.962290376220999</v>
      </c>
      <c r="AB2177" s="60">
        <v>2.1396691118988399E-3</v>
      </c>
      <c r="AC2177" s="60">
        <v>1.32034957691387</v>
      </c>
      <c r="AD2177" s="60">
        <v>3.8849466340356402E-2</v>
      </c>
      <c r="AE2177" s="60">
        <v>1.65981810185831</v>
      </c>
      <c r="AF2177" s="60">
        <v>2.72443321241869E-2</v>
      </c>
      <c r="AG2177" s="60">
        <v>0.73574527404565704</v>
      </c>
      <c r="AH2177" s="60">
        <v>8.3586529809950003E-4</v>
      </c>
      <c r="AI2177" s="60">
        <v>0.47092240797455898</v>
      </c>
      <c r="AJ2177" s="60">
        <v>0.99358464367902499</v>
      </c>
      <c r="AK2177" s="60">
        <v>87.102477496840805</v>
      </c>
      <c r="AL2177" s="60">
        <v>0.16787771249505701</v>
      </c>
      <c r="AM2177" s="60">
        <v>33.606949349123497</v>
      </c>
      <c r="AN2177" s="60">
        <v>4.0374870415072699E-2</v>
      </c>
      <c r="AO2177" s="60">
        <v>9.1675857748717803E-3</v>
      </c>
      <c r="AP2177" s="60">
        <v>1.23454921303679E-2</v>
      </c>
      <c r="AQ2177" s="60">
        <v>1.8861792509833001E-2</v>
      </c>
      <c r="AR2177" s="60">
        <v>2.9961322986560601</v>
      </c>
    </row>
    <row r="2178" spans="1:44">
      <c r="A2178">
        <v>0</v>
      </c>
      <c r="B2178">
        <v>2173</v>
      </c>
      <c r="C2178" s="59" t="s">
        <v>3721</v>
      </c>
      <c r="D2178" t="s">
        <v>3609</v>
      </c>
      <c r="E2178" t="s">
        <v>3722</v>
      </c>
      <c r="F2178" s="60">
        <v>6.0031997651620399</v>
      </c>
      <c r="G2178" s="60">
        <v>6.0010018097894298</v>
      </c>
      <c r="H2178" s="60">
        <v>2.1979553726039201E-3</v>
      </c>
      <c r="I2178" s="60">
        <v>13445.790983077801</v>
      </c>
      <c r="J2178" s="60">
        <v>30382.607981497102</v>
      </c>
      <c r="K2178" s="60">
        <v>1.21070186696338E-3</v>
      </c>
      <c r="L2178" s="60">
        <v>13248.584392479899</v>
      </c>
      <c r="M2178" s="60">
        <v>2.7456464690833599E-3</v>
      </c>
      <c r="N2178" s="60">
        <v>30045.3232543544</v>
      </c>
      <c r="O2178" s="60">
        <v>5.36830351422157E-6</v>
      </c>
      <c r="P2178" s="60">
        <v>65.4777277849917</v>
      </c>
      <c r="Q2178" s="60">
        <v>1.0869313414938E-4</v>
      </c>
      <c r="R2178" s="60">
        <v>16.893708271982401</v>
      </c>
      <c r="S2178" s="60">
        <v>1.00999358313651E-3</v>
      </c>
      <c r="T2178" s="60">
        <v>156.97184481679</v>
      </c>
      <c r="U2178" s="60">
        <v>2.5675733900057499E-4</v>
      </c>
      <c r="V2178" s="60">
        <v>1.9654056663611001E-4</v>
      </c>
      <c r="W2178" s="60">
        <v>1.6063789487627401E-5</v>
      </c>
      <c r="X2178" s="60">
        <v>4.4152982876837997E-5</v>
      </c>
      <c r="Y2178" s="60">
        <v>9.7048247451541307</v>
      </c>
      <c r="Z2178" s="60">
        <v>2.55366655910616E-4</v>
      </c>
      <c r="AA2178" s="60">
        <v>13.016374317535</v>
      </c>
      <c r="AB2178" s="60">
        <v>1.4024936134665301E-3</v>
      </c>
      <c r="AC2178" s="60">
        <v>0.865452437887264</v>
      </c>
      <c r="AD2178" s="60">
        <v>2.5460034119311501E-2</v>
      </c>
      <c r="AE2178" s="60">
        <v>1.08776334621784</v>
      </c>
      <c r="AF2178" s="60">
        <v>1.7856674560639899E-2</v>
      </c>
      <c r="AG2178" s="60">
        <v>0.48222741736797797</v>
      </c>
      <c r="AH2178" s="60">
        <v>5.6665880496890495E-4</v>
      </c>
      <c r="AI2178" s="60">
        <v>0.31925279054107097</v>
      </c>
      <c r="AJ2178" s="60">
        <v>0.71368679273756896</v>
      </c>
      <c r="AK2178" s="60">
        <v>62.565266280724302</v>
      </c>
      <c r="AL2178" s="60">
        <v>0.124204698443075</v>
      </c>
      <c r="AM2178" s="60">
        <v>24.864176116424499</v>
      </c>
      <c r="AN2178" s="60">
        <v>2.6005565552597001E-2</v>
      </c>
      <c r="AO2178" s="60">
        <v>5.9048675333688502E-3</v>
      </c>
      <c r="AP2178" s="60">
        <v>7.9517667747524608E-3</v>
      </c>
      <c r="AQ2178" s="60">
        <v>1.21489312444757E-2</v>
      </c>
      <c r="AR2178" s="60">
        <v>1.92981708909375</v>
      </c>
    </row>
    <row r="2179" spans="1:44">
      <c r="A2179">
        <v>0</v>
      </c>
      <c r="B2179">
        <v>2174</v>
      </c>
      <c r="C2179" s="59" t="s">
        <v>3723</v>
      </c>
      <c r="D2179" t="s">
        <v>3609</v>
      </c>
      <c r="E2179" t="s">
        <v>3724</v>
      </c>
      <c r="F2179" s="60">
        <v>5.69684137332308</v>
      </c>
      <c r="G2179" s="60">
        <v>5.6943069707557097</v>
      </c>
      <c r="H2179" s="60">
        <v>2.5344025673659201E-3</v>
      </c>
      <c r="I2179" s="60">
        <v>29717.970987946599</v>
      </c>
      <c r="J2179" s="60">
        <v>67064.0289022707</v>
      </c>
      <c r="K2179" s="60">
        <v>2.6603689142435201E-3</v>
      </c>
      <c r="L2179" s="60">
        <v>29112.1398564353</v>
      </c>
      <c r="M2179" s="60">
        <v>6.0377805337812999E-3</v>
      </c>
      <c r="N2179" s="60">
        <v>66070.803331381103</v>
      </c>
      <c r="O2179" s="60">
        <v>2.0013018810626799E-5</v>
      </c>
      <c r="P2179" s="60">
        <v>244.10076560810001</v>
      </c>
      <c r="Q2179" s="60">
        <v>2.9017919028092898E-4</v>
      </c>
      <c r="R2179" s="60">
        <v>46.720675174042803</v>
      </c>
      <c r="S2179" s="60">
        <v>2.6963844975275201E-3</v>
      </c>
      <c r="T2179" s="60">
        <v>434.11511455235399</v>
      </c>
      <c r="U2179" s="60">
        <v>6.6287102954547695E-4</v>
      </c>
      <c r="V2179" s="60">
        <v>4.7008093071101699E-4</v>
      </c>
      <c r="W2179" s="60">
        <v>5.2527123049795803E-5</v>
      </c>
      <c r="X2179" s="60">
        <v>1.40262975784664E-4</v>
      </c>
      <c r="Y2179" s="60">
        <v>24.393424629329999</v>
      </c>
      <c r="Z2179" s="60">
        <v>6.6852239018505403E-4</v>
      </c>
      <c r="AA2179" s="60">
        <v>34.214462887497703</v>
      </c>
      <c r="AB2179" s="60">
        <v>4.4031113654207296E-3</v>
      </c>
      <c r="AC2179" s="60">
        <v>2.7170772322261598</v>
      </c>
      <c r="AD2179" s="60">
        <v>7.9275620707425401E-2</v>
      </c>
      <c r="AE2179" s="60">
        <v>3.3869991709397298</v>
      </c>
      <c r="AF2179" s="60">
        <v>5.5888357755626401E-2</v>
      </c>
      <c r="AG2179" s="60">
        <v>1.50928989213026</v>
      </c>
      <c r="AH2179" s="60">
        <v>1.6489717750802499E-3</v>
      </c>
      <c r="AI2179" s="60">
        <v>0.92902260779024404</v>
      </c>
      <c r="AJ2179" s="60">
        <v>1.9885898806516999</v>
      </c>
      <c r="AK2179" s="60">
        <v>174.32949113278201</v>
      </c>
      <c r="AL2179" s="60">
        <v>0.33786713172587401</v>
      </c>
      <c r="AM2179" s="60">
        <v>67.636635107113506</v>
      </c>
      <c r="AN2179" s="60">
        <v>7.9415966452795E-2</v>
      </c>
      <c r="AO2179" s="60">
        <v>1.8032322634404501E-2</v>
      </c>
      <c r="AP2179" s="60">
        <v>2.4283154555124101E-2</v>
      </c>
      <c r="AQ2179" s="60">
        <v>3.7100489263266298E-2</v>
      </c>
      <c r="AR2179" s="60">
        <v>5.8932880693377303</v>
      </c>
    </row>
    <row r="2180" spans="1:44">
      <c r="A2180">
        <v>0</v>
      </c>
      <c r="B2180">
        <v>2175</v>
      </c>
      <c r="C2180" s="59" t="s">
        <v>3725</v>
      </c>
      <c r="D2180" t="s">
        <v>2723</v>
      </c>
      <c r="E2180" t="s">
        <v>766</v>
      </c>
      <c r="F2180" s="60">
        <v>5.3701501146812296</v>
      </c>
      <c r="G2180" s="60">
        <v>5.3687786736677499</v>
      </c>
      <c r="H2180" s="60">
        <v>1.3714410134788601E-3</v>
      </c>
      <c r="I2180" s="60">
        <v>20395.301258568899</v>
      </c>
      <c r="J2180" s="60">
        <v>45963.868873694701</v>
      </c>
      <c r="K2180" s="60">
        <v>1.84634107677543E-3</v>
      </c>
      <c r="L2180" s="60">
        <v>20204.318041000701</v>
      </c>
      <c r="M2180" s="60">
        <v>4.1615624401428698E-3</v>
      </c>
      <c r="N2180" s="60">
        <v>45539.5442076037</v>
      </c>
      <c r="O2180" s="60">
        <v>3.3111369555893599E-6</v>
      </c>
      <c r="P2180" s="60">
        <v>40.386264238329701</v>
      </c>
      <c r="Q2180" s="60">
        <v>1.84175175208654E-4</v>
      </c>
      <c r="R2180" s="60">
        <v>28.1411976055428</v>
      </c>
      <c r="S2180" s="60">
        <v>1.71139842617142E-3</v>
      </c>
      <c r="T2180" s="60">
        <v>261.48264612825699</v>
      </c>
      <c r="U2180" s="60">
        <v>4.3110111869702398E-4</v>
      </c>
      <c r="V2180" s="60">
        <v>3.6032372872554297E-4</v>
      </c>
      <c r="W2180" s="60">
        <v>1.3496100426289E-5</v>
      </c>
      <c r="X2180" s="60">
        <v>5.7281289545192797E-5</v>
      </c>
      <c r="Y2180" s="60">
        <v>16.8604432499402</v>
      </c>
      <c r="Z2180" s="60">
        <v>4.28465532802582E-4</v>
      </c>
      <c r="AA2180" s="60">
        <v>21.746409670875</v>
      </c>
      <c r="AB2180" s="60">
        <v>1.1957349564286799E-3</v>
      </c>
      <c r="AC2180" s="60">
        <v>0.73786555829683298</v>
      </c>
      <c r="AD2180" s="60">
        <v>2.18166428585382E-2</v>
      </c>
      <c r="AE2180" s="60">
        <v>0.93210183175060102</v>
      </c>
      <c r="AF2180" s="60">
        <v>1.5253138158395E-2</v>
      </c>
      <c r="AG2180" s="60">
        <v>0.41191776194952501</v>
      </c>
      <c r="AH2180" s="60">
        <v>5.5361310242117603E-4</v>
      </c>
      <c r="AI2180" s="60">
        <v>0.31190290572895402</v>
      </c>
      <c r="AJ2180" s="60">
        <v>0.66059265034588099</v>
      </c>
      <c r="AK2180" s="60">
        <v>57.910774715957203</v>
      </c>
      <c r="AL2180" s="60">
        <v>0.109356087517616</v>
      </c>
      <c r="AM2180" s="60">
        <v>21.8916760277577</v>
      </c>
      <c r="AN2180" s="60">
        <v>2.2270743837021701E-2</v>
      </c>
      <c r="AO2180" s="60">
        <v>5.0568329810815804E-3</v>
      </c>
      <c r="AP2180" s="60">
        <v>6.8097658850002499E-3</v>
      </c>
      <c r="AQ2180" s="60">
        <v>1.04041449709399E-2</v>
      </c>
      <c r="AR2180" s="60">
        <v>1.6526640021186501</v>
      </c>
    </row>
    <row r="2181" spans="1:44">
      <c r="A2181">
        <v>0</v>
      </c>
      <c r="B2181">
        <v>2176</v>
      </c>
      <c r="C2181" s="59" t="s">
        <v>3726</v>
      </c>
      <c r="D2181" t="s">
        <v>2723</v>
      </c>
      <c r="E2181" t="s">
        <v>376</v>
      </c>
      <c r="F2181" s="60">
        <v>5.0515580455332501</v>
      </c>
      <c r="G2181" s="60">
        <v>5.0495026084142403</v>
      </c>
      <c r="H2181" s="60">
        <v>2.0554371190098001E-3</v>
      </c>
      <c r="I2181" s="60">
        <v>89277.049176627203</v>
      </c>
      <c r="J2181" s="60">
        <v>201082.762412424</v>
      </c>
      <c r="K2181" s="60">
        <v>8.0021834891386995E-3</v>
      </c>
      <c r="L2181" s="60">
        <v>87567.060209356699</v>
      </c>
      <c r="M2181" s="60">
        <v>1.8099690311088702E-2</v>
      </c>
      <c r="N2181" s="60">
        <v>198063.02534714801</v>
      </c>
      <c r="O2181" s="60">
        <v>3.49140363395451E-5</v>
      </c>
      <c r="P2181" s="60">
        <v>425.84994705679202</v>
      </c>
      <c r="Q2181" s="60">
        <v>1.0294354081738001E-3</v>
      </c>
      <c r="R2181" s="60">
        <v>157.95806056211401</v>
      </c>
      <c r="S2181" s="60">
        <v>9.5656872354560902E-3</v>
      </c>
      <c r="T2181" s="60">
        <v>1467.70615856684</v>
      </c>
      <c r="U2181" s="60">
        <v>2.4373744407060701E-3</v>
      </c>
      <c r="V2181" s="60">
        <v>1.9226332954263301E-3</v>
      </c>
      <c r="W2181" s="60">
        <v>1.1693799350122401E-4</v>
      </c>
      <c r="X2181" s="60">
        <v>3.9780315177851398E-4</v>
      </c>
      <c r="Y2181" s="60">
        <v>93.253304320263794</v>
      </c>
      <c r="Z2181" s="60">
        <v>2.4243297720436298E-3</v>
      </c>
      <c r="AA2181" s="60">
        <v>123.40599008273099</v>
      </c>
      <c r="AB2181" s="60">
        <v>8.5163847276442193E-3</v>
      </c>
      <c r="AC2181" s="60">
        <v>5.2553008824816798</v>
      </c>
      <c r="AD2181" s="60">
        <v>0.15363402675580801</v>
      </c>
      <c r="AE2181" s="60">
        <v>6.5639135538337801</v>
      </c>
      <c r="AF2181" s="60">
        <v>0.108177074348089</v>
      </c>
      <c r="AG2181" s="60">
        <v>2.92136987792161</v>
      </c>
      <c r="AH2181" s="60">
        <v>5.2119179692944302E-3</v>
      </c>
      <c r="AI2181" s="60">
        <v>2.9363690128461202</v>
      </c>
      <c r="AJ2181" s="60">
        <v>7.2045590486574902</v>
      </c>
      <c r="AK2181" s="60">
        <v>631.58679675918495</v>
      </c>
      <c r="AL2181" s="60">
        <v>1.2251278936115</v>
      </c>
      <c r="AM2181" s="60">
        <v>245.254777747894</v>
      </c>
      <c r="AN2181" s="60">
        <v>0.20217723002445101</v>
      </c>
      <c r="AO2181" s="60">
        <v>4.59067030794112E-2</v>
      </c>
      <c r="AP2181" s="60">
        <v>6.1820084581639803E-2</v>
      </c>
      <c r="AQ2181" s="60">
        <v>9.4450442363399501E-2</v>
      </c>
      <c r="AR2181" s="60">
        <v>15.0031374144778</v>
      </c>
    </row>
    <row r="2182" spans="1:44">
      <c r="A2182">
        <v>0</v>
      </c>
      <c r="B2182">
        <v>2177</v>
      </c>
      <c r="C2182" s="59" t="s">
        <v>3727</v>
      </c>
      <c r="D2182" t="s">
        <v>2723</v>
      </c>
      <c r="E2182" t="s">
        <v>3728</v>
      </c>
      <c r="F2182" s="60">
        <v>3.6834601106976099</v>
      </c>
      <c r="G2182" s="60">
        <v>3.6811523981496301</v>
      </c>
      <c r="H2182" s="60">
        <v>2.3077125479824502E-3</v>
      </c>
      <c r="I2182" s="60">
        <v>594183.94084815402</v>
      </c>
      <c r="J2182" s="60">
        <v>1336777.9991673101</v>
      </c>
      <c r="K2182" s="60">
        <v>5.3614403294249498E-2</v>
      </c>
      <c r="L2182" s="60">
        <v>586696.82940019597</v>
      </c>
      <c r="M2182" s="60">
        <v>0.121023154425701</v>
      </c>
      <c r="N2182" s="60">
        <v>1324343.77001048</v>
      </c>
      <c r="O2182" s="60">
        <v>1.7100394310554199E-4</v>
      </c>
      <c r="P2182" s="60">
        <v>2085.7519712069502</v>
      </c>
      <c r="Q2182" s="60">
        <v>3.8037228903935001E-3</v>
      </c>
      <c r="R2182" s="60">
        <v>596.63010601634403</v>
      </c>
      <c r="S2182" s="60">
        <v>3.5344925553992698E-2</v>
      </c>
      <c r="T2182" s="60">
        <v>5543.7478148882801</v>
      </c>
      <c r="U2182" s="60">
        <v>6.8437515463532104E-3</v>
      </c>
      <c r="V2182" s="60">
        <v>5.3308092056514496E-3</v>
      </c>
      <c r="W2182" s="60">
        <v>3.62897431821596E-4</v>
      </c>
      <c r="X2182" s="60">
        <v>1.1500449088801699E-3</v>
      </c>
      <c r="Y2182" s="60">
        <v>260.54987598030999</v>
      </c>
      <c r="Z2182" s="60">
        <v>5.6754767592777401E-3</v>
      </c>
      <c r="AA2182" s="60">
        <v>290.32238331962799</v>
      </c>
      <c r="AB2182" s="60">
        <v>6.0300107076181997E-2</v>
      </c>
      <c r="AC2182" s="60">
        <v>37.210062258290897</v>
      </c>
      <c r="AD2182" s="60">
        <v>1.08865889296846</v>
      </c>
      <c r="AE2182" s="60">
        <v>46.512240901003103</v>
      </c>
      <c r="AF2182" s="60">
        <v>0.76617056780789505</v>
      </c>
      <c r="AG2182" s="60">
        <v>20.6907760413437</v>
      </c>
      <c r="AH2182" s="60">
        <v>2.0953933031409602E-2</v>
      </c>
      <c r="AI2182" s="60">
        <v>11.8053430644268</v>
      </c>
      <c r="AJ2182" s="60">
        <v>33.4190462253015</v>
      </c>
      <c r="AK2182" s="60">
        <v>2929.6766413648002</v>
      </c>
      <c r="AL2182" s="60">
        <v>5.6137505054700796</v>
      </c>
      <c r="AM2182" s="60">
        <v>1123.8003311577399</v>
      </c>
      <c r="AN2182" s="60">
        <v>1.13413496628699</v>
      </c>
      <c r="AO2182" s="60">
        <v>0.25751859400035798</v>
      </c>
      <c r="AP2182" s="60">
        <v>0.34678639737309203</v>
      </c>
      <c r="AQ2182" s="60">
        <v>0.529829974913542</v>
      </c>
      <c r="AR2182" s="60">
        <v>84.161716646875107</v>
      </c>
    </row>
    <row r="2183" spans="1:44">
      <c r="A2183">
        <v>0</v>
      </c>
      <c r="B2183">
        <v>2178</v>
      </c>
      <c r="C2183" s="59" t="s">
        <v>3729</v>
      </c>
      <c r="D2183" t="s">
        <v>2723</v>
      </c>
      <c r="E2183" t="s">
        <v>3730</v>
      </c>
      <c r="F2183" s="60">
        <v>4.9264420056052796</v>
      </c>
      <c r="G2183" s="60">
        <v>4.9246421267502596</v>
      </c>
      <c r="H2183" s="60">
        <v>1.7998788550208601E-3</v>
      </c>
      <c r="I2183" s="60">
        <v>50160.163312493401</v>
      </c>
      <c r="J2183" s="60">
        <v>113037.125698756</v>
      </c>
      <c r="K2183" s="60">
        <v>4.5321690716110001E-3</v>
      </c>
      <c r="L2183" s="60">
        <v>49595.053963885199</v>
      </c>
      <c r="M2183" s="60">
        <v>1.02442597133094E-2</v>
      </c>
      <c r="N2183" s="60">
        <v>112101.8667384</v>
      </c>
      <c r="O2183" s="60">
        <v>1.63413370314491E-5</v>
      </c>
      <c r="P2183" s="60">
        <v>199.31690057267301</v>
      </c>
      <c r="Q2183" s="60">
        <v>2.8773274182381301E-4</v>
      </c>
      <c r="R2183" s="60">
        <v>44.640343585564302</v>
      </c>
      <c r="S2183" s="60">
        <v>2.6736830338578098E-3</v>
      </c>
      <c r="T2183" s="60">
        <v>414.78995533353702</v>
      </c>
      <c r="U2183" s="60">
        <v>3.5642278547077703E-4</v>
      </c>
      <c r="V2183" s="60">
        <v>2.5290317331290397E-4</v>
      </c>
      <c r="W2183" s="60">
        <v>2.4597423130898201E-5</v>
      </c>
      <c r="X2183" s="60">
        <v>7.8922189026974602E-5</v>
      </c>
      <c r="Y2183" s="60">
        <v>13.1415052099366</v>
      </c>
      <c r="Z2183" s="60">
        <v>4.67416748930336E-4</v>
      </c>
      <c r="AA2183" s="60">
        <v>23.778080229161301</v>
      </c>
      <c r="AB2183" s="60">
        <v>4.0414414019633704E-3</v>
      </c>
      <c r="AC2183" s="60">
        <v>2.49389749823</v>
      </c>
      <c r="AD2183" s="60">
        <v>7.28233169377345E-2</v>
      </c>
      <c r="AE2183" s="60">
        <v>3.11132870221835</v>
      </c>
      <c r="AF2183" s="60">
        <v>5.1313369904756601E-2</v>
      </c>
      <c r="AG2183" s="60">
        <v>1.3857403158459001</v>
      </c>
      <c r="AH2183" s="60">
        <v>1.4490973362722599E-3</v>
      </c>
      <c r="AI2183" s="60">
        <v>0.81641432960118099</v>
      </c>
      <c r="AJ2183" s="60">
        <v>2.2329832912240799</v>
      </c>
      <c r="AK2183" s="60">
        <v>195.75420988239401</v>
      </c>
      <c r="AL2183" s="60">
        <v>0.37471853854704001</v>
      </c>
      <c r="AM2183" s="60">
        <v>75.013810695679496</v>
      </c>
      <c r="AN2183" s="60">
        <v>7.6233412522152294E-2</v>
      </c>
      <c r="AO2183" s="60">
        <v>1.7309687691844201E-2</v>
      </c>
      <c r="AP2183" s="60">
        <v>2.3310025759243101E-2</v>
      </c>
      <c r="AQ2183" s="60">
        <v>3.5613699071065E-2</v>
      </c>
      <c r="AR2183" s="60">
        <v>5.6571175869117702</v>
      </c>
    </row>
    <row r="2184" spans="1:44">
      <c r="A2184">
        <v>0</v>
      </c>
      <c r="B2184">
        <v>2179</v>
      </c>
      <c r="C2184" s="59" t="s">
        <v>3731</v>
      </c>
      <c r="D2184" t="s">
        <v>2723</v>
      </c>
      <c r="E2184" t="s">
        <v>393</v>
      </c>
      <c r="F2184" s="60">
        <v>4.8292583657215298</v>
      </c>
      <c r="G2184" s="60">
        <v>4.8270491447850503</v>
      </c>
      <c r="H2184" s="60">
        <v>2.2092209364839E-3</v>
      </c>
      <c r="I2184" s="60">
        <v>73968.704796554593</v>
      </c>
      <c r="J2184" s="60">
        <v>166932.717853273</v>
      </c>
      <c r="K2184" s="60">
        <v>6.6687853456989304E-3</v>
      </c>
      <c r="L2184" s="60">
        <v>72975.823246580898</v>
      </c>
      <c r="M2184" s="60">
        <v>1.50951073156892E-2</v>
      </c>
      <c r="N2184" s="60">
        <v>165184.18666277401</v>
      </c>
      <c r="O2184" s="60">
        <v>2.63660071036389E-5</v>
      </c>
      <c r="P2184" s="60">
        <v>321.58879082297199</v>
      </c>
      <c r="Q2184" s="60">
        <v>5.8281979809364905E-4</v>
      </c>
      <c r="R2184" s="60">
        <v>91.132555523970694</v>
      </c>
      <c r="S2184" s="60">
        <v>5.4156715007864396E-3</v>
      </c>
      <c r="T2184" s="60">
        <v>846.78219604854996</v>
      </c>
      <c r="U2184" s="60">
        <v>7.4253079015391E-4</v>
      </c>
      <c r="V2184" s="60">
        <v>6.0484299903387296E-4</v>
      </c>
      <c r="W2184" s="60">
        <v>4.0945545484939602E-5</v>
      </c>
      <c r="X2184" s="60">
        <v>9.6742245635097403E-5</v>
      </c>
      <c r="Y2184" s="60">
        <v>28.6786550664647</v>
      </c>
      <c r="Z2184" s="60">
        <v>1.04303297757656E-3</v>
      </c>
      <c r="AA2184" s="60">
        <v>53.0642319768574</v>
      </c>
      <c r="AB2184" s="60">
        <v>6.9031892809196596E-3</v>
      </c>
      <c r="AC2184" s="60">
        <v>4.2598283051017596</v>
      </c>
      <c r="AD2184" s="60">
        <v>0.12509484376320301</v>
      </c>
      <c r="AE2184" s="60">
        <v>5.3445955810109398</v>
      </c>
      <c r="AF2184" s="60">
        <v>8.7833778647667907E-2</v>
      </c>
      <c r="AG2184" s="60">
        <v>2.3719901536592598</v>
      </c>
      <c r="AH2184" s="60">
        <v>2.4558082411480602E-3</v>
      </c>
      <c r="AI2184" s="60">
        <v>1.38359031422485</v>
      </c>
      <c r="AJ2184" s="60">
        <v>3.92817576512752</v>
      </c>
      <c r="AK2184" s="60">
        <v>344.36305287361802</v>
      </c>
      <c r="AL2184" s="60">
        <v>0.65511630250514796</v>
      </c>
      <c r="AM2184" s="60">
        <v>131.145820781444</v>
      </c>
      <c r="AN2184" s="60">
        <v>0.128671544404829</v>
      </c>
      <c r="AO2184" s="60">
        <v>2.9216377654453899E-2</v>
      </c>
      <c r="AP2184" s="60">
        <v>3.9344120605511401E-2</v>
      </c>
      <c r="AQ2184" s="60">
        <v>6.0111046144863699E-2</v>
      </c>
      <c r="AR2184" s="60">
        <v>9.54843857443921</v>
      </c>
    </row>
    <row r="2185" spans="1:44">
      <c r="A2185">
        <v>0</v>
      </c>
      <c r="B2185">
        <v>2180</v>
      </c>
      <c r="C2185" s="59" t="s">
        <v>3732</v>
      </c>
      <c r="D2185" t="s">
        <v>2723</v>
      </c>
      <c r="E2185" t="s">
        <v>3041</v>
      </c>
      <c r="F2185" s="60">
        <v>4.9016828966120096</v>
      </c>
      <c r="G2185" s="60">
        <v>4.8995074824729503</v>
      </c>
      <c r="H2185" s="60">
        <v>2.17541413905664E-3</v>
      </c>
      <c r="I2185" s="60">
        <v>129886.109782272</v>
      </c>
      <c r="J2185" s="60">
        <v>292729.25264376902</v>
      </c>
      <c r="K2185" s="60">
        <v>1.1765989269914699E-2</v>
      </c>
      <c r="L2185" s="60">
        <v>128753.99473402499</v>
      </c>
      <c r="M2185" s="60">
        <v>2.6535858737118601E-2</v>
      </c>
      <c r="N2185" s="60">
        <v>290379.13750592503</v>
      </c>
      <c r="O2185" s="60">
        <v>2.3509861476291702E-5</v>
      </c>
      <c r="P2185" s="60">
        <v>286.75210072035298</v>
      </c>
      <c r="Q2185" s="60">
        <v>9.11076321214017E-4</v>
      </c>
      <c r="R2185" s="60">
        <v>146.89287729180501</v>
      </c>
      <c r="S2185" s="60">
        <v>8.46589039290877E-3</v>
      </c>
      <c r="T2185" s="60">
        <v>1364.8929668885301</v>
      </c>
      <c r="U2185" s="60">
        <v>1.95752278653261E-3</v>
      </c>
      <c r="V2185" s="60">
        <v>1.76031802572693E-3</v>
      </c>
      <c r="W2185" s="60">
        <v>4.52460368872012E-5</v>
      </c>
      <c r="X2185" s="60">
        <v>1.5195872391848101E-4</v>
      </c>
      <c r="Y2185" s="60">
        <v>78.628923189034793</v>
      </c>
      <c r="Z2185" s="60">
        <v>1.82513660179634E-3</v>
      </c>
      <c r="AA2185" s="60">
        <v>92.687130786116001</v>
      </c>
      <c r="AB2185" s="60">
        <v>7.4772455301089702E-3</v>
      </c>
      <c r="AC2185" s="60">
        <v>4.6140676225395998</v>
      </c>
      <c r="AD2185" s="60">
        <v>0.13503104366378199</v>
      </c>
      <c r="AE2185" s="60">
        <v>5.7691132388386004</v>
      </c>
      <c r="AF2185" s="60">
        <v>9.5015242234351996E-2</v>
      </c>
      <c r="AG2185" s="60">
        <v>2.56592876336894</v>
      </c>
      <c r="AH2185" s="60">
        <v>2.7835927899609999E-3</v>
      </c>
      <c r="AI2185" s="60">
        <v>1.56826252082921</v>
      </c>
      <c r="AJ2185" s="60">
        <v>4.14676199542596</v>
      </c>
      <c r="AK2185" s="60">
        <v>363.52538828894001</v>
      </c>
      <c r="AL2185" s="60">
        <v>0.69290985968113705</v>
      </c>
      <c r="AM2185" s="60">
        <v>138.711602700078</v>
      </c>
      <c r="AN2185" s="60">
        <v>0.14014222519498101</v>
      </c>
      <c r="AO2185" s="60">
        <v>3.1820929851519103E-2</v>
      </c>
      <c r="AP2185" s="60">
        <v>4.2851531021045303E-2</v>
      </c>
      <c r="AQ2185" s="60">
        <v>6.5469764322416898E-2</v>
      </c>
      <c r="AR2185" s="60">
        <v>10.3996531257092</v>
      </c>
    </row>
    <row r="2186" spans="1:44">
      <c r="A2186">
        <v>0</v>
      </c>
      <c r="B2186">
        <v>2181</v>
      </c>
      <c r="C2186" s="59" t="s">
        <v>3733</v>
      </c>
      <c r="D2186" t="s">
        <v>2723</v>
      </c>
      <c r="E2186" t="s">
        <v>3734</v>
      </c>
      <c r="F2186" s="60">
        <v>5.5055939304435899</v>
      </c>
      <c r="G2186" s="60">
        <v>5.50320750820533</v>
      </c>
      <c r="H2186" s="60">
        <v>2.3864222382554701E-3</v>
      </c>
      <c r="I2186" s="60">
        <v>44059.156187157503</v>
      </c>
      <c r="J2186" s="60">
        <v>99398.135399145496</v>
      </c>
      <c r="K2186" s="60">
        <v>3.9870591609692503E-3</v>
      </c>
      <c r="L2186" s="60">
        <v>43629.973004335603</v>
      </c>
      <c r="M2186" s="60">
        <v>8.9969096218325099E-3</v>
      </c>
      <c r="N2186" s="60">
        <v>98452.244643286103</v>
      </c>
      <c r="O2186" s="60">
        <v>8.7444257794046193E-6</v>
      </c>
      <c r="P2186" s="60">
        <v>106.65662425812801</v>
      </c>
      <c r="Q2186" s="60">
        <v>3.9797421195689702E-4</v>
      </c>
      <c r="R2186" s="60">
        <v>62.316147097473802</v>
      </c>
      <c r="S2186" s="60">
        <v>3.6980302899454502E-3</v>
      </c>
      <c r="T2186" s="60">
        <v>579.02372013498302</v>
      </c>
      <c r="U2186" s="60">
        <v>6.1641151475460101E-4</v>
      </c>
      <c r="V2186" s="60">
        <v>5.4056538912881696E-4</v>
      </c>
      <c r="W2186" s="60">
        <v>1.60855171605824E-5</v>
      </c>
      <c r="X2186" s="60">
        <v>5.9760608465202001E-5</v>
      </c>
      <c r="Y2186" s="60">
        <v>24.530204183343901</v>
      </c>
      <c r="Z2186" s="60">
        <v>7.8465269493276904E-4</v>
      </c>
      <c r="AA2186" s="60">
        <v>39.8010767588774</v>
      </c>
      <c r="AB2186" s="60">
        <v>2.6023922955044402E-3</v>
      </c>
      <c r="AC2186" s="60">
        <v>1.6058873529673401</v>
      </c>
      <c r="AD2186" s="60">
        <v>4.6622632541042999E-2</v>
      </c>
      <c r="AE2186" s="60">
        <v>1.9919215561405199</v>
      </c>
      <c r="AF2186" s="60">
        <v>3.29709744867559E-2</v>
      </c>
      <c r="AG2186" s="60">
        <v>0.89039579126898905</v>
      </c>
      <c r="AH2186" s="60">
        <v>1.0388504168132901E-3</v>
      </c>
      <c r="AI2186" s="60">
        <v>0.58528322796210397</v>
      </c>
      <c r="AJ2186" s="60">
        <v>1.55117021188431</v>
      </c>
      <c r="AK2186" s="60">
        <v>135.98314882780201</v>
      </c>
      <c r="AL2186" s="60">
        <v>0.25565414304983702</v>
      </c>
      <c r="AM2186" s="60">
        <v>51.178656825112498</v>
      </c>
      <c r="AN2186" s="60">
        <v>4.91031201944035E-2</v>
      </c>
      <c r="AO2186" s="60">
        <v>1.1149437028722E-2</v>
      </c>
      <c r="AP2186" s="60">
        <v>1.5014345011887101E-2</v>
      </c>
      <c r="AQ2186" s="60">
        <v>2.2939338153794401E-2</v>
      </c>
      <c r="AR2186" s="60">
        <v>3.6438369428009398</v>
      </c>
    </row>
    <row r="2187" spans="1:44">
      <c r="A2187">
        <v>0</v>
      </c>
      <c r="B2187">
        <v>2182</v>
      </c>
      <c r="C2187" s="59" t="s">
        <v>3735</v>
      </c>
      <c r="D2187" t="s">
        <v>2723</v>
      </c>
      <c r="E2187" t="s">
        <v>3096</v>
      </c>
      <c r="F2187" s="60">
        <v>4.8198673539415999</v>
      </c>
      <c r="G2187" s="60">
        <v>4.81763199035331</v>
      </c>
      <c r="H2187" s="60">
        <v>2.2353635882827998E-3</v>
      </c>
      <c r="I2187" s="60">
        <v>63060.775072675802</v>
      </c>
      <c r="J2187" s="60">
        <v>142507.553492509</v>
      </c>
      <c r="K2187" s="60">
        <v>5.7201014266102003E-3</v>
      </c>
      <c r="L2187" s="60">
        <v>62594.473959196199</v>
      </c>
      <c r="M2187" s="60">
        <v>1.289181267164E-2</v>
      </c>
      <c r="N2187" s="60">
        <v>141073.762924518</v>
      </c>
      <c r="O2187" s="60">
        <v>6.9980307851238404E-6</v>
      </c>
      <c r="P2187" s="60">
        <v>85.355672153304894</v>
      </c>
      <c r="Q2187" s="60">
        <v>7.8343856002337198E-4</v>
      </c>
      <c r="R2187" s="60">
        <v>116.68254926410199</v>
      </c>
      <c r="S2187" s="60">
        <v>7.2797529390307199E-3</v>
      </c>
      <c r="T2187" s="60">
        <v>1084.1720037755199</v>
      </c>
      <c r="U2187" s="60">
        <v>8.0724584210340898E-4</v>
      </c>
      <c r="V2187" s="60">
        <v>6.7379280483730302E-4</v>
      </c>
      <c r="W2187" s="60">
        <v>1.3384878414752399E-5</v>
      </c>
      <c r="X2187" s="60">
        <v>1.20068158851354E-4</v>
      </c>
      <c r="Y2187" s="60">
        <v>31.631936185070899</v>
      </c>
      <c r="Z2187" s="60">
        <v>1.1434816850762601E-3</v>
      </c>
      <c r="AA2187" s="60">
        <v>57.880177025942601</v>
      </c>
      <c r="AB2187" s="60">
        <v>2.3387969757068501E-3</v>
      </c>
      <c r="AC2187" s="60">
        <v>1.4432276374834001</v>
      </c>
      <c r="AD2187" s="60">
        <v>4.2286806903980602E-2</v>
      </c>
      <c r="AE2187" s="60">
        <v>1.80667623472869</v>
      </c>
      <c r="AF2187" s="60">
        <v>2.97329930143829E-2</v>
      </c>
      <c r="AG2187" s="60">
        <v>0.80295266530478804</v>
      </c>
      <c r="AH2187" s="60">
        <v>9.7447210644564504E-4</v>
      </c>
      <c r="AI2187" s="60">
        <v>0.54901280375719796</v>
      </c>
      <c r="AJ2187" s="60">
        <v>1.38846692564245</v>
      </c>
      <c r="AK2187" s="60">
        <v>121.719784937567</v>
      </c>
      <c r="AL2187" s="60">
        <v>0.22642150201123301</v>
      </c>
      <c r="AM2187" s="60">
        <v>45.326659724816203</v>
      </c>
      <c r="AN2187" s="60">
        <v>4.18077720535086E-2</v>
      </c>
      <c r="AO2187" s="60">
        <v>9.4929431370453805E-3</v>
      </c>
      <c r="AP2187" s="60">
        <v>1.2783634627182201E-2</v>
      </c>
      <c r="AQ2187" s="60">
        <v>1.9531194289281E-2</v>
      </c>
      <c r="AR2187" s="60">
        <v>3.1024648474810901</v>
      </c>
    </row>
    <row r="2188" spans="1:44">
      <c r="A2188">
        <v>0</v>
      </c>
      <c r="B2188">
        <v>2183</v>
      </c>
      <c r="C2188" s="59" t="s">
        <v>3736</v>
      </c>
      <c r="D2188" t="s">
        <v>2723</v>
      </c>
      <c r="E2188" t="s">
        <v>3737</v>
      </c>
      <c r="F2188" s="60">
        <v>4.3362296899259301</v>
      </c>
      <c r="G2188" s="60">
        <v>4.33408074263704</v>
      </c>
      <c r="H2188" s="60">
        <v>2.14894728889359E-3</v>
      </c>
      <c r="I2188" s="60">
        <v>278671.04227596702</v>
      </c>
      <c r="J2188" s="60">
        <v>627558.41836502298</v>
      </c>
      <c r="K2188" s="60">
        <v>2.51562959683274E-2</v>
      </c>
      <c r="L2188" s="60">
        <v>275282.72585761698</v>
      </c>
      <c r="M2188" s="60">
        <v>5.6826387275629602E-2</v>
      </c>
      <c r="N2188" s="60">
        <v>621845.23546596</v>
      </c>
      <c r="O2188" s="60">
        <v>7.4739966111400695E-5</v>
      </c>
      <c r="P2188" s="60">
        <v>911.61074308434002</v>
      </c>
      <c r="Q2188" s="60">
        <v>1.81344143396735E-3</v>
      </c>
      <c r="R2188" s="60">
        <v>280.38205033971502</v>
      </c>
      <c r="S2188" s="60">
        <v>1.6850872721753601E-2</v>
      </c>
      <c r="T2188" s="60">
        <v>2605.2485310525099</v>
      </c>
      <c r="U2188" s="60">
        <v>3.8370376693386498E-3</v>
      </c>
      <c r="V2188" s="60">
        <v>3.1925338037344501E-3</v>
      </c>
      <c r="W2188" s="60">
        <v>1.4541381128629501E-4</v>
      </c>
      <c r="X2188" s="60">
        <v>4.9909005431790499E-4</v>
      </c>
      <c r="Y2188" s="60">
        <v>149.67705237341801</v>
      </c>
      <c r="Z2188" s="60">
        <v>4.5830137541657302E-3</v>
      </c>
      <c r="AA2188" s="60">
        <v>232.714781076337</v>
      </c>
      <c r="AB2188" s="60">
        <v>2.3727761721160898E-2</v>
      </c>
      <c r="AC2188" s="60">
        <v>14.641955606792401</v>
      </c>
      <c r="AD2188" s="60">
        <v>0.42871009320180298</v>
      </c>
      <c r="AE2188" s="60">
        <v>18.316359017949601</v>
      </c>
      <c r="AF2188" s="60">
        <v>0.30157042790955801</v>
      </c>
      <c r="AG2188" s="60">
        <v>8.1440431762099994</v>
      </c>
      <c r="AH2188" s="60">
        <v>8.9744769628546002E-3</v>
      </c>
      <c r="AI2188" s="60">
        <v>5.0561762897365901</v>
      </c>
      <c r="AJ2188" s="60">
        <v>14.3047415716772</v>
      </c>
      <c r="AK2188" s="60">
        <v>1254.02343803498</v>
      </c>
      <c r="AL2188" s="60">
        <v>2.3998903556625399</v>
      </c>
      <c r="AM2188" s="60">
        <v>480.42704673245697</v>
      </c>
      <c r="AN2188" s="60">
        <v>0.449046467982116</v>
      </c>
      <c r="AO2188" s="60">
        <v>0.101961248086838</v>
      </c>
      <c r="AP2188" s="60">
        <v>0.13730571787169801</v>
      </c>
      <c r="AQ2188" s="60">
        <v>0.20977950202358001</v>
      </c>
      <c r="AR2188" s="60">
        <v>33.322772617899901</v>
      </c>
    </row>
    <row r="2189" spans="1:44">
      <c r="A2189">
        <v>0</v>
      </c>
      <c r="B2189">
        <v>2184</v>
      </c>
      <c r="C2189" s="59" t="s">
        <v>3738</v>
      </c>
      <c r="D2189" t="s">
        <v>2723</v>
      </c>
      <c r="E2189" t="s">
        <v>654</v>
      </c>
      <c r="F2189" s="60">
        <v>4.6470855412986403</v>
      </c>
      <c r="G2189" s="60">
        <v>4.6449069196901798</v>
      </c>
      <c r="H2189" s="60">
        <v>2.1786216084604998E-3</v>
      </c>
      <c r="I2189" s="60">
        <v>220946.72267835401</v>
      </c>
      <c r="J2189" s="60">
        <v>498400.68981279602</v>
      </c>
      <c r="K2189" s="60">
        <v>2.00060217915441E-2</v>
      </c>
      <c r="L2189" s="60">
        <v>218923.812125483</v>
      </c>
      <c r="M2189" s="60">
        <v>4.5159080991754301E-2</v>
      </c>
      <c r="N2189" s="60">
        <v>494171.118366818</v>
      </c>
      <c r="O2189" s="60">
        <v>5.4397351339809501E-5</v>
      </c>
      <c r="P2189" s="60">
        <v>663.48986301104901</v>
      </c>
      <c r="Q2189" s="60">
        <v>1.62922092205744E-3</v>
      </c>
      <c r="R2189" s="60">
        <v>266.12714550976398</v>
      </c>
      <c r="S2189" s="60">
        <v>1.5139020629361099E-2</v>
      </c>
      <c r="T2189" s="60">
        <v>2472.78803861708</v>
      </c>
      <c r="U2189" s="60">
        <v>2.1107182393869102E-3</v>
      </c>
      <c r="V2189" s="60">
        <v>1.7697813894911999E-3</v>
      </c>
      <c r="W2189" s="60">
        <v>8.0306597426039005E-5</v>
      </c>
      <c r="X2189" s="60">
        <v>2.60630252469665E-4</v>
      </c>
      <c r="Y2189" s="60">
        <v>82.549529761734703</v>
      </c>
      <c r="Z2189" s="60">
        <v>2.03415702577131E-3</v>
      </c>
      <c r="AA2189" s="60">
        <v>103.132746678941</v>
      </c>
      <c r="AB2189" s="60">
        <v>1.3566112188370401E-2</v>
      </c>
      <c r="AC2189" s="60">
        <v>8.3713927488465991</v>
      </c>
      <c r="AD2189" s="60">
        <v>0.24567409883581001</v>
      </c>
      <c r="AE2189" s="60">
        <v>10.4962655814351</v>
      </c>
      <c r="AF2189" s="60">
        <v>0.17256800124315999</v>
      </c>
      <c r="AG2189" s="60">
        <v>4.6602754212294402</v>
      </c>
      <c r="AH2189" s="60">
        <v>4.8777145814545599E-3</v>
      </c>
      <c r="AI2189" s="60">
        <v>2.7480804638470202</v>
      </c>
      <c r="AJ2189" s="60">
        <v>7.1257909335003804</v>
      </c>
      <c r="AK2189" s="60">
        <v>624.68159948023197</v>
      </c>
      <c r="AL2189" s="60">
        <v>1.1884602177888399</v>
      </c>
      <c r="AM2189" s="60">
        <v>237.91438273173799</v>
      </c>
      <c r="AN2189" s="60">
        <v>0.25252411521224699</v>
      </c>
      <c r="AO2189" s="60">
        <v>5.7338551190362401E-2</v>
      </c>
      <c r="AP2189" s="60">
        <v>7.7214736166949002E-2</v>
      </c>
      <c r="AQ2189" s="60">
        <v>0.117970827854936</v>
      </c>
      <c r="AR2189" s="60">
        <v>18.7392714824542</v>
      </c>
    </row>
    <row r="2190" spans="1:44">
      <c r="A2190">
        <v>0</v>
      </c>
      <c r="B2190">
        <v>2185</v>
      </c>
      <c r="C2190" s="59" t="s">
        <v>3739</v>
      </c>
      <c r="D2190" t="s">
        <v>2723</v>
      </c>
      <c r="E2190" t="s">
        <v>3740</v>
      </c>
      <c r="F2190" s="60">
        <v>4.9666495680822198</v>
      </c>
      <c r="G2190" s="60">
        <v>4.9643184075434199</v>
      </c>
      <c r="H2190" s="60">
        <v>2.33116053879279E-3</v>
      </c>
      <c r="I2190" s="60">
        <v>2897.7290690884602</v>
      </c>
      <c r="J2190" s="60">
        <v>6529.3098732085</v>
      </c>
      <c r="K2190" s="60">
        <v>2.6184759629864301E-4</v>
      </c>
      <c r="L2190" s="60">
        <v>2865.3709655471198</v>
      </c>
      <c r="M2190" s="60">
        <v>5.9134044942793897E-4</v>
      </c>
      <c r="N2190" s="60">
        <v>6470.9769289304004</v>
      </c>
      <c r="O2190" s="60">
        <v>7.8779096642765195E-7</v>
      </c>
      <c r="P2190" s="60">
        <v>9.6087641681536091</v>
      </c>
      <c r="Q2190" s="60">
        <v>2.1433172961819098E-5</v>
      </c>
      <c r="R2190" s="60">
        <v>3.13260976857819</v>
      </c>
      <c r="S2190" s="60">
        <v>1.99160995784133E-4</v>
      </c>
      <c r="T2190" s="60">
        <v>29.1074505053259</v>
      </c>
      <c r="U2190" s="60">
        <v>3.8271690822696601E-5</v>
      </c>
      <c r="V2190" s="60">
        <v>3.2337758281073002E-5</v>
      </c>
      <c r="W2190" s="60">
        <v>2.24613992300757E-6</v>
      </c>
      <c r="X2190" s="60">
        <v>3.6877926186160299E-6</v>
      </c>
      <c r="Y2190" s="60">
        <v>1.49574003116837</v>
      </c>
      <c r="Z2190" s="60">
        <v>4.5472796314338702E-5</v>
      </c>
      <c r="AA2190" s="60">
        <v>2.3000217163166701</v>
      </c>
      <c r="AB2190" s="60">
        <v>2.9030370780658797E-4</v>
      </c>
      <c r="AC2190" s="60">
        <v>0.17914095952845499</v>
      </c>
      <c r="AD2190" s="60">
        <v>5.2986546234533903E-3</v>
      </c>
      <c r="AE2190" s="60">
        <v>0.226381561652681</v>
      </c>
      <c r="AF2190" s="60">
        <v>3.7037054290299199E-3</v>
      </c>
      <c r="AG2190" s="60">
        <v>0.100020207999404</v>
      </c>
      <c r="AH2190" s="60">
        <v>9.0130225760908997E-5</v>
      </c>
      <c r="AI2190" s="60">
        <v>5.0778926991292501E-2</v>
      </c>
      <c r="AJ2190" s="60">
        <v>0.12297710574600899</v>
      </c>
      <c r="AK2190" s="60">
        <v>10.780773086634699</v>
      </c>
      <c r="AL2190" s="60">
        <v>2.0493555865163399E-2</v>
      </c>
      <c r="AM2190" s="60">
        <v>4.1025451425796398</v>
      </c>
      <c r="AN2190" s="60">
        <v>5.1386473994148802E-3</v>
      </c>
      <c r="AO2190" s="60">
        <v>1.1667899236336399E-3</v>
      </c>
      <c r="AP2190" s="60">
        <v>1.5712530317034E-3</v>
      </c>
      <c r="AQ2190" s="60">
        <v>2.4006044440778398E-3</v>
      </c>
      <c r="AR2190" s="60">
        <v>0.38132797174363697</v>
      </c>
    </row>
    <row r="2191" spans="1:44">
      <c r="A2191">
        <v>0</v>
      </c>
      <c r="B2191">
        <v>2186</v>
      </c>
      <c r="C2191" s="59" t="s">
        <v>3741</v>
      </c>
      <c r="D2191" t="s">
        <v>2723</v>
      </c>
      <c r="E2191" t="s">
        <v>417</v>
      </c>
      <c r="F2191" s="60">
        <v>6.0982364887394196</v>
      </c>
      <c r="G2191" s="60">
        <v>6.0956341908261402</v>
      </c>
      <c r="H2191" s="60">
        <v>2.6022979132847E-3</v>
      </c>
      <c r="I2191" s="60">
        <v>13939.325759941699</v>
      </c>
      <c r="J2191" s="60">
        <v>31496.668421197301</v>
      </c>
      <c r="K2191" s="60">
        <v>1.2599256101771101E-3</v>
      </c>
      <c r="L2191" s="60">
        <v>13787.2346860625</v>
      </c>
      <c r="M2191" s="60">
        <v>2.8445544255883601E-3</v>
      </c>
      <c r="N2191" s="60">
        <v>31127.662717603798</v>
      </c>
      <c r="O2191" s="60">
        <v>2.7675838308819201E-6</v>
      </c>
      <c r="P2191" s="60">
        <v>33.756493130569197</v>
      </c>
      <c r="Q2191" s="60">
        <v>1.7403502065E-4</v>
      </c>
      <c r="R2191" s="60">
        <v>26.160523642641699</v>
      </c>
      <c r="S2191" s="60">
        <v>1.6171510076400601E-3</v>
      </c>
      <c r="T2191" s="60">
        <v>243.07515335695999</v>
      </c>
      <c r="U2191" s="60">
        <v>3.1048026094735403E-4</v>
      </c>
      <c r="V2191" s="60">
        <v>2.66787993644751E-4</v>
      </c>
      <c r="W2191" s="60">
        <v>5.5258262860837804E-6</v>
      </c>
      <c r="X2191" s="60">
        <v>3.8166441016518403E-5</v>
      </c>
      <c r="Y2191" s="60">
        <v>12.2848464802374</v>
      </c>
      <c r="Z2191" s="60">
        <v>2.5461937415595902E-4</v>
      </c>
      <c r="AA2191" s="60">
        <v>12.908683451783499</v>
      </c>
      <c r="AB2191" s="60">
        <v>9.6140988032265395E-4</v>
      </c>
      <c r="AC2191" s="60">
        <v>0.59326795982875502</v>
      </c>
      <c r="AD2191" s="60">
        <v>1.7631452927394799E-2</v>
      </c>
      <c r="AE2191" s="60">
        <v>0.753292322591118</v>
      </c>
      <c r="AF2191" s="60">
        <v>1.2287701995547099E-2</v>
      </c>
      <c r="AG2191" s="60">
        <v>0.33183484296460702</v>
      </c>
      <c r="AH2191" s="60">
        <v>3.6679412960945401E-4</v>
      </c>
      <c r="AI2191" s="60">
        <v>0.20665001303505001</v>
      </c>
      <c r="AJ2191" s="60">
        <v>0.52677734262391396</v>
      </c>
      <c r="AK2191" s="60">
        <v>46.179871965259203</v>
      </c>
      <c r="AL2191" s="60">
        <v>8.7752432180252499E-2</v>
      </c>
      <c r="AM2191" s="60">
        <v>17.5669033114266</v>
      </c>
      <c r="AN2191" s="60">
        <v>1.81747183329308E-2</v>
      </c>
      <c r="AO2191" s="60">
        <v>4.12678202513834E-3</v>
      </c>
      <c r="AP2191" s="60">
        <v>5.5573142693010804E-3</v>
      </c>
      <c r="AQ2191" s="60">
        <v>8.4906220384913904E-3</v>
      </c>
      <c r="AR2191" s="60">
        <v>1.34870675884428</v>
      </c>
    </row>
    <row r="2192" spans="1:44">
      <c r="A2192">
        <v>0</v>
      </c>
      <c r="B2192">
        <v>2187</v>
      </c>
      <c r="C2192" s="59" t="s">
        <v>3742</v>
      </c>
      <c r="D2192" t="s">
        <v>2723</v>
      </c>
      <c r="E2192" t="s">
        <v>3743</v>
      </c>
      <c r="F2192" s="60">
        <v>6.0439119389521103</v>
      </c>
      <c r="G2192" s="60">
        <v>6.0408257292717904</v>
      </c>
      <c r="H2192" s="60">
        <v>3.0862096803190302E-3</v>
      </c>
      <c r="I2192" s="60">
        <v>15820.547469560601</v>
      </c>
      <c r="J2192" s="60">
        <v>35664.499391122001</v>
      </c>
      <c r="K2192" s="60">
        <v>1.43075014486607E-3</v>
      </c>
      <c r="L2192" s="60">
        <v>15656.549771706999</v>
      </c>
      <c r="M2192" s="60">
        <v>3.2327728773738798E-3</v>
      </c>
      <c r="N2192" s="60">
        <v>35375.8967887205</v>
      </c>
      <c r="O2192" s="60">
        <v>3.8950436117285897E-6</v>
      </c>
      <c r="P2192" s="60">
        <v>47.508231351635303</v>
      </c>
      <c r="Q2192" s="60">
        <v>9.8806970368051295E-5</v>
      </c>
      <c r="R2192" s="60">
        <v>15.027691082356601</v>
      </c>
      <c r="S2192" s="60">
        <v>9.1812553324039997E-4</v>
      </c>
      <c r="T2192" s="60">
        <v>139.63259563029101</v>
      </c>
      <c r="U2192" s="60">
        <v>1.8840289698906099E-4</v>
      </c>
      <c r="V2192" s="60">
        <v>1.5738374466301401E-4</v>
      </c>
      <c r="W2192" s="60">
        <v>7.4773794984924901E-6</v>
      </c>
      <c r="X2192" s="60">
        <v>2.35417728275542E-5</v>
      </c>
      <c r="Y2192" s="60">
        <v>7.3571196778701502</v>
      </c>
      <c r="Z2192" s="60">
        <v>1.79626904531718E-4</v>
      </c>
      <c r="AA2192" s="60">
        <v>9.1142795304798607</v>
      </c>
      <c r="AB2192" s="60">
        <v>1.24199210871448E-3</v>
      </c>
      <c r="AC2192" s="60">
        <v>0.76640997720261095</v>
      </c>
      <c r="AD2192" s="60">
        <v>2.2459910147246999E-2</v>
      </c>
      <c r="AE2192" s="60">
        <v>0.95958500695764404</v>
      </c>
      <c r="AF2192" s="60">
        <v>1.5790400055981001E-2</v>
      </c>
      <c r="AG2192" s="60">
        <v>0.426426757812293</v>
      </c>
      <c r="AH2192" s="60">
        <v>4.4885931553746E-4</v>
      </c>
      <c r="AI2192" s="60">
        <v>0.252885136155096</v>
      </c>
      <c r="AJ2192" s="60">
        <v>0.66769840089549903</v>
      </c>
      <c r="AK2192" s="60">
        <v>58.533699477610597</v>
      </c>
      <c r="AL2192" s="60">
        <v>0.11147682251258401</v>
      </c>
      <c r="AM2192" s="60">
        <v>22.316219777488001</v>
      </c>
      <c r="AN2192" s="60">
        <v>2.3382298432337498E-2</v>
      </c>
      <c r="AO2192" s="60">
        <v>5.3092236750701197E-3</v>
      </c>
      <c r="AP2192" s="60">
        <v>7.1496435824740801E-3</v>
      </c>
      <c r="AQ2192" s="60">
        <v>1.09234311747933E-2</v>
      </c>
      <c r="AR2192" s="60">
        <v>1.7351500779997</v>
      </c>
    </row>
    <row r="2193" spans="1:44">
      <c r="A2193">
        <v>0</v>
      </c>
      <c r="B2193">
        <v>2188</v>
      </c>
      <c r="C2193" s="59" t="s">
        <v>3744</v>
      </c>
      <c r="D2193" t="s">
        <v>2723</v>
      </c>
      <c r="E2193" t="s">
        <v>3745</v>
      </c>
      <c r="F2193" s="60">
        <v>3.3807298488120199</v>
      </c>
      <c r="G2193" s="60">
        <v>3.3788893398037998</v>
      </c>
      <c r="H2193" s="60">
        <v>1.8405090082183101E-3</v>
      </c>
      <c r="I2193" s="60">
        <v>26436.287409032</v>
      </c>
      <c r="J2193" s="60">
        <v>59550.974851261097</v>
      </c>
      <c r="K2193" s="60">
        <v>2.3828606550466698E-3</v>
      </c>
      <c r="L2193" s="60">
        <v>26075.395888408599</v>
      </c>
      <c r="M2193" s="60">
        <v>5.3893476314262204E-3</v>
      </c>
      <c r="N2193" s="60">
        <v>58975.069638280598</v>
      </c>
      <c r="O2193" s="60">
        <v>9.2314737366173397E-6</v>
      </c>
      <c r="P2193" s="60">
        <v>112.59719626120599</v>
      </c>
      <c r="Q2193" s="60">
        <v>1.63603145043854E-4</v>
      </c>
      <c r="R2193" s="60">
        <v>25.9308365489292</v>
      </c>
      <c r="S2193" s="60">
        <v>1.52023976748727E-3</v>
      </c>
      <c r="T2193" s="60">
        <v>240.94452890609699</v>
      </c>
      <c r="U2193" s="60">
        <v>2.9808958667285502E-4</v>
      </c>
      <c r="V2193" s="60">
        <v>2.27591688437225E-4</v>
      </c>
      <c r="W2193" s="60">
        <v>1.7803780547889698E-5</v>
      </c>
      <c r="X2193" s="60">
        <v>5.2694117687740501E-5</v>
      </c>
      <c r="Y2193" s="60">
        <v>11.263109395284401</v>
      </c>
      <c r="Z2193" s="60">
        <v>3.1280891387377801E-4</v>
      </c>
      <c r="AA2193" s="60">
        <v>15.940356625229899</v>
      </c>
      <c r="AB2193" s="60">
        <v>3.0187564798397001E-3</v>
      </c>
      <c r="AC2193" s="60">
        <v>1.86281786225588</v>
      </c>
      <c r="AD2193" s="60">
        <v>5.4649360716887703E-2</v>
      </c>
      <c r="AE2193" s="60">
        <v>2.3348582803735498</v>
      </c>
      <c r="AF2193" s="60">
        <v>3.8395308072717599E-2</v>
      </c>
      <c r="AG2193" s="60">
        <v>1.0368823258820199</v>
      </c>
      <c r="AH2193" s="60">
        <v>9.7157310539443601E-4</v>
      </c>
      <c r="AI2193" s="60">
        <v>0.54737952078468</v>
      </c>
      <c r="AJ2193" s="60">
        <v>1.52798426511301</v>
      </c>
      <c r="AK2193" s="60">
        <v>133.95055561117101</v>
      </c>
      <c r="AL2193" s="60">
        <v>0.25614310813625102</v>
      </c>
      <c r="AM2193" s="60">
        <v>51.276541318821501</v>
      </c>
      <c r="AN2193" s="60">
        <v>5.5937301962393798E-2</v>
      </c>
      <c r="AO2193" s="60">
        <v>1.27012184273297E-2</v>
      </c>
      <c r="AP2193" s="60">
        <v>1.7104047787318801E-2</v>
      </c>
      <c r="AQ2193" s="60">
        <v>2.6132035747745301E-2</v>
      </c>
      <c r="AR2193" s="60">
        <v>4.1509868734250599</v>
      </c>
    </row>
    <row r="2194" spans="1:44">
      <c r="A2194">
        <v>0</v>
      </c>
      <c r="B2194">
        <v>2189</v>
      </c>
      <c r="C2194" s="59" t="s">
        <v>3746</v>
      </c>
      <c r="D2194" t="s">
        <v>2723</v>
      </c>
      <c r="E2194" t="s">
        <v>275</v>
      </c>
      <c r="F2194" s="60">
        <v>5.0828555719192501</v>
      </c>
      <c r="G2194" s="60">
        <v>5.0802925713608396</v>
      </c>
      <c r="H2194" s="60">
        <v>2.56300055840342E-3</v>
      </c>
      <c r="I2194" s="60">
        <v>452157.23495128303</v>
      </c>
      <c r="J2194" s="60">
        <v>1018197.25379421</v>
      </c>
      <c r="K2194" s="60">
        <v>4.0921542236437E-2</v>
      </c>
      <c r="L2194" s="60">
        <v>447800.173257899</v>
      </c>
      <c r="M2194" s="60">
        <v>9.2361513423355093E-2</v>
      </c>
      <c r="N2194" s="60">
        <v>1010702.41865208</v>
      </c>
      <c r="O2194" s="60">
        <v>1.03124600762649E-4</v>
      </c>
      <c r="P2194" s="60">
        <v>1257.8209333329401</v>
      </c>
      <c r="Q2194" s="60">
        <v>2.4906455990105201E-3</v>
      </c>
      <c r="R2194" s="60">
        <v>378.42178834057802</v>
      </c>
      <c r="S2194" s="60">
        <v>2.3143481661318299E-2</v>
      </c>
      <c r="T2194" s="60">
        <v>3516.1952370815902</v>
      </c>
      <c r="U2194" s="60">
        <v>4.7471341143399204E-3</v>
      </c>
      <c r="V2194" s="60">
        <v>3.91952082098815E-3</v>
      </c>
      <c r="W2194" s="60">
        <v>2.1496344553574801E-4</v>
      </c>
      <c r="X2194" s="60">
        <v>6.1264984781601395E-4</v>
      </c>
      <c r="Y2194" s="60">
        <v>184.47789035531201</v>
      </c>
      <c r="Z2194" s="60">
        <v>4.4328162028178901E-3</v>
      </c>
      <c r="AA2194" s="60">
        <v>225.12084274956101</v>
      </c>
      <c r="AB2194" s="60">
        <v>3.5712948257716003E-2</v>
      </c>
      <c r="AC2194" s="60">
        <v>22.037788861931102</v>
      </c>
      <c r="AD2194" s="60">
        <v>0.64551283131867798</v>
      </c>
      <c r="AE2194" s="60">
        <v>27.5791145499355</v>
      </c>
      <c r="AF2194" s="60">
        <v>0.45396441207492699</v>
      </c>
      <c r="AG2194" s="60">
        <v>12.2595103174698</v>
      </c>
      <c r="AH2194" s="60">
        <v>1.21601174293997E-2</v>
      </c>
      <c r="AI2194" s="60">
        <v>6.8509504990314998</v>
      </c>
      <c r="AJ2194" s="60">
        <v>18.069364405096</v>
      </c>
      <c r="AK2194" s="60">
        <v>1584.0486429513801</v>
      </c>
      <c r="AL2194" s="60">
        <v>3.0432511101825099</v>
      </c>
      <c r="AM2194" s="60">
        <v>609.21955866880603</v>
      </c>
      <c r="AN2194" s="60">
        <v>0.66333512197859001</v>
      </c>
      <c r="AO2194" s="60">
        <v>0.15061798577917601</v>
      </c>
      <c r="AP2194" s="60">
        <v>0.202829101551218</v>
      </c>
      <c r="AQ2194" s="60">
        <v>0.30988803464819598</v>
      </c>
      <c r="AR2194" s="60">
        <v>49.224672757118199</v>
      </c>
    </row>
    <row r="2195" spans="1:44">
      <c r="A2195">
        <v>0</v>
      </c>
      <c r="B2195">
        <v>2190</v>
      </c>
      <c r="C2195" s="59" t="s">
        <v>3747</v>
      </c>
      <c r="D2195" t="s">
        <v>2723</v>
      </c>
      <c r="E2195" t="s">
        <v>277</v>
      </c>
      <c r="F2195" s="60">
        <v>4.4330869848434702</v>
      </c>
      <c r="G2195" s="60">
        <v>4.4310820992446702</v>
      </c>
      <c r="H2195" s="60">
        <v>2.0048855987999702E-3</v>
      </c>
      <c r="I2195" s="60">
        <v>29645.6269954817</v>
      </c>
      <c r="J2195" s="60">
        <v>66876.414216800098</v>
      </c>
      <c r="K2195" s="60">
        <v>2.67409342996655E-3</v>
      </c>
      <c r="L2195" s="60">
        <v>29262.325802095598</v>
      </c>
      <c r="M2195" s="60">
        <v>6.0555906860354598E-3</v>
      </c>
      <c r="N2195" s="60">
        <v>66265.697971936999</v>
      </c>
      <c r="O2195" s="60">
        <v>1.06147034214975E-5</v>
      </c>
      <c r="P2195" s="60">
        <v>129.468585244851</v>
      </c>
      <c r="Q2195" s="60">
        <v>1.75374599981133E-4</v>
      </c>
      <c r="R2195" s="60">
        <v>27.4265019849643</v>
      </c>
      <c r="S2195" s="60">
        <v>1.62962038430848E-3</v>
      </c>
      <c r="T2195" s="60">
        <v>254.841553461991</v>
      </c>
      <c r="U2195" s="60">
        <v>3.2802302640434002E-4</v>
      </c>
      <c r="V2195" s="60">
        <v>2.5649687500299101E-4</v>
      </c>
      <c r="W2195" s="60">
        <v>1.9543125828244399E-5</v>
      </c>
      <c r="X2195" s="60">
        <v>5.19830255731049E-5</v>
      </c>
      <c r="Y2195" s="60">
        <v>12.4903593321631</v>
      </c>
      <c r="Z2195" s="60">
        <v>3.3331125415219298E-4</v>
      </c>
      <c r="AA2195" s="60">
        <v>16.9999994845282</v>
      </c>
      <c r="AB2195" s="60">
        <v>3.2829329392297601E-3</v>
      </c>
      <c r="AC2195" s="60">
        <v>2.02583618805521</v>
      </c>
      <c r="AD2195" s="60">
        <v>5.9680509263266103E-2</v>
      </c>
      <c r="AE2195" s="60">
        <v>2.54981081941891</v>
      </c>
      <c r="AF2195" s="60">
        <v>4.1820718660988E-2</v>
      </c>
      <c r="AG2195" s="60">
        <v>1.1293870582607699</v>
      </c>
      <c r="AH2195" s="60">
        <v>1.02608160173124E-3</v>
      </c>
      <c r="AI2195" s="60">
        <v>0.57808934018876201</v>
      </c>
      <c r="AJ2195" s="60">
        <v>1.5345290133691201</v>
      </c>
      <c r="AK2195" s="60">
        <v>134.52430017468399</v>
      </c>
      <c r="AL2195" s="60">
        <v>0.25768580383961998</v>
      </c>
      <c r="AM2195" s="60">
        <v>51.585369069651001</v>
      </c>
      <c r="AN2195" s="60">
        <v>6.0949815052783199E-2</v>
      </c>
      <c r="AO2195" s="60">
        <v>1.38393679343907E-2</v>
      </c>
      <c r="AP2195" s="60">
        <v>1.8636731690554399E-2</v>
      </c>
      <c r="AQ2195" s="60">
        <v>2.8473715427838199E-2</v>
      </c>
      <c r="AR2195" s="60">
        <v>4.5229546893748998</v>
      </c>
    </row>
    <row r="2196" spans="1:44">
      <c r="A2196">
        <v>0</v>
      </c>
      <c r="B2196">
        <v>2191</v>
      </c>
      <c r="C2196" s="59" t="s">
        <v>3748</v>
      </c>
      <c r="D2196" t="s">
        <v>2723</v>
      </c>
      <c r="E2196" t="s">
        <v>3749</v>
      </c>
      <c r="F2196" s="60">
        <v>4.8662429105851999</v>
      </c>
      <c r="G2196" s="60">
        <v>4.8639645645043199</v>
      </c>
      <c r="H2196" s="60">
        <v>2.2783460808808399E-3</v>
      </c>
      <c r="I2196" s="60">
        <v>199772.59348808101</v>
      </c>
      <c r="J2196" s="60">
        <v>450086.89925869298</v>
      </c>
      <c r="K2196" s="60">
        <v>1.8069967456940401E-2</v>
      </c>
      <c r="L2196" s="60">
        <v>197737.77125089799</v>
      </c>
      <c r="M2196" s="60">
        <v>4.07980587443166E-2</v>
      </c>
      <c r="N2196" s="60">
        <v>446448.90626882802</v>
      </c>
      <c r="O2196" s="60">
        <v>6.9008037188382203E-5</v>
      </c>
      <c r="P2196" s="60">
        <v>841.69784030042399</v>
      </c>
      <c r="Q2196" s="60">
        <v>1.28932773567274E-3</v>
      </c>
      <c r="R2196" s="60">
        <v>193.34554408724</v>
      </c>
      <c r="S2196" s="60">
        <v>1.1980643338011E-2</v>
      </c>
      <c r="T2196" s="60">
        <v>1796.5162967692099</v>
      </c>
      <c r="U2196" s="60">
        <v>2.6078825388696101E-3</v>
      </c>
      <c r="V2196" s="60">
        <v>2.08466692586631E-3</v>
      </c>
      <c r="W2196" s="60">
        <v>6.8601299852631795E-5</v>
      </c>
      <c r="X2196" s="60">
        <v>4.5461431315067401E-4</v>
      </c>
      <c r="Y2196" s="60">
        <v>100.570034363319</v>
      </c>
      <c r="Z2196" s="60">
        <v>2.7033646300446698E-3</v>
      </c>
      <c r="AA2196" s="60">
        <v>136.927497197436</v>
      </c>
      <c r="AB2196" s="60">
        <v>1.08726160755181E-2</v>
      </c>
      <c r="AC2196" s="60">
        <v>6.7092869432121702</v>
      </c>
      <c r="AD2196" s="60">
        <v>0.19715307593144099</v>
      </c>
      <c r="AE2196" s="60">
        <v>8.4232365356360006</v>
      </c>
      <c r="AF2196" s="60">
        <v>0.138372762664973</v>
      </c>
      <c r="AG2196" s="60">
        <v>3.7368178351126899</v>
      </c>
      <c r="AH2196" s="60">
        <v>4.0718194098581899E-3</v>
      </c>
      <c r="AI2196" s="60">
        <v>2.2940430781052199</v>
      </c>
      <c r="AJ2196" s="60">
        <v>5.9987961355643797</v>
      </c>
      <c r="AK2196" s="60">
        <v>525.88373696215103</v>
      </c>
      <c r="AL2196" s="60">
        <v>0.99881094549041205</v>
      </c>
      <c r="AM2196" s="60">
        <v>199.949048361227</v>
      </c>
      <c r="AN2196" s="60">
        <v>0.20597755718418201</v>
      </c>
      <c r="AO2196" s="60">
        <v>4.6769610880702098E-2</v>
      </c>
      <c r="AP2196" s="60">
        <v>6.29821122420305E-2</v>
      </c>
      <c r="AQ2196" s="60">
        <v>9.62258340614498E-2</v>
      </c>
      <c r="AR2196" s="60">
        <v>15.2851515195802</v>
      </c>
    </row>
    <row r="2197" spans="1:44">
      <c r="A2197">
        <v>0</v>
      </c>
      <c r="B2197">
        <v>2192</v>
      </c>
      <c r="C2197" s="59" t="s">
        <v>3750</v>
      </c>
      <c r="D2197" t="s">
        <v>2723</v>
      </c>
      <c r="E2197" t="s">
        <v>3751</v>
      </c>
      <c r="F2197" s="60">
        <v>3.9178446485052798</v>
      </c>
      <c r="G2197" s="60">
        <v>3.91600018876145</v>
      </c>
      <c r="H2197" s="60">
        <v>1.8444597438320701E-3</v>
      </c>
      <c r="I2197" s="60">
        <v>92531.758071802207</v>
      </c>
      <c r="J2197" s="60">
        <v>208402.018035343</v>
      </c>
      <c r="K2197" s="60">
        <v>8.3573303429088103E-3</v>
      </c>
      <c r="L2197" s="60">
        <v>91453.395228975001</v>
      </c>
      <c r="M2197" s="60">
        <v>1.8888226339629801E-2</v>
      </c>
      <c r="N2197" s="60">
        <v>206691.89295337501</v>
      </c>
      <c r="O2197" s="60">
        <v>2.9782938327699202E-5</v>
      </c>
      <c r="P2197" s="60">
        <v>363.26543819515399</v>
      </c>
      <c r="Q2197" s="60">
        <v>4.9119425355333797E-4</v>
      </c>
      <c r="R2197" s="60">
        <v>76.191089495643595</v>
      </c>
      <c r="S2197" s="60">
        <v>4.5642943659746403E-3</v>
      </c>
      <c r="T2197" s="60">
        <v>707.95332863648503</v>
      </c>
      <c r="U2197" s="60">
        <v>1.3613840215965199E-3</v>
      </c>
      <c r="V2197" s="60">
        <v>1.18035239718197E-3</v>
      </c>
      <c r="W2197" s="60">
        <v>4.5907630634542199E-5</v>
      </c>
      <c r="X2197" s="60">
        <v>1.3512399378001099E-4</v>
      </c>
      <c r="Y2197" s="60">
        <v>53.896657979974201</v>
      </c>
      <c r="Z2197" s="60">
        <v>1.6716688333068799E-3</v>
      </c>
      <c r="AA2197" s="60">
        <v>84.677344811327004</v>
      </c>
      <c r="AB2197" s="60">
        <v>7.7851146484389702E-3</v>
      </c>
      <c r="AC2197" s="60">
        <v>4.8040478666209401</v>
      </c>
      <c r="AD2197" s="60">
        <v>0.14130401874033899</v>
      </c>
      <c r="AE2197" s="60">
        <v>6.0371220061497599</v>
      </c>
      <c r="AF2197" s="60">
        <v>9.9114961498618204E-2</v>
      </c>
      <c r="AG2197" s="60">
        <v>2.6766435006525899</v>
      </c>
      <c r="AH2197" s="60">
        <v>2.57995998700793E-3</v>
      </c>
      <c r="AI2197" s="60">
        <v>1.4535367987149199</v>
      </c>
      <c r="AJ2197" s="60">
        <v>3.9116916326459998</v>
      </c>
      <c r="AK2197" s="60">
        <v>342.91797339532701</v>
      </c>
      <c r="AL2197" s="60">
        <v>0.65802642517177801</v>
      </c>
      <c r="AM2197" s="60">
        <v>131.72838974550501</v>
      </c>
      <c r="AN2197" s="60">
        <v>0.14438633022551101</v>
      </c>
      <c r="AO2197" s="60">
        <v>3.2784604424435398E-2</v>
      </c>
      <c r="AP2197" s="60">
        <v>4.4149263584480798E-2</v>
      </c>
      <c r="AQ2197" s="60">
        <v>6.7452462216594594E-2</v>
      </c>
      <c r="AR2197" s="60">
        <v>10.714599032163701</v>
      </c>
    </row>
    <row r="2198" spans="1:44">
      <c r="A2198">
        <v>0</v>
      </c>
      <c r="B2198">
        <v>2193</v>
      </c>
      <c r="C2198" s="59" t="s">
        <v>3752</v>
      </c>
      <c r="D2198" t="s">
        <v>2723</v>
      </c>
      <c r="E2198" t="s">
        <v>535</v>
      </c>
      <c r="F2198" s="60">
        <v>5.1018883116828597</v>
      </c>
      <c r="G2198" s="60">
        <v>5.0994374505029896</v>
      </c>
      <c r="H2198" s="60">
        <v>2.4508611798719198E-3</v>
      </c>
      <c r="I2198" s="60">
        <v>14444.874505801999</v>
      </c>
      <c r="J2198" s="60">
        <v>32627.121522858099</v>
      </c>
      <c r="K2198" s="60">
        <v>1.3055904921779301E-3</v>
      </c>
      <c r="L2198" s="60">
        <v>14286.9407321742</v>
      </c>
      <c r="M2198" s="60">
        <v>2.9489409658817298E-3</v>
      </c>
      <c r="N2198" s="60">
        <v>32269.9537524599</v>
      </c>
      <c r="O2198" s="60">
        <v>2.9479146059430701E-6</v>
      </c>
      <c r="P2198" s="60">
        <v>35.956005391645697</v>
      </c>
      <c r="Q2198" s="60">
        <v>1.62715294216959E-4</v>
      </c>
      <c r="R2198" s="60">
        <v>24.028140891562401</v>
      </c>
      <c r="S2198" s="60">
        <v>1.5119694120423401E-3</v>
      </c>
      <c r="T2198" s="60">
        <v>223.26213766197901</v>
      </c>
      <c r="U2198" s="60">
        <v>2.3887044469758501E-4</v>
      </c>
      <c r="V2198" s="60">
        <v>1.8997314608701501E-4</v>
      </c>
      <c r="W2198" s="60">
        <v>6.0265164017164496E-6</v>
      </c>
      <c r="X2198" s="60">
        <v>4.2870782208853199E-5</v>
      </c>
      <c r="Y2198" s="60">
        <v>9.1979632143825008</v>
      </c>
      <c r="Z2198" s="60">
        <v>2.2664903706459E-4</v>
      </c>
      <c r="AA2198" s="60">
        <v>11.5463785719725</v>
      </c>
      <c r="AB2198" s="60">
        <v>9.7767016045866798E-4</v>
      </c>
      <c r="AC2198" s="60">
        <v>0.60330187295985305</v>
      </c>
      <c r="AD2198" s="60">
        <v>1.76661256633701E-2</v>
      </c>
      <c r="AE2198" s="60">
        <v>0.75477369261326099</v>
      </c>
      <c r="AF2198" s="60">
        <v>1.2426243433468299E-2</v>
      </c>
      <c r="AG2198" s="60">
        <v>0.335576215949835</v>
      </c>
      <c r="AH2198" s="60">
        <v>3.9437562868549101E-4</v>
      </c>
      <c r="AI2198" s="60">
        <v>0.22218929429207401</v>
      </c>
      <c r="AJ2198" s="60">
        <v>0.61134770673439998</v>
      </c>
      <c r="AK2198" s="60">
        <v>53.593722696242303</v>
      </c>
      <c r="AL2198" s="60">
        <v>0.101337129068073</v>
      </c>
      <c r="AM2198" s="60">
        <v>20.2863841373618</v>
      </c>
      <c r="AN2198" s="60">
        <v>1.8991759798809401E-2</v>
      </c>
      <c r="AO2198" s="60">
        <v>4.3123008866850897E-3</v>
      </c>
      <c r="AP2198" s="60">
        <v>5.8071427299752204E-3</v>
      </c>
      <c r="AQ2198" s="60">
        <v>8.8723161821490804E-3</v>
      </c>
      <c r="AR2198" s="60">
        <v>1.40933764880365</v>
      </c>
    </row>
    <row r="2199" spans="1:44">
      <c r="A2199">
        <v>0</v>
      </c>
      <c r="B2199">
        <v>2194</v>
      </c>
      <c r="C2199" s="59" t="s">
        <v>3753</v>
      </c>
      <c r="D2199" t="s">
        <v>2723</v>
      </c>
      <c r="E2199" t="s">
        <v>1739</v>
      </c>
      <c r="F2199" s="60">
        <v>4.8607838326636097</v>
      </c>
      <c r="G2199" s="60">
        <v>4.8581980163811398</v>
      </c>
      <c r="H2199" s="60">
        <v>2.58581628246812E-3</v>
      </c>
      <c r="I2199" s="60">
        <v>664546.45690921601</v>
      </c>
      <c r="J2199" s="60">
        <v>1498695.9181917801</v>
      </c>
      <c r="K2199" s="60">
        <v>5.9964536063985198E-2</v>
      </c>
      <c r="L2199" s="60">
        <v>656185.67070702196</v>
      </c>
      <c r="M2199" s="60">
        <v>0.135524850480092</v>
      </c>
      <c r="N2199" s="60">
        <v>1483034.3190657899</v>
      </c>
      <c r="O2199" s="60">
        <v>1.91277138141762E-4</v>
      </c>
      <c r="P2199" s="60">
        <v>2333.0261319165802</v>
      </c>
      <c r="Q2199" s="60">
        <v>5.5604088183076996E-3</v>
      </c>
      <c r="R2199" s="60">
        <v>880.49515605648605</v>
      </c>
      <c r="S2199" s="60">
        <v>5.1668091363186702E-2</v>
      </c>
      <c r="T2199" s="60">
        <v>8181.3080798504998</v>
      </c>
      <c r="U2199" s="60">
        <v>8.2551190489732595E-3</v>
      </c>
      <c r="V2199" s="60">
        <v>6.6145369441676398E-3</v>
      </c>
      <c r="W2199" s="60">
        <v>3.2597644414102703E-4</v>
      </c>
      <c r="X2199" s="60">
        <v>1.31460566066459E-3</v>
      </c>
      <c r="Y2199" s="60">
        <v>317.910454713756</v>
      </c>
      <c r="Z2199" s="60">
        <v>1.25858811225051E-2</v>
      </c>
      <c r="AA2199" s="60">
        <v>640.09034979253101</v>
      </c>
      <c r="AB2199" s="60">
        <v>5.2547029957652702E-2</v>
      </c>
      <c r="AC2199" s="60">
        <v>32.425784148977897</v>
      </c>
      <c r="AD2199" s="60">
        <v>0.94778193793570598</v>
      </c>
      <c r="AE2199" s="60">
        <v>40.493364913120303</v>
      </c>
      <c r="AF2199" s="60">
        <v>0.66742268663196402</v>
      </c>
      <c r="AG2199" s="60">
        <v>18.024045707634599</v>
      </c>
      <c r="AH2199" s="60">
        <v>2.0328478461814299E-2</v>
      </c>
      <c r="AI2199" s="60">
        <v>11.452965028600101</v>
      </c>
      <c r="AJ2199" s="60">
        <v>32.978457995366298</v>
      </c>
      <c r="AK2199" s="60">
        <v>2891.05252752866</v>
      </c>
      <c r="AL2199" s="60">
        <v>5.5932737943140598</v>
      </c>
      <c r="AM2199" s="60">
        <v>1119.70115810833</v>
      </c>
      <c r="AN2199" s="60">
        <v>1.0256902068088001</v>
      </c>
      <c r="AO2199" s="60">
        <v>0.23289493885089901</v>
      </c>
      <c r="AP2199" s="60">
        <v>0.31362702582826602</v>
      </c>
      <c r="AQ2199" s="60">
        <v>0.47916824212963499</v>
      </c>
      <c r="AR2199" s="60">
        <v>76.114264279788401</v>
      </c>
    </row>
    <row r="2200" spans="1:44">
      <c r="A2200">
        <v>0</v>
      </c>
      <c r="B2200">
        <v>2195</v>
      </c>
      <c r="C2200" s="59" t="s">
        <v>3754</v>
      </c>
      <c r="D2200" t="s">
        <v>2723</v>
      </c>
      <c r="E2200" t="s">
        <v>438</v>
      </c>
      <c r="F2200" s="60">
        <v>5.0703130150904103</v>
      </c>
      <c r="G2200" s="60">
        <v>5.0682893687520201</v>
      </c>
      <c r="H2200" s="60">
        <v>2.0236463383902499E-3</v>
      </c>
      <c r="I2200" s="60">
        <v>82017.788183073004</v>
      </c>
      <c r="J2200" s="60">
        <v>184959.36286493301</v>
      </c>
      <c r="K2200" s="60">
        <v>7.42305973356569E-3</v>
      </c>
      <c r="L2200" s="60">
        <v>81229.769288476993</v>
      </c>
      <c r="M2200" s="60">
        <v>1.6773351525899299E-2</v>
      </c>
      <c r="N2200" s="60">
        <v>183549.03820622299</v>
      </c>
      <c r="O2200" s="60">
        <v>1.7855814570509098E-5</v>
      </c>
      <c r="P2200" s="60">
        <v>217.78913258719101</v>
      </c>
      <c r="Q2200" s="60">
        <v>4.9268508406543699E-4</v>
      </c>
      <c r="R2200" s="60">
        <v>75.050814542812802</v>
      </c>
      <c r="S2200" s="60">
        <v>4.5781376185009401E-3</v>
      </c>
      <c r="T2200" s="60">
        <v>697.35657865647499</v>
      </c>
      <c r="U2200" s="60">
        <v>1.28463491274937E-3</v>
      </c>
      <c r="V2200" s="60">
        <v>1.1388212774782699E-3</v>
      </c>
      <c r="W2200" s="60">
        <v>3.2419860847242701E-5</v>
      </c>
      <c r="X2200" s="60">
        <v>1.1339377442385199E-4</v>
      </c>
      <c r="Y2200" s="60">
        <v>51.323499146143199</v>
      </c>
      <c r="Z2200" s="60">
        <v>1.2755982495266699E-3</v>
      </c>
      <c r="AA2200" s="60">
        <v>64.422802599696297</v>
      </c>
      <c r="AB2200" s="60">
        <v>5.4227666658358898E-3</v>
      </c>
      <c r="AC2200" s="60">
        <v>3.3462873456097002</v>
      </c>
      <c r="AD2200" s="60">
        <v>9.8004708753491293E-2</v>
      </c>
      <c r="AE2200" s="60">
        <v>4.1871872378184101</v>
      </c>
      <c r="AF2200" s="60">
        <v>6.8928287400855603E-2</v>
      </c>
      <c r="AG2200" s="60">
        <v>1.8614389764474299</v>
      </c>
      <c r="AH2200" s="60">
        <v>2.0331781700959999E-3</v>
      </c>
      <c r="AI2200" s="60">
        <v>1.1454826057260199</v>
      </c>
      <c r="AJ2200" s="60">
        <v>2.98959617373401</v>
      </c>
      <c r="AK2200" s="60">
        <v>262.08258662603703</v>
      </c>
      <c r="AL2200" s="60">
        <v>0.49677415260979801</v>
      </c>
      <c r="AM2200" s="60">
        <v>99.447767881652496</v>
      </c>
      <c r="AN2200" s="60">
        <v>9.9206419775601601E-2</v>
      </c>
      <c r="AO2200" s="60">
        <v>2.2525977173417502E-2</v>
      </c>
      <c r="AP2200" s="60">
        <v>3.0334520511517499E-2</v>
      </c>
      <c r="AQ2200" s="60">
        <v>4.6345922090666597E-2</v>
      </c>
      <c r="AR2200" s="60">
        <v>7.3618950467949302</v>
      </c>
    </row>
    <row r="2201" spans="1:44">
      <c r="A2201">
        <v>0</v>
      </c>
      <c r="B2201">
        <v>2196</v>
      </c>
      <c r="C2201" s="59" t="s">
        <v>3755</v>
      </c>
      <c r="D2201" t="s">
        <v>2723</v>
      </c>
      <c r="E2201" t="s">
        <v>1592</v>
      </c>
      <c r="F2201" s="60">
        <v>4.3823803194437101</v>
      </c>
      <c r="G2201" s="60">
        <v>4.3800357270646302</v>
      </c>
      <c r="H2201" s="60">
        <v>2.34459237908169E-3</v>
      </c>
      <c r="I2201" s="60">
        <v>199689.81446569299</v>
      </c>
      <c r="J2201" s="60">
        <v>449164.67479139601</v>
      </c>
      <c r="K2201" s="60">
        <v>1.8006162368584901E-2</v>
      </c>
      <c r="L2201" s="60">
        <v>197039.558816595</v>
      </c>
      <c r="M2201" s="60">
        <v>4.0643366588696501E-2</v>
      </c>
      <c r="N2201" s="60">
        <v>444756.12612657098</v>
      </c>
      <c r="O2201" s="60">
        <v>7.9469782833962294E-5</v>
      </c>
      <c r="P2201" s="60">
        <v>969.30078445632</v>
      </c>
      <c r="Q2201" s="60">
        <v>1.33709054059533E-3</v>
      </c>
      <c r="R2201" s="60">
        <v>212.05316150395601</v>
      </c>
      <c r="S2201" s="60">
        <v>1.2424489012268501E-2</v>
      </c>
      <c r="T2201" s="60">
        <v>1970.3461772312301</v>
      </c>
      <c r="U2201" s="60">
        <v>2.4937018771202502E-3</v>
      </c>
      <c r="V2201" s="60">
        <v>1.93440778159655E-3</v>
      </c>
      <c r="W2201" s="60">
        <v>1.3482984809956E-4</v>
      </c>
      <c r="X2201" s="60">
        <v>4.2446424742413998E-4</v>
      </c>
      <c r="Y2201" s="60">
        <v>94.794798303029694</v>
      </c>
      <c r="Z2201" s="60">
        <v>2.5736920226022502E-3</v>
      </c>
      <c r="AA2201" s="60">
        <v>131.064155062803</v>
      </c>
      <c r="AB2201" s="60">
        <v>1.9646441490498101E-2</v>
      </c>
      <c r="AC2201" s="60">
        <v>12.123449633210701</v>
      </c>
      <c r="AD2201" s="60">
        <v>0.35492200086546399</v>
      </c>
      <c r="AE2201" s="60">
        <v>15.1638109162985</v>
      </c>
      <c r="AF2201" s="60">
        <v>0.24968595477354399</v>
      </c>
      <c r="AG2201" s="60">
        <v>6.7428799642742403</v>
      </c>
      <c r="AH2201" s="60">
        <v>6.3729095551666604E-3</v>
      </c>
      <c r="AI2201" s="60">
        <v>3.5904659762222</v>
      </c>
      <c r="AJ2201" s="60">
        <v>9.6974296597839391</v>
      </c>
      <c r="AK2201" s="60">
        <v>850.12399707678696</v>
      </c>
      <c r="AL2201" s="60">
        <v>1.6392955666461</v>
      </c>
      <c r="AM2201" s="60">
        <v>328.16579555276098</v>
      </c>
      <c r="AN2201" s="60">
        <v>0.36562642515308902</v>
      </c>
      <c r="AO2201" s="60">
        <v>8.3019751120888705E-2</v>
      </c>
      <c r="AP2201" s="60">
        <v>0.11179821878794501</v>
      </c>
      <c r="AQ2201" s="60">
        <v>0.170808455244256</v>
      </c>
      <c r="AR2201" s="60">
        <v>27.1323506523098</v>
      </c>
    </row>
    <row r="2202" spans="1:44">
      <c r="A2202">
        <v>0</v>
      </c>
      <c r="B2202">
        <v>2197</v>
      </c>
      <c r="C2202" s="59" t="s">
        <v>3756</v>
      </c>
      <c r="D2202" t="s">
        <v>2723</v>
      </c>
      <c r="E2202" t="s">
        <v>3757</v>
      </c>
      <c r="F2202" s="60">
        <v>6.0004532903950603</v>
      </c>
      <c r="G2202" s="60">
        <v>5.9975905332012198</v>
      </c>
      <c r="H2202" s="60">
        <v>2.8627571938404399E-3</v>
      </c>
      <c r="I2202" s="60">
        <v>51571.025185792503</v>
      </c>
      <c r="J2202" s="60">
        <v>116413.418202774</v>
      </c>
      <c r="K2202" s="60">
        <v>4.64375491234237E-3</v>
      </c>
      <c r="L2202" s="60">
        <v>50816.126193370801</v>
      </c>
      <c r="M2202" s="60">
        <v>1.0528324896868699E-2</v>
      </c>
      <c r="N2202" s="60">
        <v>115210.362446588</v>
      </c>
      <c r="O2202" s="60">
        <v>2.2322100799450601E-5</v>
      </c>
      <c r="P2202" s="60">
        <v>272.26486651947698</v>
      </c>
      <c r="Q2202" s="60">
        <v>3.44869675811162E-4</v>
      </c>
      <c r="R2202" s="60">
        <v>54.048840221647197</v>
      </c>
      <c r="S2202" s="60">
        <v>3.2045719551355299E-3</v>
      </c>
      <c r="T2202" s="60">
        <v>502.20560398553198</v>
      </c>
      <c r="U2202" s="60">
        <v>5.2981001972931499E-4</v>
      </c>
      <c r="V2202" s="60">
        <v>3.94282291643147E-4</v>
      </c>
      <c r="W2202" s="60">
        <v>3.8009074812799898E-5</v>
      </c>
      <c r="X2202" s="60">
        <v>9.7518653273369004E-5</v>
      </c>
      <c r="Y2202" s="60">
        <v>19.8161876684178</v>
      </c>
      <c r="Z2202" s="60">
        <v>6.7771039040206104E-4</v>
      </c>
      <c r="AA2202" s="60">
        <v>34.514974091461397</v>
      </c>
      <c r="AB2202" s="60">
        <v>6.1054721459073901E-3</v>
      </c>
      <c r="AC2202" s="60">
        <v>3.7675720605015499</v>
      </c>
      <c r="AD2202" s="60">
        <v>0.109941712392834</v>
      </c>
      <c r="AE2202" s="60">
        <v>4.6971879299501298</v>
      </c>
      <c r="AF2202" s="60">
        <v>7.7500467553190497E-2</v>
      </c>
      <c r="AG2202" s="60">
        <v>2.09293450390612</v>
      </c>
      <c r="AH2202" s="60">
        <v>1.91207601948086E-3</v>
      </c>
      <c r="AI2202" s="60">
        <v>1.0772542482371199</v>
      </c>
      <c r="AJ2202" s="60">
        <v>2.9132485748931201</v>
      </c>
      <c r="AK2202" s="60">
        <v>255.38958361690001</v>
      </c>
      <c r="AL2202" s="60">
        <v>0.49374130289941198</v>
      </c>
      <c r="AM2202" s="60">
        <v>98.840630548854506</v>
      </c>
      <c r="AN2202" s="60">
        <v>0.113046815035088</v>
      </c>
      <c r="AO2202" s="60">
        <v>2.56685988355842E-2</v>
      </c>
      <c r="AP2202" s="60">
        <v>3.4566512030799398E-2</v>
      </c>
      <c r="AQ2202" s="60">
        <v>5.2811704168704302E-2</v>
      </c>
      <c r="AR2202" s="60">
        <v>8.3889610122533007</v>
      </c>
    </row>
    <row r="2203" spans="1:44">
      <c r="A2203">
        <v>0</v>
      </c>
      <c r="B2203">
        <v>2198</v>
      </c>
      <c r="C2203" s="59" t="s">
        <v>3758</v>
      </c>
      <c r="D2203" t="s">
        <v>2723</v>
      </c>
      <c r="E2203" t="s">
        <v>297</v>
      </c>
      <c r="F2203" s="60">
        <v>4.3965655026338704</v>
      </c>
      <c r="G2203" s="60">
        <v>4.3935729870676701</v>
      </c>
      <c r="H2203" s="60">
        <v>2.9925155661976199E-3</v>
      </c>
      <c r="I2203" s="60">
        <v>552250.31041096698</v>
      </c>
      <c r="J2203" s="60">
        <v>1244418.13647313</v>
      </c>
      <c r="K2203" s="60">
        <v>4.9601534716489599E-2</v>
      </c>
      <c r="L2203" s="60">
        <v>542784.42663689097</v>
      </c>
      <c r="M2203" s="60">
        <v>0.112284709543981</v>
      </c>
      <c r="N2203" s="60">
        <v>1228719.8780899399</v>
      </c>
      <c r="O2203" s="60">
        <v>2.80580427576264E-4</v>
      </c>
      <c r="P2203" s="60">
        <v>3422.2671668927001</v>
      </c>
      <c r="Q2203" s="60">
        <v>4.68591755384301E-3</v>
      </c>
      <c r="R2203" s="60">
        <v>751.64212342375197</v>
      </c>
      <c r="S2203" s="60">
        <v>4.3542030564469703E-2</v>
      </c>
      <c r="T2203" s="60">
        <v>6984.0167325348602</v>
      </c>
      <c r="U2203" s="60">
        <v>8.6501544169483597E-3</v>
      </c>
      <c r="V2203" s="60">
        <v>6.8001532680218302E-3</v>
      </c>
      <c r="W2203" s="60">
        <v>4.6426739303287998E-4</v>
      </c>
      <c r="X2203" s="60">
        <v>1.3857337558936501E-3</v>
      </c>
      <c r="Y2203" s="60">
        <v>330.27396154862998</v>
      </c>
      <c r="Z2203" s="60">
        <v>8.4981384889758205E-3</v>
      </c>
      <c r="AA2203" s="60">
        <v>433.15585506031499</v>
      </c>
      <c r="AB2203" s="60">
        <v>7.4721816270540906E-2</v>
      </c>
      <c r="AC2203" s="60">
        <v>46.109427831806201</v>
      </c>
      <c r="AD2203" s="60">
        <v>1.34634410426436</v>
      </c>
      <c r="AE2203" s="60">
        <v>57.521673425583998</v>
      </c>
      <c r="AF2203" s="60">
        <v>0.94870548788007703</v>
      </c>
      <c r="AG2203" s="60">
        <v>25.620212526673502</v>
      </c>
      <c r="AH2203" s="60">
        <v>2.3165456934341001E-2</v>
      </c>
      <c r="AI2203" s="60">
        <v>13.051304781116</v>
      </c>
      <c r="AJ2203" s="60">
        <v>35.175807865001403</v>
      </c>
      <c r="AK2203" s="60">
        <v>3083.6829378215202</v>
      </c>
      <c r="AL2203" s="60">
        <v>5.9853269279944996</v>
      </c>
      <c r="AM2203" s="60">
        <v>1198.1851308164501</v>
      </c>
      <c r="AN2203" s="60">
        <v>1.4065086234667299</v>
      </c>
      <c r="AO2203" s="60">
        <v>0.31936419616249401</v>
      </c>
      <c r="AP2203" s="60">
        <v>0.43007045345954098</v>
      </c>
      <c r="AQ2203" s="60">
        <v>0.65707397384469202</v>
      </c>
      <c r="AR2203" s="60">
        <v>104.373979948025</v>
      </c>
    </row>
    <row r="2204" spans="1:44">
      <c r="A2204">
        <v>0</v>
      </c>
      <c r="B2204">
        <v>2199</v>
      </c>
      <c r="C2204" s="59" t="s">
        <v>3759</v>
      </c>
      <c r="D2204" t="s">
        <v>2723</v>
      </c>
      <c r="E2204" t="s">
        <v>3565</v>
      </c>
      <c r="F2204" s="60">
        <v>4.8384781863386301</v>
      </c>
      <c r="G2204" s="60">
        <v>4.8363366590637202</v>
      </c>
      <c r="H2204" s="60">
        <v>2.14152727490813E-3</v>
      </c>
      <c r="I2204" s="60">
        <v>11871.2200407278</v>
      </c>
      <c r="J2204" s="60">
        <v>26757.472860571401</v>
      </c>
      <c r="K2204" s="60">
        <v>1.06596837935727E-3</v>
      </c>
      <c r="L2204" s="60">
        <v>11664.780916751401</v>
      </c>
      <c r="M2204" s="60">
        <v>2.4168259525089498E-3</v>
      </c>
      <c r="N2204" s="60">
        <v>26447.074599843501</v>
      </c>
      <c r="O2204" s="60">
        <v>6.4708883294581801E-6</v>
      </c>
      <c r="P2204" s="60">
        <v>78.926063595489694</v>
      </c>
      <c r="Q2204" s="60">
        <v>8.0091878929145003E-5</v>
      </c>
      <c r="R2204" s="60">
        <v>12.537601233477099</v>
      </c>
      <c r="S2204" s="60">
        <v>7.4423098502004895E-4</v>
      </c>
      <c r="T2204" s="60">
        <v>116.496737984909</v>
      </c>
      <c r="U2204" s="60">
        <v>1.8780368142688099E-4</v>
      </c>
      <c r="V2204" s="60">
        <v>1.5135541907903901E-4</v>
      </c>
      <c r="W2204" s="60">
        <v>1.1391664777332799E-5</v>
      </c>
      <c r="X2204" s="60">
        <v>2.5056597570509099E-5</v>
      </c>
      <c r="Y2204" s="60">
        <v>7.2212368866420302</v>
      </c>
      <c r="Z2204" s="60">
        <v>1.2471307231911899E-4</v>
      </c>
      <c r="AA2204" s="60">
        <v>6.3768754286445199</v>
      </c>
      <c r="AB2204" s="60">
        <v>1.8346906981140201E-3</v>
      </c>
      <c r="AC2204" s="60">
        <v>1.13215313225365</v>
      </c>
      <c r="AD2204" s="60">
        <v>3.30391817162329E-2</v>
      </c>
      <c r="AE2204" s="60">
        <v>1.4115774822426099</v>
      </c>
      <c r="AF2204" s="60">
        <v>2.32893312632554E-2</v>
      </c>
      <c r="AG2204" s="60">
        <v>0.62893872143820495</v>
      </c>
      <c r="AH2204" s="60">
        <v>5.4700980561619701E-4</v>
      </c>
      <c r="AI2204" s="60">
        <v>0.308182640710292</v>
      </c>
      <c r="AJ2204" s="60">
        <v>0.78555811204840897</v>
      </c>
      <c r="AK2204" s="60">
        <v>68.865856786793898</v>
      </c>
      <c r="AL2204" s="60">
        <v>0.13212487131999701</v>
      </c>
      <c r="AM2204" s="60">
        <v>26.449692411322001</v>
      </c>
      <c r="AN2204" s="60">
        <v>3.4779954981737402E-2</v>
      </c>
      <c r="AO2204" s="60">
        <v>7.8971952201770407E-3</v>
      </c>
      <c r="AP2204" s="60">
        <v>1.06347272262741E-2</v>
      </c>
      <c r="AQ2204" s="60">
        <v>1.62480325352862E-2</v>
      </c>
      <c r="AR2204" s="60">
        <v>2.5809456574177698</v>
      </c>
    </row>
    <row r="2205" spans="1:44">
      <c r="A2205">
        <v>0</v>
      </c>
      <c r="B2205">
        <v>2200</v>
      </c>
      <c r="C2205" s="59" t="s">
        <v>3760</v>
      </c>
      <c r="D2205" t="s">
        <v>2723</v>
      </c>
      <c r="E2205" t="s">
        <v>3761</v>
      </c>
      <c r="F2205" s="60">
        <v>4.4516824341132502</v>
      </c>
      <c r="G2205" s="60">
        <v>4.4468014371774398</v>
      </c>
      <c r="H2205" s="60">
        <v>4.88099693580679E-3</v>
      </c>
      <c r="I2205" s="60">
        <v>1795536.28780907</v>
      </c>
      <c r="J2205" s="60">
        <v>4040230.61732774</v>
      </c>
      <c r="K2205" s="60">
        <v>0.16100927399995801</v>
      </c>
      <c r="L2205" s="60">
        <v>1761907.71053373</v>
      </c>
      <c r="M2205" s="60">
        <v>0.36440507342924999</v>
      </c>
      <c r="N2205" s="60">
        <v>3987646.75277506</v>
      </c>
      <c r="O2205" s="60">
        <v>8.4042445231775897E-4</v>
      </c>
      <c r="P2205" s="60">
        <v>10250.739990190799</v>
      </c>
      <c r="Q2205" s="60">
        <v>1.3924938928953801E-2</v>
      </c>
      <c r="R2205" s="60">
        <v>2286.1079037995701</v>
      </c>
      <c r="S2205" s="60">
        <v>0.129389654937275</v>
      </c>
      <c r="T2205" s="60">
        <v>21241.3951811394</v>
      </c>
      <c r="U2205" s="60">
        <v>2.24125996677399E-2</v>
      </c>
      <c r="V2205" s="60">
        <v>1.6506884112439699E-2</v>
      </c>
      <c r="W2205" s="60">
        <v>1.15474182310444E-3</v>
      </c>
      <c r="X2205" s="60">
        <v>4.75097373219578E-3</v>
      </c>
      <c r="Y2205" s="60">
        <v>838.41093843225497</v>
      </c>
      <c r="Z2205" s="60">
        <v>2.77407914007325E-2</v>
      </c>
      <c r="AA2205" s="60">
        <v>1423.2794090392799</v>
      </c>
      <c r="AB2205" s="60">
        <v>0.2350004643991</v>
      </c>
      <c r="AC2205" s="60">
        <v>145.01436788446</v>
      </c>
      <c r="AD2205" s="60">
        <v>4.2239874480909601</v>
      </c>
      <c r="AE2205" s="60">
        <v>180.46710775742801</v>
      </c>
      <c r="AF2205" s="60">
        <v>2.9809749425793002</v>
      </c>
      <c r="AG2205" s="60">
        <v>80.502550624250205</v>
      </c>
      <c r="AH2205" s="60">
        <v>8.5177808071689995E-2</v>
      </c>
      <c r="AI2205" s="60">
        <v>47.988759164411398</v>
      </c>
      <c r="AJ2205" s="60">
        <v>147.97379310966099</v>
      </c>
      <c r="AK2205" s="60">
        <v>12972.104658070901</v>
      </c>
      <c r="AL2205" s="60">
        <v>25.383467484879201</v>
      </c>
      <c r="AM2205" s="60">
        <v>5081.44227956748</v>
      </c>
      <c r="AN2205" s="60">
        <v>4.34616167854462</v>
      </c>
      <c r="AO2205" s="60">
        <v>0.98684656613715005</v>
      </c>
      <c r="AP2205" s="60">
        <v>1.32893210408353</v>
      </c>
      <c r="AQ2205" s="60">
        <v>2.0303830083239398</v>
      </c>
      <c r="AR2205" s="60">
        <v>322.51931080892098</v>
      </c>
    </row>
    <row r="2206" spans="1:44">
      <c r="A2206">
        <v>0</v>
      </c>
      <c r="B2206">
        <v>2201</v>
      </c>
      <c r="C2206" s="59" t="s">
        <v>3762</v>
      </c>
      <c r="D2206" t="s">
        <v>2723</v>
      </c>
      <c r="E2206" t="s">
        <v>466</v>
      </c>
      <c r="F2206" s="60">
        <v>5.1008340713089497</v>
      </c>
      <c r="G2206" s="60">
        <v>5.0987315642819198</v>
      </c>
      <c r="H2206" s="60">
        <v>2.1025070270255198E-3</v>
      </c>
      <c r="I2206" s="60">
        <v>104694.85533109</v>
      </c>
      <c r="J2206" s="60">
        <v>235691.94805499699</v>
      </c>
      <c r="K2206" s="60">
        <v>9.4258025816516908E-3</v>
      </c>
      <c r="L2206" s="60">
        <v>103145.575618117</v>
      </c>
      <c r="M2206" s="60">
        <v>2.1320802320683899E-2</v>
      </c>
      <c r="N2206" s="60">
        <v>233311.318474662</v>
      </c>
      <c r="O2206" s="60">
        <v>4.8483945198370998E-5</v>
      </c>
      <c r="P2206" s="60">
        <v>591.36346468325996</v>
      </c>
      <c r="Q2206" s="60">
        <v>6.5316306623019397E-4</v>
      </c>
      <c r="R2206" s="60">
        <v>100.26187263284601</v>
      </c>
      <c r="S2206" s="60">
        <v>6.0693289960290697E-3</v>
      </c>
      <c r="T2206" s="60">
        <v>931.61173999503603</v>
      </c>
      <c r="U2206" s="60">
        <v>1.2424826047997199E-3</v>
      </c>
      <c r="V2206" s="60">
        <v>9.86906718970516E-4</v>
      </c>
      <c r="W2206" s="60">
        <v>7.2067909068991294E-5</v>
      </c>
      <c r="X2206" s="60">
        <v>1.83507976760209E-4</v>
      </c>
      <c r="Y2206" s="60">
        <v>47.566574996880199</v>
      </c>
      <c r="Z2206" s="60">
        <v>1.1708956371069301E-3</v>
      </c>
      <c r="AA2206" s="60">
        <v>59.579923282694899</v>
      </c>
      <c r="AB2206" s="60">
        <v>1.1409343993612601E-2</v>
      </c>
      <c r="AC2206" s="60">
        <v>7.0404916494132399</v>
      </c>
      <c r="AD2206" s="60">
        <v>0.20542926213848201</v>
      </c>
      <c r="AE2206" s="60">
        <v>8.7768311914917305</v>
      </c>
      <c r="AF2206" s="60">
        <v>0.144820717059711</v>
      </c>
      <c r="AG2206" s="60">
        <v>3.9109477037241001</v>
      </c>
      <c r="AH2206" s="60">
        <v>3.86911776662964E-3</v>
      </c>
      <c r="AI2206" s="60">
        <v>2.1798419668107099</v>
      </c>
      <c r="AJ2206" s="60">
        <v>5.8603474656561501</v>
      </c>
      <c r="AK2206" s="60">
        <v>513.74665107634598</v>
      </c>
      <c r="AL2206" s="60">
        <v>0.99078979569910497</v>
      </c>
      <c r="AM2206" s="60">
        <v>198.343317792519</v>
      </c>
      <c r="AN2206" s="60">
        <v>0.22248045397272201</v>
      </c>
      <c r="AO2206" s="60">
        <v>5.0516787169544601E-2</v>
      </c>
      <c r="AP2206" s="60">
        <v>6.8028235668704695E-2</v>
      </c>
      <c r="AQ2206" s="60">
        <v>0.103935431134473</v>
      </c>
      <c r="AR2206" s="60">
        <v>16.509795997227201</v>
      </c>
    </row>
    <row r="2207" spans="1:44">
      <c r="A2207">
        <v>0</v>
      </c>
      <c r="B2207">
        <v>2202</v>
      </c>
      <c r="C2207" s="59" t="s">
        <v>3763</v>
      </c>
      <c r="D2207" t="s">
        <v>2723</v>
      </c>
      <c r="E2207" t="s">
        <v>1804</v>
      </c>
      <c r="F2207" s="60">
        <v>4.6380455678672403</v>
      </c>
      <c r="G2207" s="60">
        <v>4.6358975538411702</v>
      </c>
      <c r="H2207" s="60">
        <v>2.14801402606746E-3</v>
      </c>
      <c r="I2207" s="60">
        <v>2543.14167875868</v>
      </c>
      <c r="J2207" s="60">
        <v>5735.1626547608703</v>
      </c>
      <c r="K2207" s="60">
        <v>2.30006671019294E-4</v>
      </c>
      <c r="L2207" s="60">
        <v>2516.9390375811099</v>
      </c>
      <c r="M2207" s="60">
        <v>5.1922597080783495E-4</v>
      </c>
      <c r="N2207" s="60">
        <v>5681.8357026808299</v>
      </c>
      <c r="O2207" s="60">
        <v>4.8926416894494896E-7</v>
      </c>
      <c r="P2207" s="60">
        <v>5.9676033563040702</v>
      </c>
      <c r="Q2207" s="60">
        <v>2.17423793363222E-5</v>
      </c>
      <c r="R2207" s="60">
        <v>3.2712418967192698</v>
      </c>
      <c r="S2207" s="60">
        <v>2.0203388867896999E-4</v>
      </c>
      <c r="T2207" s="60">
        <v>30.395552799194299</v>
      </c>
      <c r="U2207" s="60">
        <v>3.7774129248557198E-5</v>
      </c>
      <c r="V2207" s="60">
        <v>3.0768982018718798E-5</v>
      </c>
      <c r="W2207" s="60">
        <v>2.1919554210639301E-6</v>
      </c>
      <c r="X2207" s="60">
        <v>4.8131918087744099E-6</v>
      </c>
      <c r="Y2207" s="60">
        <v>1.4582462480677001</v>
      </c>
      <c r="Z2207" s="60">
        <v>4.5978425134383202E-5</v>
      </c>
      <c r="AA2207" s="60">
        <v>2.3327498219315701</v>
      </c>
      <c r="AB2207" s="60">
        <v>1.6141798926594199E-4</v>
      </c>
      <c r="AC2207" s="60">
        <v>9.96080060455862E-2</v>
      </c>
      <c r="AD2207" s="60">
        <v>2.9266697790601001E-3</v>
      </c>
      <c r="AE2207" s="60">
        <v>0.125040056789646</v>
      </c>
      <c r="AF2207" s="60">
        <v>2.0542377276335502E-3</v>
      </c>
      <c r="AG2207" s="60">
        <v>5.5475601052847497E-2</v>
      </c>
      <c r="AH2207" s="60">
        <v>6.8505656110857995E-5</v>
      </c>
      <c r="AI2207" s="60">
        <v>3.8595750546175603E-2</v>
      </c>
      <c r="AJ2207" s="60">
        <v>0.104414680763894</v>
      </c>
      <c r="AK2207" s="60">
        <v>9.1535003478928001</v>
      </c>
      <c r="AL2207" s="60">
        <v>1.7244129029543299E-2</v>
      </c>
      <c r="AM2207" s="60">
        <v>3.4520518671153102</v>
      </c>
      <c r="AN2207" s="60">
        <v>3.34908271156493E-3</v>
      </c>
      <c r="AO2207" s="60">
        <v>7.6044836685479605E-4</v>
      </c>
      <c r="AP2207" s="60">
        <v>1.02405483368614E-3</v>
      </c>
      <c r="AQ2207" s="60">
        <v>1.564579511024E-3</v>
      </c>
      <c r="AR2207" s="60">
        <v>0.248528225102223</v>
      </c>
    </row>
    <row r="2208" spans="1:44">
      <c r="A2208">
        <v>0</v>
      </c>
      <c r="B2208">
        <v>2203</v>
      </c>
      <c r="C2208" s="59" t="s">
        <v>3764</v>
      </c>
      <c r="D2208" t="s">
        <v>2723</v>
      </c>
      <c r="E2208" t="s">
        <v>3765</v>
      </c>
      <c r="F2208" s="60">
        <v>5.0666767978157496</v>
      </c>
      <c r="G2208" s="60">
        <v>5.0647770871112803</v>
      </c>
      <c r="H2208" s="60">
        <v>1.89971070447115E-3</v>
      </c>
      <c r="I2208" s="60">
        <v>36652.840264313701</v>
      </c>
      <c r="J2208" s="60">
        <v>82591.542945484194</v>
      </c>
      <c r="K2208" s="60">
        <v>3.3140038005606701E-3</v>
      </c>
      <c r="L2208" s="60">
        <v>36264.798318061097</v>
      </c>
      <c r="M2208" s="60">
        <v>7.4807158463445203E-3</v>
      </c>
      <c r="N2208" s="60">
        <v>81860.694123679204</v>
      </c>
      <c r="O2208" s="60">
        <v>9.3417269908501193E-6</v>
      </c>
      <c r="P2208" s="60">
        <v>113.94196608447299</v>
      </c>
      <c r="Q2208" s="60">
        <v>2.7161669284960399E-4</v>
      </c>
      <c r="R2208" s="60">
        <v>41.342953984365998</v>
      </c>
      <c r="S2208" s="60">
        <v>2.5239189907555102E-3</v>
      </c>
      <c r="T2208" s="60">
        <v>384.14982953681101</v>
      </c>
      <c r="U2208" s="60">
        <v>3.5720001259312599E-4</v>
      </c>
      <c r="V2208" s="60">
        <v>2.8316584451868203E-4</v>
      </c>
      <c r="W2208" s="60">
        <v>1.75287075272214E-5</v>
      </c>
      <c r="X2208" s="60">
        <v>5.6505460547222397E-5</v>
      </c>
      <c r="Y2208" s="60">
        <v>13.6861318815037</v>
      </c>
      <c r="Z2208" s="60">
        <v>5.2077919185236101E-4</v>
      </c>
      <c r="AA2208" s="60">
        <v>26.430922552917501</v>
      </c>
      <c r="AB2208" s="60">
        <v>2.9988217140487802E-3</v>
      </c>
      <c r="AC2208" s="60">
        <v>1.8505164931182201</v>
      </c>
      <c r="AD2208" s="60">
        <v>5.4556409727467899E-2</v>
      </c>
      <c r="AE2208" s="60">
        <v>2.3308870099969399</v>
      </c>
      <c r="AF2208" s="60">
        <v>3.8212197675510498E-2</v>
      </c>
      <c r="AG2208" s="60">
        <v>1.0319373483813901</v>
      </c>
      <c r="AH2208" s="60">
        <v>1.0220652851098101E-3</v>
      </c>
      <c r="AI2208" s="60">
        <v>0.57582656710910196</v>
      </c>
      <c r="AJ2208" s="60">
        <v>1.51066476476338</v>
      </c>
      <c r="AK2208" s="60">
        <v>132.432243709858</v>
      </c>
      <c r="AL2208" s="60">
        <v>0.25132265453930103</v>
      </c>
      <c r="AM2208" s="60">
        <v>50.311548780712798</v>
      </c>
      <c r="AN2208" s="60">
        <v>5.5344709214869801E-2</v>
      </c>
      <c r="AO2208" s="60">
        <v>1.2566663252181001E-2</v>
      </c>
      <c r="AP2208" s="60">
        <v>1.6922849295943499E-2</v>
      </c>
      <c r="AQ2208" s="60">
        <v>2.5855196666745298E-2</v>
      </c>
      <c r="AR2208" s="60">
        <v>4.1070118401295197</v>
      </c>
    </row>
    <row r="2209" spans="1:44">
      <c r="A2209">
        <v>0</v>
      </c>
      <c r="B2209">
        <v>2204</v>
      </c>
      <c r="C2209" s="59" t="s">
        <v>3766</v>
      </c>
      <c r="D2209" t="s">
        <v>2723</v>
      </c>
      <c r="E2209" t="s">
        <v>3767</v>
      </c>
      <c r="F2209" s="60">
        <v>4.6522042692244101</v>
      </c>
      <c r="G2209" s="60">
        <v>4.6502798944575501</v>
      </c>
      <c r="H2209" s="60">
        <v>1.9243747668529201E-3</v>
      </c>
      <c r="I2209" s="60">
        <v>85660.0024719332</v>
      </c>
      <c r="J2209" s="60">
        <v>192509.529017736</v>
      </c>
      <c r="K2209" s="60">
        <v>7.7032048362171797E-3</v>
      </c>
      <c r="L2209" s="60">
        <v>84295.367959706899</v>
      </c>
      <c r="M2209" s="60">
        <v>1.74073785979806E-2</v>
      </c>
      <c r="N2209" s="60">
        <v>190487.13039951801</v>
      </c>
      <c r="O2209" s="60">
        <v>4.4685263886188098E-5</v>
      </c>
      <c r="P2209" s="60">
        <v>545.03057380961195</v>
      </c>
      <c r="Q2209" s="60">
        <v>5.0166132237472699E-4</v>
      </c>
      <c r="R2209" s="60">
        <v>79.3269921039644</v>
      </c>
      <c r="S2209" s="60">
        <v>4.6615538409483601E-3</v>
      </c>
      <c r="T2209" s="60">
        <v>737.09109809496999</v>
      </c>
      <c r="U2209" s="60">
        <v>9.2666306531102101E-4</v>
      </c>
      <c r="V2209" s="60">
        <v>6.9406350690183504E-4</v>
      </c>
      <c r="W2209" s="60">
        <v>6.6409020252980398E-5</v>
      </c>
      <c r="X2209" s="60">
        <v>1.6619053815620599E-4</v>
      </c>
      <c r="Y2209" s="60">
        <v>34.730373930775002</v>
      </c>
      <c r="Z2209" s="60">
        <v>8.8214290441006099E-4</v>
      </c>
      <c r="AA2209" s="60">
        <v>45.053464818793501</v>
      </c>
      <c r="AB2209" s="60">
        <v>1.0981631122816801E-2</v>
      </c>
      <c r="AC2209" s="60">
        <v>6.7765580790983702</v>
      </c>
      <c r="AD2209" s="60">
        <v>0.19842394974771399</v>
      </c>
      <c r="AE2209" s="60">
        <v>8.4775337902481507</v>
      </c>
      <c r="AF2209" s="60">
        <v>0.13957465373449299</v>
      </c>
      <c r="AG2209" s="60">
        <v>3.7692754365795298</v>
      </c>
      <c r="AH2209" s="60">
        <v>3.3582584496142198E-3</v>
      </c>
      <c r="AI2209" s="60">
        <v>1.89202633400977</v>
      </c>
      <c r="AJ2209" s="60">
        <v>5.1351803903677604</v>
      </c>
      <c r="AK2209" s="60">
        <v>450.17496721569898</v>
      </c>
      <c r="AL2209" s="60">
        <v>0.87002838014100004</v>
      </c>
      <c r="AM2209" s="60">
        <v>174.16844242835001</v>
      </c>
      <c r="AN2209" s="60">
        <v>0.20529235688729999</v>
      </c>
      <c r="AO2209" s="60">
        <v>4.6614029564137703E-2</v>
      </c>
      <c r="AP2209" s="60">
        <v>6.2772605296190498E-2</v>
      </c>
      <c r="AQ2209" s="60">
        <v>9.5905722026971701E-2</v>
      </c>
      <c r="AR2209" s="60">
        <v>15.2343042792193</v>
      </c>
    </row>
    <row r="2210" spans="1:44">
      <c r="A2210">
        <v>0</v>
      </c>
      <c r="B2210">
        <v>2205</v>
      </c>
      <c r="C2210" s="59" t="s">
        <v>3768</v>
      </c>
      <c r="D2210" t="s">
        <v>2723</v>
      </c>
      <c r="E2210" t="s">
        <v>491</v>
      </c>
      <c r="F2210" s="60">
        <v>5.0268930995803904</v>
      </c>
      <c r="G2210" s="60">
        <v>5.02511474569177</v>
      </c>
      <c r="H2210" s="60">
        <v>1.7783538886275701E-3</v>
      </c>
      <c r="I2210" s="60">
        <v>31508.0609321474</v>
      </c>
      <c r="J2210" s="60">
        <v>71109.009009864894</v>
      </c>
      <c r="K2210" s="60">
        <v>2.8446814568702499E-3</v>
      </c>
      <c r="L2210" s="60">
        <v>31129.052807686799</v>
      </c>
      <c r="M2210" s="60">
        <v>6.4362933230197403E-3</v>
      </c>
      <c r="N2210" s="60">
        <v>70431.687264723296</v>
      </c>
      <c r="O2210" s="60">
        <v>9.7440657354500798E-6</v>
      </c>
      <c r="P2210" s="60">
        <v>118.84933146098</v>
      </c>
      <c r="Q2210" s="60">
        <v>2.1460215323298101E-4</v>
      </c>
      <c r="R2210" s="60">
        <v>35.976918110871303</v>
      </c>
      <c r="S2210" s="60">
        <v>1.9941338486130999E-3</v>
      </c>
      <c r="T2210" s="60">
        <v>334.29053879192799</v>
      </c>
      <c r="U2210" s="60">
        <v>4.54275466075137E-4</v>
      </c>
      <c r="V2210" s="60">
        <v>3.8875935128065102E-4</v>
      </c>
      <c r="W2210" s="60">
        <v>1.8302414198916199E-5</v>
      </c>
      <c r="X2210" s="60">
        <v>4.7213700595569402E-5</v>
      </c>
      <c r="Y2210" s="60">
        <v>17.88477567208</v>
      </c>
      <c r="Z2210" s="60">
        <v>4.4315492252132601E-4</v>
      </c>
      <c r="AA2210" s="60">
        <v>22.4524637462779</v>
      </c>
      <c r="AB2210" s="60">
        <v>3.03267664825578E-3</v>
      </c>
      <c r="AC2210" s="60">
        <v>1.8714077364455599</v>
      </c>
      <c r="AD2210" s="60">
        <v>5.4625528859759999E-2</v>
      </c>
      <c r="AE2210" s="60">
        <v>2.3338400798269801</v>
      </c>
      <c r="AF2210" s="60">
        <v>3.8499842746358599E-2</v>
      </c>
      <c r="AG2210" s="60">
        <v>1.0397053311131501</v>
      </c>
      <c r="AH2210" s="60">
        <v>9.7872244538162504E-4</v>
      </c>
      <c r="AI2210" s="60">
        <v>0.55140742385655395</v>
      </c>
      <c r="AJ2210" s="60">
        <v>1.43076323448037</v>
      </c>
      <c r="AK2210" s="60">
        <v>125.427685731114</v>
      </c>
      <c r="AL2210" s="60">
        <v>0.24193605637628701</v>
      </c>
      <c r="AM2210" s="60">
        <v>48.432473087241803</v>
      </c>
      <c r="AN2210" s="60">
        <v>5.6437642663969702E-2</v>
      </c>
      <c r="AO2210" s="60">
        <v>1.2814826702005899E-2</v>
      </c>
      <c r="AP2210" s="60">
        <v>1.72570382314674E-2</v>
      </c>
      <c r="AQ2210" s="60">
        <v>2.6365777730496399E-2</v>
      </c>
      <c r="AR2210" s="60">
        <v>4.1881160807986699</v>
      </c>
    </row>
    <row r="2211" spans="1:44">
      <c r="A2211">
        <v>0</v>
      </c>
      <c r="B2211">
        <v>2206</v>
      </c>
      <c r="C2211" s="59" t="s">
        <v>3769</v>
      </c>
      <c r="D2211" t="s">
        <v>2723</v>
      </c>
      <c r="E2211" t="s">
        <v>3770</v>
      </c>
      <c r="F2211" s="60">
        <v>4.6914845724846002</v>
      </c>
      <c r="G2211" s="60">
        <v>4.6897013243829901</v>
      </c>
      <c r="H2211" s="60">
        <v>1.7832481016082399E-3</v>
      </c>
      <c r="I2211" s="60">
        <v>10478.346315447799</v>
      </c>
      <c r="J2211" s="60">
        <v>23612.095898559401</v>
      </c>
      <c r="K2211" s="60">
        <v>9.4862870423428804E-4</v>
      </c>
      <c r="L2211" s="60">
        <v>10380.7450769851</v>
      </c>
      <c r="M2211" s="60">
        <v>2.1388008040725002E-3</v>
      </c>
      <c r="N2211" s="60">
        <v>23404.674366720399</v>
      </c>
      <c r="O2211" s="60">
        <v>2.2910273537421899E-6</v>
      </c>
      <c r="P2211" s="60">
        <v>27.9438867453927</v>
      </c>
      <c r="Q2211" s="60">
        <v>8.7449252047433105E-5</v>
      </c>
      <c r="R2211" s="60">
        <v>13.244462317546599</v>
      </c>
      <c r="S2211" s="60">
        <v>8.1259733251953803E-4</v>
      </c>
      <c r="T2211" s="60">
        <v>123.064755693851</v>
      </c>
      <c r="U2211" s="60">
        <v>1.5307867808641901E-4</v>
      </c>
      <c r="V2211" s="60">
        <v>1.3472552923397799E-4</v>
      </c>
      <c r="W2211" s="60">
        <v>4.3155640173952299E-6</v>
      </c>
      <c r="X2211" s="60">
        <v>1.40375848350461E-5</v>
      </c>
      <c r="Y2211" s="60">
        <v>6.0974150539567704</v>
      </c>
      <c r="Z2211" s="60">
        <v>1.5998908343607999E-4</v>
      </c>
      <c r="AA2211" s="60">
        <v>8.1075862365135798</v>
      </c>
      <c r="AB2211" s="60">
        <v>7.1397311233563398E-4</v>
      </c>
      <c r="AC2211" s="60">
        <v>0.44057938283907899</v>
      </c>
      <c r="AD2211" s="60">
        <v>1.2901700176418901E-2</v>
      </c>
      <c r="AE2211" s="60">
        <v>0.55121672225709695</v>
      </c>
      <c r="AF2211" s="60">
        <v>9.0747736027761601E-3</v>
      </c>
      <c r="AG2211" s="60">
        <v>0.24506828652809601</v>
      </c>
      <c r="AH2211" s="60">
        <v>2.46593427811373E-4</v>
      </c>
      <c r="AI2211" s="60">
        <v>0.13892952737637801</v>
      </c>
      <c r="AJ2211" s="60">
        <v>0.32950486915694899</v>
      </c>
      <c r="AK2211" s="60">
        <v>28.886004462156698</v>
      </c>
      <c r="AL2211" s="60">
        <v>5.47499455966141E-2</v>
      </c>
      <c r="AM2211" s="60">
        <v>10.960231832959099</v>
      </c>
      <c r="AN2211" s="60">
        <v>1.3285089174090501E-2</v>
      </c>
      <c r="AO2211" s="60">
        <v>3.0165348407223199E-3</v>
      </c>
      <c r="AP2211" s="60">
        <v>4.0622053040437296E-3</v>
      </c>
      <c r="AQ2211" s="60">
        <v>6.2063490293244499E-3</v>
      </c>
      <c r="AR2211" s="60">
        <v>0.98585789516636801</v>
      </c>
    </row>
    <row r="2212" spans="1:44">
      <c r="A2212">
        <v>0</v>
      </c>
      <c r="B2212">
        <v>2207</v>
      </c>
      <c r="C2212" s="59" t="s">
        <v>3771</v>
      </c>
      <c r="D2212" t="s">
        <v>2723</v>
      </c>
      <c r="E2212" t="s">
        <v>3772</v>
      </c>
      <c r="F2212" s="60">
        <v>3.9316420223184201</v>
      </c>
      <c r="G2212" s="60">
        <v>3.9295344618532</v>
      </c>
      <c r="H2212" s="60">
        <v>2.10756046521476E-3</v>
      </c>
      <c r="I2212" s="60">
        <v>46399.697686399697</v>
      </c>
      <c r="J2212" s="60">
        <v>104443.410716522</v>
      </c>
      <c r="K2212" s="60">
        <v>4.19829970501189E-3</v>
      </c>
      <c r="L2212" s="60">
        <v>45941.556269571302</v>
      </c>
      <c r="M2212" s="60">
        <v>9.4761586984078803E-3</v>
      </c>
      <c r="N2212" s="60">
        <v>103696.617357398</v>
      </c>
      <c r="O2212" s="60">
        <v>1.30013080518325E-5</v>
      </c>
      <c r="P2212" s="60">
        <v>158.57823746579899</v>
      </c>
      <c r="Q2212" s="60">
        <v>2.2772928945385799E-4</v>
      </c>
      <c r="R2212" s="60">
        <v>34.811813804427302</v>
      </c>
      <c r="S2212" s="60">
        <v>2.1161077026274401E-3</v>
      </c>
      <c r="T2212" s="60">
        <v>323.463756100551</v>
      </c>
      <c r="U2212" s="60">
        <v>6.0627335095207399E-4</v>
      </c>
      <c r="V2212" s="60">
        <v>5.2498705803197601E-4</v>
      </c>
      <c r="W2212" s="60">
        <v>2.2799593070455799E-5</v>
      </c>
      <c r="X2212" s="60">
        <v>5.8486699849642602E-5</v>
      </c>
      <c r="Y2212" s="60">
        <v>23.976697529816398</v>
      </c>
      <c r="Z2212" s="60">
        <v>3.9257915686086598E-4</v>
      </c>
      <c r="AA2212" s="60">
        <v>19.969379441167199</v>
      </c>
      <c r="AB2212" s="60">
        <v>3.6802261278303799E-3</v>
      </c>
      <c r="AC2212" s="60">
        <v>2.2709983444664199</v>
      </c>
      <c r="AD2212" s="60">
        <v>6.5979207752742894E-2</v>
      </c>
      <c r="AE2212" s="60">
        <v>2.8189186027636999</v>
      </c>
      <c r="AF2212" s="60">
        <v>4.6638914272084997E-2</v>
      </c>
      <c r="AG2212" s="60">
        <v>1.25950456799209</v>
      </c>
      <c r="AH2212" s="60">
        <v>1.18936183585272E-3</v>
      </c>
      <c r="AI2212" s="60">
        <v>0.67008062299781102</v>
      </c>
      <c r="AJ2212" s="60">
        <v>1.7193478757185601</v>
      </c>
      <c r="AK2212" s="60">
        <v>150.726423366902</v>
      </c>
      <c r="AL2212" s="60">
        <v>0.28987007697510297</v>
      </c>
      <c r="AM2212" s="60">
        <v>58.028244785713497</v>
      </c>
      <c r="AN2212" s="60">
        <v>6.7797656781218504E-2</v>
      </c>
      <c r="AO2212" s="60">
        <v>1.5394250305791999E-2</v>
      </c>
      <c r="AP2212" s="60">
        <v>2.07306074875808E-2</v>
      </c>
      <c r="AQ2212" s="60">
        <v>3.1672798987845703E-2</v>
      </c>
      <c r="AR2212" s="60">
        <v>5.0311182962849603</v>
      </c>
    </row>
    <row r="2213" spans="1:44">
      <c r="A2213">
        <v>0</v>
      </c>
      <c r="B2213">
        <v>2208</v>
      </c>
      <c r="C2213" s="59" t="s">
        <v>3773</v>
      </c>
      <c r="D2213" t="s">
        <v>2723</v>
      </c>
      <c r="E2213" t="s">
        <v>333</v>
      </c>
      <c r="F2213" s="60">
        <v>5.1392786303417104</v>
      </c>
      <c r="G2213" s="60">
        <v>5.1360188055924496</v>
      </c>
      <c r="H2213" s="60">
        <v>3.2598247492581201E-3</v>
      </c>
      <c r="I2213" s="60">
        <v>804377.74082298495</v>
      </c>
      <c r="J2213" s="60">
        <v>1805699.5997810599</v>
      </c>
      <c r="K2213" s="60">
        <v>7.1814439317911496E-2</v>
      </c>
      <c r="L2213" s="60">
        <v>785857.92742545705</v>
      </c>
      <c r="M2213" s="60">
        <v>0.162571387368667</v>
      </c>
      <c r="N2213" s="60">
        <v>1779001.75437778</v>
      </c>
      <c r="O2213" s="60">
        <v>5.3017480247712697E-4</v>
      </c>
      <c r="P2213" s="60">
        <v>6466.5943911505601</v>
      </c>
      <c r="Q2213" s="60">
        <v>6.1754720276721402E-3</v>
      </c>
      <c r="R2213" s="60">
        <v>986.29388965559394</v>
      </c>
      <c r="S2213" s="60">
        <v>5.7383133465599999E-2</v>
      </c>
      <c r="T2213" s="60">
        <v>9164.3258954074208</v>
      </c>
      <c r="U2213" s="60">
        <v>1.41690929982685E-2</v>
      </c>
      <c r="V2213" s="60">
        <v>1.09667609163101E-2</v>
      </c>
      <c r="W2213" s="60">
        <v>8.77847407410457E-4</v>
      </c>
      <c r="X2213" s="60">
        <v>2.3244846745479201E-3</v>
      </c>
      <c r="Y2213" s="60">
        <v>537.52669159510299</v>
      </c>
      <c r="Z2213" s="60">
        <v>1.52932854472786E-2</v>
      </c>
      <c r="AA2213" s="60">
        <v>777.96583162515401</v>
      </c>
      <c r="AB2213" s="60">
        <v>0.14291899795898699</v>
      </c>
      <c r="AC2213" s="60">
        <v>88.192626345219907</v>
      </c>
      <c r="AD2213" s="60">
        <v>2.57302728992744</v>
      </c>
      <c r="AE2213" s="60">
        <v>109.930912177308</v>
      </c>
      <c r="AF2213" s="60">
        <v>1.8140183034991</v>
      </c>
      <c r="AG2213" s="60">
        <v>48.988368947642797</v>
      </c>
      <c r="AH2213" s="60">
        <v>4.6574117142203601E-2</v>
      </c>
      <c r="AI2213" s="60">
        <v>26.2396290934009</v>
      </c>
      <c r="AJ2213" s="60">
        <v>76.150240027318304</v>
      </c>
      <c r="AK2213" s="60">
        <v>6675.7015726395102</v>
      </c>
      <c r="AL2213" s="60">
        <v>13.0220838681823</v>
      </c>
      <c r="AM2213" s="60">
        <v>2606.8529673998701</v>
      </c>
      <c r="AN2213" s="60">
        <v>2.6348495311953801</v>
      </c>
      <c r="AO2213" s="60">
        <v>0.59827331957334595</v>
      </c>
      <c r="AP2213" s="60">
        <v>0.80566219480646695</v>
      </c>
      <c r="AQ2213" s="60">
        <v>1.2309140168155599</v>
      </c>
      <c r="AR2213" s="60">
        <v>195.52651689913799</v>
      </c>
    </row>
    <row r="2214" spans="1:44">
      <c r="A2214">
        <v>0</v>
      </c>
      <c r="B2214">
        <v>2209</v>
      </c>
      <c r="C2214" s="59" t="s">
        <v>3774</v>
      </c>
      <c r="D2214" t="s">
        <v>2723</v>
      </c>
      <c r="E2214" t="s">
        <v>1136</v>
      </c>
      <c r="F2214" s="60">
        <v>5.24602897357373</v>
      </c>
      <c r="G2214" s="60">
        <v>5.2442120253874398</v>
      </c>
      <c r="H2214" s="60">
        <v>1.81694818629197E-3</v>
      </c>
      <c r="I2214" s="60">
        <v>1934.82748689505</v>
      </c>
      <c r="J2214" s="60">
        <v>4360.8654834150202</v>
      </c>
      <c r="K2214" s="60">
        <v>1.7505439396535801E-4</v>
      </c>
      <c r="L2214" s="60">
        <v>1915.60199501584</v>
      </c>
      <c r="M2214" s="60">
        <v>3.9496222591320801E-4</v>
      </c>
      <c r="N2214" s="60">
        <v>4322.03048879175</v>
      </c>
      <c r="O2214" s="60">
        <v>5.3251605982856001E-7</v>
      </c>
      <c r="P2214" s="60">
        <v>6.4951509381352199</v>
      </c>
      <c r="Q2214" s="60">
        <v>1.6523193631247701E-5</v>
      </c>
      <c r="R2214" s="60">
        <v>2.36493123220247</v>
      </c>
      <c r="S2214" s="60">
        <v>1.53537017172839E-4</v>
      </c>
      <c r="T2214" s="60">
        <v>21.974433976264098</v>
      </c>
      <c r="U2214" s="60">
        <v>3.4838572710169701E-5</v>
      </c>
      <c r="V2214" s="60">
        <v>3.1746375605189899E-5</v>
      </c>
      <c r="W2214" s="60">
        <v>8.9870258628020605E-7</v>
      </c>
      <c r="X2214" s="60">
        <v>2.19349451869964E-6</v>
      </c>
      <c r="Y2214" s="60">
        <v>1.4054100358027499</v>
      </c>
      <c r="Z2214" s="60">
        <v>3.1164154784104901E-5</v>
      </c>
      <c r="AA2214" s="60">
        <v>1.5762771330274801</v>
      </c>
      <c r="AB2214" s="60">
        <v>1.44639645655464E-4</v>
      </c>
      <c r="AC2214" s="60">
        <v>8.9254405685504995E-2</v>
      </c>
      <c r="AD2214" s="60">
        <v>2.5403906133405298E-3</v>
      </c>
      <c r="AE2214" s="60">
        <v>0.108536531464099</v>
      </c>
      <c r="AF2214" s="60">
        <v>1.8191370227336201E-3</v>
      </c>
      <c r="AG2214" s="60">
        <v>4.91266022311308E-2</v>
      </c>
      <c r="AH2214" s="60">
        <v>4.74057232681921E-5</v>
      </c>
      <c r="AI2214" s="60">
        <v>2.6708151904293501E-2</v>
      </c>
      <c r="AJ2214" s="60">
        <v>5.7384675753973498E-2</v>
      </c>
      <c r="AK2214" s="60">
        <v>5.0306206525255996</v>
      </c>
      <c r="AL2214" s="60">
        <v>9.4918153077344497E-3</v>
      </c>
      <c r="AM2214" s="60">
        <v>1.90013880661889</v>
      </c>
      <c r="AN2214" s="60">
        <v>2.4166903008355899E-3</v>
      </c>
      <c r="AO2214" s="60">
        <v>5.4873778973408205E-4</v>
      </c>
      <c r="AP2214" s="60">
        <v>7.3895567517680099E-4</v>
      </c>
      <c r="AQ2214" s="60">
        <v>1.1289968359247001E-3</v>
      </c>
      <c r="AR2214" s="60">
        <v>0.179337389612506</v>
      </c>
    </row>
    <row r="2215" spans="1:44">
      <c r="A2215">
        <v>0</v>
      </c>
      <c r="B2215">
        <v>2210</v>
      </c>
      <c r="C2215" s="59" t="s">
        <v>3775</v>
      </c>
      <c r="D2215" t="s">
        <v>2723</v>
      </c>
      <c r="E2215" t="s">
        <v>3776</v>
      </c>
      <c r="F2215" s="60">
        <v>5.1363781260482702</v>
      </c>
      <c r="G2215" s="60">
        <v>5.1341412393436796</v>
      </c>
      <c r="H2215" s="60">
        <v>2.2368867045878798E-3</v>
      </c>
      <c r="I2215" s="60">
        <v>145271.49201488501</v>
      </c>
      <c r="J2215" s="60">
        <v>327019.35307822999</v>
      </c>
      <c r="K2215" s="60">
        <v>1.3077243752963499E-2</v>
      </c>
      <c r="L2215" s="60">
        <v>143102.915928192</v>
      </c>
      <c r="M2215" s="60">
        <v>2.9564750398986199E-2</v>
      </c>
      <c r="N2215" s="60">
        <v>323523.98339484702</v>
      </c>
      <c r="O2215" s="60">
        <v>6.4419775084042502E-5</v>
      </c>
      <c r="P2215" s="60">
        <v>785.73435457755897</v>
      </c>
      <c r="Q2215" s="60">
        <v>1.0287591146284001E-3</v>
      </c>
      <c r="R2215" s="60">
        <v>160.01344264670701</v>
      </c>
      <c r="S2215" s="60">
        <v>9.5594234859594906E-3</v>
      </c>
      <c r="T2215" s="60">
        <v>1486.8070393364301</v>
      </c>
      <c r="U2215" s="60">
        <v>1.31153968529066E-3</v>
      </c>
      <c r="V2215" s="60">
        <v>1.02332037081941E-3</v>
      </c>
      <c r="W2215" s="60">
        <v>9.5806164273288193E-5</v>
      </c>
      <c r="X2215" s="60">
        <v>1.92413150197959E-4</v>
      </c>
      <c r="Y2215" s="60">
        <v>49.793494192876402</v>
      </c>
      <c r="Z2215" s="60">
        <v>2.0817741406174602E-3</v>
      </c>
      <c r="AA2215" s="60">
        <v>105.95797414585</v>
      </c>
      <c r="AB2215" s="60">
        <v>1.53088170506095E-2</v>
      </c>
      <c r="AC2215" s="60">
        <v>9.4467831513846399</v>
      </c>
      <c r="AD2215" s="60">
        <v>0.276420697270159</v>
      </c>
      <c r="AE2215" s="60">
        <v>11.8098939387669</v>
      </c>
      <c r="AF2215" s="60">
        <v>0.19452242450728399</v>
      </c>
      <c r="AG2215" s="60">
        <v>5.2531643600130398</v>
      </c>
      <c r="AH2215" s="60">
        <v>5.3057309589028901E-3</v>
      </c>
      <c r="AI2215" s="60">
        <v>2.9892227909406599</v>
      </c>
      <c r="AJ2215" s="60">
        <v>8.3624941112435405</v>
      </c>
      <c r="AK2215" s="60">
        <v>733.09703383193698</v>
      </c>
      <c r="AL2215" s="60">
        <v>1.4106461648299</v>
      </c>
      <c r="AM2215" s="60">
        <v>282.393139067638</v>
      </c>
      <c r="AN2215" s="60">
        <v>0.29764484757051701</v>
      </c>
      <c r="AO2215" s="60">
        <v>6.7583740389295696E-2</v>
      </c>
      <c r="AP2215" s="60">
        <v>9.1011378771929205E-2</v>
      </c>
      <c r="AQ2215" s="60">
        <v>0.139049728409292</v>
      </c>
      <c r="AR2215" s="60">
        <v>22.087583988917601</v>
      </c>
    </row>
    <row r="2216" spans="1:44">
      <c r="A2216">
        <v>0</v>
      </c>
      <c r="B2216">
        <v>2211</v>
      </c>
      <c r="C2216" s="59" t="s">
        <v>3777</v>
      </c>
      <c r="D2216" t="s">
        <v>3778</v>
      </c>
      <c r="E2216" t="s">
        <v>618</v>
      </c>
      <c r="F2216" s="60">
        <v>7.70220502981448</v>
      </c>
      <c r="G2216" s="60">
        <v>7.6958707123168901</v>
      </c>
      <c r="H2216" s="60">
        <v>6.3343174975969401E-3</v>
      </c>
      <c r="I2216" s="60">
        <v>481089.54127626098</v>
      </c>
      <c r="J2216" s="60">
        <v>1081802.94172759</v>
      </c>
      <c r="K2216" s="60">
        <v>4.3430280940341598E-2</v>
      </c>
      <c r="L2216" s="60">
        <v>475253.03952028003</v>
      </c>
      <c r="M2216" s="60">
        <v>9.79857237863348E-2</v>
      </c>
      <c r="N2216" s="60">
        <v>1072247.5666924401</v>
      </c>
      <c r="O2216" s="60">
        <v>1.65919376338596E-4</v>
      </c>
      <c r="P2216" s="60">
        <v>2023.73500853174</v>
      </c>
      <c r="Q2216" s="60">
        <v>2.84894452789032E-3</v>
      </c>
      <c r="R2216" s="60">
        <v>448.52338273029602</v>
      </c>
      <c r="S2216" s="60">
        <v>2.6471809713793301E-2</v>
      </c>
      <c r="T2216" s="60">
        <v>4167.3966619057201</v>
      </c>
      <c r="U2216" s="60">
        <v>5.2555140089572501E-3</v>
      </c>
      <c r="V2216" s="60">
        <v>4.1881190822568304E-3</v>
      </c>
      <c r="W2216" s="60">
        <v>2.4342162824076899E-4</v>
      </c>
      <c r="X2216" s="60">
        <v>8.2397329845964999E-4</v>
      </c>
      <c r="Y2216" s="60">
        <v>201.803394959477</v>
      </c>
      <c r="Z2216" s="60">
        <v>5.0280723322276696E-3</v>
      </c>
      <c r="AA2216" s="60">
        <v>256.05582235123097</v>
      </c>
      <c r="AB2216" s="60">
        <v>3.9778979344874503E-2</v>
      </c>
      <c r="AC2216" s="60">
        <v>24.546860192537</v>
      </c>
      <c r="AD2216" s="60">
        <v>0.718449773942333</v>
      </c>
      <c r="AE2216" s="60">
        <v>30.6952978354491</v>
      </c>
      <c r="AF2216" s="60">
        <v>0.50550059357223198</v>
      </c>
      <c r="AG2216" s="60">
        <v>13.6512677592071</v>
      </c>
      <c r="AH2216" s="60">
        <v>1.4457650914136101E-2</v>
      </c>
      <c r="AI2216" s="60">
        <v>8.1453695923885494</v>
      </c>
      <c r="AJ2216" s="60">
        <v>22.912480396443001</v>
      </c>
      <c r="AK2216" s="60">
        <v>2008.6198199865701</v>
      </c>
      <c r="AL2216" s="60">
        <v>3.8144149608750499</v>
      </c>
      <c r="AM2216" s="60">
        <v>763.59659946189004</v>
      </c>
      <c r="AN2216" s="60">
        <v>0.76985026693372005</v>
      </c>
      <c r="AO2216" s="60">
        <v>0.17480343658324199</v>
      </c>
      <c r="AP2216" s="60">
        <v>0.23539810071838099</v>
      </c>
      <c r="AQ2216" s="60">
        <v>0.35964872963209699</v>
      </c>
      <c r="AR2216" s="60">
        <v>57.1289325804998</v>
      </c>
    </row>
    <row r="2217" spans="1:44">
      <c r="A2217">
        <v>0</v>
      </c>
      <c r="B2217">
        <v>2212</v>
      </c>
      <c r="C2217" s="59" t="s">
        <v>3779</v>
      </c>
      <c r="D2217" t="s">
        <v>3778</v>
      </c>
      <c r="E2217" t="s">
        <v>3780</v>
      </c>
      <c r="F2217" s="60">
        <v>8.4657711296372593</v>
      </c>
      <c r="G2217" s="60">
        <v>8.4575773335708906</v>
      </c>
      <c r="H2217" s="60">
        <v>8.19379606636517E-3</v>
      </c>
      <c r="I2217" s="60">
        <v>6820598.6626424203</v>
      </c>
      <c r="J2217" s="60">
        <v>15377427.3838057</v>
      </c>
      <c r="K2217" s="60">
        <v>0.61533418909284199</v>
      </c>
      <c r="L2217" s="60">
        <v>6733537.9222812802</v>
      </c>
      <c r="M2217" s="60">
        <v>1.3912301463207699</v>
      </c>
      <c r="N2217" s="60">
        <v>15224086.5450406</v>
      </c>
      <c r="O2217" s="60">
        <v>2.23958462904717E-3</v>
      </c>
      <c r="P2217" s="60">
        <v>27316.434755173599</v>
      </c>
      <c r="Q2217" s="60">
        <v>5.0323874885821199E-2</v>
      </c>
      <c r="R2217" s="60">
        <v>7994.0649533862897</v>
      </c>
      <c r="S2217" s="60">
        <v>0.46758867967309198</v>
      </c>
      <c r="T2217" s="60">
        <v>74274.1633573945</v>
      </c>
      <c r="U2217" s="60">
        <v>7.4182106446318799E-2</v>
      </c>
      <c r="V2217" s="60">
        <v>5.8847221803535597E-2</v>
      </c>
      <c r="W2217" s="60">
        <v>3.3603584943733E-3</v>
      </c>
      <c r="X2217" s="60">
        <v>1.19745261484099E-2</v>
      </c>
      <c r="Y2217" s="60">
        <v>2844.6952435169801</v>
      </c>
      <c r="Z2217" s="60">
        <v>0.120695438078071</v>
      </c>
      <c r="AA2217" s="60">
        <v>6157.8935536314902</v>
      </c>
      <c r="AB2217" s="60">
        <v>0.55846616313697695</v>
      </c>
      <c r="AC2217" s="60">
        <v>344.61896847416898</v>
      </c>
      <c r="AD2217" s="60">
        <v>10.0873083996724</v>
      </c>
      <c r="AE2217" s="60">
        <v>430.97366985994103</v>
      </c>
      <c r="AF2217" s="60">
        <v>7.0970369697501203</v>
      </c>
      <c r="AG2217" s="60">
        <v>191.65863146945401</v>
      </c>
      <c r="AH2217" s="60">
        <v>0.203274544579678</v>
      </c>
      <c r="AI2217" s="60">
        <v>114.523881105892</v>
      </c>
      <c r="AJ2217" s="60">
        <v>335.88254407744199</v>
      </c>
      <c r="AK2217" s="60">
        <v>29445.102561929401</v>
      </c>
      <c r="AL2217" s="60">
        <v>57.175342180102398</v>
      </c>
      <c r="AM2217" s="60">
        <v>11445.7648970055</v>
      </c>
      <c r="AN2217" s="60">
        <v>10.443763740097101</v>
      </c>
      <c r="AO2217" s="60">
        <v>2.37137736910555</v>
      </c>
      <c r="AP2217" s="60">
        <v>3.19340087709825</v>
      </c>
      <c r="AQ2217" s="60">
        <v>4.8789854938932899</v>
      </c>
      <c r="AR2217" s="60">
        <v>775.00924559144505</v>
      </c>
    </row>
    <row r="2218" spans="1:44">
      <c r="A2218">
        <v>0</v>
      </c>
      <c r="B2218">
        <v>2213</v>
      </c>
      <c r="C2218" s="59" t="s">
        <v>3781</v>
      </c>
      <c r="D2218" t="s">
        <v>3778</v>
      </c>
      <c r="E2218" t="s">
        <v>3782</v>
      </c>
      <c r="F2218" s="60">
        <v>8.5427757632917896</v>
      </c>
      <c r="G2218" s="60">
        <v>8.5363931795238805</v>
      </c>
      <c r="H2218" s="60">
        <v>6.3825837679143396E-3</v>
      </c>
      <c r="I2218" s="60">
        <v>352237.24147632997</v>
      </c>
      <c r="J2218" s="60">
        <v>795280.764788253</v>
      </c>
      <c r="K2218" s="60">
        <v>3.1826143583690202E-2</v>
      </c>
      <c r="L2218" s="60">
        <v>348270.17341045698</v>
      </c>
      <c r="M2218" s="60">
        <v>7.1967718852528006E-2</v>
      </c>
      <c r="N2218" s="60">
        <v>787535.249403244</v>
      </c>
      <c r="O2218" s="60">
        <v>9.4979623272048704E-5</v>
      </c>
      <c r="P2218" s="60">
        <v>1158.4758390156101</v>
      </c>
      <c r="Q2218" s="60">
        <v>2.8670766506887998E-3</v>
      </c>
      <c r="R2218" s="60">
        <v>455.710203314973</v>
      </c>
      <c r="S2218" s="60">
        <v>2.6640195050810101E-2</v>
      </c>
      <c r="T2218" s="60">
        <v>4234.1575224513699</v>
      </c>
      <c r="U2218" s="60">
        <v>6.5637263038049497E-3</v>
      </c>
      <c r="V2218" s="60">
        <v>4.6138341325713999E-3</v>
      </c>
      <c r="W2218" s="60">
        <v>5.9830855987264703E-4</v>
      </c>
      <c r="X2218" s="60">
        <v>1.3515836113609E-3</v>
      </c>
      <c r="Y2218" s="60">
        <v>240.401241097698</v>
      </c>
      <c r="Z2218" s="60">
        <v>7.2725170296955403E-3</v>
      </c>
      <c r="AA2218" s="60">
        <v>370.99906900212602</v>
      </c>
      <c r="AB2218" s="60">
        <v>2.40657299593167E-2</v>
      </c>
      <c r="AC2218" s="60">
        <v>14.850509451766801</v>
      </c>
      <c r="AD2218" s="60">
        <v>0.43608499224876801</v>
      </c>
      <c r="AE2218" s="60">
        <v>18.631446767940499</v>
      </c>
      <c r="AF2218" s="60">
        <v>0.30619750920428501</v>
      </c>
      <c r="AG2218" s="60">
        <v>8.2689995590533307</v>
      </c>
      <c r="AH2218" s="60">
        <v>1.4475579546262199E-2</v>
      </c>
      <c r="AI2218" s="60">
        <v>8.1554704956544395</v>
      </c>
      <c r="AJ2218" s="60">
        <v>13.720929700840101</v>
      </c>
      <c r="AK2218" s="60">
        <v>1202.84364105898</v>
      </c>
      <c r="AL2218" s="60">
        <v>2.27525719201781</v>
      </c>
      <c r="AM2218" s="60">
        <v>455.47709741769802</v>
      </c>
      <c r="AN2218" s="60">
        <v>0.44812710530671002</v>
      </c>
      <c r="AO2218" s="60">
        <v>0.10175245898209399</v>
      </c>
      <c r="AP2218" s="60">
        <v>0.13702439576060399</v>
      </c>
      <c r="AQ2218" s="60">
        <v>0.20935025056401099</v>
      </c>
      <c r="AR2218" s="60">
        <v>33.254548691045201</v>
      </c>
    </row>
    <row r="2219" spans="1:44">
      <c r="A2219">
        <v>0</v>
      </c>
      <c r="B2219">
        <v>2214</v>
      </c>
      <c r="C2219" s="59" t="s">
        <v>3783</v>
      </c>
      <c r="D2219" t="s">
        <v>3778</v>
      </c>
      <c r="E2219" t="s">
        <v>3615</v>
      </c>
      <c r="F2219" s="60">
        <v>7.5664796273789596</v>
      </c>
      <c r="G2219" s="60">
        <v>7.5605413567663096</v>
      </c>
      <c r="H2219" s="60">
        <v>5.9382706126527296E-3</v>
      </c>
      <c r="I2219" s="60">
        <v>833064.96217137994</v>
      </c>
      <c r="J2219" s="60">
        <v>1879237.76918195</v>
      </c>
      <c r="K2219" s="60">
        <v>7.5266192970741996E-2</v>
      </c>
      <c r="L2219" s="60">
        <v>823630.10802535398</v>
      </c>
      <c r="M2219" s="60">
        <v>0.170101557212504</v>
      </c>
      <c r="N2219" s="60">
        <v>1861403.6184436399</v>
      </c>
      <c r="O2219" s="60">
        <v>2.4839628547193002E-4</v>
      </c>
      <c r="P2219" s="60">
        <v>3029.7140092483201</v>
      </c>
      <c r="Q2219" s="60">
        <v>6.3906074516917096E-3</v>
      </c>
      <c r="R2219" s="60">
        <v>1013.01549048223</v>
      </c>
      <c r="S2219" s="60">
        <v>5.9380274584874E-2</v>
      </c>
      <c r="T2219" s="60">
        <v>9412.3120827737002</v>
      </c>
      <c r="U2219" s="60">
        <v>1.4821126412925E-2</v>
      </c>
      <c r="V2219" s="60">
        <v>1.0381796422192001E-2</v>
      </c>
      <c r="W2219" s="60">
        <v>1.4462669312482099E-3</v>
      </c>
      <c r="X2219" s="60">
        <v>2.9930630594848201E-3</v>
      </c>
      <c r="Y2219" s="60">
        <v>541.65626906591001</v>
      </c>
      <c r="Z2219" s="60">
        <v>1.6303338591382902E-2</v>
      </c>
      <c r="AA2219" s="60">
        <v>831.51310309914197</v>
      </c>
      <c r="AB2219" s="60">
        <v>5.6912549676636399E-2</v>
      </c>
      <c r="AC2219" s="60">
        <v>35.119664283020697</v>
      </c>
      <c r="AD2219" s="60">
        <v>1.02769529181946</v>
      </c>
      <c r="AE2219" s="60">
        <v>43.907610817926397</v>
      </c>
      <c r="AF2219" s="60">
        <v>0.723176028611767</v>
      </c>
      <c r="AG2219" s="60">
        <v>19.5296894388485</v>
      </c>
      <c r="AH2219" s="60">
        <v>3.3763424057943699E-2</v>
      </c>
      <c r="AI2219" s="60">
        <v>19.022147462580101</v>
      </c>
      <c r="AJ2219" s="60">
        <v>31.5594707140467</v>
      </c>
      <c r="AK2219" s="60">
        <v>2766.6571793056901</v>
      </c>
      <c r="AL2219" s="60">
        <v>5.2749239235246197</v>
      </c>
      <c r="AM2219" s="60">
        <v>1055.9716265111199</v>
      </c>
      <c r="AN2219" s="60">
        <v>1.0611728687733</v>
      </c>
      <c r="AO2219" s="60">
        <v>0.24095162209749901</v>
      </c>
      <c r="AP2219" s="60">
        <v>0.32447623111735402</v>
      </c>
      <c r="AQ2219" s="60">
        <v>0.49574501555844402</v>
      </c>
      <c r="AR2219" s="60">
        <v>78.747356311074199</v>
      </c>
    </row>
    <row r="2220" spans="1:44">
      <c r="A2220">
        <v>0</v>
      </c>
      <c r="B2220">
        <v>2215</v>
      </c>
      <c r="C2220" s="59" t="s">
        <v>3784</v>
      </c>
      <c r="D2220" t="s">
        <v>3778</v>
      </c>
      <c r="E2220" t="s">
        <v>3785</v>
      </c>
      <c r="F2220" s="60">
        <v>7.3591178583253001</v>
      </c>
      <c r="G2220" s="60">
        <v>7.3534547660221703</v>
      </c>
      <c r="H2220" s="60">
        <v>5.6630923031244498E-3</v>
      </c>
      <c r="I2220" s="60">
        <v>214108.80212691601</v>
      </c>
      <c r="J2220" s="60">
        <v>483676.20890140801</v>
      </c>
      <c r="K2220" s="60">
        <v>1.93475239054864E-2</v>
      </c>
      <c r="L2220" s="60">
        <v>211717.93836435099</v>
      </c>
      <c r="M2220" s="60">
        <v>4.3759673739232903E-2</v>
      </c>
      <c r="N2220" s="60">
        <v>478857.55060055997</v>
      </c>
      <c r="O2220" s="60">
        <v>4.59281791283503E-5</v>
      </c>
      <c r="P2220" s="60">
        <v>560.190533687163</v>
      </c>
      <c r="Q2220" s="60">
        <v>1.83805329622931E-3</v>
      </c>
      <c r="R2220" s="60">
        <v>292.80845893107499</v>
      </c>
      <c r="S2220" s="60">
        <v>1.7078883820801201E-2</v>
      </c>
      <c r="T2220" s="60">
        <v>2720.6029972131</v>
      </c>
      <c r="U2220" s="60">
        <v>4.2298182110287403E-3</v>
      </c>
      <c r="V2220" s="60">
        <v>2.9581409160659099E-3</v>
      </c>
      <c r="W2220" s="60">
        <v>3.98299148095035E-4</v>
      </c>
      <c r="X2220" s="60">
        <v>8.7337814686779002E-4</v>
      </c>
      <c r="Y2220" s="60">
        <v>154.60007868933201</v>
      </c>
      <c r="Z2220" s="60">
        <v>4.6731882574380101E-3</v>
      </c>
      <c r="AA2220" s="60">
        <v>238.41231907996101</v>
      </c>
      <c r="AB2220" s="60">
        <v>1.5696614674770001E-2</v>
      </c>
      <c r="AC2220" s="60">
        <v>9.6860857735242405</v>
      </c>
      <c r="AD2220" s="60">
        <v>0.28323001033454898</v>
      </c>
      <c r="AE2220" s="60">
        <v>12.1008173966718</v>
      </c>
      <c r="AF2220" s="60">
        <v>0.199398314496402</v>
      </c>
      <c r="AG2220" s="60">
        <v>5.3848399320148896</v>
      </c>
      <c r="AH2220" s="60">
        <v>9.5372187193335702E-3</v>
      </c>
      <c r="AI2220" s="60">
        <v>5.3732222345154597</v>
      </c>
      <c r="AJ2220" s="60">
        <v>9.0264396206481798</v>
      </c>
      <c r="AK2220" s="60">
        <v>791.30173653135796</v>
      </c>
      <c r="AL2220" s="60">
        <v>1.49453540642926</v>
      </c>
      <c r="AM2220" s="60">
        <v>299.18668153057303</v>
      </c>
      <c r="AN2220" s="60">
        <v>0.29402534893008098</v>
      </c>
      <c r="AO2220" s="60">
        <v>6.6761871252893804E-2</v>
      </c>
      <c r="AP2220" s="60">
        <v>8.9904528517358695E-2</v>
      </c>
      <c r="AQ2220" s="60">
        <v>0.13735894915982899</v>
      </c>
      <c r="AR2220" s="60">
        <v>21.8189887793216</v>
      </c>
    </row>
    <row r="2221" spans="1:44">
      <c r="A2221">
        <v>0</v>
      </c>
      <c r="B2221">
        <v>2216</v>
      </c>
      <c r="C2221" s="59" t="s">
        <v>3786</v>
      </c>
      <c r="D2221" t="s">
        <v>3778</v>
      </c>
      <c r="E2221" t="s">
        <v>3787</v>
      </c>
      <c r="F2221" s="60">
        <v>8.9320043047007207</v>
      </c>
      <c r="G2221" s="60">
        <v>8.9230817251646801</v>
      </c>
      <c r="H2221" s="60">
        <v>8.9225795360334797E-3</v>
      </c>
      <c r="I2221" s="60">
        <v>2280311.1087663402</v>
      </c>
      <c r="J2221" s="60">
        <v>5140859.7841248699</v>
      </c>
      <c r="K2221" s="60">
        <v>0.20491362808924299</v>
      </c>
      <c r="L2221" s="60">
        <v>2242348.4831312899</v>
      </c>
      <c r="M2221" s="60">
        <v>0.46375265511785002</v>
      </c>
      <c r="N2221" s="60">
        <v>5074796.9886060096</v>
      </c>
      <c r="O2221" s="60">
        <v>1.07905211411912E-3</v>
      </c>
      <c r="P2221" s="60">
        <v>13161.3051324198</v>
      </c>
      <c r="Q2221" s="60">
        <v>2.09430372040217E-2</v>
      </c>
      <c r="R2221" s="60">
        <v>3389.2002157982301</v>
      </c>
      <c r="S2221" s="60">
        <v>0.194592568388612</v>
      </c>
      <c r="T2221" s="60">
        <v>31489.3700996097</v>
      </c>
      <c r="U2221" s="60">
        <v>4.9463805137703501E-2</v>
      </c>
      <c r="V2221" s="60">
        <v>3.1589857106014502E-2</v>
      </c>
      <c r="W2221" s="60">
        <v>6.4058483751374996E-3</v>
      </c>
      <c r="X2221" s="60">
        <v>1.14680996565515E-2</v>
      </c>
      <c r="Y2221" s="60">
        <v>1749.2683019614999</v>
      </c>
      <c r="Z2221" s="60">
        <v>5.3369450974946699E-2</v>
      </c>
      <c r="AA2221" s="60">
        <v>2730.77273689812</v>
      </c>
      <c r="AB2221" s="60">
        <v>0.24728431711992499</v>
      </c>
      <c r="AC2221" s="60">
        <v>152.59450242611399</v>
      </c>
      <c r="AD2221" s="60">
        <v>4.4767546568501597</v>
      </c>
      <c r="AE2221" s="60">
        <v>191.26642183240401</v>
      </c>
      <c r="AF2221" s="60">
        <v>3.1451826204389701</v>
      </c>
      <c r="AG2221" s="60">
        <v>84.9370518040391</v>
      </c>
      <c r="AH2221" s="60">
        <v>0.14055220274309799</v>
      </c>
      <c r="AI2221" s="60">
        <v>79.186421444384905</v>
      </c>
      <c r="AJ2221" s="60">
        <v>132.44316199422099</v>
      </c>
      <c r="AK2221" s="60">
        <v>11610.613761597901</v>
      </c>
      <c r="AL2221" s="60">
        <v>22.293334323280799</v>
      </c>
      <c r="AM2221" s="60">
        <v>4462.8375398409698</v>
      </c>
      <c r="AN2221" s="60">
        <v>4.7251544466660604</v>
      </c>
      <c r="AO2221" s="60">
        <v>1.07290090974695</v>
      </c>
      <c r="AP2221" s="60">
        <v>1.44481518406822</v>
      </c>
      <c r="AQ2221" s="60">
        <v>2.2074383528508799</v>
      </c>
      <c r="AR2221" s="60">
        <v>350.64354902571603</v>
      </c>
    </row>
    <row r="2222" spans="1:44">
      <c r="A2222">
        <v>0</v>
      </c>
      <c r="B2222">
        <v>2217</v>
      </c>
      <c r="C2222" s="59" t="s">
        <v>3788</v>
      </c>
      <c r="D2222" t="s">
        <v>3778</v>
      </c>
      <c r="E2222" t="s">
        <v>3789</v>
      </c>
      <c r="F2222" s="60">
        <v>7.5496114384808104</v>
      </c>
      <c r="G2222" s="60">
        <v>7.5441112248115596</v>
      </c>
      <c r="H2222" s="60">
        <v>5.5002136692481303E-3</v>
      </c>
      <c r="I2222" s="60">
        <v>561406.96631133999</v>
      </c>
      <c r="J2222" s="60">
        <v>1265904.35081123</v>
      </c>
      <c r="K2222" s="60">
        <v>5.0714902364881798E-2</v>
      </c>
      <c r="L2222" s="60">
        <v>554967.89281637</v>
      </c>
      <c r="M2222" s="60">
        <v>0.11459467147086599</v>
      </c>
      <c r="N2222" s="60">
        <v>1253997.5507910801</v>
      </c>
      <c r="O2222" s="60">
        <v>1.66530416447617E-4</v>
      </c>
      <c r="P2222" s="60">
        <v>2031.18792504777</v>
      </c>
      <c r="Q2222" s="60">
        <v>4.1858518150711104E-3</v>
      </c>
      <c r="R2222" s="60">
        <v>659.44365384210403</v>
      </c>
      <c r="S2222" s="60">
        <v>3.88942980988723E-2</v>
      </c>
      <c r="T2222" s="60">
        <v>6127.1701790245397</v>
      </c>
      <c r="U2222" s="60">
        <v>9.8769053926860001E-3</v>
      </c>
      <c r="V2222" s="60">
        <v>6.8125158052449401E-3</v>
      </c>
      <c r="W2222" s="60">
        <v>1.08407748189405E-3</v>
      </c>
      <c r="X2222" s="60">
        <v>1.9803121055470101E-3</v>
      </c>
      <c r="Y2222" s="60">
        <v>358.52443445507902</v>
      </c>
      <c r="Z2222" s="60">
        <v>1.0712696394548801E-2</v>
      </c>
      <c r="AA2222" s="60">
        <v>546.39466078205601</v>
      </c>
      <c r="AB2222" s="60">
        <v>4.22035551821257E-2</v>
      </c>
      <c r="AC2222" s="60">
        <v>26.043020352585899</v>
      </c>
      <c r="AD2222" s="60">
        <v>0.76369173507258903</v>
      </c>
      <c r="AE2222" s="60">
        <v>32.628231106389897</v>
      </c>
      <c r="AF2222" s="60">
        <v>0.53669371449605197</v>
      </c>
      <c r="AG2222" s="60">
        <v>14.4936518263893</v>
      </c>
      <c r="AH2222" s="60">
        <v>2.4284158448349601E-2</v>
      </c>
      <c r="AI2222" s="60">
        <v>13.681575725666701</v>
      </c>
      <c r="AJ2222" s="60">
        <v>22.244126570389501</v>
      </c>
      <c r="AK2222" s="60">
        <v>1950.02866274183</v>
      </c>
      <c r="AL2222" s="60">
        <v>3.7289327552282798</v>
      </c>
      <c r="AM2222" s="60">
        <v>746.48416617503199</v>
      </c>
      <c r="AN2222" s="60">
        <v>0.81074325013689696</v>
      </c>
      <c r="AO2222" s="60">
        <v>0.184088676164568</v>
      </c>
      <c r="AP2222" s="60">
        <v>0.24790207426817101</v>
      </c>
      <c r="AQ2222" s="60">
        <v>0.37875249970415797</v>
      </c>
      <c r="AR2222" s="60">
        <v>60.163512914847999</v>
      </c>
    </row>
    <row r="2223" spans="1:44">
      <c r="A2223">
        <v>0</v>
      </c>
      <c r="B2223">
        <v>2218</v>
      </c>
      <c r="C2223" s="59" t="s">
        <v>3790</v>
      </c>
      <c r="D2223" t="s">
        <v>3778</v>
      </c>
      <c r="E2223" t="s">
        <v>770</v>
      </c>
      <c r="F2223" s="60">
        <v>6.7040690813435804</v>
      </c>
      <c r="G2223" s="60">
        <v>6.6987287613662296</v>
      </c>
      <c r="H2223" s="60">
        <v>5.3403199773525102E-3</v>
      </c>
      <c r="I2223" s="60">
        <v>247139.15669341901</v>
      </c>
      <c r="J2223" s="60">
        <v>556771.295341752</v>
      </c>
      <c r="K2223" s="60">
        <v>2.2296274856335001E-2</v>
      </c>
      <c r="L2223" s="60">
        <v>243985.81280210099</v>
      </c>
      <c r="M2223" s="60">
        <v>5.0329797458571503E-2</v>
      </c>
      <c r="N2223" s="60">
        <v>550753.72994900204</v>
      </c>
      <c r="O2223" s="60">
        <v>8.2348926531484299E-5</v>
      </c>
      <c r="P2223" s="60">
        <v>1004.41798429064</v>
      </c>
      <c r="Q2223" s="60">
        <v>2.1607191657338201E-3</v>
      </c>
      <c r="R2223" s="60">
        <v>345.44314656815402</v>
      </c>
      <c r="S2223" s="60">
        <v>2.00771117393428E-2</v>
      </c>
      <c r="T2223" s="60">
        <v>3209.6646479995902</v>
      </c>
      <c r="U2223" s="60">
        <v>5.0133734727740601E-3</v>
      </c>
      <c r="V2223" s="60">
        <v>3.4620274064425601E-3</v>
      </c>
      <c r="W2223" s="60">
        <v>5.2411493918275501E-4</v>
      </c>
      <c r="X2223" s="60">
        <v>1.0272311271487501E-3</v>
      </c>
      <c r="Y2223" s="60">
        <v>182.211666185458</v>
      </c>
      <c r="Z2223" s="60">
        <v>5.4804669396279404E-3</v>
      </c>
      <c r="AA2223" s="60">
        <v>279.63248692162102</v>
      </c>
      <c r="AB2223" s="60">
        <v>2.1540285732639001E-2</v>
      </c>
      <c r="AC2223" s="60">
        <v>13.2921053052237</v>
      </c>
      <c r="AD2223" s="60">
        <v>0.39205691229537598</v>
      </c>
      <c r="AE2223" s="60">
        <v>16.750375778278201</v>
      </c>
      <c r="AF2223" s="60">
        <v>0.27452170537575998</v>
      </c>
      <c r="AG2223" s="60">
        <v>7.4135804259212597</v>
      </c>
      <c r="AH2223" s="60">
        <v>1.16023545850745E-2</v>
      </c>
      <c r="AI2223" s="60">
        <v>6.5367096491773902</v>
      </c>
      <c r="AJ2223" s="60">
        <v>10.487057432511801</v>
      </c>
      <c r="AK2223" s="60">
        <v>919.34662017433902</v>
      </c>
      <c r="AL2223" s="60">
        <v>1.7433614374009601</v>
      </c>
      <c r="AM2223" s="60">
        <v>348.99843852515102</v>
      </c>
      <c r="AN2223" s="60">
        <v>0.39484741543153601</v>
      </c>
      <c r="AO2223" s="60">
        <v>8.9654695221876607E-2</v>
      </c>
      <c r="AP2223" s="60">
        <v>0.120733042023124</v>
      </c>
      <c r="AQ2223" s="60">
        <v>0.184459678186536</v>
      </c>
      <c r="AR2223" s="60">
        <v>29.300777494846098</v>
      </c>
    </row>
    <row r="2224" spans="1:44">
      <c r="A2224">
        <v>0</v>
      </c>
      <c r="B2224">
        <v>2219</v>
      </c>
      <c r="C2224" s="59" t="s">
        <v>3791</v>
      </c>
      <c r="D2224" t="s">
        <v>3778</v>
      </c>
      <c r="E2224" t="s">
        <v>3792</v>
      </c>
      <c r="F2224" s="60">
        <v>8.1566308193760904</v>
      </c>
      <c r="G2224" s="60">
        <v>8.1471938413608598</v>
      </c>
      <c r="H2224" s="60">
        <v>9.4369780152287995E-3</v>
      </c>
      <c r="I2224" s="60">
        <v>4078979.8336467301</v>
      </c>
      <c r="J2224" s="60">
        <v>9211405.3653794993</v>
      </c>
      <c r="K2224" s="60">
        <v>0.367909698315244</v>
      </c>
      <c r="L2224" s="60">
        <v>4025997.4977710498</v>
      </c>
      <c r="M2224" s="60">
        <v>0.83225757116020604</v>
      </c>
      <c r="N2224" s="60">
        <v>9107307.8919517193</v>
      </c>
      <c r="O2224" s="60">
        <v>9.7826399971018491E-4</v>
      </c>
      <c r="P2224" s="60">
        <v>11931.9825537414</v>
      </c>
      <c r="Q2224" s="60">
        <v>3.8097535864248203E-2</v>
      </c>
      <c r="R2224" s="60">
        <v>6165.1059854769001</v>
      </c>
      <c r="S2224" s="60">
        <v>0.35398186984076901</v>
      </c>
      <c r="T2224" s="60">
        <v>57280.2435375805</v>
      </c>
      <c r="U2224" s="60">
        <v>8.7445268984181396E-2</v>
      </c>
      <c r="V2224" s="60">
        <v>5.86350629190256E-2</v>
      </c>
      <c r="W2224" s="60">
        <v>8.9619757459194205E-3</v>
      </c>
      <c r="X2224" s="60">
        <v>1.9848230319236299E-2</v>
      </c>
      <c r="Y2224" s="60">
        <v>3151.5839456730801</v>
      </c>
      <c r="Z2224" s="60">
        <v>9.6867858347913297E-2</v>
      </c>
      <c r="AA2224" s="60">
        <v>4951.6538383116103</v>
      </c>
      <c r="AB2224" s="60">
        <v>0.35393891659278398</v>
      </c>
      <c r="AC2224" s="60">
        <v>218.40905034232699</v>
      </c>
      <c r="AD2224" s="60">
        <v>6.4167996646882903</v>
      </c>
      <c r="AE2224" s="60">
        <v>274.15357899998003</v>
      </c>
      <c r="AF2224" s="60">
        <v>4.5041275368101399</v>
      </c>
      <c r="AG2224" s="60">
        <v>121.63596207098701</v>
      </c>
      <c r="AH2224" s="60">
        <v>0.215444033036296</v>
      </c>
      <c r="AI2224" s="60">
        <v>121.380111196076</v>
      </c>
      <c r="AJ2224" s="60">
        <v>210.96451390695799</v>
      </c>
      <c r="AK2224" s="60">
        <v>18494.178570606899</v>
      </c>
      <c r="AL2224" s="60">
        <v>35.255608573384599</v>
      </c>
      <c r="AM2224" s="60">
        <v>7057.71739433932</v>
      </c>
      <c r="AN2224" s="60">
        <v>6.6641856580710099</v>
      </c>
      <c r="AO2224" s="60">
        <v>1.51318028213998</v>
      </c>
      <c r="AP2224" s="60">
        <v>2.0377143159567601</v>
      </c>
      <c r="AQ2224" s="60">
        <v>3.1132910599742698</v>
      </c>
      <c r="AR2224" s="60">
        <v>494.53488492022501</v>
      </c>
    </row>
    <row r="2225" spans="1:44">
      <c r="A2225">
        <v>0</v>
      </c>
      <c r="B2225">
        <v>2220</v>
      </c>
      <c r="C2225" s="59" t="s">
        <v>3793</v>
      </c>
      <c r="D2225" t="s">
        <v>3778</v>
      </c>
      <c r="E2225" t="s">
        <v>217</v>
      </c>
      <c r="F2225" s="60">
        <v>8.1449121841257899</v>
      </c>
      <c r="G2225" s="60">
        <v>8.1383497768863808</v>
      </c>
      <c r="H2225" s="60">
        <v>6.5624072394179197E-3</v>
      </c>
      <c r="I2225" s="60">
        <v>948325.03366324701</v>
      </c>
      <c r="J2225" s="60">
        <v>2137883.98208979</v>
      </c>
      <c r="K2225" s="60">
        <v>8.5608467543020594E-2</v>
      </c>
      <c r="L2225" s="60">
        <v>936804.54115371802</v>
      </c>
      <c r="M2225" s="60">
        <v>0.193340486382551</v>
      </c>
      <c r="N2225" s="60">
        <v>2115704.7991896798</v>
      </c>
      <c r="O2225" s="60">
        <v>2.5201255364581699E-4</v>
      </c>
      <c r="P2225" s="60">
        <v>3073.8219890710102</v>
      </c>
      <c r="Q2225" s="60">
        <v>8.0169550163424995E-3</v>
      </c>
      <c r="R2225" s="60">
        <v>1285.52372862179</v>
      </c>
      <c r="S2225" s="60">
        <v>7.4491506995646703E-2</v>
      </c>
      <c r="T2225" s="60">
        <v>11944.2141192073</v>
      </c>
      <c r="U2225" s="60">
        <v>1.84537769719747E-2</v>
      </c>
      <c r="V2225" s="60">
        <v>1.2593184095578001E-2</v>
      </c>
      <c r="W2225" s="60">
        <v>1.8408436442512699E-3</v>
      </c>
      <c r="X2225" s="60">
        <v>4.0197492321453598E-3</v>
      </c>
      <c r="Y2225" s="60">
        <v>668.88075156563798</v>
      </c>
      <c r="Z2225" s="60">
        <v>2.03883810126902E-2</v>
      </c>
      <c r="AA2225" s="60">
        <v>1041.2982764092999</v>
      </c>
      <c r="AB2225" s="60">
        <v>7.1490641998535998E-2</v>
      </c>
      <c r="AC2225" s="60">
        <v>44.115530944081101</v>
      </c>
      <c r="AD2225" s="60">
        <v>1.2972224047413401</v>
      </c>
      <c r="AE2225" s="60">
        <v>55.422980863167503</v>
      </c>
      <c r="AF2225" s="60">
        <v>0.91006806550156605</v>
      </c>
      <c r="AG2225" s="60">
        <v>24.5767917965665</v>
      </c>
      <c r="AH2225" s="60">
        <v>4.4421345426853699E-2</v>
      </c>
      <c r="AI2225" s="60">
        <v>25.026768071620499</v>
      </c>
      <c r="AJ2225" s="60">
        <v>42.970348765139299</v>
      </c>
      <c r="AK2225" s="60">
        <v>3766.9904221628199</v>
      </c>
      <c r="AL2225" s="60">
        <v>7.1484981982506799</v>
      </c>
      <c r="AM2225" s="60">
        <v>1431.0369929420201</v>
      </c>
      <c r="AN2225" s="60">
        <v>1.3987506454015299</v>
      </c>
      <c r="AO2225" s="60">
        <v>0.31760255915803098</v>
      </c>
      <c r="AP2225" s="60">
        <v>0.42769773896119201</v>
      </c>
      <c r="AQ2225" s="60">
        <v>0.653450347282304</v>
      </c>
      <c r="AR2225" s="60">
        <v>103.798277081008</v>
      </c>
    </row>
    <row r="2226" spans="1:44">
      <c r="A2226">
        <v>0</v>
      </c>
      <c r="B2226">
        <v>2221</v>
      </c>
      <c r="C2226" s="59" t="s">
        <v>3794</v>
      </c>
      <c r="D2226" t="s">
        <v>3778</v>
      </c>
      <c r="E2226" t="s">
        <v>3795</v>
      </c>
      <c r="F2226" s="60">
        <v>7.4585251436843398</v>
      </c>
      <c r="G2226" s="60">
        <v>7.4528163761490704</v>
      </c>
      <c r="H2226" s="60">
        <v>5.7087675352640596E-3</v>
      </c>
      <c r="I2226" s="60">
        <v>639330.11516774504</v>
      </c>
      <c r="J2226" s="60">
        <v>1444169.77418539</v>
      </c>
      <c r="K2226" s="60">
        <v>5.7817121741590198E-2</v>
      </c>
      <c r="L2226" s="60">
        <v>632686.73950670299</v>
      </c>
      <c r="M2226" s="60">
        <v>0.13078490524332601</v>
      </c>
      <c r="N2226" s="60">
        <v>1431165.59217389</v>
      </c>
      <c r="O2226" s="60">
        <v>1.4656778607029399E-4</v>
      </c>
      <c r="P2226" s="60">
        <v>1787.70175213374</v>
      </c>
      <c r="Q2226" s="60">
        <v>4.8975396408011398E-3</v>
      </c>
      <c r="R2226" s="60">
        <v>767.15701159102605</v>
      </c>
      <c r="S2226" s="60">
        <v>4.5507082656949902E-2</v>
      </c>
      <c r="T2226" s="60">
        <v>7127.9633620434597</v>
      </c>
      <c r="U2226" s="60">
        <v>1.14230822158219E-2</v>
      </c>
      <c r="V2226" s="60">
        <v>8.1699516371596791E-3</v>
      </c>
      <c r="W2226" s="60">
        <v>1.0681785636246701E-3</v>
      </c>
      <c r="X2226" s="60">
        <v>2.1849520150375198E-3</v>
      </c>
      <c r="Y2226" s="60">
        <v>420.43362391786002</v>
      </c>
      <c r="Z2226" s="60">
        <v>1.25309447484912E-2</v>
      </c>
      <c r="AA2226" s="60">
        <v>638.41632120916404</v>
      </c>
      <c r="AB2226" s="60">
        <v>4.1628750814145001E-2</v>
      </c>
      <c r="AC2226" s="60">
        <v>25.688319385108699</v>
      </c>
      <c r="AD2226" s="60">
        <v>0.75429500965214302</v>
      </c>
      <c r="AE2226" s="60">
        <v>32.226762143743002</v>
      </c>
      <c r="AF2226" s="60">
        <v>0.52964799967457898</v>
      </c>
      <c r="AG2226" s="60">
        <v>14.3033791722996</v>
      </c>
      <c r="AH2226" s="60">
        <v>2.5561858070309099E-2</v>
      </c>
      <c r="AI2226" s="60">
        <v>14.401425424011499</v>
      </c>
      <c r="AJ2226" s="60">
        <v>23.8251481919715</v>
      </c>
      <c r="AK2226" s="60">
        <v>2088.62873178673</v>
      </c>
      <c r="AL2226" s="60">
        <v>3.9675691543176601</v>
      </c>
      <c r="AM2226" s="60">
        <v>794.25609049935304</v>
      </c>
      <c r="AN2226" s="60">
        <v>0.81072614769469098</v>
      </c>
      <c r="AO2226" s="60">
        <v>0.184084789550476</v>
      </c>
      <c r="AP2226" s="60">
        <v>0.247896826386553</v>
      </c>
      <c r="AQ2226" s="60">
        <v>0.37874453175766198</v>
      </c>
      <c r="AR2226" s="60">
        <v>60.162243779394402</v>
      </c>
    </row>
    <row r="2227" spans="1:44">
      <c r="A2227">
        <v>0</v>
      </c>
      <c r="B2227">
        <v>2222</v>
      </c>
      <c r="C2227" s="59" t="s">
        <v>3796</v>
      </c>
      <c r="D2227" t="s">
        <v>3778</v>
      </c>
      <c r="E2227" t="s">
        <v>2029</v>
      </c>
      <c r="F2227" s="60">
        <v>6.8223519469960499</v>
      </c>
      <c r="G2227" s="60">
        <v>6.8174263598373797</v>
      </c>
      <c r="H2227" s="60">
        <v>4.9255871586639799E-3</v>
      </c>
      <c r="I2227" s="60">
        <v>19212.322946267101</v>
      </c>
      <c r="J2227" s="60">
        <v>43347.869276722697</v>
      </c>
      <c r="K2227" s="60">
        <v>1.73862564223858E-3</v>
      </c>
      <c r="L2227" s="60">
        <v>19025.599263261101</v>
      </c>
      <c r="M2227" s="60">
        <v>3.9245586044960997E-3</v>
      </c>
      <c r="N2227" s="60">
        <v>42946.0359265078</v>
      </c>
      <c r="O2227" s="60">
        <v>3.1564591102691399E-6</v>
      </c>
      <c r="P2227" s="60">
        <v>38.499643293106402</v>
      </c>
      <c r="Q2227" s="60">
        <v>1.6774861730305601E-4</v>
      </c>
      <c r="R2227" s="60">
        <v>25.943476855482999</v>
      </c>
      <c r="S2227" s="60">
        <v>1.5587031236412099E-3</v>
      </c>
      <c r="T2227" s="60">
        <v>241.05314406437299</v>
      </c>
      <c r="U2227" s="60">
        <v>3.8597262839982902E-4</v>
      </c>
      <c r="V2227" s="60">
        <v>2.9593244851683402E-4</v>
      </c>
      <c r="W2227" s="60">
        <v>2.5296910599080399E-5</v>
      </c>
      <c r="X2227" s="60">
        <v>6.4743269283915099E-5</v>
      </c>
      <c r="Y2227" s="60">
        <v>14.589238722554899</v>
      </c>
      <c r="Z2227" s="60">
        <v>4.3109151691059298E-4</v>
      </c>
      <c r="AA2227" s="60">
        <v>21.907006281896599</v>
      </c>
      <c r="AB2227" s="60">
        <v>1.0249622868466399E-3</v>
      </c>
      <c r="AC2227" s="60">
        <v>0.63248495492354395</v>
      </c>
      <c r="AD2227" s="60">
        <v>1.86228031750993E-2</v>
      </c>
      <c r="AE2227" s="60">
        <v>0.795647115112743</v>
      </c>
      <c r="AF2227" s="60">
        <v>1.3054132008168601E-2</v>
      </c>
      <c r="AG2227" s="60">
        <v>0.352532625428227</v>
      </c>
      <c r="AH2227" s="60">
        <v>7.1031048280977699E-4</v>
      </c>
      <c r="AI2227" s="60">
        <v>0.40018544105317599</v>
      </c>
      <c r="AJ2227" s="60">
        <v>0.67945913120192702</v>
      </c>
      <c r="AK2227" s="60">
        <v>59.564702476075801</v>
      </c>
      <c r="AL2227" s="60">
        <v>0.112885355218259</v>
      </c>
      <c r="AM2227" s="60">
        <v>22.598189829335102</v>
      </c>
      <c r="AN2227" s="60">
        <v>1.9412709368530099E-2</v>
      </c>
      <c r="AO2227" s="60">
        <v>4.4078814646974903E-3</v>
      </c>
      <c r="AP2227" s="60">
        <v>5.9358519551704399E-3</v>
      </c>
      <c r="AQ2227" s="60">
        <v>9.0689759486621904E-3</v>
      </c>
      <c r="AR2227" s="60">
        <v>1.44057541102999</v>
      </c>
    </row>
    <row r="2228" spans="1:44">
      <c r="A2228">
        <v>0</v>
      </c>
      <c r="B2228">
        <v>2223</v>
      </c>
      <c r="C2228" s="59" t="s">
        <v>3797</v>
      </c>
      <c r="D2228" t="s">
        <v>3778</v>
      </c>
      <c r="E2228" t="s">
        <v>2789</v>
      </c>
      <c r="F2228" s="60">
        <v>7.7817076991004299</v>
      </c>
      <c r="G2228" s="60">
        <v>7.7742561297920902</v>
      </c>
      <c r="H2228" s="60">
        <v>7.4515693083396801E-3</v>
      </c>
      <c r="I2228" s="60">
        <v>420478.85584321298</v>
      </c>
      <c r="J2228" s="60">
        <v>949342.48775902099</v>
      </c>
      <c r="K2228" s="60">
        <v>3.8027567545474601E-2</v>
      </c>
      <c r="L2228" s="60">
        <v>416131.70972518797</v>
      </c>
      <c r="M2228" s="60">
        <v>8.5951134860968906E-2</v>
      </c>
      <c r="N2228" s="60">
        <v>940554.31391302706</v>
      </c>
      <c r="O2228" s="60">
        <v>7.9768406496139699E-5</v>
      </c>
      <c r="P2228" s="60">
        <v>972.94312673641105</v>
      </c>
      <c r="Q2228" s="60">
        <v>3.3377045419190799E-3</v>
      </c>
      <c r="R2228" s="60">
        <v>535.62924983852599</v>
      </c>
      <c r="S2228" s="60">
        <v>3.10128122076514E-2</v>
      </c>
      <c r="T2228" s="60">
        <v>4976.6569778069597</v>
      </c>
      <c r="U2228" s="60">
        <v>7.5575452639617098E-3</v>
      </c>
      <c r="V2228" s="60">
        <v>5.2489529883023699E-3</v>
      </c>
      <c r="W2228" s="60">
        <v>6.6185949343739695E-4</v>
      </c>
      <c r="X2228" s="60">
        <v>1.6467327822219399E-3</v>
      </c>
      <c r="Y2228" s="60">
        <v>275.965041002399</v>
      </c>
      <c r="Z2228" s="60">
        <v>8.4483646667696307E-3</v>
      </c>
      <c r="AA2228" s="60">
        <v>431.39673649284998</v>
      </c>
      <c r="AB2228" s="60">
        <v>2.5888970674540799E-2</v>
      </c>
      <c r="AC2228" s="60">
        <v>15.9755970148722</v>
      </c>
      <c r="AD2228" s="60">
        <v>0.47069859041793</v>
      </c>
      <c r="AE2228" s="60">
        <v>20.110290165898402</v>
      </c>
      <c r="AF2228" s="60">
        <v>0.32980896038930402</v>
      </c>
      <c r="AG2228" s="60">
        <v>8.9066372718646107</v>
      </c>
      <c r="AH2228" s="60">
        <v>1.7026366926474398E-2</v>
      </c>
      <c r="AI2228" s="60">
        <v>9.59257159100477</v>
      </c>
      <c r="AJ2228" s="60">
        <v>16.8772400845771</v>
      </c>
      <c r="AK2228" s="60">
        <v>1479.5412087211701</v>
      </c>
      <c r="AL2228" s="60">
        <v>2.7987151596434998</v>
      </c>
      <c r="AM2228" s="60">
        <v>560.26662035636502</v>
      </c>
      <c r="AN2228" s="60">
        <v>0.49616097473594101</v>
      </c>
      <c r="AO2228" s="60">
        <v>0.112659096024452</v>
      </c>
      <c r="AP2228" s="60">
        <v>0.15171171532979</v>
      </c>
      <c r="AQ2228" s="60">
        <v>0.231790163381699</v>
      </c>
      <c r="AR2228" s="60">
        <v>36.819038834216599</v>
      </c>
    </row>
    <row r="2229" spans="1:44">
      <c r="A2229">
        <v>0</v>
      </c>
      <c r="B2229">
        <v>2224</v>
      </c>
      <c r="C2229" s="59" t="s">
        <v>3798</v>
      </c>
      <c r="D2229" t="s">
        <v>3778</v>
      </c>
      <c r="E2229" t="s">
        <v>3799</v>
      </c>
      <c r="F2229" s="60">
        <v>7.2709763594165002</v>
      </c>
      <c r="G2229" s="60">
        <v>7.2655184411785498</v>
      </c>
      <c r="H2229" s="60">
        <v>5.4579182379548303E-3</v>
      </c>
      <c r="I2229" s="60">
        <v>355908.41680068098</v>
      </c>
      <c r="J2229" s="60">
        <v>800384.17750761297</v>
      </c>
      <c r="K2229" s="60">
        <v>3.17679322256487E-2</v>
      </c>
      <c r="L2229" s="60">
        <v>347633.172584193</v>
      </c>
      <c r="M2229" s="60">
        <v>7.19071512712922E-2</v>
      </c>
      <c r="N2229" s="60">
        <v>786872.46467205102</v>
      </c>
      <c r="O2229" s="60">
        <v>1.8371272496244001E-4</v>
      </c>
      <c r="P2229" s="60">
        <v>2240.7622378024198</v>
      </c>
      <c r="Q2229" s="60">
        <v>3.9496859365841701E-3</v>
      </c>
      <c r="R2229" s="60">
        <v>631.55170353415997</v>
      </c>
      <c r="S2229" s="60">
        <v>3.6699920391736397E-2</v>
      </c>
      <c r="T2229" s="60">
        <v>5868.0203226081803</v>
      </c>
      <c r="U2229" s="60">
        <v>9.5548198543294396E-3</v>
      </c>
      <c r="V2229" s="60">
        <v>5.9889882305406601E-3</v>
      </c>
      <c r="W2229" s="60">
        <v>1.24604842669247E-3</v>
      </c>
      <c r="X2229" s="60">
        <v>2.3197831970963099E-3</v>
      </c>
      <c r="Y2229" s="60">
        <v>336.05399075302802</v>
      </c>
      <c r="Z2229" s="60">
        <v>1.0252987720467399E-2</v>
      </c>
      <c r="AA2229" s="60">
        <v>524.91783363538195</v>
      </c>
      <c r="AB2229" s="60">
        <v>3.9144558366643399E-2</v>
      </c>
      <c r="AC2229" s="60">
        <v>24.155370935840899</v>
      </c>
      <c r="AD2229" s="60">
        <v>0.70514202992531205</v>
      </c>
      <c r="AE2229" s="60">
        <v>30.126733155027701</v>
      </c>
      <c r="AF2229" s="60">
        <v>0.49695295082909602</v>
      </c>
      <c r="AG2229" s="60">
        <v>13.420434875368199</v>
      </c>
      <c r="AH2229" s="60">
        <v>3.4029904072044398E-2</v>
      </c>
      <c r="AI2229" s="60">
        <v>19.172280994994701</v>
      </c>
      <c r="AJ2229" s="60">
        <v>36.070397415776</v>
      </c>
      <c r="AK2229" s="60">
        <v>3162.10702248403</v>
      </c>
      <c r="AL2229" s="60">
        <v>6.0791813363117102</v>
      </c>
      <c r="AM2229" s="60">
        <v>1216.9735709234101</v>
      </c>
      <c r="AN2229" s="60">
        <v>1.02419135073638</v>
      </c>
      <c r="AO2229" s="60">
        <v>0.23255454860864599</v>
      </c>
      <c r="AP2229" s="60">
        <v>0.31316839712921801</v>
      </c>
      <c r="AQ2229" s="60">
        <v>0.47846840499852</v>
      </c>
      <c r="AR2229" s="60">
        <v>76.003037394266997</v>
      </c>
    </row>
    <row r="2230" spans="1:44">
      <c r="A2230">
        <v>0</v>
      </c>
      <c r="B2230">
        <v>2225</v>
      </c>
      <c r="C2230" s="59" t="s">
        <v>3800</v>
      </c>
      <c r="D2230" t="s">
        <v>3778</v>
      </c>
      <c r="E2230" t="s">
        <v>3801</v>
      </c>
      <c r="F2230" s="60">
        <v>8.4949027321335002</v>
      </c>
      <c r="G2230" s="60">
        <v>8.4858700034009296</v>
      </c>
      <c r="H2230" s="60">
        <v>9.0327287325635604E-3</v>
      </c>
      <c r="I2230" s="60">
        <v>2643475.0493288701</v>
      </c>
      <c r="J2230" s="60">
        <v>5957308.7605125401</v>
      </c>
      <c r="K2230" s="60">
        <v>0.237665871609052</v>
      </c>
      <c r="L2230" s="60">
        <v>2600752.87165643</v>
      </c>
      <c r="M2230" s="60">
        <v>0.53708786323444602</v>
      </c>
      <c r="N2230" s="60">
        <v>5877296.5305532599</v>
      </c>
      <c r="O2230" s="60">
        <v>8.8559052834744697E-4</v>
      </c>
      <c r="P2230" s="60">
        <v>10801.635077168199</v>
      </c>
      <c r="Q2230" s="60">
        <v>2.75869229547708E-2</v>
      </c>
      <c r="R2230" s="60">
        <v>4497.6099303495002</v>
      </c>
      <c r="S2230" s="60">
        <v>0.25632406779204597</v>
      </c>
      <c r="T2230" s="60">
        <v>41787.662217188299</v>
      </c>
      <c r="U2230" s="60">
        <v>6.4343651792016496E-2</v>
      </c>
      <c r="V2230" s="60">
        <v>4.0823757562364102E-2</v>
      </c>
      <c r="W2230" s="60">
        <v>8.0951318436940402E-3</v>
      </c>
      <c r="X2230" s="60">
        <v>1.54247623859583E-2</v>
      </c>
      <c r="Y2230" s="60">
        <v>2272.7229698310698</v>
      </c>
      <c r="Z2230" s="60">
        <v>6.9997236501427695E-2</v>
      </c>
      <c r="AA2230" s="60">
        <v>3583.79609413341</v>
      </c>
      <c r="AB2230" s="60">
        <v>0.31718602207741398</v>
      </c>
      <c r="AC2230" s="60">
        <v>195.729530198829</v>
      </c>
      <c r="AD2230" s="60">
        <v>5.7530018325463201</v>
      </c>
      <c r="AE2230" s="60">
        <v>245.793249720012</v>
      </c>
      <c r="AF2230" s="60">
        <v>4.0370854370244897</v>
      </c>
      <c r="AG2230" s="60">
        <v>109.023282995892</v>
      </c>
      <c r="AH2230" s="60">
        <v>0.178223665889372</v>
      </c>
      <c r="AI2230" s="60">
        <v>100.41033895637</v>
      </c>
      <c r="AJ2230" s="60">
        <v>168.962412338695</v>
      </c>
      <c r="AK2230" s="60">
        <v>14812.069421734601</v>
      </c>
      <c r="AL2230" s="60">
        <v>28.2519681514026</v>
      </c>
      <c r="AM2230" s="60">
        <v>5655.6790568920396</v>
      </c>
      <c r="AN2230" s="60">
        <v>6.0331720266260804</v>
      </c>
      <c r="AO2230" s="60">
        <v>1.36990140060539</v>
      </c>
      <c r="AP2230" s="60">
        <v>1.8447689505342599</v>
      </c>
      <c r="AQ2230" s="60">
        <v>2.8185016754864201</v>
      </c>
      <c r="AR2230" s="60">
        <v>447.70872046129</v>
      </c>
    </row>
    <row r="2231" spans="1:44">
      <c r="A2231">
        <v>0</v>
      </c>
      <c r="B2231">
        <v>2226</v>
      </c>
      <c r="C2231" s="59" t="s">
        <v>3802</v>
      </c>
      <c r="D2231" t="s">
        <v>3778</v>
      </c>
      <c r="E2231" t="s">
        <v>3803</v>
      </c>
      <c r="F2231" s="60">
        <v>7.8316183335567997</v>
      </c>
      <c r="G2231" s="60">
        <v>7.8255845812319098</v>
      </c>
      <c r="H2231" s="60">
        <v>6.0337523248863399E-3</v>
      </c>
      <c r="I2231" s="60">
        <v>162813.717179506</v>
      </c>
      <c r="J2231" s="60">
        <v>368101.85819371103</v>
      </c>
      <c r="K2231" s="60">
        <v>1.46969506407912E-2</v>
      </c>
      <c r="L2231" s="60">
        <v>160827.19965155699</v>
      </c>
      <c r="M2231" s="60">
        <v>3.3291808513154698E-2</v>
      </c>
      <c r="N2231" s="60">
        <v>364308.79203240701</v>
      </c>
      <c r="O2231" s="60">
        <v>4.01534688479076E-5</v>
      </c>
      <c r="P2231" s="60">
        <v>489.75582246445998</v>
      </c>
      <c r="Q2231" s="60">
        <v>1.3649188103409501E-3</v>
      </c>
      <c r="R2231" s="60">
        <v>217.882885572991</v>
      </c>
      <c r="S2231" s="60">
        <v>1.26825517719779E-2</v>
      </c>
      <c r="T2231" s="60">
        <v>2024.4315189280601</v>
      </c>
      <c r="U2231" s="60">
        <v>3.1852311159630102E-3</v>
      </c>
      <c r="V2231" s="60">
        <v>2.1502972257882399E-3</v>
      </c>
      <c r="W2231" s="60">
        <v>3.5252159227824799E-4</v>
      </c>
      <c r="X2231" s="60">
        <v>6.8241229789652805E-4</v>
      </c>
      <c r="Y2231" s="60">
        <v>114.86296000138501</v>
      </c>
      <c r="Z2231" s="60">
        <v>3.46366114302847E-3</v>
      </c>
      <c r="AA2231" s="60">
        <v>176.87608664560099</v>
      </c>
      <c r="AB2231" s="60">
        <v>1.30732184620017E-2</v>
      </c>
      <c r="AC2231" s="60">
        <v>8.0672372981484699</v>
      </c>
      <c r="AD2231" s="60">
        <v>0.23658962818594501</v>
      </c>
      <c r="AE2231" s="60">
        <v>10.1081375001291</v>
      </c>
      <c r="AF2231" s="60">
        <v>0.16625555578620199</v>
      </c>
      <c r="AG2231" s="60">
        <v>4.4898050315917999</v>
      </c>
      <c r="AH2231" s="60">
        <v>8.2254700380298505E-3</v>
      </c>
      <c r="AI2231" s="60">
        <v>4.6341894632493101</v>
      </c>
      <c r="AJ2231" s="60">
        <v>7.7686407929387897</v>
      </c>
      <c r="AK2231" s="60">
        <v>681.03695457936897</v>
      </c>
      <c r="AL2231" s="60">
        <v>1.2920987354654201</v>
      </c>
      <c r="AM2231" s="60">
        <v>258.66147513852701</v>
      </c>
      <c r="AN2231" s="60">
        <v>0.27142646563408301</v>
      </c>
      <c r="AO2231" s="60">
        <v>6.1630530296076201E-2</v>
      </c>
      <c r="AP2231" s="60">
        <v>8.2994426437301302E-2</v>
      </c>
      <c r="AQ2231" s="60">
        <v>0.12680150890070599</v>
      </c>
      <c r="AR2231" s="60">
        <v>20.141974253686801</v>
      </c>
    </row>
    <row r="2232" spans="1:44">
      <c r="A2232">
        <v>0</v>
      </c>
      <c r="B2232">
        <v>2227</v>
      </c>
      <c r="C2232" s="59" t="s">
        <v>3804</v>
      </c>
      <c r="D2232" t="s">
        <v>3778</v>
      </c>
      <c r="E2232" t="s">
        <v>3805</v>
      </c>
      <c r="F2232" s="60">
        <v>7.3279175415174</v>
      </c>
      <c r="G2232" s="60">
        <v>7.3220557977796501</v>
      </c>
      <c r="H2232" s="60">
        <v>5.8617437377508396E-3</v>
      </c>
      <c r="I2232" s="60">
        <v>366660.974332196</v>
      </c>
      <c r="J2232" s="60">
        <v>828017.80768231698</v>
      </c>
      <c r="K2232" s="60">
        <v>3.3110512104592801E-2</v>
      </c>
      <c r="L2232" s="60">
        <v>362324.88432198903</v>
      </c>
      <c r="M2232" s="60">
        <v>7.48991380181106E-2</v>
      </c>
      <c r="N2232" s="60">
        <v>819613.463920551</v>
      </c>
      <c r="O2232" s="60">
        <v>9.1053322352385802E-5</v>
      </c>
      <c r="P2232" s="60">
        <v>1110.58635919417</v>
      </c>
      <c r="Q2232" s="60">
        <v>3.0539977916204499E-3</v>
      </c>
      <c r="R2232" s="60">
        <v>490.66000194999299</v>
      </c>
      <c r="S2232" s="60">
        <v>2.83771821844244E-2</v>
      </c>
      <c r="T2232" s="60">
        <v>4558.9137535091704</v>
      </c>
      <c r="U2232" s="60">
        <v>6.9287101922118604E-3</v>
      </c>
      <c r="V2232" s="60">
        <v>4.7629146390483004E-3</v>
      </c>
      <c r="W2232" s="60">
        <v>6.1318921683564404E-4</v>
      </c>
      <c r="X2232" s="60">
        <v>1.5526063363279199E-3</v>
      </c>
      <c r="Y2232" s="60">
        <v>252.18117061340899</v>
      </c>
      <c r="Z2232" s="60">
        <v>7.7678404897853701E-3</v>
      </c>
      <c r="AA2232" s="60">
        <v>396.85126166878501</v>
      </c>
      <c r="AB2232" s="60">
        <v>2.4612094297017599E-2</v>
      </c>
      <c r="AC2232" s="60">
        <v>15.187660611314101</v>
      </c>
      <c r="AD2232" s="60">
        <v>0.44711161235019797</v>
      </c>
      <c r="AE2232" s="60">
        <v>19.1025519173993</v>
      </c>
      <c r="AF2232" s="60">
        <v>0.31344541679575799</v>
      </c>
      <c r="AG2232" s="60">
        <v>8.4647325185855706</v>
      </c>
      <c r="AH2232" s="60">
        <v>1.62294946268975E-2</v>
      </c>
      <c r="AI2232" s="60">
        <v>9.1436176469006902</v>
      </c>
      <c r="AJ2232" s="60">
        <v>16.511133524544</v>
      </c>
      <c r="AK2232" s="60">
        <v>1447.4465214596501</v>
      </c>
      <c r="AL2232" s="60">
        <v>2.7562133470581198</v>
      </c>
      <c r="AM2232" s="60">
        <v>551.75830652736295</v>
      </c>
      <c r="AN2232" s="60">
        <v>0.46771098251593402</v>
      </c>
      <c r="AO2232" s="60">
        <v>0.106199210297529</v>
      </c>
      <c r="AP2232" s="60">
        <v>0.14301260941471999</v>
      </c>
      <c r="AQ2232" s="60">
        <v>0.218499162803686</v>
      </c>
      <c r="AR2232" s="60">
        <v>34.707826099399902</v>
      </c>
    </row>
    <row r="2233" spans="1:44">
      <c r="A2233">
        <v>0</v>
      </c>
      <c r="B2233">
        <v>2228</v>
      </c>
      <c r="C2233" s="59" t="s">
        <v>3806</v>
      </c>
      <c r="D2233" t="s">
        <v>3778</v>
      </c>
      <c r="E2233" t="s">
        <v>1246</v>
      </c>
      <c r="F2233" s="60">
        <v>7.0169333512022201</v>
      </c>
      <c r="G2233" s="60">
        <v>7.01176034902561</v>
      </c>
      <c r="H2233" s="60">
        <v>5.1730021766038803E-3</v>
      </c>
      <c r="I2233" s="60">
        <v>127760.630426968</v>
      </c>
      <c r="J2233" s="60">
        <v>288327.70088949299</v>
      </c>
      <c r="K2233" s="60">
        <v>1.1512717145130399E-2</v>
      </c>
      <c r="L2233" s="60">
        <v>125982.464259819</v>
      </c>
      <c r="M2233" s="60">
        <v>2.6054787928730502E-2</v>
      </c>
      <c r="N2233" s="60">
        <v>285114.82977038401</v>
      </c>
      <c r="O2233" s="60">
        <v>3.7719728140243198E-5</v>
      </c>
      <c r="P2233" s="60">
        <v>460.07124685625502</v>
      </c>
      <c r="Q2233" s="60">
        <v>1.0861694104003299E-3</v>
      </c>
      <c r="R2233" s="60">
        <v>173.034090289646</v>
      </c>
      <c r="S2233" s="60">
        <v>1.0092558976919399E-2</v>
      </c>
      <c r="T2233" s="60">
        <v>1607.7390422491801</v>
      </c>
      <c r="U2233" s="60">
        <v>2.6017566799832301E-3</v>
      </c>
      <c r="V2233" s="60">
        <v>1.7095547191507401E-3</v>
      </c>
      <c r="W2233" s="60">
        <v>3.2811208003406399E-4</v>
      </c>
      <c r="X2233" s="60">
        <v>5.6408988079842003E-4</v>
      </c>
      <c r="Y2233" s="60">
        <v>92.826069839699002</v>
      </c>
      <c r="Z2233" s="60">
        <v>2.78622052303849E-3</v>
      </c>
      <c r="AA2233" s="60">
        <v>142.34213874877199</v>
      </c>
      <c r="AB2233" s="60">
        <v>1.1930797108056401E-2</v>
      </c>
      <c r="AC2233" s="60">
        <v>7.3622705614924397</v>
      </c>
      <c r="AD2233" s="60">
        <v>0.21564606418577301</v>
      </c>
      <c r="AE2233" s="60">
        <v>9.2133373929573796</v>
      </c>
      <c r="AF2233" s="60">
        <v>0.15165659005239199</v>
      </c>
      <c r="AG2233" s="60">
        <v>4.0955534861457803</v>
      </c>
      <c r="AH2233" s="60">
        <v>7.5215053697090303E-3</v>
      </c>
      <c r="AI2233" s="60">
        <v>4.2375792228968496</v>
      </c>
      <c r="AJ2233" s="60">
        <v>7.1449890251292496</v>
      </c>
      <c r="AK2233" s="60">
        <v>626.364597858602</v>
      </c>
      <c r="AL2233" s="60">
        <v>1.1980549676277199</v>
      </c>
      <c r="AM2233" s="60">
        <v>239.835127701754</v>
      </c>
      <c r="AN2233" s="60">
        <v>0.25312895295853299</v>
      </c>
      <c r="AO2233" s="60">
        <v>5.74758718650955E-2</v>
      </c>
      <c r="AP2233" s="60">
        <v>7.7399595756267994E-2</v>
      </c>
      <c r="AQ2233" s="60">
        <v>0.11825348533716901</v>
      </c>
      <c r="AR2233" s="60">
        <v>18.784155190772399</v>
      </c>
    </row>
    <row r="2234" spans="1:44">
      <c r="A2234">
        <v>0</v>
      </c>
      <c r="B2234">
        <v>2229</v>
      </c>
      <c r="C2234" s="59" t="s">
        <v>3807</v>
      </c>
      <c r="D2234" t="s">
        <v>3778</v>
      </c>
      <c r="E2234" t="s">
        <v>393</v>
      </c>
      <c r="F2234" s="60">
        <v>7.7158229215332703</v>
      </c>
      <c r="G2234" s="60">
        <v>7.7091606963683601</v>
      </c>
      <c r="H2234" s="60">
        <v>6.6622251649111099E-3</v>
      </c>
      <c r="I2234" s="60">
        <v>303088.22679453797</v>
      </c>
      <c r="J2234" s="60">
        <v>683757.77000100096</v>
      </c>
      <c r="K2234" s="60">
        <v>2.7321803886660001E-2</v>
      </c>
      <c r="L2234" s="60">
        <v>298979.65339318902</v>
      </c>
      <c r="M2234" s="60">
        <v>6.17940316853881E-2</v>
      </c>
      <c r="N2234" s="60">
        <v>676205.65068493504</v>
      </c>
      <c r="O2234" s="60">
        <v>8.9012322644706695E-5</v>
      </c>
      <c r="P2234" s="60">
        <v>1085.6920843241601</v>
      </c>
      <c r="Q2234" s="60">
        <v>2.60240813093991E-3</v>
      </c>
      <c r="R2234" s="60">
        <v>415.31982316790101</v>
      </c>
      <c r="S2234" s="60">
        <v>2.41808883291156E-2</v>
      </c>
      <c r="T2234" s="60">
        <v>3858.86573788546</v>
      </c>
      <c r="U2234" s="60">
        <v>6.0898807132955396E-3</v>
      </c>
      <c r="V2234" s="60">
        <v>4.1241229892170599E-3</v>
      </c>
      <c r="W2234" s="60">
        <v>6.4314006297159902E-4</v>
      </c>
      <c r="X2234" s="60">
        <v>1.3226176611068801E-3</v>
      </c>
      <c r="Y2234" s="60">
        <v>220.00771543927999</v>
      </c>
      <c r="Z2234" s="60">
        <v>6.6643182439152801E-3</v>
      </c>
      <c r="AA2234" s="60">
        <v>340.34016834965098</v>
      </c>
      <c r="AB2234" s="60">
        <v>2.2922960505235099E-2</v>
      </c>
      <c r="AC2234" s="60">
        <v>14.145327909062001</v>
      </c>
      <c r="AD2234" s="60">
        <v>0.415243863352457</v>
      </c>
      <c r="AE2234" s="60">
        <v>17.741023133746999</v>
      </c>
      <c r="AF2234" s="60">
        <v>0.29162240580128501</v>
      </c>
      <c r="AG2234" s="60">
        <v>7.87539242643569</v>
      </c>
      <c r="AH2234" s="60">
        <v>1.6285466621012001E-2</v>
      </c>
      <c r="AI2234" s="60">
        <v>9.1751519938475106</v>
      </c>
      <c r="AJ2234" s="60">
        <v>16.181417450163099</v>
      </c>
      <c r="AK2234" s="60">
        <v>1418.54200171711</v>
      </c>
      <c r="AL2234" s="60">
        <v>2.7022161509574198</v>
      </c>
      <c r="AM2234" s="60">
        <v>540.94876541925305</v>
      </c>
      <c r="AN2234" s="60">
        <v>0.52266637346659495</v>
      </c>
      <c r="AO2234" s="60">
        <v>0.118677461861823</v>
      </c>
      <c r="AP2234" s="60">
        <v>0.159816346778973</v>
      </c>
      <c r="AQ2234" s="60">
        <v>0.24417256482579799</v>
      </c>
      <c r="AR2234" s="60">
        <v>38.785947468455099</v>
      </c>
    </row>
    <row r="2235" spans="1:44">
      <c r="A2235">
        <v>0</v>
      </c>
      <c r="B2235">
        <v>2230</v>
      </c>
      <c r="C2235" s="59" t="s">
        <v>3808</v>
      </c>
      <c r="D2235" t="s">
        <v>3778</v>
      </c>
      <c r="E2235" t="s">
        <v>399</v>
      </c>
      <c r="F2235" s="60">
        <v>7.2379677989236404</v>
      </c>
      <c r="G2235" s="60">
        <v>7.2324210200546002</v>
      </c>
      <c r="H2235" s="60">
        <v>5.5467788690375403E-3</v>
      </c>
      <c r="I2235" s="60">
        <v>371918.11000196298</v>
      </c>
      <c r="J2235" s="60">
        <v>838751.72233483999</v>
      </c>
      <c r="K2235" s="60">
        <v>3.3567592833789697E-2</v>
      </c>
      <c r="L2235" s="60">
        <v>367326.67112036102</v>
      </c>
      <c r="M2235" s="60">
        <v>7.5866251089570305E-2</v>
      </c>
      <c r="N2235" s="60">
        <v>830196.48150227801</v>
      </c>
      <c r="O2235" s="60">
        <v>1.1843550462902401E-4</v>
      </c>
      <c r="P2235" s="60">
        <v>1444.5695388931199</v>
      </c>
      <c r="Q2235" s="60">
        <v>2.9935224257594999E-3</v>
      </c>
      <c r="R2235" s="60">
        <v>478.06055086404803</v>
      </c>
      <c r="S2235" s="60">
        <v>2.7815352620812899E-2</v>
      </c>
      <c r="T2235" s="60">
        <v>4441.86250182403</v>
      </c>
      <c r="U2235" s="60">
        <v>6.9673656691302899E-3</v>
      </c>
      <c r="V2235" s="60">
        <v>4.7292231040649097E-3</v>
      </c>
      <c r="W2235" s="60">
        <v>7.6721792763607705E-4</v>
      </c>
      <c r="X2235" s="60">
        <v>1.47092463742931E-3</v>
      </c>
      <c r="Y2235" s="60">
        <v>251.68238893020299</v>
      </c>
      <c r="Z2235" s="60">
        <v>7.5837153609757801E-3</v>
      </c>
      <c r="AA2235" s="60">
        <v>387.19083994641801</v>
      </c>
      <c r="AB2235" s="60">
        <v>3.01851871004763E-2</v>
      </c>
      <c r="AC2235" s="60">
        <v>18.626711389879599</v>
      </c>
      <c r="AD2235" s="60">
        <v>0.54676945715312497</v>
      </c>
      <c r="AE2235" s="60">
        <v>23.360368314332799</v>
      </c>
      <c r="AF2235" s="60">
        <v>0.38400463152391201</v>
      </c>
      <c r="AG2235" s="60">
        <v>10.3702154109529</v>
      </c>
      <c r="AH2235" s="60">
        <v>1.72631040856683E-2</v>
      </c>
      <c r="AI2235" s="60">
        <v>9.7259481447810003</v>
      </c>
      <c r="AJ2235" s="60">
        <v>15.9011331669874</v>
      </c>
      <c r="AK2235" s="60">
        <v>1393.9709139659601</v>
      </c>
      <c r="AL2235" s="60">
        <v>2.6524393546313698</v>
      </c>
      <c r="AM2235" s="60">
        <v>530.984093825694</v>
      </c>
      <c r="AN2235" s="60">
        <v>0.57806973696992303</v>
      </c>
      <c r="AO2235" s="60">
        <v>0.13125745069448999</v>
      </c>
      <c r="AP2235" s="60">
        <v>0.176757172463818</v>
      </c>
      <c r="AQ2235" s="60">
        <v>0.27005511381161501</v>
      </c>
      <c r="AR2235" s="60">
        <v>42.897311917182499</v>
      </c>
    </row>
    <row r="2236" spans="1:44">
      <c r="A2236">
        <v>0</v>
      </c>
      <c r="B2236">
        <v>2231</v>
      </c>
      <c r="C2236" s="59" t="s">
        <v>3809</v>
      </c>
      <c r="D2236" t="s">
        <v>3778</v>
      </c>
      <c r="E2236" t="s">
        <v>1252</v>
      </c>
      <c r="F2236" s="60">
        <v>8.3133437693990402</v>
      </c>
      <c r="G2236" s="60">
        <v>8.3064419181229692</v>
      </c>
      <c r="H2236" s="60">
        <v>6.9018512760727901E-3</v>
      </c>
      <c r="I2236" s="60">
        <v>1166830.73209967</v>
      </c>
      <c r="J2236" s="60">
        <v>2629491.8509139</v>
      </c>
      <c r="K2236" s="60">
        <v>0.105205822656387</v>
      </c>
      <c r="L2236" s="60">
        <v>1151256.35639709</v>
      </c>
      <c r="M2236" s="60">
        <v>0.23760261075914299</v>
      </c>
      <c r="N2236" s="60">
        <v>2600060.61476673</v>
      </c>
      <c r="O2236" s="60">
        <v>3.1620065363067301E-4</v>
      </c>
      <c r="P2236" s="60">
        <v>3856.7305795987199</v>
      </c>
      <c r="Q2236" s="60">
        <v>1.05401271583834E-2</v>
      </c>
      <c r="R2236" s="60">
        <v>1671.25559618681</v>
      </c>
      <c r="S2236" s="60">
        <v>9.7935825075996394E-2</v>
      </c>
      <c r="T2236" s="60">
        <v>15528.1160407649</v>
      </c>
      <c r="U2236" s="60">
        <v>2.4700978515082E-2</v>
      </c>
      <c r="V2236" s="60">
        <v>1.6684955109867301E-2</v>
      </c>
      <c r="W2236" s="60">
        <v>2.7249410050701399E-3</v>
      </c>
      <c r="X2236" s="60">
        <v>5.2910824001446101E-3</v>
      </c>
      <c r="Y2236" s="60">
        <v>890.95447409817098</v>
      </c>
      <c r="Z2236" s="60">
        <v>2.69665444290722E-2</v>
      </c>
      <c r="AA2236" s="60">
        <v>1377.09912619478</v>
      </c>
      <c r="AB2236" s="60">
        <v>0.104240838404887</v>
      </c>
      <c r="AC2236" s="60">
        <v>64.325061346937503</v>
      </c>
      <c r="AD2236" s="60">
        <v>1.88450577427441</v>
      </c>
      <c r="AE2236" s="60">
        <v>80.514279650423603</v>
      </c>
      <c r="AF2236" s="60">
        <v>1.3251387648253099</v>
      </c>
      <c r="AG2236" s="60">
        <v>35.785960148729998</v>
      </c>
      <c r="AH2236" s="60">
        <v>6.3842018495536695E-2</v>
      </c>
      <c r="AI2236" s="60">
        <v>35.9682799961166</v>
      </c>
      <c r="AJ2236" s="60">
        <v>61.055562973303402</v>
      </c>
      <c r="AK2236" s="60">
        <v>5352.4285361812699</v>
      </c>
      <c r="AL2236" s="60">
        <v>10.2785307872552</v>
      </c>
      <c r="AM2236" s="60">
        <v>2057.6290826029799</v>
      </c>
      <c r="AN2236" s="60">
        <v>2.0440523211923298</v>
      </c>
      <c r="AO2236" s="60">
        <v>0.46412577641274</v>
      </c>
      <c r="AP2236" s="60">
        <v>0.62501236591514298</v>
      </c>
      <c r="AQ2236" s="60">
        <v>0.95491417886444296</v>
      </c>
      <c r="AR2236" s="60">
        <v>151.684726581337</v>
      </c>
    </row>
    <row r="2237" spans="1:44">
      <c r="A2237">
        <v>0</v>
      </c>
      <c r="B2237">
        <v>2232</v>
      </c>
      <c r="C2237" s="59" t="s">
        <v>3810</v>
      </c>
      <c r="D2237" t="s">
        <v>3778</v>
      </c>
      <c r="E2237" t="s">
        <v>3811</v>
      </c>
      <c r="F2237" s="60">
        <v>8.52928584346256</v>
      </c>
      <c r="G2237" s="60">
        <v>8.5213265420909892</v>
      </c>
      <c r="H2237" s="60">
        <v>7.9593013715708594E-3</v>
      </c>
      <c r="I2237" s="60">
        <v>1276229.4280255199</v>
      </c>
      <c r="J2237" s="60">
        <v>2875524.7739357199</v>
      </c>
      <c r="K2237" s="60">
        <v>0.114460502000166</v>
      </c>
      <c r="L2237" s="60">
        <v>1252529.34825174</v>
      </c>
      <c r="M2237" s="60">
        <v>0.25914604078743197</v>
      </c>
      <c r="N2237" s="60">
        <v>2835808.1250511198</v>
      </c>
      <c r="O2237" s="60">
        <v>7.6540968398685998E-4</v>
      </c>
      <c r="P2237" s="60">
        <v>9335.7774573137795</v>
      </c>
      <c r="Q2237" s="60">
        <v>1.19383459842242E-2</v>
      </c>
      <c r="R2237" s="60">
        <v>1931.75795854901</v>
      </c>
      <c r="S2237" s="60">
        <v>0.110926493221868</v>
      </c>
      <c r="T2237" s="60">
        <v>17948.327069379</v>
      </c>
      <c r="U2237" s="60">
        <v>2.8152724427600299E-2</v>
      </c>
      <c r="V2237" s="60">
        <v>1.77377657976951E-2</v>
      </c>
      <c r="W2237" s="60">
        <v>3.7695097934835899E-3</v>
      </c>
      <c r="X2237" s="60">
        <v>6.6454488364216897E-3</v>
      </c>
      <c r="Y2237" s="60">
        <v>990.99619186451605</v>
      </c>
      <c r="Z2237" s="60">
        <v>3.02896079969611E-2</v>
      </c>
      <c r="AA2237" s="60">
        <v>1550.67178631825</v>
      </c>
      <c r="AB2237" s="60">
        <v>0.14696642047715899</v>
      </c>
      <c r="AC2237" s="60">
        <v>90.690214677799304</v>
      </c>
      <c r="AD2237" s="60">
        <v>2.6550733290972799</v>
      </c>
      <c r="AE2237" s="60">
        <v>113.43627566948101</v>
      </c>
      <c r="AF2237" s="60">
        <v>1.8677912997249</v>
      </c>
      <c r="AG2237" s="60">
        <v>50.440532563328702</v>
      </c>
      <c r="AH2237" s="60">
        <v>8.2072247163497106E-2</v>
      </c>
      <c r="AI2237" s="60">
        <v>46.239101386290002</v>
      </c>
      <c r="AJ2237" s="60">
        <v>77.232955630280102</v>
      </c>
      <c r="AK2237" s="60">
        <v>6770.6177048909703</v>
      </c>
      <c r="AL2237" s="60">
        <v>13.0779053672776</v>
      </c>
      <c r="AM2237" s="60">
        <v>2618.02771040062</v>
      </c>
      <c r="AN2237" s="60">
        <v>2.71433334992944</v>
      </c>
      <c r="AO2237" s="60">
        <v>0.61632079854488697</v>
      </c>
      <c r="AP2237" s="60">
        <v>0.82996469866939904</v>
      </c>
      <c r="AQ2237" s="60">
        <v>1.26804785271516</v>
      </c>
      <c r="AR2237" s="60">
        <v>201.42484014033801</v>
      </c>
    </row>
    <row r="2238" spans="1:44">
      <c r="A2238">
        <v>0</v>
      </c>
      <c r="B2238">
        <v>2233</v>
      </c>
      <c r="C2238" s="59" t="s">
        <v>3812</v>
      </c>
      <c r="D2238" t="s">
        <v>3778</v>
      </c>
      <c r="E2238" t="s">
        <v>754</v>
      </c>
      <c r="F2238" s="60">
        <v>8.4060754974388896</v>
      </c>
      <c r="G2238" s="60">
        <v>8.3957150667723202</v>
      </c>
      <c r="H2238" s="60">
        <v>1.0360430666569401E-2</v>
      </c>
      <c r="I2238" s="60">
        <v>3595966.16916076</v>
      </c>
      <c r="J2238" s="60">
        <v>8105582.9953015503</v>
      </c>
      <c r="K2238" s="60">
        <v>0.32260141284092803</v>
      </c>
      <c r="L2238" s="60">
        <v>3530193.6502965102</v>
      </c>
      <c r="M2238" s="60">
        <v>0.73092991167213495</v>
      </c>
      <c r="N2238" s="60">
        <v>7998489.8710567597</v>
      </c>
      <c r="O2238" s="60">
        <v>2.3188791643747198E-3</v>
      </c>
      <c r="P2238" s="60">
        <v>28283.598028498101</v>
      </c>
      <c r="Q2238" s="60">
        <v>3.0798562380496601E-2</v>
      </c>
      <c r="R2238" s="60">
        <v>4983.8200361508998</v>
      </c>
      <c r="S2238" s="60">
        <v>0.28616099130095801</v>
      </c>
      <c r="T2238" s="60">
        <v>46304.425416692997</v>
      </c>
      <c r="U2238" s="60">
        <v>7.3222396864289094E-2</v>
      </c>
      <c r="V2238" s="60">
        <v>4.5951680064337898E-2</v>
      </c>
      <c r="W2238" s="60">
        <v>1.0027475707074599E-2</v>
      </c>
      <c r="X2238" s="60">
        <v>1.7243241092876699E-2</v>
      </c>
      <c r="Y2238" s="60">
        <v>2573.1791362496001</v>
      </c>
      <c r="Z2238" s="60">
        <v>7.8584535976275696E-2</v>
      </c>
      <c r="AA2238" s="60">
        <v>4023.0165271094602</v>
      </c>
      <c r="AB2238" s="60">
        <v>0.38667791872351298</v>
      </c>
      <c r="AC2238" s="60">
        <v>238.61167296818201</v>
      </c>
      <c r="AD2238" s="60">
        <v>6.9927429632370703</v>
      </c>
      <c r="AE2238" s="60">
        <v>298.76038065332</v>
      </c>
      <c r="AF2238" s="60">
        <v>4.91612041095454</v>
      </c>
      <c r="AG2238" s="60">
        <v>132.76201238892099</v>
      </c>
      <c r="AH2238" s="60">
        <v>0.21561994548777</v>
      </c>
      <c r="AI2238" s="60">
        <v>121.47921940927699</v>
      </c>
      <c r="AJ2238" s="60">
        <v>202.212704551516</v>
      </c>
      <c r="AK2238" s="60">
        <v>17726.952263026</v>
      </c>
      <c r="AL2238" s="60">
        <v>34.193024221813701</v>
      </c>
      <c r="AM2238" s="60">
        <v>6845.0017339239103</v>
      </c>
      <c r="AN2238" s="60">
        <v>7.3487893682648799</v>
      </c>
      <c r="AO2238" s="60">
        <v>1.6686273247435699</v>
      </c>
      <c r="AP2238" s="60">
        <v>2.2470454958684001</v>
      </c>
      <c r="AQ2238" s="60">
        <v>3.4331165476529102</v>
      </c>
      <c r="AR2238" s="60">
        <v>545.33785386612499</v>
      </c>
    </row>
    <row r="2239" spans="1:44">
      <c r="A2239">
        <v>0</v>
      </c>
      <c r="B2239">
        <v>2234</v>
      </c>
      <c r="C2239" s="59" t="s">
        <v>3813</v>
      </c>
      <c r="D2239" t="s">
        <v>3778</v>
      </c>
      <c r="E2239" t="s">
        <v>1696</v>
      </c>
      <c r="F2239" s="60">
        <v>7.0081833382720102</v>
      </c>
      <c r="G2239" s="60">
        <v>7.0029926696368303</v>
      </c>
      <c r="H2239" s="60">
        <v>5.1906686351745899E-3</v>
      </c>
      <c r="I2239" s="60">
        <v>130792.792136417</v>
      </c>
      <c r="J2239" s="60">
        <v>294974.06896106101</v>
      </c>
      <c r="K2239" s="60">
        <v>1.18318651983704E-2</v>
      </c>
      <c r="L2239" s="60">
        <v>129474.868155793</v>
      </c>
      <c r="M2239" s="60">
        <v>2.6701506647875101E-2</v>
      </c>
      <c r="N2239" s="60">
        <v>292191.80533520703</v>
      </c>
      <c r="O2239" s="60">
        <v>2.1594019242749599E-5</v>
      </c>
      <c r="P2239" s="60">
        <v>263.38438391474898</v>
      </c>
      <c r="Q2239" s="60">
        <v>1.0986219112949999E-3</v>
      </c>
      <c r="R2239" s="60">
        <v>176.608278450771</v>
      </c>
      <c r="S2239" s="60">
        <v>1.0208262196892999E-2</v>
      </c>
      <c r="T2239" s="60">
        <v>1640.9479236804</v>
      </c>
      <c r="U2239" s="60">
        <v>2.4812656324085499E-3</v>
      </c>
      <c r="V2239" s="60">
        <v>1.75215344129377E-3</v>
      </c>
      <c r="W2239" s="60">
        <v>2.03211462532218E-4</v>
      </c>
      <c r="X2239" s="60">
        <v>5.2590072858255804E-4</v>
      </c>
      <c r="Y2239" s="60">
        <v>91.149885448637093</v>
      </c>
      <c r="Z2239" s="60">
        <v>2.7827034631601301E-3</v>
      </c>
      <c r="AA2239" s="60">
        <v>142.00438914669701</v>
      </c>
      <c r="AB2239" s="60">
        <v>8.2948106651133998E-3</v>
      </c>
      <c r="AC2239" s="60">
        <v>5.1185716947345004</v>
      </c>
      <c r="AD2239" s="60">
        <v>0.15050795114396401</v>
      </c>
      <c r="AE2239" s="60">
        <v>6.4303540129417804</v>
      </c>
      <c r="AF2239" s="60">
        <v>0.105591124328018</v>
      </c>
      <c r="AG2239" s="60">
        <v>2.8515351505547502</v>
      </c>
      <c r="AH2239" s="60">
        <v>5.2178462836528902E-3</v>
      </c>
      <c r="AI2239" s="60">
        <v>2.9397089961504501</v>
      </c>
      <c r="AJ2239" s="60">
        <v>5.1091435999387702</v>
      </c>
      <c r="AK2239" s="60">
        <v>447.89245513496297</v>
      </c>
      <c r="AL2239" s="60">
        <v>0.839164726866093</v>
      </c>
      <c r="AM2239" s="60">
        <v>167.98993774822901</v>
      </c>
      <c r="AN2239" s="60">
        <v>0.155704295938596</v>
      </c>
      <c r="AO2239" s="60">
        <v>3.53544706918585E-2</v>
      </c>
      <c r="AP2239" s="60">
        <v>4.7609921134076701E-2</v>
      </c>
      <c r="AQ2239" s="60">
        <v>7.2739904112660694E-2</v>
      </c>
      <c r="AR2239" s="60">
        <v>11.554480926011101</v>
      </c>
    </row>
    <row r="2240" spans="1:44">
      <c r="A2240">
        <v>0</v>
      </c>
      <c r="B2240">
        <v>2235</v>
      </c>
      <c r="C2240" s="59" t="s">
        <v>3814</v>
      </c>
      <c r="D2240" t="s">
        <v>3778</v>
      </c>
      <c r="E2240" t="s">
        <v>3168</v>
      </c>
      <c r="F2240" s="60">
        <v>6.90186429003702</v>
      </c>
      <c r="G2240" s="60">
        <v>6.8959071070412996</v>
      </c>
      <c r="H2240" s="60">
        <v>5.9571829957265603E-3</v>
      </c>
      <c r="I2240" s="60">
        <v>1163382.6706491499</v>
      </c>
      <c r="J2240" s="60">
        <v>2623447.0111438301</v>
      </c>
      <c r="K2240" s="60">
        <v>0.10486538985995</v>
      </c>
      <c r="L2240" s="60">
        <v>1147531.0357738701</v>
      </c>
      <c r="M2240" s="60">
        <v>0.23716841996829099</v>
      </c>
      <c r="N2240" s="60">
        <v>2595309.3101788801</v>
      </c>
      <c r="O2240" s="60">
        <v>4.2886206045917501E-4</v>
      </c>
      <c r="P2240" s="60">
        <v>5230.8728777471797</v>
      </c>
      <c r="Q2240" s="60">
        <v>9.3012991955339405E-3</v>
      </c>
      <c r="R2240" s="60">
        <v>1481.78761804805</v>
      </c>
      <c r="S2240" s="60">
        <v>8.6425865846907299E-2</v>
      </c>
      <c r="T2240" s="60">
        <v>13767.8537077151</v>
      </c>
      <c r="U2240" s="60">
        <v>2.1990392210691701E-2</v>
      </c>
      <c r="V2240" s="60">
        <v>1.4555731320276899E-2</v>
      </c>
      <c r="W2240" s="60">
        <v>2.6610703762031201E-3</v>
      </c>
      <c r="X2240" s="60">
        <v>4.7735905142116701E-3</v>
      </c>
      <c r="Y2240" s="60">
        <v>786.97205816378096</v>
      </c>
      <c r="Z2240" s="60">
        <v>2.3757027347627802E-2</v>
      </c>
      <c r="AA2240" s="60">
        <v>1213.7961532917</v>
      </c>
      <c r="AB2240" s="60">
        <v>0.103143761919093</v>
      </c>
      <c r="AC2240" s="60">
        <v>63.6480760758011</v>
      </c>
      <c r="AD2240" s="60">
        <v>1.86859674576375</v>
      </c>
      <c r="AE2240" s="60">
        <v>79.834576787232805</v>
      </c>
      <c r="AF2240" s="60">
        <v>1.3122258926258501</v>
      </c>
      <c r="AG2240" s="60">
        <v>35.437242307096099</v>
      </c>
      <c r="AH2240" s="60">
        <v>5.9552865101761401E-2</v>
      </c>
      <c r="AI2240" s="60">
        <v>33.551792017301402</v>
      </c>
      <c r="AJ2240" s="60">
        <v>55.817925666709002</v>
      </c>
      <c r="AK2240" s="60">
        <v>4893.2716958088204</v>
      </c>
      <c r="AL2240" s="60">
        <v>9.4152077548181605</v>
      </c>
      <c r="AM2240" s="60">
        <v>1884.80296416336</v>
      </c>
      <c r="AN2240" s="60">
        <v>1.9898140465743099</v>
      </c>
      <c r="AO2240" s="60">
        <v>0.45181038409670099</v>
      </c>
      <c r="AP2240" s="60">
        <v>0.60842806776088898</v>
      </c>
      <c r="AQ2240" s="60">
        <v>0.92957559471672202</v>
      </c>
      <c r="AR2240" s="60">
        <v>147.65982087301401</v>
      </c>
    </row>
    <row r="2241" spans="1:44">
      <c r="A2241">
        <v>0</v>
      </c>
      <c r="B2241">
        <v>2236</v>
      </c>
      <c r="C2241" s="59" t="s">
        <v>3815</v>
      </c>
      <c r="D2241" t="s">
        <v>3778</v>
      </c>
      <c r="E2241" t="s">
        <v>261</v>
      </c>
      <c r="F2241" s="60">
        <v>7.1703402842530499</v>
      </c>
      <c r="G2241" s="60">
        <v>7.1650977979681798</v>
      </c>
      <c r="H2241" s="60">
        <v>5.2424862848647899E-3</v>
      </c>
      <c r="I2241" s="60">
        <v>610638.30051661702</v>
      </c>
      <c r="J2241" s="60">
        <v>1375742.6081542401</v>
      </c>
      <c r="K2241" s="60">
        <v>5.5180185511397299E-2</v>
      </c>
      <c r="L2241" s="60">
        <v>603831.021070485</v>
      </c>
      <c r="M2241" s="60">
        <v>0.124560317856363</v>
      </c>
      <c r="N2241" s="60">
        <v>1363050.5809107299</v>
      </c>
      <c r="O2241" s="60">
        <v>1.85696795197416E-4</v>
      </c>
      <c r="P2241" s="60">
        <v>2264.9621382752298</v>
      </c>
      <c r="Q2241" s="60">
        <v>4.4814953368094599E-3</v>
      </c>
      <c r="R2241" s="60">
        <v>709.73689203389904</v>
      </c>
      <c r="S2241" s="60">
        <v>4.1641491060137599E-2</v>
      </c>
      <c r="T2241" s="60">
        <v>6594.4846894130396</v>
      </c>
      <c r="U2241" s="60">
        <v>1.0316911180891199E-2</v>
      </c>
      <c r="V2241" s="60">
        <v>7.2056375902101802E-3</v>
      </c>
      <c r="W2241" s="60">
        <v>9.7132990620022602E-4</v>
      </c>
      <c r="X2241" s="60">
        <v>2.1399436844808401E-3</v>
      </c>
      <c r="Y2241" s="60">
        <v>376.93344769844401</v>
      </c>
      <c r="Z2241" s="60">
        <v>1.1406894208024E-2</v>
      </c>
      <c r="AA2241" s="60">
        <v>582.00570801018603</v>
      </c>
      <c r="AB2241" s="60">
        <v>3.8967674708971799E-2</v>
      </c>
      <c r="AC2241" s="60">
        <v>24.046219356622</v>
      </c>
      <c r="AD2241" s="60">
        <v>0.70519294141704902</v>
      </c>
      <c r="AE2241" s="60">
        <v>30.128908315294701</v>
      </c>
      <c r="AF2241" s="60">
        <v>0.49555857732105202</v>
      </c>
      <c r="AG2241" s="60">
        <v>13.3827792002677</v>
      </c>
      <c r="AH2241" s="60">
        <v>2.36199082287183E-2</v>
      </c>
      <c r="AI2241" s="60">
        <v>13.3073404108773</v>
      </c>
      <c r="AJ2241" s="60">
        <v>22.629478498730698</v>
      </c>
      <c r="AK2241" s="60">
        <v>1983.8104928860901</v>
      </c>
      <c r="AL2241" s="60">
        <v>3.7749105379656398</v>
      </c>
      <c r="AM2241" s="60">
        <v>755.68832432487898</v>
      </c>
      <c r="AN2241" s="60">
        <v>0.71794555608716504</v>
      </c>
      <c r="AO2241" s="60">
        <v>0.163017884987332</v>
      </c>
      <c r="AP2241" s="60">
        <v>0.21952721641818701</v>
      </c>
      <c r="AQ2241" s="60">
        <v>0.33540045468164698</v>
      </c>
      <c r="AR2241" s="60">
        <v>53.277195620826298</v>
      </c>
    </row>
    <row r="2242" spans="1:44">
      <c r="A2242">
        <v>0</v>
      </c>
      <c r="B2242">
        <v>2237</v>
      </c>
      <c r="C2242" s="59" t="s">
        <v>3816</v>
      </c>
      <c r="D2242" t="s">
        <v>3778</v>
      </c>
      <c r="E2242" t="s">
        <v>3817</v>
      </c>
      <c r="F2242" s="60">
        <v>7.24783661540169</v>
      </c>
      <c r="G2242" s="60">
        <v>7.2427120144250798</v>
      </c>
      <c r="H2242" s="60">
        <v>5.1246009766039401E-3</v>
      </c>
      <c r="I2242" s="60">
        <v>30322.8156747098</v>
      </c>
      <c r="J2242" s="60">
        <v>68544.525177763004</v>
      </c>
      <c r="K2242" s="60">
        <v>2.7423306794793099E-3</v>
      </c>
      <c r="L2242" s="60">
        <v>30009.0389141749</v>
      </c>
      <c r="M2242" s="60">
        <v>6.2043547645893003E-3</v>
      </c>
      <c r="N2242" s="60">
        <v>67893.607784476902</v>
      </c>
      <c r="O2242" s="60">
        <v>2.3755725805466198E-6</v>
      </c>
      <c r="P2242" s="60">
        <v>28.975093220875198</v>
      </c>
      <c r="Q2242" s="60">
        <v>2.58276365334498E-4</v>
      </c>
      <c r="R2242" s="60">
        <v>40.661171210594901</v>
      </c>
      <c r="S2242" s="60">
        <v>2.3998753326511602E-3</v>
      </c>
      <c r="T2242" s="60">
        <v>377.801803961715</v>
      </c>
      <c r="U2242" s="60">
        <v>5.6129739640235602E-4</v>
      </c>
      <c r="V2242" s="60">
        <v>4.1119135417131498E-4</v>
      </c>
      <c r="W2242" s="60">
        <v>2.24250943191803E-5</v>
      </c>
      <c r="X2242" s="60">
        <v>1.2768094791186101E-4</v>
      </c>
      <c r="Y2242" s="60">
        <v>21.003053716697799</v>
      </c>
      <c r="Z2242" s="60">
        <v>6.60095211337061E-4</v>
      </c>
      <c r="AA2242" s="60">
        <v>33.699584582829701</v>
      </c>
      <c r="AB2242" s="60">
        <v>7.2801959232197402E-4</v>
      </c>
      <c r="AC2242" s="60">
        <v>0.44924720152373299</v>
      </c>
      <c r="AD2242" s="60">
        <v>1.2848865970820701E-2</v>
      </c>
      <c r="AE2242" s="60">
        <v>0.54895941529486303</v>
      </c>
      <c r="AF2242" s="60">
        <v>9.1726434481569398E-3</v>
      </c>
      <c r="AG2242" s="60">
        <v>0.24771130511567799</v>
      </c>
      <c r="AH2242" s="60">
        <v>1.22368352167081E-3</v>
      </c>
      <c r="AI2242" s="60">
        <v>0.68941729241377403</v>
      </c>
      <c r="AJ2242" s="60">
        <v>1.5281269254188501</v>
      </c>
      <c r="AK2242" s="60">
        <v>133.96306190961101</v>
      </c>
      <c r="AL2242" s="60">
        <v>0.26097117608666698</v>
      </c>
      <c r="AM2242" s="60">
        <v>52.243058152129798</v>
      </c>
      <c r="AN2242" s="60">
        <v>1.7469884120422899E-2</v>
      </c>
      <c r="AO2242" s="60">
        <v>3.9667403258867697E-3</v>
      </c>
      <c r="AP2242" s="60">
        <v>5.3417911162592204E-3</v>
      </c>
      <c r="AQ2242" s="60">
        <v>8.1613526782769192E-3</v>
      </c>
      <c r="AR2242" s="60">
        <v>1.2964025278317</v>
      </c>
    </row>
    <row r="2243" spans="1:44">
      <c r="A2243">
        <v>0</v>
      </c>
      <c r="B2243">
        <v>2238</v>
      </c>
      <c r="C2243" s="59" t="s">
        <v>3818</v>
      </c>
      <c r="D2243" t="s">
        <v>3778</v>
      </c>
      <c r="E2243" t="s">
        <v>263</v>
      </c>
      <c r="F2243" s="60">
        <v>7.4868662357278204</v>
      </c>
      <c r="G2243" s="60">
        <v>7.48055657363357</v>
      </c>
      <c r="H2243" s="60">
        <v>6.3096620942504301E-3</v>
      </c>
      <c r="I2243" s="60">
        <v>647905.41477774002</v>
      </c>
      <c r="J2243" s="60">
        <v>1458910.3500308001</v>
      </c>
      <c r="K2243" s="60">
        <v>5.83360605860999E-2</v>
      </c>
      <c r="L2243" s="60">
        <v>638365.43321621697</v>
      </c>
      <c r="M2243" s="60">
        <v>0.13172179789581101</v>
      </c>
      <c r="N2243" s="60">
        <v>1441417.9108593101</v>
      </c>
      <c r="O2243" s="60">
        <v>2.40943861750424E-4</v>
      </c>
      <c r="P2243" s="60">
        <v>2938.8160616038799</v>
      </c>
      <c r="Q2243" s="60">
        <v>6.04242204718442E-3</v>
      </c>
      <c r="R2243" s="60">
        <v>959.127481014669</v>
      </c>
      <c r="S2243" s="60">
        <v>5.6144797869995003E-2</v>
      </c>
      <c r="T2243" s="60">
        <v>8911.5850909778092</v>
      </c>
      <c r="U2243" s="60">
        <v>1.43728184890304E-2</v>
      </c>
      <c r="V2243" s="60">
        <v>9.5620301486962107E-3</v>
      </c>
      <c r="W2243" s="60">
        <v>1.7937193067912201E-3</v>
      </c>
      <c r="X2243" s="60">
        <v>3.01706903354293E-3</v>
      </c>
      <c r="Y2243" s="60">
        <v>514.786133305882</v>
      </c>
      <c r="Z2243" s="60">
        <v>1.5432236029565101E-2</v>
      </c>
      <c r="AA2243" s="60">
        <v>788.02345711898602</v>
      </c>
      <c r="AB2243" s="60">
        <v>7.0043552099038495E-2</v>
      </c>
      <c r="AC2243" s="60">
        <v>43.222558976624804</v>
      </c>
      <c r="AD2243" s="60">
        <v>1.2656648187574</v>
      </c>
      <c r="AE2243" s="60">
        <v>54.074703591912296</v>
      </c>
      <c r="AF2243" s="60">
        <v>0.89025383928669799</v>
      </c>
      <c r="AG2243" s="60">
        <v>24.041699828445999</v>
      </c>
      <c r="AH2243" s="60">
        <v>3.7758262168099799E-2</v>
      </c>
      <c r="AI2243" s="60">
        <v>21.272819654245701</v>
      </c>
      <c r="AJ2243" s="60">
        <v>33.810464610100603</v>
      </c>
      <c r="AK2243" s="60">
        <v>2963.9902866799898</v>
      </c>
      <c r="AL2243" s="60">
        <v>5.6742680593343104</v>
      </c>
      <c r="AM2243" s="60">
        <v>1135.9151636582601</v>
      </c>
      <c r="AN2243" s="60">
        <v>1.3032475273333799</v>
      </c>
      <c r="AO2243" s="60">
        <v>0.29591747482235198</v>
      </c>
      <c r="AP2243" s="60">
        <v>0.39849566672442699</v>
      </c>
      <c r="AQ2243" s="60">
        <v>0.60883438578659899</v>
      </c>
      <c r="AR2243" s="60">
        <v>96.711196089176198</v>
      </c>
    </row>
    <row r="2244" spans="1:44">
      <c r="A2244">
        <v>0</v>
      </c>
      <c r="B2244">
        <v>2239</v>
      </c>
      <c r="C2244" s="59" t="s">
        <v>3819</v>
      </c>
      <c r="D2244" t="s">
        <v>3778</v>
      </c>
      <c r="E2244" t="s">
        <v>413</v>
      </c>
      <c r="F2244" s="60">
        <v>7.4059395531430896</v>
      </c>
      <c r="G2244" s="60">
        <v>7.4004485261252704</v>
      </c>
      <c r="H2244" s="60">
        <v>5.4910270178254502E-3</v>
      </c>
      <c r="I2244" s="60">
        <v>57050.030552151104</v>
      </c>
      <c r="J2244" s="60">
        <v>128652.498402486</v>
      </c>
      <c r="K2244" s="60">
        <v>5.1470584091841297E-3</v>
      </c>
      <c r="L2244" s="60">
        <v>56323.723922333404</v>
      </c>
      <c r="M2244" s="60">
        <v>1.16264507699233E-2</v>
      </c>
      <c r="N2244" s="60">
        <v>127227.03946652199</v>
      </c>
      <c r="O2244" s="60">
        <v>1.5117291977493299E-5</v>
      </c>
      <c r="P2244" s="60">
        <v>184.38710224305899</v>
      </c>
      <c r="Q2244" s="60">
        <v>5.2190544042487498E-4</v>
      </c>
      <c r="R2244" s="60">
        <v>84.322294023343701</v>
      </c>
      <c r="S2244" s="60">
        <v>4.8494688273703996E-3</v>
      </c>
      <c r="T2244" s="60">
        <v>783.47460016994103</v>
      </c>
      <c r="U2244" s="60">
        <v>1.19734553542303E-3</v>
      </c>
      <c r="V2244" s="60">
        <v>8.0329563783646397E-4</v>
      </c>
      <c r="W2244" s="60">
        <v>1.25599416595026E-4</v>
      </c>
      <c r="X2244" s="60">
        <v>2.6845048099153799E-4</v>
      </c>
      <c r="Y2244" s="60">
        <v>43.1417711140584</v>
      </c>
      <c r="Z2244" s="60">
        <v>1.3213047228695599E-3</v>
      </c>
      <c r="AA2244" s="60">
        <v>67.527267629036004</v>
      </c>
      <c r="AB2244" s="60">
        <v>4.8809089155316E-3</v>
      </c>
      <c r="AC2244" s="60">
        <v>3.0119171164078402</v>
      </c>
      <c r="AD2244" s="60">
        <v>8.7799109356183597E-2</v>
      </c>
      <c r="AE2244" s="60">
        <v>3.7511596622640799</v>
      </c>
      <c r="AF2244" s="60">
        <v>6.1931977538009303E-2</v>
      </c>
      <c r="AG2244" s="60">
        <v>1.6725005251804099</v>
      </c>
      <c r="AH2244" s="60">
        <v>2.8889823658010102E-3</v>
      </c>
      <c r="AI2244" s="60">
        <v>1.6276384908254</v>
      </c>
      <c r="AJ2244" s="60">
        <v>2.73330709741058</v>
      </c>
      <c r="AK2244" s="60">
        <v>239.61503577854299</v>
      </c>
      <c r="AL2244" s="60">
        <v>0.45199612831373898</v>
      </c>
      <c r="AM2244" s="60">
        <v>90.483785872928095</v>
      </c>
      <c r="AN2244" s="60">
        <v>9.1178459250060601E-2</v>
      </c>
      <c r="AO2244" s="60">
        <v>2.07031287255862E-2</v>
      </c>
      <c r="AP2244" s="60">
        <v>2.7879762486160899E-2</v>
      </c>
      <c r="AQ2244" s="60">
        <v>4.2595568038313603E-2</v>
      </c>
      <c r="AR2244" s="60">
        <v>6.7661573620510502</v>
      </c>
    </row>
    <row r="2245" spans="1:44">
      <c r="A2245">
        <v>0</v>
      </c>
      <c r="B2245">
        <v>2240</v>
      </c>
      <c r="C2245" s="59" t="s">
        <v>3820</v>
      </c>
      <c r="D2245" t="s">
        <v>3778</v>
      </c>
      <c r="E2245" t="s">
        <v>267</v>
      </c>
      <c r="F2245" s="60">
        <v>5.7569800490193996</v>
      </c>
      <c r="G2245" s="60">
        <v>5.7531155672900702</v>
      </c>
      <c r="H2245" s="60">
        <v>3.8644817293294101E-3</v>
      </c>
      <c r="I2245" s="60">
        <v>108332.21469835901</v>
      </c>
      <c r="J2245" s="60">
        <v>244766.64167327899</v>
      </c>
      <c r="K2245" s="60">
        <v>9.7853240230225194E-3</v>
      </c>
      <c r="L2245" s="60">
        <v>107079.781294081</v>
      </c>
      <c r="M2245" s="60">
        <v>2.21462417739779E-2</v>
      </c>
      <c r="N2245" s="60">
        <v>242344.016413153</v>
      </c>
      <c r="O2245" s="60">
        <v>2.2979021828391499E-5</v>
      </c>
      <c r="P2245" s="60">
        <v>280.27739714396102</v>
      </c>
      <c r="Q2245" s="60">
        <v>8.7932454788354096E-4</v>
      </c>
      <c r="R2245" s="60">
        <v>141.1299601545</v>
      </c>
      <c r="S2245" s="60">
        <v>8.1706974749558795E-3</v>
      </c>
      <c r="T2245" s="60">
        <v>1311.3218160026199</v>
      </c>
      <c r="U2245" s="60">
        <v>2.0003094619528501E-3</v>
      </c>
      <c r="V2245" s="60">
        <v>1.3326566398782699E-3</v>
      </c>
      <c r="W2245" s="60">
        <v>2.0122986230504199E-4</v>
      </c>
      <c r="X2245" s="60">
        <v>4.6642295976953802E-4</v>
      </c>
      <c r="Y2245" s="60">
        <v>71.979611894746796</v>
      </c>
      <c r="Z2245" s="60">
        <v>2.21999280512353E-3</v>
      </c>
      <c r="AA2245" s="60">
        <v>113.53633621333501</v>
      </c>
      <c r="AB2245" s="60">
        <v>7.8724377611455905E-3</v>
      </c>
      <c r="AC2245" s="60">
        <v>4.8579333175422201</v>
      </c>
      <c r="AD2245" s="60">
        <v>0.14237005960294999</v>
      </c>
      <c r="AE2245" s="60">
        <v>6.0826679064610003</v>
      </c>
      <c r="AF2245" s="60">
        <v>0.10008998441879199</v>
      </c>
      <c r="AG2245" s="60">
        <v>2.7029744271122298</v>
      </c>
      <c r="AH2245" s="60">
        <v>5.0857034276906802E-3</v>
      </c>
      <c r="AI2245" s="60">
        <v>2.8652603593819101</v>
      </c>
      <c r="AJ2245" s="60">
        <v>5.09720877254275</v>
      </c>
      <c r="AK2245" s="60">
        <v>446.84618993621598</v>
      </c>
      <c r="AL2245" s="60">
        <v>0.85410533590498905</v>
      </c>
      <c r="AM2245" s="60">
        <v>170.98085467074799</v>
      </c>
      <c r="AN2245" s="60">
        <v>0.15058000415763201</v>
      </c>
      <c r="AO2245" s="60">
        <v>3.4190944565440098E-2</v>
      </c>
      <c r="AP2245" s="60">
        <v>4.6043081029907097E-2</v>
      </c>
      <c r="AQ2245" s="60">
        <v>7.0345978562284306E-2</v>
      </c>
      <c r="AR2245" s="60">
        <v>11.1742182538379</v>
      </c>
    </row>
    <row r="2246" spans="1:44">
      <c r="A2246">
        <v>0</v>
      </c>
      <c r="B2246">
        <v>2241</v>
      </c>
      <c r="C2246" s="59" t="s">
        <v>3821</v>
      </c>
      <c r="D2246" t="s">
        <v>3778</v>
      </c>
      <c r="E2246" t="s">
        <v>3822</v>
      </c>
      <c r="F2246" s="60">
        <v>7.4961215260346901</v>
      </c>
      <c r="G2246" s="60">
        <v>7.4909005956211399</v>
      </c>
      <c r="H2246" s="60">
        <v>5.2209304135493202E-3</v>
      </c>
      <c r="I2246" s="60">
        <v>154715.40537893001</v>
      </c>
      <c r="J2246" s="60">
        <v>349231.89442082</v>
      </c>
      <c r="K2246" s="60">
        <v>1.3948331728899199E-2</v>
      </c>
      <c r="L2246" s="60">
        <v>152635.140894034</v>
      </c>
      <c r="M2246" s="60">
        <v>3.1547895851551502E-2</v>
      </c>
      <c r="N2246" s="60">
        <v>345225.33746707003</v>
      </c>
      <c r="O2246" s="60">
        <v>4.0292644677261701E-5</v>
      </c>
      <c r="P2246" s="60">
        <v>491.45336379098097</v>
      </c>
      <c r="Q2246" s="60">
        <v>1.4490442589783601E-3</v>
      </c>
      <c r="R2246" s="60">
        <v>232.322600100155</v>
      </c>
      <c r="S2246" s="60">
        <v>1.34643454629194E-2</v>
      </c>
      <c r="T2246" s="60">
        <v>2158.6150689546498</v>
      </c>
      <c r="U2246" s="60">
        <v>3.3117276109608002E-3</v>
      </c>
      <c r="V2246" s="60">
        <v>2.2415807994016399E-3</v>
      </c>
      <c r="W2246" s="60">
        <v>3.2241691646195598E-4</v>
      </c>
      <c r="X2246" s="60">
        <v>7.4772989509720299E-4</v>
      </c>
      <c r="Y2246" s="60">
        <v>119.796198945879</v>
      </c>
      <c r="Z2246" s="60">
        <v>3.6777112758789301E-3</v>
      </c>
      <c r="AA2246" s="60">
        <v>187.949144032308</v>
      </c>
      <c r="AB2246" s="60">
        <v>1.21071734172092E-2</v>
      </c>
      <c r="AC2246" s="60">
        <v>7.4711090654800403</v>
      </c>
      <c r="AD2246" s="60">
        <v>0.21876568327363799</v>
      </c>
      <c r="AE2246" s="60">
        <v>9.3466210830749592</v>
      </c>
      <c r="AF2246" s="60">
        <v>0.15388059555779501</v>
      </c>
      <c r="AG2246" s="60">
        <v>4.1556137413428296</v>
      </c>
      <c r="AH2246" s="60">
        <v>8.2619391713597799E-3</v>
      </c>
      <c r="AI2246" s="60">
        <v>4.6547359940019399</v>
      </c>
      <c r="AJ2246" s="60">
        <v>8.2982731313476208</v>
      </c>
      <c r="AK2246" s="60">
        <v>727.46710940446496</v>
      </c>
      <c r="AL2246" s="60">
        <v>1.3881227373249101</v>
      </c>
      <c r="AM2246" s="60">
        <v>277.88423984522899</v>
      </c>
      <c r="AN2246" s="60">
        <v>0.23937830113498201</v>
      </c>
      <c r="AO2246" s="60">
        <v>5.43536262674853E-2</v>
      </c>
      <c r="AP2246" s="60">
        <v>7.3195038367763005E-2</v>
      </c>
      <c r="AQ2246" s="60">
        <v>0.111829636499734</v>
      </c>
      <c r="AR2246" s="60">
        <v>17.763748892682202</v>
      </c>
    </row>
    <row r="2247" spans="1:44">
      <c r="A2247">
        <v>0</v>
      </c>
      <c r="B2247">
        <v>2242</v>
      </c>
      <c r="C2247" s="59" t="s">
        <v>3823</v>
      </c>
      <c r="D2247" t="s">
        <v>3778</v>
      </c>
      <c r="E2247" t="s">
        <v>1382</v>
      </c>
      <c r="F2247" s="60">
        <v>7.9906488796052901</v>
      </c>
      <c r="G2247" s="60">
        <v>7.9848044157942901</v>
      </c>
      <c r="H2247" s="60">
        <v>5.8444638109991197E-3</v>
      </c>
      <c r="I2247" s="60">
        <v>349230.77242202702</v>
      </c>
      <c r="J2247" s="60">
        <v>788430.75672106596</v>
      </c>
      <c r="K2247" s="60">
        <v>3.1417007733655598E-2</v>
      </c>
      <c r="L2247" s="60">
        <v>343793.04242959199</v>
      </c>
      <c r="M2247" s="60">
        <v>7.1202616899851898E-2</v>
      </c>
      <c r="N2247" s="60">
        <v>779162.818447717</v>
      </c>
      <c r="O2247" s="60">
        <v>1.7055246109156299E-4</v>
      </c>
      <c r="P2247" s="60">
        <v>2080.2452005236701</v>
      </c>
      <c r="Q2247" s="60">
        <v>2.91459560574089E-3</v>
      </c>
      <c r="R2247" s="60">
        <v>461.95006272026501</v>
      </c>
      <c r="S2247" s="60">
        <v>2.7081882373616702E-2</v>
      </c>
      <c r="T2247" s="60">
        <v>4292.1583436341098</v>
      </c>
      <c r="U2247" s="60">
        <v>6.8858615485073004E-3</v>
      </c>
      <c r="V2247" s="60">
        <v>4.7120771971890501E-3</v>
      </c>
      <c r="W2247" s="60">
        <v>7.4366878781398902E-4</v>
      </c>
      <c r="X2247" s="60">
        <v>1.43011556350426E-3</v>
      </c>
      <c r="Y2247" s="60">
        <v>249.435407818887</v>
      </c>
      <c r="Z2247" s="60">
        <v>7.4794982324476499E-3</v>
      </c>
      <c r="AA2247" s="60">
        <v>381.66710972929297</v>
      </c>
      <c r="AB2247" s="60">
        <v>2.68964152467671E-2</v>
      </c>
      <c r="AC2247" s="60">
        <v>16.597272117487901</v>
      </c>
      <c r="AD2247" s="60">
        <v>0.48789452537300998</v>
      </c>
      <c r="AE2247" s="60">
        <v>20.844975267278301</v>
      </c>
      <c r="AF2247" s="60">
        <v>0.342349290048373</v>
      </c>
      <c r="AG2247" s="60">
        <v>9.24529443694313</v>
      </c>
      <c r="AH2247" s="60">
        <v>1.8358448524192598E-2</v>
      </c>
      <c r="AI2247" s="60">
        <v>10.3430598274507</v>
      </c>
      <c r="AJ2247" s="60">
        <v>17.862730734918301</v>
      </c>
      <c r="AK2247" s="60">
        <v>1565.9341272719701</v>
      </c>
      <c r="AL2247" s="60">
        <v>2.9815983789481302</v>
      </c>
      <c r="AM2247" s="60">
        <v>596.877478323329</v>
      </c>
      <c r="AN2247" s="60">
        <v>0.600879891117028</v>
      </c>
      <c r="AO2247" s="60">
        <v>0.13643675774089301</v>
      </c>
      <c r="AP2247" s="60">
        <v>0.183731844914308</v>
      </c>
      <c r="AQ2247" s="60">
        <v>0.28071128846182702</v>
      </c>
      <c r="AR2247" s="60">
        <v>44.590004398294496</v>
      </c>
    </row>
    <row r="2248" spans="1:44">
      <c r="A2248">
        <v>0</v>
      </c>
      <c r="B2248">
        <v>2243</v>
      </c>
      <c r="C2248" s="59" t="s">
        <v>3824</v>
      </c>
      <c r="D2248" t="s">
        <v>3778</v>
      </c>
      <c r="E2248" t="s">
        <v>277</v>
      </c>
      <c r="F2248" s="60">
        <v>7.6443575210559098</v>
      </c>
      <c r="G2248" s="60">
        <v>7.6386259745919904</v>
      </c>
      <c r="H2248" s="60">
        <v>5.7315464639184901E-3</v>
      </c>
      <c r="I2248" s="60">
        <v>208208.07718372301</v>
      </c>
      <c r="J2248" s="60">
        <v>469840.61882628698</v>
      </c>
      <c r="K2248" s="60">
        <v>1.8806740515089598E-2</v>
      </c>
      <c r="L2248" s="60">
        <v>205800.20206508099</v>
      </c>
      <c r="M2248" s="60">
        <v>4.2522091344522298E-2</v>
      </c>
      <c r="N2248" s="60">
        <v>465314.81539350701</v>
      </c>
      <c r="O2248" s="60">
        <v>6.2448158444019294E-5</v>
      </c>
      <c r="P2248" s="60">
        <v>761.68635183147705</v>
      </c>
      <c r="Q2248" s="60">
        <v>1.6090132693164E-3</v>
      </c>
      <c r="R2248" s="60">
        <v>255.43669362919999</v>
      </c>
      <c r="S2248" s="60">
        <v>1.4950672079308501E-2</v>
      </c>
      <c r="T2248" s="60">
        <v>2373.3650077668999</v>
      </c>
      <c r="U2248" s="60">
        <v>3.7594459751207699E-3</v>
      </c>
      <c r="V2248" s="60">
        <v>2.58953463225595E-3</v>
      </c>
      <c r="W2248" s="60">
        <v>4.03755251874981E-4</v>
      </c>
      <c r="X2248" s="60">
        <v>7.6615609098983398E-4</v>
      </c>
      <c r="Y2248" s="60">
        <v>136.465457278983</v>
      </c>
      <c r="Z2248" s="60">
        <v>4.0927137842549904E-3</v>
      </c>
      <c r="AA2248" s="60">
        <v>208.808454330253</v>
      </c>
      <c r="AB2248" s="60">
        <v>1.5972495630057999E-2</v>
      </c>
      <c r="AC2248" s="60">
        <v>9.8563267236634395</v>
      </c>
      <c r="AD2248" s="60">
        <v>0.288622813705809</v>
      </c>
      <c r="AE2248" s="60">
        <v>12.331221402146699</v>
      </c>
      <c r="AF2248" s="60">
        <v>0.20301193506790599</v>
      </c>
      <c r="AG2248" s="60">
        <v>5.48242735847698</v>
      </c>
      <c r="AH2248" s="60">
        <v>8.9885411220139797E-3</v>
      </c>
      <c r="AI2248" s="60">
        <v>5.0640999681338101</v>
      </c>
      <c r="AJ2248" s="60">
        <v>8.1831317176335396</v>
      </c>
      <c r="AK2248" s="60">
        <v>717.37325131115801</v>
      </c>
      <c r="AL2248" s="60">
        <v>1.36496908507508</v>
      </c>
      <c r="AM2248" s="60">
        <v>273.24917777032601</v>
      </c>
      <c r="AN2248" s="60">
        <v>0.29810400452132602</v>
      </c>
      <c r="AO2248" s="60">
        <v>6.7687976989417198E-2</v>
      </c>
      <c r="AP2248" s="60">
        <v>9.1151662325954702E-2</v>
      </c>
      <c r="AQ2248" s="60">
        <v>0.139264365205954</v>
      </c>
      <c r="AR2248" s="60">
        <v>22.121657038721398</v>
      </c>
    </row>
    <row r="2249" spans="1:44">
      <c r="A2249">
        <v>0</v>
      </c>
      <c r="B2249">
        <v>2244</v>
      </c>
      <c r="C2249" s="59" t="s">
        <v>3825</v>
      </c>
      <c r="D2249" t="s">
        <v>3778</v>
      </c>
      <c r="E2249" t="s">
        <v>3826</v>
      </c>
      <c r="F2249" s="60">
        <v>7.8344462275703899</v>
      </c>
      <c r="G2249" s="60">
        <v>7.8289946024111297</v>
      </c>
      <c r="H2249" s="60">
        <v>5.4516251592557899E-3</v>
      </c>
      <c r="I2249" s="60">
        <v>94341.287046981102</v>
      </c>
      <c r="J2249" s="60">
        <v>212615.80000865401</v>
      </c>
      <c r="K2249" s="60">
        <v>8.4951829106274194E-3</v>
      </c>
      <c r="L2249" s="60">
        <v>92961.901515267295</v>
      </c>
      <c r="M2249" s="60">
        <v>1.9195714185910401E-2</v>
      </c>
      <c r="N2249" s="60">
        <v>210056.700419417</v>
      </c>
      <c r="O2249" s="60">
        <v>3.7741836453379403E-5</v>
      </c>
      <c r="P2249" s="60">
        <v>460.34090413354602</v>
      </c>
      <c r="Q2249" s="60">
        <v>8.9399213239871095E-4</v>
      </c>
      <c r="R2249" s="60">
        <v>142.28114589465301</v>
      </c>
      <c r="S2249" s="60">
        <v>8.3068439779389307E-3</v>
      </c>
      <c r="T2249" s="60">
        <v>1321.9952034175101</v>
      </c>
      <c r="U2249" s="60">
        <v>2.09256400792531E-3</v>
      </c>
      <c r="V2249" s="60">
        <v>1.43573926001546E-3</v>
      </c>
      <c r="W2249" s="60">
        <v>2.2649383119066201E-4</v>
      </c>
      <c r="X2249" s="60">
        <v>4.3033091671919202E-4</v>
      </c>
      <c r="Y2249" s="60">
        <v>75.858301970153207</v>
      </c>
      <c r="Z2249" s="60">
        <v>2.2806093462131101E-3</v>
      </c>
      <c r="AA2249" s="60">
        <v>116.37070284453701</v>
      </c>
      <c r="AB2249" s="60">
        <v>8.7254331953557293E-3</v>
      </c>
      <c r="AC2249" s="60">
        <v>5.3843007611836899</v>
      </c>
      <c r="AD2249" s="60">
        <v>0.15749806744789899</v>
      </c>
      <c r="AE2249" s="60">
        <v>6.7290021712902002</v>
      </c>
      <c r="AF2249" s="60">
        <v>0.110856327604429</v>
      </c>
      <c r="AG2249" s="60">
        <v>2.9937243005713801</v>
      </c>
      <c r="AH2249" s="60">
        <v>5.0215427828868998E-3</v>
      </c>
      <c r="AI2249" s="60">
        <v>2.8291125669367001</v>
      </c>
      <c r="AJ2249" s="60">
        <v>4.5844213605554502</v>
      </c>
      <c r="AK2249" s="60">
        <v>401.89274354648302</v>
      </c>
      <c r="AL2249" s="60">
        <v>0.76183326083510605</v>
      </c>
      <c r="AM2249" s="60">
        <v>152.509177238859</v>
      </c>
      <c r="AN2249" s="60">
        <v>0.16435480078119699</v>
      </c>
      <c r="AO2249" s="60">
        <v>3.7318667553371897E-2</v>
      </c>
      <c r="AP2249" s="60">
        <v>5.0254993463396701E-2</v>
      </c>
      <c r="AQ2249" s="60">
        <v>7.6781139764428394E-2</v>
      </c>
      <c r="AR2249" s="60">
        <v>12.1964162856085</v>
      </c>
    </row>
    <row r="2250" spans="1:44">
      <c r="A2250">
        <v>0</v>
      </c>
      <c r="B2250">
        <v>2245</v>
      </c>
      <c r="C2250" s="59" t="s">
        <v>3827</v>
      </c>
      <c r="D2250" t="s">
        <v>3778</v>
      </c>
      <c r="E2250" t="s">
        <v>3828</v>
      </c>
      <c r="F2250" s="60">
        <v>7.3962680693156804</v>
      </c>
      <c r="G2250" s="60">
        <v>7.3893547867569698</v>
      </c>
      <c r="H2250" s="60">
        <v>6.9132825587132603E-3</v>
      </c>
      <c r="I2250" s="60">
        <v>1197884.31248251</v>
      </c>
      <c r="J2250" s="60">
        <v>2701075.8307223902</v>
      </c>
      <c r="K2250" s="60">
        <v>0.108178898669165</v>
      </c>
      <c r="L2250" s="60">
        <v>1183790.4174532001</v>
      </c>
      <c r="M2250" s="60">
        <v>0.24447875136005601</v>
      </c>
      <c r="N2250" s="60">
        <v>2675305.5049677002</v>
      </c>
      <c r="O2250" s="60">
        <v>3.7464284285582101E-4</v>
      </c>
      <c r="P2250" s="60">
        <v>4569.5557295005001</v>
      </c>
      <c r="Q2250" s="60">
        <v>8.8685206159970099E-3</v>
      </c>
      <c r="R2250" s="60">
        <v>1408.2775666991599</v>
      </c>
      <c r="S2250" s="60">
        <v>8.24037153614781E-2</v>
      </c>
      <c r="T2250" s="60">
        <v>13084.7082920879</v>
      </c>
      <c r="U2250" s="60">
        <v>2.0759707041009198E-2</v>
      </c>
      <c r="V2250" s="60">
        <v>1.4192262824245299E-2</v>
      </c>
      <c r="W2250" s="60">
        <v>2.2183735549238599E-3</v>
      </c>
      <c r="X2250" s="60">
        <v>4.3490706618401001E-3</v>
      </c>
      <c r="Y2250" s="60">
        <v>751.93522737375895</v>
      </c>
      <c r="Z2250" s="60">
        <v>2.2700784544655898E-2</v>
      </c>
      <c r="AA2250" s="60">
        <v>1158.71747259826</v>
      </c>
      <c r="AB2250" s="60">
        <v>8.5415520284513699E-2</v>
      </c>
      <c r="AC2250" s="60">
        <v>52.708311505909002</v>
      </c>
      <c r="AD2250" s="60">
        <v>1.5438827472633601</v>
      </c>
      <c r="AE2250" s="60">
        <v>65.961383062616207</v>
      </c>
      <c r="AF2250" s="60">
        <v>1.08574933300294</v>
      </c>
      <c r="AG2250" s="60">
        <v>29.321142354080798</v>
      </c>
      <c r="AH2250" s="60">
        <v>5.1429394403966398E-2</v>
      </c>
      <c r="AI2250" s="60">
        <v>28.975068482245099</v>
      </c>
      <c r="AJ2250" s="60">
        <v>48.699640353693503</v>
      </c>
      <c r="AK2250" s="60">
        <v>4269.2480756396999</v>
      </c>
      <c r="AL2250" s="60">
        <v>8.1824733618814491</v>
      </c>
      <c r="AM2250" s="60">
        <v>1638.0254635135</v>
      </c>
      <c r="AN2250" s="60">
        <v>1.6328405922363201</v>
      </c>
      <c r="AO2250" s="60">
        <v>0.37075538577378397</v>
      </c>
      <c r="AP2250" s="60">
        <v>0.49927565305881899</v>
      </c>
      <c r="AQ2250" s="60">
        <v>0.76280955340371204</v>
      </c>
      <c r="AR2250" s="60">
        <v>121.169588574817</v>
      </c>
    </row>
    <row r="2251" spans="1:44">
      <c r="A2251">
        <v>0</v>
      </c>
      <c r="B2251">
        <v>2246</v>
      </c>
      <c r="C2251" s="59" t="s">
        <v>3829</v>
      </c>
      <c r="D2251" t="s">
        <v>3778</v>
      </c>
      <c r="E2251" t="s">
        <v>2953</v>
      </c>
      <c r="F2251" s="60">
        <v>8.8895346729668105</v>
      </c>
      <c r="G2251" s="60">
        <v>8.8805791863004409</v>
      </c>
      <c r="H2251" s="60">
        <v>8.9554866663679195E-3</v>
      </c>
      <c r="I2251" s="60">
        <v>3159510.9502212801</v>
      </c>
      <c r="J2251" s="60">
        <v>7109267.6770035699</v>
      </c>
      <c r="K2251" s="60">
        <v>0.28385301684364</v>
      </c>
      <c r="L2251" s="60">
        <v>3106173.98992308</v>
      </c>
      <c r="M2251" s="60">
        <v>0.641354751068962</v>
      </c>
      <c r="N2251" s="60">
        <v>7018278.2210181104</v>
      </c>
      <c r="O2251" s="60">
        <v>1.69282429088456E-3</v>
      </c>
      <c r="P2251" s="60">
        <v>20647.544948366001</v>
      </c>
      <c r="Q2251" s="60">
        <v>2.86601761052079E-2</v>
      </c>
      <c r="R2251" s="60">
        <v>4541.3233682142099</v>
      </c>
      <c r="S2251" s="60">
        <v>0.26629627989809601</v>
      </c>
      <c r="T2251" s="60">
        <v>42193.819055477397</v>
      </c>
      <c r="U2251" s="60">
        <v>6.94614621741097E-2</v>
      </c>
      <c r="V2251" s="60">
        <v>4.5696076955860303E-2</v>
      </c>
      <c r="W2251" s="60">
        <v>9.4286940736780303E-3</v>
      </c>
      <c r="X2251" s="60">
        <v>1.43366911445714E-2</v>
      </c>
      <c r="Y2251" s="60">
        <v>2474.9066799695402</v>
      </c>
      <c r="Z2251" s="60">
        <v>7.3609449478544406E-2</v>
      </c>
      <c r="AA2251" s="60">
        <v>3758.3503537248898</v>
      </c>
      <c r="AB2251" s="60">
        <v>0.36334731132876402</v>
      </c>
      <c r="AC2251" s="60">
        <v>224.21479382855401</v>
      </c>
      <c r="AD2251" s="60">
        <v>6.5559075756971499</v>
      </c>
      <c r="AE2251" s="60">
        <v>280.09687373616401</v>
      </c>
      <c r="AF2251" s="60">
        <v>4.6155879582040598</v>
      </c>
      <c r="AG2251" s="60">
        <v>124.646000192307</v>
      </c>
      <c r="AH2251" s="60">
        <v>0.19270696300288501</v>
      </c>
      <c r="AI2251" s="60">
        <v>108.570157491602</v>
      </c>
      <c r="AJ2251" s="60">
        <v>170.125175700662</v>
      </c>
      <c r="AK2251" s="60">
        <v>14914.002931088</v>
      </c>
      <c r="AL2251" s="60">
        <v>28.7647054185807</v>
      </c>
      <c r="AM2251" s="60">
        <v>5758.3224340941697</v>
      </c>
      <c r="AN2251" s="60">
        <v>6.8049641966854297</v>
      </c>
      <c r="AO2251" s="60">
        <v>1.5451457384102401</v>
      </c>
      <c r="AP2251" s="60">
        <v>2.0807606595683699</v>
      </c>
      <c r="AQ2251" s="60">
        <v>3.17905779870682</v>
      </c>
      <c r="AR2251" s="60">
        <v>504.98175749626199</v>
      </c>
    </row>
    <row r="2252" spans="1:44">
      <c r="A2252">
        <v>0</v>
      </c>
      <c r="B2252">
        <v>2247</v>
      </c>
      <c r="C2252" s="59" t="s">
        <v>3830</v>
      </c>
      <c r="D2252" t="s">
        <v>3778</v>
      </c>
      <c r="E2252" t="s">
        <v>283</v>
      </c>
      <c r="F2252" s="60">
        <v>7.8805581346629401</v>
      </c>
      <c r="G2252" s="60">
        <v>7.8744238628863998</v>
      </c>
      <c r="H2252" s="60">
        <v>6.1342717765411302E-3</v>
      </c>
      <c r="I2252" s="60">
        <v>456110.60480936198</v>
      </c>
      <c r="J2252" s="60">
        <v>1027794.29304255</v>
      </c>
      <c r="K2252" s="60">
        <v>4.12243364357898E-2</v>
      </c>
      <c r="L2252" s="60">
        <v>451113.61863462202</v>
      </c>
      <c r="M2252" s="60">
        <v>9.3054543796481301E-2</v>
      </c>
      <c r="N2252" s="60">
        <v>1018286.17782142</v>
      </c>
      <c r="O2252" s="60">
        <v>1.2934793635213101E-4</v>
      </c>
      <c r="P2252" s="60">
        <v>1577.66954561685</v>
      </c>
      <c r="Q2252" s="60">
        <v>3.4615317539257399E-3</v>
      </c>
      <c r="R2252" s="60">
        <v>544.075910719239</v>
      </c>
      <c r="S2252" s="60">
        <v>3.2163805214447699E-2</v>
      </c>
      <c r="T2252" s="60">
        <v>5055.2049571132502</v>
      </c>
      <c r="U2252" s="60">
        <v>8.1166655964879705E-3</v>
      </c>
      <c r="V2252" s="60">
        <v>5.7235710620086797E-3</v>
      </c>
      <c r="W2252" s="60">
        <v>8.2600524731023999E-4</v>
      </c>
      <c r="X2252" s="60">
        <v>1.5670892871690501E-3</v>
      </c>
      <c r="Y2252" s="60">
        <v>297.02267747819099</v>
      </c>
      <c r="Z2252" s="60">
        <v>8.8435757141937504E-3</v>
      </c>
      <c r="AA2252" s="60">
        <v>450.70721658336402</v>
      </c>
      <c r="AB2252" s="60">
        <v>3.25024653711962E-2</v>
      </c>
      <c r="AC2252" s="60">
        <v>20.056660239130199</v>
      </c>
      <c r="AD2252" s="60">
        <v>0.58516456537180705</v>
      </c>
      <c r="AE2252" s="60">
        <v>25.0007742618908</v>
      </c>
      <c r="AF2252" s="60">
        <v>0.41254274049689499</v>
      </c>
      <c r="AG2252" s="60">
        <v>11.1408997026934</v>
      </c>
      <c r="AH2252" s="60">
        <v>1.8481083256512699E-2</v>
      </c>
      <c r="AI2252" s="60">
        <v>10.412151633997</v>
      </c>
      <c r="AJ2252" s="60">
        <v>16.6659503110373</v>
      </c>
      <c r="AK2252" s="60">
        <v>1461.0185163042299</v>
      </c>
      <c r="AL2252" s="60">
        <v>2.7728171214607298</v>
      </c>
      <c r="AM2252" s="60">
        <v>555.08216767045099</v>
      </c>
      <c r="AN2252" s="60">
        <v>0.60370506573406002</v>
      </c>
      <c r="AO2252" s="60">
        <v>0.137078243033392</v>
      </c>
      <c r="AP2252" s="60">
        <v>0.18459568323263101</v>
      </c>
      <c r="AQ2252" s="60">
        <v>0.28203113946803698</v>
      </c>
      <c r="AR2252" s="60">
        <v>44.799654530478499</v>
      </c>
    </row>
    <row r="2253" spans="1:44">
      <c r="A2253">
        <v>0</v>
      </c>
      <c r="B2253">
        <v>2248</v>
      </c>
      <c r="C2253" s="59" t="s">
        <v>3831</v>
      </c>
      <c r="D2253" t="s">
        <v>3778</v>
      </c>
      <c r="E2253" t="s">
        <v>3832</v>
      </c>
      <c r="F2253" s="60">
        <v>9.1286694526352097</v>
      </c>
      <c r="G2253" s="60">
        <v>9.1202248988669403</v>
      </c>
      <c r="H2253" s="60">
        <v>8.4445537682658108E-3</v>
      </c>
      <c r="I2253" s="60">
        <v>826873.86053053802</v>
      </c>
      <c r="J2253" s="60">
        <v>1861042.37769657</v>
      </c>
      <c r="K2253" s="60">
        <v>7.4462795058213904E-2</v>
      </c>
      <c r="L2253" s="60">
        <v>814838.60837105301</v>
      </c>
      <c r="M2253" s="60">
        <v>0.16810436778061699</v>
      </c>
      <c r="N2253" s="60">
        <v>1839548.5825688699</v>
      </c>
      <c r="O2253" s="60">
        <v>3.5590736938900699E-4</v>
      </c>
      <c r="P2253" s="60">
        <v>4341.0373105375802</v>
      </c>
      <c r="Q2253" s="60">
        <v>7.2207181512437303E-3</v>
      </c>
      <c r="R2253" s="60">
        <v>1140.8021286268199</v>
      </c>
      <c r="S2253" s="60">
        <v>6.7091721564208298E-2</v>
      </c>
      <c r="T2253" s="60">
        <v>10599.3450968457</v>
      </c>
      <c r="U2253" s="60">
        <v>1.7204531563933201E-2</v>
      </c>
      <c r="V2253" s="60">
        <v>1.1689092670423401E-2</v>
      </c>
      <c r="W2253" s="60">
        <v>2.0512233493563902E-3</v>
      </c>
      <c r="X2253" s="60">
        <v>3.46421554415336E-3</v>
      </c>
      <c r="Y2253" s="60">
        <v>620.66868643936004</v>
      </c>
      <c r="Z2253" s="60">
        <v>1.8500562777144802E-2</v>
      </c>
      <c r="AA2253" s="60">
        <v>943.86030934868995</v>
      </c>
      <c r="AB2253" s="60">
        <v>8.05235397926235E-2</v>
      </c>
      <c r="AC2253" s="60">
        <v>49.689562327908298</v>
      </c>
      <c r="AD2253" s="60">
        <v>1.4568486785527099</v>
      </c>
      <c r="AE2253" s="60">
        <v>62.2429092627778</v>
      </c>
      <c r="AF2253" s="60">
        <v>1.0239282312175499</v>
      </c>
      <c r="AG2253" s="60">
        <v>27.651636077781902</v>
      </c>
      <c r="AH2253" s="60">
        <v>4.3567954496970603E-2</v>
      </c>
      <c r="AI2253" s="60">
        <v>24.545971809163301</v>
      </c>
      <c r="AJ2253" s="60">
        <v>38.8829665482059</v>
      </c>
      <c r="AK2253" s="60">
        <v>3408.6705549664498</v>
      </c>
      <c r="AL2253" s="60">
        <v>6.5213053717736198</v>
      </c>
      <c r="AM2253" s="60">
        <v>1305.4810913379299</v>
      </c>
      <c r="AN2253" s="60">
        <v>1.4904353086145401</v>
      </c>
      <c r="AO2253" s="60">
        <v>0.33842057065422498</v>
      </c>
      <c r="AP2253" s="60">
        <v>0.45573196735833499</v>
      </c>
      <c r="AQ2253" s="60">
        <v>0.69628277060197796</v>
      </c>
      <c r="AR2253" s="60">
        <v>110.601998750449</v>
      </c>
    </row>
    <row r="2254" spans="1:44">
      <c r="A2254">
        <v>0</v>
      </c>
      <c r="B2254">
        <v>2249</v>
      </c>
      <c r="C2254" s="59" t="s">
        <v>3833</v>
      </c>
      <c r="D2254" t="s">
        <v>3778</v>
      </c>
      <c r="E2254" t="s">
        <v>3834</v>
      </c>
      <c r="F2254" s="60">
        <v>8.68591895808561</v>
      </c>
      <c r="G2254" s="60">
        <v>8.6764513001395809</v>
      </c>
      <c r="H2254" s="60">
        <v>9.4676579460344391E-3</v>
      </c>
      <c r="I2254" s="60">
        <v>2162281.1624823501</v>
      </c>
      <c r="J2254" s="60">
        <v>4877323.2056714296</v>
      </c>
      <c r="K2254" s="60">
        <v>0.19442090439724799</v>
      </c>
      <c r="L2254" s="60">
        <v>2127527.7009605002</v>
      </c>
      <c r="M2254" s="60">
        <v>0.44020494501832003</v>
      </c>
      <c r="N2254" s="60">
        <v>4817116.8503191601</v>
      </c>
      <c r="O2254" s="60">
        <v>9.7338370546476405E-4</v>
      </c>
      <c r="P2254" s="60">
        <v>11872.4571231718</v>
      </c>
      <c r="Q2254" s="60">
        <v>1.91390730584741E-2</v>
      </c>
      <c r="R2254" s="60">
        <v>3069.9288563161199</v>
      </c>
      <c r="S2254" s="60">
        <v>0.17782996033673801</v>
      </c>
      <c r="T2254" s="60">
        <v>28522.822686748201</v>
      </c>
      <c r="U2254" s="60">
        <v>4.5482712924404797E-2</v>
      </c>
      <c r="V2254" s="60">
        <v>2.91956122836106E-2</v>
      </c>
      <c r="W2254" s="60">
        <v>5.9261158890816798E-3</v>
      </c>
      <c r="X2254" s="60">
        <v>1.03609847517125E-2</v>
      </c>
      <c r="Y2254" s="60">
        <v>1610.60287162955</v>
      </c>
      <c r="Z2254" s="60">
        <v>4.8983165614273197E-2</v>
      </c>
      <c r="AA2254" s="60">
        <v>2505.4761089214098</v>
      </c>
      <c r="AB2254" s="60">
        <v>0.22731581872749099</v>
      </c>
      <c r="AC2254" s="60">
        <v>140.27231753433</v>
      </c>
      <c r="AD2254" s="60">
        <v>4.1100226710426098</v>
      </c>
      <c r="AE2254" s="60">
        <v>175.59803701493999</v>
      </c>
      <c r="AF2254" s="60">
        <v>2.8898285813767801</v>
      </c>
      <c r="AG2254" s="60">
        <v>78.041102709302905</v>
      </c>
      <c r="AH2254" s="60">
        <v>0.13009808062162101</v>
      </c>
      <c r="AI2254" s="60">
        <v>73.296620331899604</v>
      </c>
      <c r="AJ2254" s="60">
        <v>122.66376884424599</v>
      </c>
      <c r="AK2254" s="60">
        <v>10753.304445076799</v>
      </c>
      <c r="AL2254" s="60">
        <v>20.761738216684599</v>
      </c>
      <c r="AM2254" s="60">
        <v>4156.23178489773</v>
      </c>
      <c r="AN2254" s="60">
        <v>4.2886602604553401</v>
      </c>
      <c r="AO2254" s="60">
        <v>0.97378981600638004</v>
      </c>
      <c r="AP2254" s="60">
        <v>1.31134766672939</v>
      </c>
      <c r="AQ2254" s="60">
        <v>2.0035227777195699</v>
      </c>
      <c r="AR2254" s="60">
        <v>318.25225424168798</v>
      </c>
    </row>
    <row r="2255" spans="1:44">
      <c r="A2255">
        <v>0</v>
      </c>
      <c r="B2255">
        <v>2250</v>
      </c>
      <c r="C2255" s="59" t="s">
        <v>3835</v>
      </c>
      <c r="D2255" t="s">
        <v>3778</v>
      </c>
      <c r="E2255" t="s">
        <v>3836</v>
      </c>
      <c r="F2255" s="60">
        <v>7.4840803252563299</v>
      </c>
      <c r="G2255" s="60">
        <v>7.47693212273618</v>
      </c>
      <c r="H2255" s="60">
        <v>7.1482025201570201E-3</v>
      </c>
      <c r="I2255" s="60">
        <v>1849143.91695403</v>
      </c>
      <c r="J2255" s="60">
        <v>4171122.19284007</v>
      </c>
      <c r="K2255" s="60">
        <v>0.16694996234180101</v>
      </c>
      <c r="L2255" s="60">
        <v>1826916.0441243299</v>
      </c>
      <c r="M2255" s="60">
        <v>0.37746681078213301</v>
      </c>
      <c r="N2255" s="60">
        <v>4130579.9837827198</v>
      </c>
      <c r="O2255" s="60">
        <v>6.0121132202960496E-4</v>
      </c>
      <c r="P2255" s="60">
        <v>7333.0338310459201</v>
      </c>
      <c r="Q2255" s="60">
        <v>1.3834310319000301E-2</v>
      </c>
      <c r="R2255" s="60">
        <v>2208.87180221672</v>
      </c>
      <c r="S2255" s="60">
        <v>0.12854407842587501</v>
      </c>
      <c r="T2255" s="60">
        <v>20523.2080298654</v>
      </c>
      <c r="U2255" s="60">
        <v>3.2129147788391099E-2</v>
      </c>
      <c r="V2255" s="60">
        <v>2.1872648857339499E-2</v>
      </c>
      <c r="W2255" s="60">
        <v>3.3209487732799299E-3</v>
      </c>
      <c r="X2255" s="60">
        <v>6.9355501577716598E-3</v>
      </c>
      <c r="Y2255" s="60">
        <v>1162.99270628871</v>
      </c>
      <c r="Z2255" s="60">
        <v>3.5375625162599802E-2</v>
      </c>
      <c r="AA2255" s="60">
        <v>1806.5467727615601</v>
      </c>
      <c r="AB2255" s="60">
        <v>0.12863843077309101</v>
      </c>
      <c r="AC2255" s="60">
        <v>79.380356851244002</v>
      </c>
      <c r="AD2255" s="60">
        <v>2.3234985752563002</v>
      </c>
      <c r="AE2255" s="60">
        <v>99.269960649271994</v>
      </c>
      <c r="AF2255" s="60">
        <v>1.63474139841069</v>
      </c>
      <c r="AG2255" s="60">
        <v>44.146916602138901</v>
      </c>
      <c r="AH2255" s="60">
        <v>7.9085547327255604E-2</v>
      </c>
      <c r="AI2255" s="60">
        <v>44.556409351634997</v>
      </c>
      <c r="AJ2255" s="60">
        <v>76.433548120149794</v>
      </c>
      <c r="AK2255" s="60">
        <v>6700.53774229804</v>
      </c>
      <c r="AL2255" s="60">
        <v>12.823082026150299</v>
      </c>
      <c r="AM2255" s="60">
        <v>2567.0153693878701</v>
      </c>
      <c r="AN2255" s="60">
        <v>2.4461153907116602</v>
      </c>
      <c r="AO2255" s="60">
        <v>0.555418845732227</v>
      </c>
      <c r="AP2255" s="60">
        <v>0.74795161425326095</v>
      </c>
      <c r="AQ2255" s="60">
        <v>1.1427449307261699</v>
      </c>
      <c r="AR2255" s="60">
        <v>181.52096224722101</v>
      </c>
    </row>
    <row r="2256" spans="1:44">
      <c r="A2256">
        <v>0</v>
      </c>
      <c r="B2256">
        <v>2251</v>
      </c>
      <c r="C2256" s="59" t="s">
        <v>3837</v>
      </c>
      <c r="D2256" t="s">
        <v>3778</v>
      </c>
      <c r="E2256" t="s">
        <v>3838</v>
      </c>
      <c r="F2256" s="60">
        <v>7.0660650263339804</v>
      </c>
      <c r="G2256" s="60">
        <v>7.0607334167474001</v>
      </c>
      <c r="H2256" s="60">
        <v>5.3316095865758601E-3</v>
      </c>
      <c r="I2256" s="60">
        <v>440419.31101247401</v>
      </c>
      <c r="J2256" s="60">
        <v>991409.08298180404</v>
      </c>
      <c r="K2256" s="60">
        <v>3.9655043526668897E-2</v>
      </c>
      <c r="L2256" s="60">
        <v>433941.00982783397</v>
      </c>
      <c r="M2256" s="60">
        <v>8.9564164027459203E-2</v>
      </c>
      <c r="N2256" s="60">
        <v>980091.31565631903</v>
      </c>
      <c r="O2256" s="60">
        <v>2.0001982393957299E-4</v>
      </c>
      <c r="P2256" s="60">
        <v>2439.66153344749</v>
      </c>
      <c r="Q2256" s="60">
        <v>3.6671095441046602E-3</v>
      </c>
      <c r="R2256" s="60">
        <v>583.66999954419896</v>
      </c>
      <c r="S2256" s="60">
        <v>3.4074293584886298E-2</v>
      </c>
      <c r="T2256" s="60">
        <v>5423.1361403889196</v>
      </c>
      <c r="U2256" s="60">
        <v>8.5940513416308002E-3</v>
      </c>
      <c r="V2256" s="60">
        <v>5.8016740617765801E-3</v>
      </c>
      <c r="W2256" s="60">
        <v>9.6151215130464295E-4</v>
      </c>
      <c r="X2256" s="60">
        <v>1.8308651285495799E-3</v>
      </c>
      <c r="Y2256" s="60">
        <v>309.84507652336902</v>
      </c>
      <c r="Z2256" s="60">
        <v>9.3572478247364501E-3</v>
      </c>
      <c r="AA2256" s="60">
        <v>477.83110543261802</v>
      </c>
      <c r="AB2256" s="60">
        <v>3.7807162097443399E-2</v>
      </c>
      <c r="AC2256" s="60">
        <v>23.330088845080098</v>
      </c>
      <c r="AD2256" s="60">
        <v>0.68651115662057105</v>
      </c>
      <c r="AE2256" s="60">
        <v>29.3307412488914</v>
      </c>
      <c r="AF2256" s="60">
        <v>0.481409966546124</v>
      </c>
      <c r="AG2256" s="60">
        <v>13.0006896902546</v>
      </c>
      <c r="AH2256" s="60">
        <v>2.2116785483838101E-2</v>
      </c>
      <c r="AI2256" s="60">
        <v>12.460488431110701</v>
      </c>
      <c r="AJ2256" s="60">
        <v>20.882153284663602</v>
      </c>
      <c r="AK2256" s="60">
        <v>1830.63143954002</v>
      </c>
      <c r="AL2256" s="60">
        <v>3.5201166504138999</v>
      </c>
      <c r="AM2256" s="60">
        <v>704.68187953745905</v>
      </c>
      <c r="AN2256" s="60">
        <v>0.72577419934014697</v>
      </c>
      <c r="AO2256" s="60">
        <v>0.164795468190432</v>
      </c>
      <c r="AP2256" s="60">
        <v>0.22192098455459999</v>
      </c>
      <c r="AQ2256" s="60">
        <v>0.33905774659511501</v>
      </c>
      <c r="AR2256" s="60">
        <v>53.858142399448198</v>
      </c>
    </row>
    <row r="2257" spans="1:44">
      <c r="A2257">
        <v>0</v>
      </c>
      <c r="B2257">
        <v>2252</v>
      </c>
      <c r="C2257" s="59" t="s">
        <v>3839</v>
      </c>
      <c r="D2257" t="s">
        <v>3778</v>
      </c>
      <c r="E2257" t="s">
        <v>3840</v>
      </c>
      <c r="F2257" s="60">
        <v>6.5560560578768001</v>
      </c>
      <c r="G2257" s="60">
        <v>6.5511255086253302</v>
      </c>
      <c r="H2257" s="60">
        <v>4.9305492514708496E-3</v>
      </c>
      <c r="I2257" s="60">
        <v>163230.785922351</v>
      </c>
      <c r="J2257" s="60">
        <v>368179.040356691</v>
      </c>
      <c r="K2257" s="60">
        <v>1.4754494919609199E-2</v>
      </c>
      <c r="L2257" s="60">
        <v>161456.90069937799</v>
      </c>
      <c r="M2257" s="60">
        <v>3.3330962590510299E-2</v>
      </c>
      <c r="N2257" s="60">
        <v>364737.25102161802</v>
      </c>
      <c r="O2257" s="60">
        <v>3.4595544587398401E-5</v>
      </c>
      <c r="P2257" s="60">
        <v>421.96527172247397</v>
      </c>
      <c r="Q2257" s="60">
        <v>1.25713471086394E-3</v>
      </c>
      <c r="R2257" s="60">
        <v>201.15871187872099</v>
      </c>
      <c r="S2257" s="60">
        <v>1.1681180073375E-2</v>
      </c>
      <c r="T2257" s="60">
        <v>1869.06282397827</v>
      </c>
      <c r="U2257" s="60">
        <v>2.8879897817628798E-3</v>
      </c>
      <c r="V2257" s="60">
        <v>1.95194031653487E-3</v>
      </c>
      <c r="W2257" s="60">
        <v>2.9345729059798898E-4</v>
      </c>
      <c r="X2257" s="60">
        <v>6.4259217463002701E-4</v>
      </c>
      <c r="Y2257" s="60">
        <v>104.345776206729</v>
      </c>
      <c r="Z2257" s="60">
        <v>3.1901652315771498E-3</v>
      </c>
      <c r="AA2257" s="60">
        <v>163.00563427346299</v>
      </c>
      <c r="AB2257" s="60">
        <v>1.1540314181656E-2</v>
      </c>
      <c r="AC2257" s="60">
        <v>7.12131088983213</v>
      </c>
      <c r="AD2257" s="60">
        <v>0.20895796209072101</v>
      </c>
      <c r="AE2257" s="60">
        <v>8.9275925946327703</v>
      </c>
      <c r="AF2257" s="60">
        <v>0.14679028790128501</v>
      </c>
      <c r="AG2257" s="60">
        <v>3.96413683796241</v>
      </c>
      <c r="AH2257" s="60">
        <v>7.1288648852971702E-3</v>
      </c>
      <c r="AI2257" s="60">
        <v>4.0163675003656998</v>
      </c>
      <c r="AJ2257" s="60">
        <v>6.9580342961514097</v>
      </c>
      <c r="AK2257" s="60">
        <v>609.97523417699097</v>
      </c>
      <c r="AL2257" s="60">
        <v>1.1653737140146501</v>
      </c>
      <c r="AM2257" s="60">
        <v>233.29276291421499</v>
      </c>
      <c r="AN2257" s="60">
        <v>0.21712560238956799</v>
      </c>
      <c r="AO2257" s="60">
        <v>4.9300893539782398E-2</v>
      </c>
      <c r="AP2257" s="60">
        <v>6.6390806387951001E-2</v>
      </c>
      <c r="AQ2257" s="60">
        <v>0.10143390246183399</v>
      </c>
      <c r="AR2257" s="60">
        <v>16.1124239780019</v>
      </c>
    </row>
    <row r="2258" spans="1:44">
      <c r="A2258">
        <v>0</v>
      </c>
      <c r="B2258">
        <v>2253</v>
      </c>
      <c r="C2258" s="59" t="s">
        <v>3841</v>
      </c>
      <c r="D2258" t="s">
        <v>3778</v>
      </c>
      <c r="E2258" t="s">
        <v>1326</v>
      </c>
      <c r="F2258" s="60">
        <v>7.6830522618760204</v>
      </c>
      <c r="G2258" s="60">
        <v>7.6767292590508101</v>
      </c>
      <c r="H2258" s="60">
        <v>6.3230028252130302E-3</v>
      </c>
      <c r="I2258" s="60">
        <v>592052.04118869198</v>
      </c>
      <c r="J2258" s="60">
        <v>1337002.0064864201</v>
      </c>
      <c r="K2258" s="60">
        <v>5.3473762773419302E-2</v>
      </c>
      <c r="L2258" s="60">
        <v>585157.81483346899</v>
      </c>
      <c r="M2258" s="60">
        <v>0.12098513217354501</v>
      </c>
      <c r="N2258" s="60">
        <v>1323927.69646652</v>
      </c>
      <c r="O2258" s="60">
        <v>1.7804989317102301E-4</v>
      </c>
      <c r="P2258" s="60">
        <v>2171.69211955215</v>
      </c>
      <c r="Q2258" s="60">
        <v>4.7273483510022803E-3</v>
      </c>
      <c r="R2258" s="60">
        <v>745.36600615212603</v>
      </c>
      <c r="S2258" s="60">
        <v>4.3925410249353501E-2</v>
      </c>
      <c r="T2258" s="60">
        <v>6925.4496708291699</v>
      </c>
      <c r="U2258" s="60">
        <v>1.09692842966295E-2</v>
      </c>
      <c r="V2258" s="60">
        <v>7.7941612948179799E-3</v>
      </c>
      <c r="W2258" s="60">
        <v>1.0065811966554401E-3</v>
      </c>
      <c r="X2258" s="60">
        <v>2.1685418051561002E-3</v>
      </c>
      <c r="Y2258" s="60">
        <v>403.04008030544202</v>
      </c>
      <c r="Z2258" s="60">
        <v>1.21056416584738E-2</v>
      </c>
      <c r="AA2258" s="60">
        <v>617.07464368529804</v>
      </c>
      <c r="AB2258" s="60">
        <v>3.9766638492096398E-2</v>
      </c>
      <c r="AC2258" s="60">
        <v>24.539244884331701</v>
      </c>
      <c r="AD2258" s="60">
        <v>0.72252847273949505</v>
      </c>
      <c r="AE2258" s="60">
        <v>30.869557580389898</v>
      </c>
      <c r="AF2258" s="60">
        <v>0.50647464825294397</v>
      </c>
      <c r="AG2258" s="60">
        <v>13.677572537930599</v>
      </c>
      <c r="AH2258" s="60">
        <v>2.45164111111007E-2</v>
      </c>
      <c r="AI2258" s="60">
        <v>13.8124257365143</v>
      </c>
      <c r="AJ2258" s="60">
        <v>23.2804538887215</v>
      </c>
      <c r="AK2258" s="60">
        <v>2040.8781716373601</v>
      </c>
      <c r="AL2258" s="60">
        <v>3.8768912924707699</v>
      </c>
      <c r="AM2258" s="60">
        <v>776.10355396020202</v>
      </c>
      <c r="AN2258" s="60">
        <v>0.77044382422494695</v>
      </c>
      <c r="AO2258" s="60">
        <v>0.17493821082391001</v>
      </c>
      <c r="AP2258" s="60">
        <v>0.23557959444256199</v>
      </c>
      <c r="AQ2258" s="60">
        <v>0.35992601895847498</v>
      </c>
      <c r="AR2258" s="60">
        <v>57.172979190509103</v>
      </c>
    </row>
    <row r="2259" spans="1:44">
      <c r="A2259">
        <v>0</v>
      </c>
      <c r="B2259">
        <v>2254</v>
      </c>
      <c r="C2259" s="59" t="s">
        <v>3842</v>
      </c>
      <c r="D2259" t="s">
        <v>3778</v>
      </c>
      <c r="E2259" t="s">
        <v>3843</v>
      </c>
      <c r="F2259" s="60">
        <v>7.5682588379056099</v>
      </c>
      <c r="G2259" s="60">
        <v>7.56303644985468</v>
      </c>
      <c r="H2259" s="60">
        <v>5.2223880509219001E-3</v>
      </c>
      <c r="I2259" s="60">
        <v>177384.80217978699</v>
      </c>
      <c r="J2259" s="60">
        <v>400111.35651172802</v>
      </c>
      <c r="K2259" s="60">
        <v>1.60004365819763E-2</v>
      </c>
      <c r="L2259" s="60">
        <v>175091.11050148099</v>
      </c>
      <c r="M2259" s="60">
        <v>3.6169312627231602E-2</v>
      </c>
      <c r="N2259" s="60">
        <v>395797.01975825801</v>
      </c>
      <c r="O2259" s="60">
        <v>5.92676195036905E-5</v>
      </c>
      <c r="P2259" s="60">
        <v>722.89300447458595</v>
      </c>
      <c r="Q2259" s="60">
        <v>1.53816044457674E-3</v>
      </c>
      <c r="R2259" s="60">
        <v>243.70223942327601</v>
      </c>
      <c r="S2259" s="60">
        <v>1.42923942742549E-2</v>
      </c>
      <c r="T2259" s="60">
        <v>2264.3473145872499</v>
      </c>
      <c r="U2259" s="60">
        <v>3.6128188143889099E-3</v>
      </c>
      <c r="V2259" s="60">
        <v>2.5005287401146598E-3</v>
      </c>
      <c r="W2259" s="60">
        <v>3.8747260231866899E-4</v>
      </c>
      <c r="X2259" s="60">
        <v>7.2481747195558095E-4</v>
      </c>
      <c r="Y2259" s="60">
        <v>131.33647984168101</v>
      </c>
      <c r="Z2259" s="60">
        <v>3.9325571507229599E-3</v>
      </c>
      <c r="AA2259" s="60">
        <v>200.572202848768</v>
      </c>
      <c r="AB2259" s="60">
        <v>1.56240546809515E-2</v>
      </c>
      <c r="AC2259" s="60">
        <v>9.6413103656790096</v>
      </c>
      <c r="AD2259" s="60">
        <v>0.28329520231839</v>
      </c>
      <c r="AE2259" s="60">
        <v>12.103602681646599</v>
      </c>
      <c r="AF2259" s="60">
        <v>0.19883803556364399</v>
      </c>
      <c r="AG2259" s="60">
        <v>5.3697093509074003</v>
      </c>
      <c r="AH2259" s="60">
        <v>8.5814041257519097E-3</v>
      </c>
      <c r="AI2259" s="60">
        <v>4.8347209819260897</v>
      </c>
      <c r="AJ2259" s="60">
        <v>7.7817689126746199</v>
      </c>
      <c r="AK2259" s="60">
        <v>682.18782960661702</v>
      </c>
      <c r="AL2259" s="60">
        <v>1.2963454568183901</v>
      </c>
      <c r="AM2259" s="60">
        <v>259.51161389302803</v>
      </c>
      <c r="AN2259" s="60">
        <v>0.29025184054651798</v>
      </c>
      <c r="AO2259" s="60">
        <v>6.5905054834048293E-2</v>
      </c>
      <c r="AP2259" s="60">
        <v>8.8750711711557503E-2</v>
      </c>
      <c r="AQ2259" s="60">
        <v>0.135596074000912</v>
      </c>
      <c r="AR2259" s="60">
        <v>21.538964837919099</v>
      </c>
    </row>
    <row r="2260" spans="1:44">
      <c r="A2260">
        <v>0</v>
      </c>
      <c r="B2260">
        <v>2255</v>
      </c>
      <c r="C2260" s="59" t="s">
        <v>3844</v>
      </c>
      <c r="D2260" t="s">
        <v>3778</v>
      </c>
      <c r="E2260" t="s">
        <v>303</v>
      </c>
      <c r="F2260" s="60">
        <v>6.5964020062514299</v>
      </c>
      <c r="G2260" s="60">
        <v>6.5899439896823102</v>
      </c>
      <c r="H2260" s="60">
        <v>6.4580165691285902E-3</v>
      </c>
      <c r="I2260" s="60">
        <v>670016.45394848299</v>
      </c>
      <c r="J2260" s="60">
        <v>1515229.3871597799</v>
      </c>
      <c r="K2260" s="60">
        <v>6.0218808320907903E-2</v>
      </c>
      <c r="L2260" s="60">
        <v>658968.14552301902</v>
      </c>
      <c r="M2260" s="60">
        <v>0.13661535695185201</v>
      </c>
      <c r="N2260" s="60">
        <v>1494967.6177711801</v>
      </c>
      <c r="O2260" s="60">
        <v>2.7224373416893602E-4</v>
      </c>
      <c r="P2260" s="60">
        <v>3320.5836946177301</v>
      </c>
      <c r="Q2260" s="60">
        <v>6.7091671734282798E-3</v>
      </c>
      <c r="R2260" s="60">
        <v>1111.2151791518399</v>
      </c>
      <c r="S2260" s="60">
        <v>6.23399914538183E-2</v>
      </c>
      <c r="T2260" s="60">
        <v>10324.6761422851</v>
      </c>
      <c r="U2260" s="60">
        <v>1.51047749311737E-2</v>
      </c>
      <c r="V2260" s="60">
        <v>9.7195160314969293E-3</v>
      </c>
      <c r="W2260" s="60">
        <v>1.56584387803411E-3</v>
      </c>
      <c r="X2260" s="60">
        <v>3.81941502164265E-3</v>
      </c>
      <c r="Y2260" s="60">
        <v>537.79324445006398</v>
      </c>
      <c r="Z2260" s="60">
        <v>1.6850855835499799E-2</v>
      </c>
      <c r="AA2260" s="60">
        <v>863.30309771704799</v>
      </c>
      <c r="AB2260" s="60">
        <v>5.9526261177876502E-2</v>
      </c>
      <c r="AC2260" s="60">
        <v>36.7325365050134</v>
      </c>
      <c r="AD2260" s="60">
        <v>1.0777957962898901</v>
      </c>
      <c r="AE2260" s="60">
        <v>46.048122183094499</v>
      </c>
      <c r="AF2260" s="60">
        <v>0.75715069081644504</v>
      </c>
      <c r="AG2260" s="60">
        <v>20.447190262155502</v>
      </c>
      <c r="AH2260" s="60">
        <v>4.0181088990409099E-2</v>
      </c>
      <c r="AI2260" s="60">
        <v>22.6378283990326</v>
      </c>
      <c r="AJ2260" s="60">
        <v>41.3203711724287</v>
      </c>
      <c r="AK2260" s="60">
        <v>3622.3453362573</v>
      </c>
      <c r="AL2260" s="60">
        <v>6.8919541541704303</v>
      </c>
      <c r="AM2260" s="60">
        <v>1379.68018942661</v>
      </c>
      <c r="AN2260" s="60">
        <v>1.17941710125738</v>
      </c>
      <c r="AO2260" s="60">
        <v>0.26780033615697502</v>
      </c>
      <c r="AP2260" s="60">
        <v>0.36063185954579702</v>
      </c>
      <c r="AQ2260" s="60">
        <v>0.550984905554604</v>
      </c>
      <c r="AR2260" s="60">
        <v>87.522006494052505</v>
      </c>
    </row>
    <row r="2261" spans="1:44">
      <c r="A2261">
        <v>0</v>
      </c>
      <c r="B2261">
        <v>2256</v>
      </c>
      <c r="C2261" s="59" t="s">
        <v>3845</v>
      </c>
      <c r="D2261" t="s">
        <v>3778</v>
      </c>
      <c r="E2261" t="s">
        <v>305</v>
      </c>
      <c r="F2261" s="60">
        <v>8.4536961631439596</v>
      </c>
      <c r="G2261" s="60">
        <v>8.4439286424122901</v>
      </c>
      <c r="H2261" s="60">
        <v>9.7675207316729705E-3</v>
      </c>
      <c r="I2261" s="60">
        <v>4872965.5166293504</v>
      </c>
      <c r="J2261" s="60">
        <v>10989365.678737</v>
      </c>
      <c r="K2261" s="60">
        <v>0.43861917148803198</v>
      </c>
      <c r="L2261" s="60">
        <v>4799763.8957919898</v>
      </c>
      <c r="M2261" s="60">
        <v>0.99186999723661096</v>
      </c>
      <c r="N2261" s="60">
        <v>10853930.041189499</v>
      </c>
      <c r="O2261" s="60">
        <v>1.5721122295149501E-3</v>
      </c>
      <c r="P2261" s="60">
        <v>19175.208022224298</v>
      </c>
      <c r="Q2261" s="60">
        <v>4.65911208536239E-2</v>
      </c>
      <c r="R2261" s="60">
        <v>7506.2068846028496</v>
      </c>
      <c r="S2261" s="60">
        <v>0.43289821516863097</v>
      </c>
      <c r="T2261" s="60">
        <v>69740.223594731797</v>
      </c>
      <c r="U2261" s="60">
        <v>0.109282132395098</v>
      </c>
      <c r="V2261" s="60">
        <v>7.0847222935657497E-2</v>
      </c>
      <c r="W2261" s="60">
        <v>1.32458603829594E-2</v>
      </c>
      <c r="X2261" s="60">
        <v>2.5189049076481399E-2</v>
      </c>
      <c r="Y2261" s="60">
        <v>3887.1618171120299</v>
      </c>
      <c r="Z2261" s="60">
        <v>0.119058275676778</v>
      </c>
      <c r="AA2261" s="60">
        <v>6090.1569033392298</v>
      </c>
      <c r="AB2261" s="60">
        <v>0.51738026676934501</v>
      </c>
      <c r="AC2261" s="60">
        <v>319.26563436075202</v>
      </c>
      <c r="AD2261" s="60">
        <v>9.3520638918258907</v>
      </c>
      <c r="AE2261" s="60">
        <v>399.56082797624498</v>
      </c>
      <c r="AF2261" s="60">
        <v>6.5767051658629301</v>
      </c>
      <c r="AG2261" s="60">
        <v>177.606840296869</v>
      </c>
      <c r="AH2261" s="60">
        <v>0.29864028389189901</v>
      </c>
      <c r="AI2261" s="60">
        <v>168.25247074921799</v>
      </c>
      <c r="AJ2261" s="60">
        <v>286.20372422876301</v>
      </c>
      <c r="AK2261" s="60">
        <v>25090.014834409201</v>
      </c>
      <c r="AL2261" s="60">
        <v>48.332686964379</v>
      </c>
      <c r="AM2261" s="60">
        <v>9675.5795547711605</v>
      </c>
      <c r="AN2261" s="60">
        <v>9.6028527223227993</v>
      </c>
      <c r="AO2261" s="60">
        <v>2.1804384997556499</v>
      </c>
      <c r="AP2261" s="60">
        <v>2.9362729615496299</v>
      </c>
      <c r="AQ2261" s="60">
        <v>4.4861412610175302</v>
      </c>
      <c r="AR2261" s="60">
        <v>712.60704752250194</v>
      </c>
    </row>
    <row r="2262" spans="1:44">
      <c r="A2262">
        <v>0</v>
      </c>
      <c r="B2262">
        <v>2257</v>
      </c>
      <c r="C2262" s="59" t="s">
        <v>3846</v>
      </c>
      <c r="D2262" t="s">
        <v>3778</v>
      </c>
      <c r="E2262" t="s">
        <v>3847</v>
      </c>
      <c r="F2262" s="60">
        <v>7.6513992516305001</v>
      </c>
      <c r="G2262" s="60">
        <v>7.6449974687533304</v>
      </c>
      <c r="H2262" s="60">
        <v>6.4017828771696398E-3</v>
      </c>
      <c r="I2262" s="60">
        <v>92716.147359230003</v>
      </c>
      <c r="J2262" s="60">
        <v>208971.764084628</v>
      </c>
      <c r="K2262" s="60">
        <v>8.3755990716143994E-3</v>
      </c>
      <c r="L2262" s="60">
        <v>91653.308023861697</v>
      </c>
      <c r="M2262" s="60">
        <v>1.8905482511329199E-2</v>
      </c>
      <c r="N2262" s="60">
        <v>206880.72544243699</v>
      </c>
      <c r="O2262" s="60">
        <v>2.2411840570111599E-5</v>
      </c>
      <c r="P2262" s="60">
        <v>273.35943135905097</v>
      </c>
      <c r="Q2262" s="60">
        <v>7.7726755302672803E-4</v>
      </c>
      <c r="R2262" s="60">
        <v>124.008890500034</v>
      </c>
      <c r="S2262" s="60">
        <v>7.2221831915082304E-3</v>
      </c>
      <c r="T2262" s="60">
        <v>1152.20819732309</v>
      </c>
      <c r="U2262" s="60">
        <v>1.81002355040123E-3</v>
      </c>
      <c r="V2262" s="60">
        <v>1.2457399932745499E-3</v>
      </c>
      <c r="W2262" s="60">
        <v>1.9060840359150401E-4</v>
      </c>
      <c r="X2262" s="60">
        <v>3.7367515353517401E-4</v>
      </c>
      <c r="Y2262" s="60">
        <v>65.710422223551106</v>
      </c>
      <c r="Z2262" s="60">
        <v>1.9820630185969999E-3</v>
      </c>
      <c r="AA2262" s="60">
        <v>101.148378017236</v>
      </c>
      <c r="AB2262" s="60">
        <v>7.5200044995962197E-3</v>
      </c>
      <c r="AC2262" s="60">
        <v>4.6404533786164599</v>
      </c>
      <c r="AD2262" s="60">
        <v>0.13556643555055101</v>
      </c>
      <c r="AE2262" s="60">
        <v>5.7919875078816201</v>
      </c>
      <c r="AF2262" s="60">
        <v>9.5495762895314307E-2</v>
      </c>
      <c r="AG2262" s="60">
        <v>2.57890543696743</v>
      </c>
      <c r="AH2262" s="60">
        <v>4.2486190342747301E-3</v>
      </c>
      <c r="AI2262" s="60">
        <v>2.39365111915175</v>
      </c>
      <c r="AJ2262" s="60">
        <v>3.9030967488998201</v>
      </c>
      <c r="AK2262" s="60">
        <v>342.16450395228298</v>
      </c>
      <c r="AL2262" s="60">
        <v>0.653782482778273</v>
      </c>
      <c r="AM2262" s="60">
        <v>130.878807302789</v>
      </c>
      <c r="AN2262" s="60">
        <v>0.136965357016644</v>
      </c>
      <c r="AO2262" s="60">
        <v>3.1099573500592399E-2</v>
      </c>
      <c r="AP2262" s="60">
        <v>4.1880071378193703E-2</v>
      </c>
      <c r="AQ2262" s="60">
        <v>6.39857121378581E-2</v>
      </c>
      <c r="AR2262" s="60">
        <v>10.163904570733401</v>
      </c>
    </row>
    <row r="2263" spans="1:44">
      <c r="A2263">
        <v>0</v>
      </c>
      <c r="B2263">
        <v>2258</v>
      </c>
      <c r="C2263" s="59" t="s">
        <v>3848</v>
      </c>
      <c r="D2263" t="s">
        <v>3778</v>
      </c>
      <c r="E2263" t="s">
        <v>3344</v>
      </c>
      <c r="F2263" s="60">
        <v>8.1427493695730604</v>
      </c>
      <c r="G2263" s="60">
        <v>8.1343878608068092</v>
      </c>
      <c r="H2263" s="60">
        <v>8.3615087662494095E-3</v>
      </c>
      <c r="I2263" s="60">
        <v>1816143.71092816</v>
      </c>
      <c r="J2263" s="60">
        <v>4090171.4045598898</v>
      </c>
      <c r="K2263" s="60">
        <v>0.16369233449613199</v>
      </c>
      <c r="L2263" s="60">
        <v>1791268.1620070899</v>
      </c>
      <c r="M2263" s="60">
        <v>0.369562051699387</v>
      </c>
      <c r="N2263" s="60">
        <v>4044079.0287023</v>
      </c>
      <c r="O2263" s="60">
        <v>6.0130953425670101E-4</v>
      </c>
      <c r="P2263" s="60">
        <v>7334.2317352728096</v>
      </c>
      <c r="Q2263" s="60">
        <v>1.6040303350791599E-2</v>
      </c>
      <c r="R2263" s="60">
        <v>2558.9749846689201</v>
      </c>
      <c r="S2263" s="60">
        <v>0.14903955073188099</v>
      </c>
      <c r="T2263" s="60">
        <v>23775.801921188799</v>
      </c>
      <c r="U2263" s="60">
        <v>3.74210142680357E-2</v>
      </c>
      <c r="V2263" s="60">
        <v>2.5415813924591499E-2</v>
      </c>
      <c r="W2263" s="60">
        <v>3.9389804644893401E-3</v>
      </c>
      <c r="X2263" s="60">
        <v>8.0662198789548493E-3</v>
      </c>
      <c r="Y2263" s="60">
        <v>1353.1547729471999</v>
      </c>
      <c r="Z2263" s="60">
        <v>4.1111342845386298E-2</v>
      </c>
      <c r="AA2263" s="60">
        <v>2099.4211540915198</v>
      </c>
      <c r="AB2263" s="60">
        <v>0.15066458958176199</v>
      </c>
      <c r="AC2263" s="60">
        <v>92.972285295852203</v>
      </c>
      <c r="AD2263" s="60">
        <v>2.72309985661356</v>
      </c>
      <c r="AE2263" s="60">
        <v>116.34266467335701</v>
      </c>
      <c r="AF2263" s="60">
        <v>1.9151097699089501</v>
      </c>
      <c r="AG2263" s="60">
        <v>51.718388840160401</v>
      </c>
      <c r="AH2263" s="60">
        <v>9.3755316460217494E-2</v>
      </c>
      <c r="AI2263" s="60">
        <v>52.821285308488903</v>
      </c>
      <c r="AJ2263" s="60">
        <v>90.705341543525506</v>
      </c>
      <c r="AK2263" s="60">
        <v>7951.6727849011404</v>
      </c>
      <c r="AL2263" s="60">
        <v>15.2126918953575</v>
      </c>
      <c r="AM2263" s="60">
        <v>3045.3843955382199</v>
      </c>
      <c r="AN2263" s="60">
        <v>2.94920916915114</v>
      </c>
      <c r="AO2263" s="60">
        <v>0.66965204820917301</v>
      </c>
      <c r="AP2263" s="60">
        <v>0.901782807259492</v>
      </c>
      <c r="AQ2263" s="60">
        <v>1.3777743136824701</v>
      </c>
      <c r="AR2263" s="60">
        <v>218.85446953379201</v>
      </c>
    </row>
    <row r="2264" spans="1:44">
      <c r="A2264">
        <v>0</v>
      </c>
      <c r="B2264">
        <v>2259</v>
      </c>
      <c r="C2264" s="59" t="s">
        <v>3849</v>
      </c>
      <c r="D2264" t="s">
        <v>3778</v>
      </c>
      <c r="E2264" t="s">
        <v>3850</v>
      </c>
      <c r="F2264" s="60">
        <v>7.9502821546002096</v>
      </c>
      <c r="G2264" s="60">
        <v>7.9435756842439202</v>
      </c>
      <c r="H2264" s="60">
        <v>6.7064703562928997E-3</v>
      </c>
      <c r="I2264" s="60">
        <v>500124.47220196202</v>
      </c>
      <c r="J2264" s="60">
        <v>1127784.8825487599</v>
      </c>
      <c r="K2264" s="60">
        <v>4.51606705840044E-2</v>
      </c>
      <c r="L2264" s="60">
        <v>494188.513109199</v>
      </c>
      <c r="M2264" s="60">
        <v>0.102037214132301</v>
      </c>
      <c r="N2264" s="60">
        <v>1116582.6034414</v>
      </c>
      <c r="O2264" s="60">
        <v>1.4967131754962701E-4</v>
      </c>
      <c r="P2264" s="60">
        <v>1825.5558318886499</v>
      </c>
      <c r="Q2264" s="60">
        <v>3.99893483563346E-3</v>
      </c>
      <c r="R2264" s="60">
        <v>635.16171955652101</v>
      </c>
      <c r="S2264" s="60">
        <v>3.7157023097254299E-2</v>
      </c>
      <c r="T2264" s="60">
        <v>5901.4817341518201</v>
      </c>
      <c r="U2264" s="60">
        <v>9.2727500913015702E-3</v>
      </c>
      <c r="V2264" s="60">
        <v>6.4138397258060803E-3</v>
      </c>
      <c r="W2264" s="60">
        <v>9.3352564007738795E-4</v>
      </c>
      <c r="X2264" s="60">
        <v>1.9253847254181E-3</v>
      </c>
      <c r="Y2264" s="60">
        <v>337.41150348383701</v>
      </c>
      <c r="Z2264" s="60">
        <v>1.01972486163181E-2</v>
      </c>
      <c r="AA2264" s="60">
        <v>520.36883272139403</v>
      </c>
      <c r="AB2264" s="60">
        <v>3.7351398196527698E-2</v>
      </c>
      <c r="AC2264" s="60">
        <v>23.048845511519598</v>
      </c>
      <c r="AD2264" s="60">
        <v>0.67718721947798799</v>
      </c>
      <c r="AE2264" s="60">
        <v>28.932382117925101</v>
      </c>
      <c r="AF2264" s="60">
        <v>0.47533010993829899</v>
      </c>
      <c r="AG2264" s="60">
        <v>12.8365004656594</v>
      </c>
      <c r="AH2264" s="60">
        <v>2.1802965975487899E-2</v>
      </c>
      <c r="AI2264" s="60">
        <v>12.2836840599814</v>
      </c>
      <c r="AJ2264" s="60">
        <v>20.542495236692201</v>
      </c>
      <c r="AK2264" s="60">
        <v>1800.85535788632</v>
      </c>
      <c r="AL2264" s="60">
        <v>3.4392154318336301</v>
      </c>
      <c r="AM2264" s="60">
        <v>688.48650068280904</v>
      </c>
      <c r="AN2264" s="60">
        <v>0.68750051214103003</v>
      </c>
      <c r="AO2264" s="60">
        <v>0.156104964162395</v>
      </c>
      <c r="AP2264" s="60">
        <v>0.210217882956791</v>
      </c>
      <c r="AQ2264" s="60">
        <v>0.32117766502184403</v>
      </c>
      <c r="AR2264" s="60">
        <v>51.017934388201503</v>
      </c>
    </row>
    <row r="2265" spans="1:44">
      <c r="A2265">
        <v>0</v>
      </c>
      <c r="B2265">
        <v>2260</v>
      </c>
      <c r="C2265" s="59" t="s">
        <v>3851</v>
      </c>
      <c r="D2265" t="s">
        <v>3778</v>
      </c>
      <c r="E2265" t="s">
        <v>309</v>
      </c>
      <c r="F2265" s="60">
        <v>8.0790013046613698</v>
      </c>
      <c r="G2265" s="60">
        <v>8.0730035531604099</v>
      </c>
      <c r="H2265" s="60">
        <v>5.9977515009528304E-3</v>
      </c>
      <c r="I2265" s="60">
        <v>197129.82910245599</v>
      </c>
      <c r="J2265" s="60">
        <v>444752.89887148398</v>
      </c>
      <c r="K2265" s="60">
        <v>1.7756154572801899E-2</v>
      </c>
      <c r="L2265" s="60">
        <v>194303.74955455301</v>
      </c>
      <c r="M2265" s="60">
        <v>4.0170661150884197E-2</v>
      </c>
      <c r="N2265" s="60">
        <v>439583.35976969101</v>
      </c>
      <c r="O2265" s="60">
        <v>7.57831405011436E-5</v>
      </c>
      <c r="P2265" s="60">
        <v>924.334444071608</v>
      </c>
      <c r="Q2265" s="60">
        <v>1.7367797301808599E-3</v>
      </c>
      <c r="R2265" s="60">
        <v>282.63797967049499</v>
      </c>
      <c r="S2265" s="60">
        <v>1.61378226096471E-2</v>
      </c>
      <c r="T2265" s="60">
        <v>2626.0975335600201</v>
      </c>
      <c r="U2265" s="60">
        <v>4.0004138659562099E-3</v>
      </c>
      <c r="V2265" s="60">
        <v>2.5853490077365699E-3</v>
      </c>
      <c r="W2265" s="60">
        <v>4.7813849566768801E-4</v>
      </c>
      <c r="X2265" s="60">
        <v>9.3692636255194705E-4</v>
      </c>
      <c r="Y2265" s="60">
        <v>142.208640054402</v>
      </c>
      <c r="Z2265" s="60">
        <v>4.3579159494787703E-3</v>
      </c>
      <c r="AA2265" s="60">
        <v>223.00295095961701</v>
      </c>
      <c r="AB2265" s="60">
        <v>1.9071349592085202E-2</v>
      </c>
      <c r="AC2265" s="60">
        <v>11.7685712361102</v>
      </c>
      <c r="AD2265" s="60">
        <v>0.34409960397057798</v>
      </c>
      <c r="AE2265" s="60">
        <v>14.7014310700928</v>
      </c>
      <c r="AF2265" s="60">
        <v>0.24226200475322701</v>
      </c>
      <c r="AG2265" s="60">
        <v>6.5423929008622297</v>
      </c>
      <c r="AH2265" s="60">
        <v>1.0533276566074201E-2</v>
      </c>
      <c r="AI2265" s="60">
        <v>5.9343963384796403</v>
      </c>
      <c r="AJ2265" s="60">
        <v>9.8239508968874194</v>
      </c>
      <c r="AK2265" s="60">
        <v>861.215466009794</v>
      </c>
      <c r="AL2265" s="60">
        <v>1.6378284824045499</v>
      </c>
      <c r="AM2265" s="60">
        <v>327.87210423981702</v>
      </c>
      <c r="AN2265" s="60">
        <v>0.34849644075248798</v>
      </c>
      <c r="AO2265" s="60">
        <v>7.9130163178635304E-2</v>
      </c>
      <c r="AP2265" s="60">
        <v>0.10656021519256199</v>
      </c>
      <c r="AQ2265" s="60">
        <v>0.162806062381291</v>
      </c>
      <c r="AR2265" s="60">
        <v>25.861171351658601</v>
      </c>
    </row>
    <row r="2266" spans="1:44">
      <c r="A2266">
        <v>0</v>
      </c>
      <c r="B2266">
        <v>2261</v>
      </c>
      <c r="C2266" s="59" t="s">
        <v>3852</v>
      </c>
      <c r="D2266" t="s">
        <v>3778</v>
      </c>
      <c r="E2266" t="s">
        <v>3853</v>
      </c>
      <c r="F2266" s="60">
        <v>8.0376152776848304</v>
      </c>
      <c r="G2266" s="60">
        <v>8.0258604738929105</v>
      </c>
      <c r="H2266" s="60">
        <v>1.1754803791918201E-2</v>
      </c>
      <c r="I2266" s="60">
        <v>9241615.2600568403</v>
      </c>
      <c r="J2266" s="60">
        <v>20848061.802523501</v>
      </c>
      <c r="K2266" s="60">
        <v>0.82616927752921498</v>
      </c>
      <c r="L2266" s="60">
        <v>9040684.3290603198</v>
      </c>
      <c r="M2266" s="60">
        <v>1.87757083831954</v>
      </c>
      <c r="N2266" s="60">
        <v>20546062.0678863</v>
      </c>
      <c r="O2266" s="60">
        <v>7.2774725862476903E-3</v>
      </c>
      <c r="P2266" s="60">
        <v>88764.051380981196</v>
      </c>
      <c r="Q2266" s="60">
        <v>7.4591621169095804E-2</v>
      </c>
      <c r="R2266" s="60">
        <v>12190.4484944449</v>
      </c>
      <c r="S2266" s="60">
        <v>0.69304898498357503</v>
      </c>
      <c r="T2266" s="60">
        <v>113259.252135104</v>
      </c>
      <c r="U2266" s="60">
        <v>0.182241571386795</v>
      </c>
      <c r="V2266" s="60">
        <v>0.101989699408454</v>
      </c>
      <c r="W2266" s="60">
        <v>3.1621117000848603E-2</v>
      </c>
      <c r="X2266" s="60">
        <v>4.8630754977492398E-2</v>
      </c>
      <c r="Y2266" s="60">
        <v>6166.0369552638904</v>
      </c>
      <c r="Z2266" s="60">
        <v>0.191123261747807</v>
      </c>
      <c r="AA2266" s="60">
        <v>9820.2806206528203</v>
      </c>
      <c r="AB2266" s="60">
        <v>1.23175612670406</v>
      </c>
      <c r="AC2266" s="60">
        <v>760.09354517038901</v>
      </c>
      <c r="AD2266" s="60">
        <v>22.295774658425799</v>
      </c>
      <c r="AE2266" s="60">
        <v>952.57242528880101</v>
      </c>
      <c r="AF2266" s="60">
        <v>15.6655801673904</v>
      </c>
      <c r="AG2266" s="60">
        <v>423.055941353337</v>
      </c>
      <c r="AH2266" s="60">
        <v>0.67721089939863499</v>
      </c>
      <c r="AI2266" s="60">
        <v>381.53729818250901</v>
      </c>
      <c r="AJ2266" s="60">
        <v>652.95421431693705</v>
      </c>
      <c r="AK2266" s="60">
        <v>57241.152146249697</v>
      </c>
      <c r="AL2266" s="60">
        <v>112.473548613011</v>
      </c>
      <c r="AM2266" s="60">
        <v>22515.7514668002</v>
      </c>
      <c r="AN2266" s="60">
        <v>23.123574374861501</v>
      </c>
      <c r="AO2266" s="60">
        <v>5.25047344352613</v>
      </c>
      <c r="AP2266" s="60">
        <v>7.0705112355761797</v>
      </c>
      <c r="AQ2266" s="60">
        <v>10.802589695759201</v>
      </c>
      <c r="AR2266" s="60">
        <v>1715.95072213616</v>
      </c>
    </row>
    <row r="2267" spans="1:44">
      <c r="A2267">
        <v>0</v>
      </c>
      <c r="B2267">
        <v>2262</v>
      </c>
      <c r="C2267" s="59" t="s">
        <v>3854</v>
      </c>
      <c r="D2267" t="s">
        <v>3778</v>
      </c>
      <c r="E2267" t="s">
        <v>313</v>
      </c>
      <c r="F2267" s="60">
        <v>6.5289089022625904</v>
      </c>
      <c r="G2267" s="60">
        <v>6.5232372586773897</v>
      </c>
      <c r="H2267" s="60">
        <v>5.6716435851997798E-3</v>
      </c>
      <c r="I2267" s="60">
        <v>224432.96289139899</v>
      </c>
      <c r="J2267" s="60">
        <v>507326.45386586402</v>
      </c>
      <c r="K2267" s="60">
        <v>2.0217073712579799E-2</v>
      </c>
      <c r="L2267" s="60">
        <v>221233.33130880599</v>
      </c>
      <c r="M2267" s="60">
        <v>4.5757582686946102E-2</v>
      </c>
      <c r="N2267" s="60">
        <v>500720.46006204397</v>
      </c>
      <c r="O2267" s="60">
        <v>5.68764109860246E-5</v>
      </c>
      <c r="P2267" s="60">
        <v>693.72719818548603</v>
      </c>
      <c r="Q2267" s="60">
        <v>2.51480393967091E-3</v>
      </c>
      <c r="R2267" s="60">
        <v>410.83020633998302</v>
      </c>
      <c r="S2267" s="60">
        <v>2.3367144581632301E-2</v>
      </c>
      <c r="T2267" s="60">
        <v>3817.19242756637</v>
      </c>
      <c r="U2267" s="60">
        <v>5.5988368232494897E-3</v>
      </c>
      <c r="V2267" s="60">
        <v>3.8906271058463198E-3</v>
      </c>
      <c r="W2267" s="60">
        <v>4.40482689288222E-4</v>
      </c>
      <c r="X2267" s="60">
        <v>1.26772702811495E-3</v>
      </c>
      <c r="Y2267" s="60">
        <v>204.78959785501499</v>
      </c>
      <c r="Z2267" s="60">
        <v>6.3363331959399704E-3</v>
      </c>
      <c r="AA2267" s="60">
        <v>323.730756513073</v>
      </c>
      <c r="AB2267" s="60">
        <v>1.65231566216518E-2</v>
      </c>
      <c r="AC2267" s="60">
        <v>10.196129267538399</v>
      </c>
      <c r="AD2267" s="60">
        <v>0.29763083064520002</v>
      </c>
      <c r="AE2267" s="60">
        <v>12.716083048555401</v>
      </c>
      <c r="AF2267" s="60">
        <v>0.209763146271914</v>
      </c>
      <c r="AG2267" s="60">
        <v>5.6647468117412902</v>
      </c>
      <c r="AH2267" s="60">
        <v>1.21443707460546E-2</v>
      </c>
      <c r="AI2267" s="60">
        <v>6.8420788950465896</v>
      </c>
      <c r="AJ2267" s="60">
        <v>12.4851262023776</v>
      </c>
      <c r="AK2267" s="60">
        <v>1094.5070769824799</v>
      </c>
      <c r="AL2267" s="60">
        <v>2.0623487909947</v>
      </c>
      <c r="AM2267" s="60">
        <v>412.855585944594</v>
      </c>
      <c r="AN2267" s="60">
        <v>0.32034512492681599</v>
      </c>
      <c r="AO2267" s="60">
        <v>7.2738082102896603E-2</v>
      </c>
      <c r="AP2267" s="60">
        <v>9.79523617141137E-2</v>
      </c>
      <c r="AQ2267" s="60">
        <v>0.14965468110980601</v>
      </c>
      <c r="AR2267" s="60">
        <v>23.772122749697601</v>
      </c>
    </row>
    <row r="2268" spans="1:44">
      <c r="A2268">
        <v>0</v>
      </c>
      <c r="B2268">
        <v>2263</v>
      </c>
      <c r="C2268" s="59" t="s">
        <v>3855</v>
      </c>
      <c r="D2268" t="s">
        <v>3778</v>
      </c>
      <c r="E2268" t="s">
        <v>3856</v>
      </c>
      <c r="F2268" s="60">
        <v>6.3035235527443101</v>
      </c>
      <c r="G2268" s="60">
        <v>6.2987944164821599</v>
      </c>
      <c r="H2268" s="60">
        <v>4.7291362621511004E-3</v>
      </c>
      <c r="I2268" s="60">
        <v>67402.490051933404</v>
      </c>
      <c r="J2268" s="60">
        <v>151908.99223253399</v>
      </c>
      <c r="K2268" s="60">
        <v>6.0942685212985199E-3</v>
      </c>
      <c r="L2268" s="60">
        <v>66688.945493547202</v>
      </c>
      <c r="M2268" s="60">
        <v>1.37491650688806E-2</v>
      </c>
      <c r="N2268" s="60">
        <v>150455.68088374799</v>
      </c>
      <c r="O2268" s="60">
        <v>1.53545597588536E-5</v>
      </c>
      <c r="P2268" s="60">
        <v>187.28108078933599</v>
      </c>
      <c r="Q2268" s="60">
        <v>5.6490053414973195E-4</v>
      </c>
      <c r="R2268" s="60">
        <v>89.219912174070799</v>
      </c>
      <c r="S2268" s="60">
        <v>5.2490123335978498E-3</v>
      </c>
      <c r="T2268" s="60">
        <v>828.98670257438596</v>
      </c>
      <c r="U2268" s="60">
        <v>1.3117247693350399E-3</v>
      </c>
      <c r="V2268" s="60">
        <v>9.3784249463919498E-4</v>
      </c>
      <c r="W2268" s="60">
        <v>1.25396654870189E-4</v>
      </c>
      <c r="X2268" s="60">
        <v>2.4848561982565202E-4</v>
      </c>
      <c r="Y2268" s="60">
        <v>48.256474484017197</v>
      </c>
      <c r="Z2268" s="60">
        <v>1.4354730913280799E-3</v>
      </c>
      <c r="AA2268" s="60">
        <v>73.128766741906304</v>
      </c>
      <c r="AB2268" s="60">
        <v>4.9912014598433602E-3</v>
      </c>
      <c r="AC2268" s="60">
        <v>3.0799765716801302</v>
      </c>
      <c r="AD2268" s="60">
        <v>8.9873444412560205E-2</v>
      </c>
      <c r="AE2268" s="60">
        <v>3.8397842741372301</v>
      </c>
      <c r="AF2268" s="60">
        <v>6.3355262108048593E-2</v>
      </c>
      <c r="AG2268" s="60">
        <v>1.7109369563344301</v>
      </c>
      <c r="AH2268" s="60">
        <v>2.7954537711331602E-3</v>
      </c>
      <c r="AI2268" s="60">
        <v>1.57494493945051</v>
      </c>
      <c r="AJ2268" s="60">
        <v>2.4736216949054199</v>
      </c>
      <c r="AK2268" s="60">
        <v>216.849746407514</v>
      </c>
      <c r="AL2268" s="60">
        <v>0.40914723514686702</v>
      </c>
      <c r="AM2268" s="60">
        <v>81.905990995198394</v>
      </c>
      <c r="AN2268" s="60">
        <v>9.0245763986578797E-2</v>
      </c>
      <c r="AO2268" s="60">
        <v>2.04913507706589E-2</v>
      </c>
      <c r="AP2268" s="60">
        <v>2.7594578478095801E-2</v>
      </c>
      <c r="AQ2268" s="60">
        <v>4.2159834737824101E-2</v>
      </c>
      <c r="AR2268" s="60">
        <v>6.69694405250993</v>
      </c>
    </row>
    <row r="2269" spans="1:44">
      <c r="A2269">
        <v>0</v>
      </c>
      <c r="B2269">
        <v>2264</v>
      </c>
      <c r="C2269" s="59" t="s">
        <v>3857</v>
      </c>
      <c r="D2269" t="s">
        <v>3778</v>
      </c>
      <c r="E2269" t="s">
        <v>3858</v>
      </c>
      <c r="F2269" s="60">
        <v>8.3069940024856503</v>
      </c>
      <c r="G2269" s="60">
        <v>8.2992535519534698</v>
      </c>
      <c r="H2269" s="60">
        <v>7.74045053218053E-3</v>
      </c>
      <c r="I2269" s="60">
        <v>972610.81163331901</v>
      </c>
      <c r="J2269" s="60">
        <v>2192145.3234292301</v>
      </c>
      <c r="K2269" s="60">
        <v>8.7813143966402801E-2</v>
      </c>
      <c r="L2269" s="60">
        <v>960930.08555925405</v>
      </c>
      <c r="M2269" s="60">
        <v>0.198403134675878</v>
      </c>
      <c r="N2269" s="60">
        <v>2171104.8320085001</v>
      </c>
      <c r="O2269" s="60">
        <v>3.4902098518245001E-4</v>
      </c>
      <c r="P2269" s="60">
        <v>4257.0434027219699</v>
      </c>
      <c r="Q2269" s="60">
        <v>7.0767411065268898E-3</v>
      </c>
      <c r="R2269" s="60">
        <v>1128.8787855968999</v>
      </c>
      <c r="S2269" s="60">
        <v>6.5754454577733198E-2</v>
      </c>
      <c r="T2269" s="60">
        <v>10488.644132261001</v>
      </c>
      <c r="U2269" s="60">
        <v>1.62559016118154E-2</v>
      </c>
      <c r="V2269" s="60">
        <v>1.11520596096052E-2</v>
      </c>
      <c r="W2269" s="60">
        <v>1.5705792262761199E-3</v>
      </c>
      <c r="X2269" s="60">
        <v>3.5332627759340801E-3</v>
      </c>
      <c r="Y2269" s="60">
        <v>590.46916772691804</v>
      </c>
      <c r="Z2269" s="60">
        <v>1.8025482226350701E-2</v>
      </c>
      <c r="AA2269" s="60">
        <v>920.53054069186703</v>
      </c>
      <c r="AB2269" s="60">
        <v>6.1698214575191403E-2</v>
      </c>
      <c r="AC2269" s="60">
        <v>38.072808107418503</v>
      </c>
      <c r="AD2269" s="60">
        <v>1.11695482001633</v>
      </c>
      <c r="AE2269" s="60">
        <v>47.721165922300898</v>
      </c>
      <c r="AF2269" s="60">
        <v>0.78473177621052603</v>
      </c>
      <c r="AG2269" s="60">
        <v>21.192029707631502</v>
      </c>
      <c r="AH2269" s="60">
        <v>3.8570327328445397E-2</v>
      </c>
      <c r="AI2269" s="60">
        <v>21.7303331817848</v>
      </c>
      <c r="AJ2269" s="60">
        <v>37.722010509261303</v>
      </c>
      <c r="AK2269" s="60">
        <v>3306.8954843669599</v>
      </c>
      <c r="AL2269" s="60">
        <v>6.3035740006730601</v>
      </c>
      <c r="AM2269" s="60">
        <v>1261.8940835598301</v>
      </c>
      <c r="AN2269" s="60">
        <v>1.1629264735952201</v>
      </c>
      <c r="AO2269" s="60">
        <v>0.26405591869098299</v>
      </c>
      <c r="AP2269" s="60">
        <v>0.355589336743799</v>
      </c>
      <c r="AQ2269" s="60">
        <v>0.54328121816043295</v>
      </c>
      <c r="AR2269" s="60">
        <v>86.298272481886798</v>
      </c>
    </row>
    <row r="2270" spans="1:44">
      <c r="A2270">
        <v>0</v>
      </c>
      <c r="B2270">
        <v>2265</v>
      </c>
      <c r="C2270" s="59" t="s">
        <v>3859</v>
      </c>
      <c r="D2270" t="s">
        <v>3778</v>
      </c>
      <c r="E2270" t="s">
        <v>3860</v>
      </c>
      <c r="F2270" s="60">
        <v>7.9818427536176797</v>
      </c>
      <c r="G2270" s="60">
        <v>7.9759591849631004</v>
      </c>
      <c r="H2270" s="60">
        <v>5.8835686545775099E-3</v>
      </c>
      <c r="I2270" s="60">
        <v>150338.39492021201</v>
      </c>
      <c r="J2270" s="60">
        <v>339216.31633109902</v>
      </c>
      <c r="K2270" s="60">
        <v>1.3542443984057601E-2</v>
      </c>
      <c r="L2270" s="60">
        <v>148193.553589891</v>
      </c>
      <c r="M2270" s="60">
        <v>3.06324518164637E-2</v>
      </c>
      <c r="N2270" s="60">
        <v>335207.72876719001</v>
      </c>
      <c r="O2270" s="60">
        <v>4.6908560868358998E-5</v>
      </c>
      <c r="P2270" s="60">
        <v>572.14834652833497</v>
      </c>
      <c r="Q2270" s="60">
        <v>1.4006601174742801E-3</v>
      </c>
      <c r="R2270" s="60">
        <v>224.78094203966401</v>
      </c>
      <c r="S2270" s="60">
        <v>1.30146724722883E-2</v>
      </c>
      <c r="T2270" s="60">
        <v>2088.52717562818</v>
      </c>
      <c r="U2270" s="60">
        <v>3.3002680563225498E-3</v>
      </c>
      <c r="V2270" s="60">
        <v>2.17764267494299E-3</v>
      </c>
      <c r="W2270" s="60">
        <v>3.9799018083343598E-4</v>
      </c>
      <c r="X2270" s="60">
        <v>7.2463520054612404E-4</v>
      </c>
      <c r="Y2270" s="60">
        <v>118.00709535156</v>
      </c>
      <c r="Z2270" s="60">
        <v>3.5696544505465699E-3</v>
      </c>
      <c r="AA2270" s="60">
        <v>182.412075656355</v>
      </c>
      <c r="AB2270" s="60">
        <v>1.4771513240424399E-2</v>
      </c>
      <c r="AC2270" s="60">
        <v>9.1152230730029107</v>
      </c>
      <c r="AD2270" s="60">
        <v>0.26592426867402302</v>
      </c>
      <c r="AE2270" s="60">
        <v>11.3614408754457</v>
      </c>
      <c r="AF2270" s="60">
        <v>0.187485236351663</v>
      </c>
      <c r="AG2270" s="60">
        <v>5.0631219723168703</v>
      </c>
      <c r="AH2270" s="60">
        <v>8.8209656298641696E-3</v>
      </c>
      <c r="AI2270" s="60">
        <v>4.9696887580300801</v>
      </c>
      <c r="AJ2270" s="60">
        <v>8.2152690821574907</v>
      </c>
      <c r="AK2270" s="60">
        <v>720.19056948134403</v>
      </c>
      <c r="AL2270" s="60">
        <v>1.37234939257981</v>
      </c>
      <c r="AM2270" s="60">
        <v>274.72661999184601</v>
      </c>
      <c r="AN2270" s="60">
        <v>0.29735677297832203</v>
      </c>
      <c r="AO2270" s="60">
        <v>6.7518308504049801E-2</v>
      </c>
      <c r="AP2270" s="60">
        <v>9.0923175400456496E-2</v>
      </c>
      <c r="AQ2270" s="60">
        <v>0.13891528907381601</v>
      </c>
      <c r="AR2270" s="60">
        <v>22.0662065929973</v>
      </c>
    </row>
    <row r="2271" spans="1:44">
      <c r="A2271">
        <v>0</v>
      </c>
      <c r="B2271">
        <v>2266</v>
      </c>
      <c r="C2271" s="59" t="s">
        <v>3861</v>
      </c>
      <c r="D2271" t="s">
        <v>3778</v>
      </c>
      <c r="E2271" t="s">
        <v>2140</v>
      </c>
      <c r="F2271" s="60">
        <v>7.3108311460564197</v>
      </c>
      <c r="G2271" s="60">
        <v>7.3050166856198002</v>
      </c>
      <c r="H2271" s="60">
        <v>5.8144604366212596E-3</v>
      </c>
      <c r="I2271" s="60">
        <v>398027.49236303201</v>
      </c>
      <c r="J2271" s="60">
        <v>897644.47889262997</v>
      </c>
      <c r="K2271" s="60">
        <v>3.6004990955304898E-2</v>
      </c>
      <c r="L2271" s="60">
        <v>393998.86482231598</v>
      </c>
      <c r="M2271" s="60">
        <v>8.12988927502835E-2</v>
      </c>
      <c r="N2271" s="60">
        <v>889645.31319243205</v>
      </c>
      <c r="O2271" s="60">
        <v>8.4193351312704498E-5</v>
      </c>
      <c r="P2271" s="60">
        <v>1026.9146153817701</v>
      </c>
      <c r="Q2271" s="60">
        <v>3.0386517521296202E-3</v>
      </c>
      <c r="R2271" s="60">
        <v>478.87475888487597</v>
      </c>
      <c r="S2271" s="60">
        <v>2.8234592678054199E-2</v>
      </c>
      <c r="T2271" s="60">
        <v>4449.41291836663</v>
      </c>
      <c r="U2271" s="60">
        <v>6.9359457138665204E-3</v>
      </c>
      <c r="V2271" s="60">
        <v>4.9829494168834396E-3</v>
      </c>
      <c r="W2271" s="60">
        <v>5.5210110609581198E-4</v>
      </c>
      <c r="X2271" s="60">
        <v>1.4008951908872701E-3</v>
      </c>
      <c r="Y2271" s="60">
        <v>256.24350376003099</v>
      </c>
      <c r="Z2271" s="60">
        <v>7.7623806077970802E-3</v>
      </c>
      <c r="AA2271" s="60">
        <v>395.74670732194602</v>
      </c>
      <c r="AB2271" s="60">
        <v>2.1833129049574299E-2</v>
      </c>
      <c r="AC2271" s="60">
        <v>13.4728134097933</v>
      </c>
      <c r="AD2271" s="60">
        <v>0.39529827935631801</v>
      </c>
      <c r="AE2271" s="60">
        <v>16.888861071110401</v>
      </c>
      <c r="AF2271" s="60">
        <v>0.277704561745726</v>
      </c>
      <c r="AG2271" s="60">
        <v>7.49953487404259</v>
      </c>
      <c r="AH2271" s="60">
        <v>1.4865503396652499E-2</v>
      </c>
      <c r="AI2271" s="60">
        <v>8.3751516798554206</v>
      </c>
      <c r="AJ2271" s="60">
        <v>14.823451041661899</v>
      </c>
      <c r="AK2271" s="60">
        <v>1299.4960409220901</v>
      </c>
      <c r="AL2271" s="60">
        <v>2.4691564832242201</v>
      </c>
      <c r="AM2271" s="60">
        <v>494.29323067062597</v>
      </c>
      <c r="AN2271" s="60">
        <v>0.41535124702938098</v>
      </c>
      <c r="AO2271" s="60">
        <v>9.4310324666201803E-2</v>
      </c>
      <c r="AP2271" s="60">
        <v>0.127002505574801</v>
      </c>
      <c r="AQ2271" s="60">
        <v>0.19403841678837799</v>
      </c>
      <c r="AR2271" s="60">
        <v>30.8223227398204</v>
      </c>
    </row>
    <row r="2272" spans="1:44">
      <c r="A2272">
        <v>0</v>
      </c>
      <c r="B2272">
        <v>2267</v>
      </c>
      <c r="C2272" s="59" t="s">
        <v>3862</v>
      </c>
      <c r="D2272" t="s">
        <v>3778</v>
      </c>
      <c r="E2272" t="s">
        <v>1489</v>
      </c>
      <c r="F2272" s="60">
        <v>7.12131388664013</v>
      </c>
      <c r="G2272" s="60">
        <v>7.1156073898188499</v>
      </c>
      <c r="H2272" s="60">
        <v>5.7064968212738902E-3</v>
      </c>
      <c r="I2272" s="60">
        <v>37987.729067209002</v>
      </c>
      <c r="J2272" s="60">
        <v>85763.748500189395</v>
      </c>
      <c r="K2272" s="60">
        <v>3.4438848934334799E-3</v>
      </c>
      <c r="L2272" s="60">
        <v>37686.073585628597</v>
      </c>
      <c r="M2272" s="60">
        <v>7.7762751117949301E-3</v>
      </c>
      <c r="N2272" s="60">
        <v>85094.968372483607</v>
      </c>
      <c r="O2272" s="60">
        <v>4.5244149338485603E-6</v>
      </c>
      <c r="P2272" s="60">
        <v>55.184735483020603</v>
      </c>
      <c r="Q2272" s="60">
        <v>2.8689908533894502E-4</v>
      </c>
      <c r="R2272" s="60">
        <v>44.277769181860201</v>
      </c>
      <c r="S2272" s="60">
        <v>2.6658157133900998E-3</v>
      </c>
      <c r="T2272" s="60">
        <v>411.40241530720499</v>
      </c>
      <c r="U2272" s="60">
        <v>6.5109009274998304E-4</v>
      </c>
      <c r="V2272" s="60">
        <v>5.0790803143852296E-4</v>
      </c>
      <c r="W2272" s="60">
        <v>3.5667360887341098E-5</v>
      </c>
      <c r="X2272" s="60">
        <v>1.07514700424119E-4</v>
      </c>
      <c r="Y2272" s="60">
        <v>24.792527172881702</v>
      </c>
      <c r="Z2272" s="60">
        <v>7.3377529139278001E-4</v>
      </c>
      <c r="AA2272" s="60">
        <v>37.276345929465897</v>
      </c>
      <c r="AB2272" s="60">
        <v>1.4293102775896501E-3</v>
      </c>
      <c r="AC2272" s="60">
        <v>0.882000497085908</v>
      </c>
      <c r="AD2272" s="60">
        <v>2.5696634598119699E-2</v>
      </c>
      <c r="AE2272" s="60">
        <v>1.0978719473037299</v>
      </c>
      <c r="AF2272" s="60">
        <v>1.81322340534773E-2</v>
      </c>
      <c r="AG2272" s="60">
        <v>0.48966902370464199</v>
      </c>
      <c r="AH2272" s="60">
        <v>1.1274131950765099E-3</v>
      </c>
      <c r="AI2272" s="60">
        <v>0.63517906273986102</v>
      </c>
      <c r="AJ2272" s="60">
        <v>1.11280016958067</v>
      </c>
      <c r="AK2272" s="60">
        <v>97.553492141826595</v>
      </c>
      <c r="AL2272" s="60">
        <v>0.18762177292919899</v>
      </c>
      <c r="AM2272" s="60">
        <v>37.559455188609299</v>
      </c>
      <c r="AN2272" s="60">
        <v>2.56904892177542E-2</v>
      </c>
      <c r="AO2272" s="60">
        <v>5.8333240088930599E-3</v>
      </c>
      <c r="AP2272" s="60">
        <v>7.8554155045299293E-3</v>
      </c>
      <c r="AQ2272" s="60">
        <v>1.20017497043312E-2</v>
      </c>
      <c r="AR2272" s="60">
        <v>1.90643595192453</v>
      </c>
    </row>
    <row r="2273" spans="1:44">
      <c r="A2273">
        <v>0</v>
      </c>
      <c r="B2273">
        <v>2268</v>
      </c>
      <c r="C2273" s="59" t="s">
        <v>3863</v>
      </c>
      <c r="D2273" t="s">
        <v>3778</v>
      </c>
      <c r="E2273" t="s">
        <v>3864</v>
      </c>
      <c r="F2273" s="60">
        <v>6.4928158400365596</v>
      </c>
      <c r="G2273" s="60">
        <v>6.4870226837231204</v>
      </c>
      <c r="H2273" s="60">
        <v>5.7931563134463503E-3</v>
      </c>
      <c r="I2273" s="60">
        <v>191929.70160583101</v>
      </c>
      <c r="J2273" s="60">
        <v>433763.29887899099</v>
      </c>
      <c r="K2273" s="60">
        <v>1.7329334310214699E-2</v>
      </c>
      <c r="L2273" s="60">
        <v>189633.099889587</v>
      </c>
      <c r="M2273" s="60">
        <v>3.9216127890654602E-2</v>
      </c>
      <c r="N2273" s="60">
        <v>429138.00175161898</v>
      </c>
      <c r="O2273" s="60">
        <v>5.0926880970675601E-5</v>
      </c>
      <c r="P2273" s="60">
        <v>621.16019340238404</v>
      </c>
      <c r="Q2273" s="60">
        <v>1.7390543844112601E-3</v>
      </c>
      <c r="R2273" s="60">
        <v>280.85677103449302</v>
      </c>
      <c r="S2273" s="60">
        <v>1.6158985416264999E-2</v>
      </c>
      <c r="T2273" s="60">
        <v>2609.5521821622101</v>
      </c>
      <c r="U2273" s="60">
        <v>3.9129552913375497E-3</v>
      </c>
      <c r="V2273" s="60">
        <v>2.7401639500240801E-3</v>
      </c>
      <c r="W2273" s="60">
        <v>3.33465019077814E-4</v>
      </c>
      <c r="X2273" s="60">
        <v>8.3932632223566301E-4</v>
      </c>
      <c r="Y2273" s="60">
        <v>143.29697458472</v>
      </c>
      <c r="Z2273" s="60">
        <v>4.3755892068104299E-3</v>
      </c>
      <c r="AA2273" s="60">
        <v>223.36892630625999</v>
      </c>
      <c r="AB2273" s="60">
        <v>1.33848726361387E-2</v>
      </c>
      <c r="AC2273" s="60">
        <v>8.2595532289982092</v>
      </c>
      <c r="AD2273" s="60">
        <v>0.242755937423766</v>
      </c>
      <c r="AE2273" s="60">
        <v>10.3715890390749</v>
      </c>
      <c r="AF2273" s="60">
        <v>0.170357343964427</v>
      </c>
      <c r="AG2273" s="60">
        <v>4.6005756408146299</v>
      </c>
      <c r="AH2273" s="60">
        <v>8.3962934486869305E-3</v>
      </c>
      <c r="AI2273" s="60">
        <v>4.73043053470556</v>
      </c>
      <c r="AJ2273" s="60">
        <v>8.1309666262062308</v>
      </c>
      <c r="AK2273" s="60">
        <v>712.80020488670402</v>
      </c>
      <c r="AL2273" s="60">
        <v>1.34198275451611</v>
      </c>
      <c r="AM2273" s="60">
        <v>268.64761133642401</v>
      </c>
      <c r="AN2273" s="60">
        <v>0.24941952136352599</v>
      </c>
      <c r="AO2273" s="60">
        <v>5.6633599269845999E-2</v>
      </c>
      <c r="AP2273" s="60">
        <v>7.6265340767730602E-2</v>
      </c>
      <c r="AQ2273" s="60">
        <v>0.116520581325949</v>
      </c>
      <c r="AR2273" s="60">
        <v>18.508886250037701</v>
      </c>
    </row>
    <row r="2274" spans="1:44">
      <c r="A2274">
        <v>0</v>
      </c>
      <c r="B2274">
        <v>2269</v>
      </c>
      <c r="C2274" s="59" t="s">
        <v>3865</v>
      </c>
      <c r="D2274" t="s">
        <v>3778</v>
      </c>
      <c r="E2274" t="s">
        <v>3221</v>
      </c>
      <c r="F2274" s="60">
        <v>6.0685994241904497</v>
      </c>
      <c r="G2274" s="60">
        <v>6.0640064190084999</v>
      </c>
      <c r="H2274" s="60">
        <v>4.59300518194539E-3</v>
      </c>
      <c r="I2274" s="60">
        <v>139503.60923523401</v>
      </c>
      <c r="J2274" s="60">
        <v>315052.88483782799</v>
      </c>
      <c r="K2274" s="60">
        <v>1.25962396422201E-2</v>
      </c>
      <c r="L2274" s="60">
        <v>137839.33805803</v>
      </c>
      <c r="M2274" s="60">
        <v>2.84896662287728E-2</v>
      </c>
      <c r="N2274" s="60">
        <v>311759.44932849001</v>
      </c>
      <c r="O2274" s="60">
        <v>3.324161916745E-5</v>
      </c>
      <c r="P2274" s="60">
        <v>405.45130975037</v>
      </c>
      <c r="Q2274" s="60">
        <v>1.2340301117235899E-3</v>
      </c>
      <c r="R2274" s="60">
        <v>196.485715922136</v>
      </c>
      <c r="S2274" s="60">
        <v>1.1466533786089399E-2</v>
      </c>
      <c r="T2274" s="60">
        <v>1825.6500480554901</v>
      </c>
      <c r="U2274" s="60">
        <v>2.86504855046662E-3</v>
      </c>
      <c r="V2274" s="60">
        <v>1.9761081217602602E-3</v>
      </c>
      <c r="W2274" s="60">
        <v>3.0080187907292302E-4</v>
      </c>
      <c r="X2274" s="60">
        <v>5.8813854963343803E-4</v>
      </c>
      <c r="Y2274" s="60">
        <v>104.08480170135</v>
      </c>
      <c r="Z2274" s="60">
        <v>3.1272422231101099E-3</v>
      </c>
      <c r="AA2274" s="60">
        <v>159.56769824084401</v>
      </c>
      <c r="AB2274" s="60">
        <v>1.21267494178064E-2</v>
      </c>
      <c r="AC2274" s="60">
        <v>7.4831890473624796</v>
      </c>
      <c r="AD2274" s="60">
        <v>0.219524469958369</v>
      </c>
      <c r="AE2274" s="60">
        <v>9.3790397491058197</v>
      </c>
      <c r="AF2274" s="60">
        <v>0.15423603442901701</v>
      </c>
      <c r="AG2274" s="60">
        <v>4.1652125257256198</v>
      </c>
      <c r="AH2274" s="60">
        <v>6.8249670520769204E-3</v>
      </c>
      <c r="AI2274" s="60">
        <v>3.8451529521121799</v>
      </c>
      <c r="AJ2274" s="60">
        <v>6.2546084470798204</v>
      </c>
      <c r="AK2274" s="60">
        <v>548.30949228047302</v>
      </c>
      <c r="AL2274" s="60">
        <v>1.04287346725918</v>
      </c>
      <c r="AM2274" s="60">
        <v>208.76979600705499</v>
      </c>
      <c r="AN2274" s="60">
        <v>0.22544473649927399</v>
      </c>
      <c r="AO2274" s="60">
        <v>5.1189851190045599E-2</v>
      </c>
      <c r="AP2274" s="60">
        <v>6.8934568241529701E-2</v>
      </c>
      <c r="AQ2274" s="60">
        <v>0.105320317067699</v>
      </c>
      <c r="AR2274" s="60">
        <v>16.7297690281952</v>
      </c>
    </row>
    <row r="2275" spans="1:44">
      <c r="A2275">
        <v>0</v>
      </c>
      <c r="B2275">
        <v>2270</v>
      </c>
      <c r="C2275" s="59" t="s">
        <v>3866</v>
      </c>
      <c r="D2275" t="s">
        <v>3778</v>
      </c>
      <c r="E2275" t="s">
        <v>491</v>
      </c>
      <c r="F2275" s="60">
        <v>7.63988875270622</v>
      </c>
      <c r="G2275" s="60">
        <v>7.63406587116312</v>
      </c>
      <c r="H2275" s="60">
        <v>5.8228815431018398E-3</v>
      </c>
      <c r="I2275" s="60">
        <v>165532.988350495</v>
      </c>
      <c r="J2275" s="60">
        <v>373824.93844294501</v>
      </c>
      <c r="K2275" s="60">
        <v>1.4907276008325801E-2</v>
      </c>
      <c r="L2275" s="60">
        <v>163128.768235614</v>
      </c>
      <c r="M2275" s="60">
        <v>3.3747285881369098E-2</v>
      </c>
      <c r="N2275" s="60">
        <v>369293.03341859399</v>
      </c>
      <c r="O2275" s="60">
        <v>4.1854064559071098E-5</v>
      </c>
      <c r="P2275" s="60">
        <v>510.49815619296498</v>
      </c>
      <c r="Q2275" s="60">
        <v>1.61915487684622E-3</v>
      </c>
      <c r="R2275" s="60">
        <v>256.61368838505803</v>
      </c>
      <c r="S2275" s="60">
        <v>1.50448912213683E-2</v>
      </c>
      <c r="T2275" s="60">
        <v>2384.2985978552401</v>
      </c>
      <c r="U2275" s="60">
        <v>3.76315748183152E-3</v>
      </c>
      <c r="V2275" s="60">
        <v>2.5582295702538402E-3</v>
      </c>
      <c r="W2275" s="60">
        <v>3.7139139720939103E-4</v>
      </c>
      <c r="X2275" s="60">
        <v>8.3353651436829195E-4</v>
      </c>
      <c r="Y2275" s="60">
        <v>136.27007988301</v>
      </c>
      <c r="Z2275" s="60">
        <v>4.1737670636517801E-3</v>
      </c>
      <c r="AA2275" s="60">
        <v>213.20849865133999</v>
      </c>
      <c r="AB2275" s="60">
        <v>1.33879418902617E-2</v>
      </c>
      <c r="AC2275" s="60">
        <v>8.2614472080065298</v>
      </c>
      <c r="AD2275" s="60">
        <v>0.24200792102673099</v>
      </c>
      <c r="AE2275" s="60">
        <v>10.3396305265587</v>
      </c>
      <c r="AF2275" s="60">
        <v>0.17018511501813799</v>
      </c>
      <c r="AG2275" s="60">
        <v>4.5959245217228304</v>
      </c>
      <c r="AH2275" s="60">
        <v>9.8896898971467598E-3</v>
      </c>
      <c r="AI2275" s="60">
        <v>5.5718027667955798</v>
      </c>
      <c r="AJ2275" s="60">
        <v>10.1796781912751</v>
      </c>
      <c r="AK2275" s="60">
        <v>892.40025620511005</v>
      </c>
      <c r="AL2275" s="60">
        <v>1.7227546484821401</v>
      </c>
      <c r="AM2275" s="60">
        <v>344.87322558800503</v>
      </c>
      <c r="AN2275" s="60">
        <v>0.29090460321990202</v>
      </c>
      <c r="AO2275" s="60">
        <v>6.6053268774477605E-2</v>
      </c>
      <c r="AP2275" s="60">
        <v>8.8950288809818201E-2</v>
      </c>
      <c r="AQ2275" s="60">
        <v>0.13590104563560601</v>
      </c>
      <c r="AR2275" s="60">
        <v>21.587404952004299</v>
      </c>
    </row>
    <row r="2276" spans="1:44">
      <c r="A2276">
        <v>0</v>
      </c>
      <c r="B2276">
        <v>2271</v>
      </c>
      <c r="C2276" s="59" t="s">
        <v>3867</v>
      </c>
      <c r="D2276" t="s">
        <v>3778</v>
      </c>
      <c r="E2276" t="s">
        <v>3868</v>
      </c>
      <c r="F2276" s="60">
        <v>7.5261756522262004</v>
      </c>
      <c r="G2276" s="60">
        <v>7.5203496726855299</v>
      </c>
      <c r="H2276" s="60">
        <v>5.8259795406714297E-3</v>
      </c>
      <c r="I2276" s="60">
        <v>245576.446719498</v>
      </c>
      <c r="J2276" s="60">
        <v>554037.36616959504</v>
      </c>
      <c r="K2276" s="60">
        <v>2.2199150351793099E-2</v>
      </c>
      <c r="L2276" s="60">
        <v>242922.98946787301</v>
      </c>
      <c r="M2276" s="60">
        <v>5.0141860920477503E-2</v>
      </c>
      <c r="N2276" s="60">
        <v>548697.15999292105</v>
      </c>
      <c r="O2276" s="60">
        <v>5.54312542938323E-5</v>
      </c>
      <c r="P2276" s="60">
        <v>676.10047938180003</v>
      </c>
      <c r="Q2276" s="60">
        <v>2.03952494253112E-3</v>
      </c>
      <c r="R2276" s="60">
        <v>324.04070253739297</v>
      </c>
      <c r="S2276" s="60">
        <v>1.8950894470052701E-2</v>
      </c>
      <c r="T2276" s="60">
        <v>3010.7896275857802</v>
      </c>
      <c r="U2276" s="60">
        <v>4.6901505856512598E-3</v>
      </c>
      <c r="V2276" s="60">
        <v>3.2912016779431002E-3</v>
      </c>
      <c r="W2276" s="60">
        <v>4.5095530512259598E-4</v>
      </c>
      <c r="X2276" s="60">
        <v>9.4799360258555898E-4</v>
      </c>
      <c r="Y2276" s="60">
        <v>171.542889989061</v>
      </c>
      <c r="Z2276" s="60">
        <v>5.1556113749407903E-3</v>
      </c>
      <c r="AA2276" s="60">
        <v>262.95305592482902</v>
      </c>
      <c r="AB2276" s="60">
        <v>1.8144836846173101E-2</v>
      </c>
      <c r="AC2276" s="60">
        <v>11.196837641758</v>
      </c>
      <c r="AD2276" s="60">
        <v>0.32861662688919502</v>
      </c>
      <c r="AE2276" s="60">
        <v>14.0399309762385</v>
      </c>
      <c r="AF2276" s="60">
        <v>0.23081701420069201</v>
      </c>
      <c r="AG2276" s="60">
        <v>6.2333158542258298</v>
      </c>
      <c r="AH2276" s="60">
        <v>1.04249207001069E-2</v>
      </c>
      <c r="AI2276" s="60">
        <v>5.8733491752074496</v>
      </c>
      <c r="AJ2276" s="60">
        <v>9.5741493739519505</v>
      </c>
      <c r="AK2276" s="60">
        <v>839.31664574462104</v>
      </c>
      <c r="AL2276" s="60">
        <v>1.5867244904139499</v>
      </c>
      <c r="AM2276" s="60">
        <v>317.64174521930897</v>
      </c>
      <c r="AN2276" s="60">
        <v>0.33040034736607099</v>
      </c>
      <c r="AO2276" s="60">
        <v>7.5021236174037803E-2</v>
      </c>
      <c r="AP2276" s="60">
        <v>0.101026955102786</v>
      </c>
      <c r="AQ2276" s="60">
        <v>0.15435215608924699</v>
      </c>
      <c r="AR2276" s="60">
        <v>24.5182991809952</v>
      </c>
    </row>
    <row r="2277" spans="1:44">
      <c r="A2277">
        <v>0</v>
      </c>
      <c r="B2277">
        <v>2272</v>
      </c>
      <c r="C2277" s="59" t="s">
        <v>3869</v>
      </c>
      <c r="D2277" t="s">
        <v>3778</v>
      </c>
      <c r="E2277" t="s">
        <v>1129</v>
      </c>
      <c r="F2277" s="60">
        <v>6.8393375104121601</v>
      </c>
      <c r="G2277" s="60">
        <v>6.8342691529599104</v>
      </c>
      <c r="H2277" s="60">
        <v>5.06835745224876E-3</v>
      </c>
      <c r="I2277" s="60">
        <v>172909.43217995501</v>
      </c>
      <c r="J2277" s="60">
        <v>389717.47787884797</v>
      </c>
      <c r="K2277" s="60">
        <v>1.5642633411505201E-2</v>
      </c>
      <c r="L2277" s="60">
        <v>171175.707684953</v>
      </c>
      <c r="M2277" s="60">
        <v>3.52865770855606E-2</v>
      </c>
      <c r="N2277" s="60">
        <v>386137.33669408399</v>
      </c>
      <c r="O2277" s="60">
        <v>3.2385099667114103E-5</v>
      </c>
      <c r="P2277" s="60">
        <v>395.00425687101</v>
      </c>
      <c r="Q2277" s="60">
        <v>1.39538864167245E-3</v>
      </c>
      <c r="R2277" s="60">
        <v>222.68876992268801</v>
      </c>
      <c r="S2277" s="60">
        <v>1.29658002861595E-2</v>
      </c>
      <c r="T2277" s="60">
        <v>2069.1054596844201</v>
      </c>
      <c r="U2277" s="60">
        <v>3.1750643454027299E-3</v>
      </c>
      <c r="V2277" s="60">
        <v>2.2501639322897999E-3</v>
      </c>
      <c r="W2277" s="60">
        <v>2.74314115400875E-4</v>
      </c>
      <c r="X2277" s="60">
        <v>6.5058629771205302E-4</v>
      </c>
      <c r="Y2277" s="60">
        <v>116.674766539635</v>
      </c>
      <c r="Z2277" s="60">
        <v>3.5338094669047598E-3</v>
      </c>
      <c r="AA2277" s="60">
        <v>180.24688570339899</v>
      </c>
      <c r="AB2277" s="60">
        <v>1.1160784547014999E-2</v>
      </c>
      <c r="AC2277" s="60">
        <v>6.8871102885626199</v>
      </c>
      <c r="AD2277" s="60">
        <v>0.20240894997887801</v>
      </c>
      <c r="AE2277" s="60">
        <v>8.6477903250908099</v>
      </c>
      <c r="AF2277" s="60">
        <v>0.14204765449842799</v>
      </c>
      <c r="AG2277" s="60">
        <v>3.8360599191824698</v>
      </c>
      <c r="AH2277" s="60">
        <v>6.7772499429027402E-3</v>
      </c>
      <c r="AI2277" s="60">
        <v>3.8182693669406902</v>
      </c>
      <c r="AJ2277" s="60">
        <v>6.4602220458572104</v>
      </c>
      <c r="AK2277" s="60">
        <v>566.33458352407104</v>
      </c>
      <c r="AL2277" s="60">
        <v>1.07072063009311</v>
      </c>
      <c r="AM2277" s="60">
        <v>214.34443826878001</v>
      </c>
      <c r="AN2277" s="60">
        <v>0.20539019011156501</v>
      </c>
      <c r="AO2277" s="60">
        <v>4.66362311275813E-2</v>
      </c>
      <c r="AP2277" s="60">
        <v>6.2802449481617603E-2</v>
      </c>
      <c r="AQ2277" s="60">
        <v>9.5951509502366403E-2</v>
      </c>
      <c r="AR2277" s="60">
        <v>15.2415642723806</v>
      </c>
    </row>
    <row r="2278" spans="1:44">
      <c r="A2278">
        <v>0</v>
      </c>
      <c r="B2278">
        <v>2273</v>
      </c>
      <c r="C2278" s="59" t="s">
        <v>3870</v>
      </c>
      <c r="D2278" t="s">
        <v>3778</v>
      </c>
      <c r="E2278" t="s">
        <v>333</v>
      </c>
      <c r="F2278" s="60">
        <v>7.1131586943859304</v>
      </c>
      <c r="G2278" s="60">
        <v>7.1075665768457297</v>
      </c>
      <c r="H2278" s="60">
        <v>5.5921175401971697E-3</v>
      </c>
      <c r="I2278" s="60">
        <v>997555.56706837204</v>
      </c>
      <c r="J2278" s="60">
        <v>2250423.60116129</v>
      </c>
      <c r="K2278" s="60">
        <v>9.0260678102123501E-2</v>
      </c>
      <c r="L2278" s="60">
        <v>987713.19660863501</v>
      </c>
      <c r="M2278" s="60">
        <v>0.20383872688674501</v>
      </c>
      <c r="N2278" s="60">
        <v>2230585.9512615898</v>
      </c>
      <c r="O2278" s="60">
        <v>1.7015722028762201E-4</v>
      </c>
      <c r="P2278" s="60">
        <v>2075.4244094299002</v>
      </c>
      <c r="Q2278" s="60">
        <v>7.59021527937951E-3</v>
      </c>
      <c r="R2278" s="60">
        <v>1205.49741517341</v>
      </c>
      <c r="S2278" s="60">
        <v>7.0527061081621795E-2</v>
      </c>
      <c r="T2278" s="60">
        <v>11200.776855141499</v>
      </c>
      <c r="U2278" s="60">
        <v>1.7572596179289E-2</v>
      </c>
      <c r="V2278" s="60">
        <v>1.2210079373051901E-2</v>
      </c>
      <c r="W2278" s="60">
        <v>1.72484426296795E-3</v>
      </c>
      <c r="X2278" s="60">
        <v>3.6376725432691001E-3</v>
      </c>
      <c r="Y2278" s="60">
        <v>640.57822781538596</v>
      </c>
      <c r="Z2278" s="60">
        <v>1.9346416969729E-2</v>
      </c>
      <c r="AA2278" s="60">
        <v>987.12470955003801</v>
      </c>
      <c r="AB2278" s="60">
        <v>6.8249866670730505E-2</v>
      </c>
      <c r="AC2278" s="60">
        <v>42.115709425349401</v>
      </c>
      <c r="AD2278" s="60">
        <v>1.2368156963064101</v>
      </c>
      <c r="AE2278" s="60">
        <v>52.842143657951802</v>
      </c>
      <c r="AF2278" s="60">
        <v>0.86839347708396897</v>
      </c>
      <c r="AG2278" s="60">
        <v>23.451351050348901</v>
      </c>
      <c r="AH2278" s="60">
        <v>4.0939766435934499E-2</v>
      </c>
      <c r="AI2278" s="60">
        <v>23.0652635493487</v>
      </c>
      <c r="AJ2278" s="60">
        <v>38.8043594159546</v>
      </c>
      <c r="AK2278" s="60">
        <v>3401.7794702344499</v>
      </c>
      <c r="AL2278" s="60">
        <v>6.4675140367602797</v>
      </c>
      <c r="AM2278" s="60">
        <v>1294.71276096014</v>
      </c>
      <c r="AN2278" s="60">
        <v>1.29068555165392</v>
      </c>
      <c r="AO2278" s="60">
        <v>0.29306515055830101</v>
      </c>
      <c r="AP2278" s="60">
        <v>0.39465467636431001</v>
      </c>
      <c r="AQ2278" s="60">
        <v>0.60296572473131105</v>
      </c>
      <c r="AR2278" s="60">
        <v>95.778998891235403</v>
      </c>
    </row>
    <row r="2279" spans="1:44">
      <c r="A2279">
        <v>0</v>
      </c>
      <c r="B2279">
        <v>2274</v>
      </c>
      <c r="C2279" s="59" t="s">
        <v>3871</v>
      </c>
      <c r="D2279" t="s">
        <v>3778</v>
      </c>
      <c r="E2279" t="s">
        <v>1132</v>
      </c>
      <c r="F2279" s="60">
        <v>6.4246293911669898</v>
      </c>
      <c r="G2279" s="60">
        <v>6.4188019582300999</v>
      </c>
      <c r="H2279" s="60">
        <v>5.8274329368890303E-3</v>
      </c>
      <c r="I2279" s="60">
        <v>267273.76392636</v>
      </c>
      <c r="J2279" s="60">
        <v>603102.93268912099</v>
      </c>
      <c r="K2279" s="60">
        <v>2.4185112180860401E-2</v>
      </c>
      <c r="L2279" s="60">
        <v>264655.16285473201</v>
      </c>
      <c r="M2279" s="60">
        <v>5.4601365468579299E-2</v>
      </c>
      <c r="N2279" s="60">
        <v>597497.05364664097</v>
      </c>
      <c r="O2279" s="60">
        <v>3.9791634344063401E-5</v>
      </c>
      <c r="P2279" s="60">
        <v>485.342491309997</v>
      </c>
      <c r="Q2279" s="60">
        <v>2.2450130782825498E-3</v>
      </c>
      <c r="R2279" s="60">
        <v>360.28652305655999</v>
      </c>
      <c r="S2279" s="60">
        <v>2.08602573149743E-2</v>
      </c>
      <c r="T2279" s="60">
        <v>3347.5644939077902</v>
      </c>
      <c r="U2279" s="60">
        <v>4.9670995959740297E-3</v>
      </c>
      <c r="V2279" s="60">
        <v>3.55546838028331E-3</v>
      </c>
      <c r="W2279" s="60">
        <v>3.4239880861904103E-4</v>
      </c>
      <c r="X2279" s="60">
        <v>1.06923240707169E-3</v>
      </c>
      <c r="Y2279" s="60">
        <v>183.63388182724</v>
      </c>
      <c r="Z2279" s="60">
        <v>5.6453222387770003E-3</v>
      </c>
      <c r="AA2279" s="60">
        <v>288.11369960519102</v>
      </c>
      <c r="AB2279" s="60">
        <v>1.35482067035052E-2</v>
      </c>
      <c r="AC2279" s="60">
        <v>8.3603436108117393</v>
      </c>
      <c r="AD2279" s="60">
        <v>0.245469309832022</v>
      </c>
      <c r="AE2279" s="60">
        <v>10.4875161048639</v>
      </c>
      <c r="AF2279" s="60">
        <v>0.17237073818311999</v>
      </c>
      <c r="AG2279" s="60">
        <v>4.6549482447911901</v>
      </c>
      <c r="AH2279" s="60">
        <v>1.0067458671238099E-2</v>
      </c>
      <c r="AI2279" s="60">
        <v>5.67195682195206</v>
      </c>
      <c r="AJ2279" s="60">
        <v>10.3784716375524</v>
      </c>
      <c r="AK2279" s="60">
        <v>909.827459605488</v>
      </c>
      <c r="AL2279" s="60">
        <v>1.71462670752599</v>
      </c>
      <c r="AM2279" s="60">
        <v>343.24611680765503</v>
      </c>
      <c r="AN2279" s="60">
        <v>0.25571600331965899</v>
      </c>
      <c r="AO2279" s="60">
        <v>5.80632884608141E-2</v>
      </c>
      <c r="AP2279" s="60">
        <v>7.8190623523197694E-2</v>
      </c>
      <c r="AQ2279" s="60">
        <v>0.119462091335647</v>
      </c>
      <c r="AR2279" s="60">
        <v>18.976134634063101</v>
      </c>
    </row>
    <row r="2280" spans="1:44">
      <c r="A2280">
        <v>0</v>
      </c>
      <c r="B2280">
        <v>2275</v>
      </c>
      <c r="C2280" s="59" t="s">
        <v>3872</v>
      </c>
      <c r="D2280" t="s">
        <v>3778</v>
      </c>
      <c r="E2280" t="s">
        <v>3873</v>
      </c>
      <c r="F2280" s="60">
        <v>8.0264965912074402</v>
      </c>
      <c r="G2280" s="60">
        <v>8.0192153881025892</v>
      </c>
      <c r="H2280" s="60">
        <v>7.2812031048528096E-3</v>
      </c>
      <c r="I2280" s="60">
        <v>2240745.2461097399</v>
      </c>
      <c r="J2280" s="60">
        <v>5059549.4149618996</v>
      </c>
      <c r="K2280" s="60">
        <v>0.20274469473609499</v>
      </c>
      <c r="L2280" s="60">
        <v>2218614.0714194202</v>
      </c>
      <c r="M2280" s="60">
        <v>0.45818488871969398</v>
      </c>
      <c r="N2280" s="60">
        <v>5013869.5009920802</v>
      </c>
      <c r="O2280" s="60">
        <v>3.9523302631268298E-4</v>
      </c>
      <c r="P2280" s="60">
        <v>4820.69622926171</v>
      </c>
      <c r="Q2280" s="60">
        <v>1.7976593104212801E-2</v>
      </c>
      <c r="R2280" s="60">
        <v>2840.1926677372899</v>
      </c>
      <c r="S2280" s="60">
        <v>0.16703259421952299</v>
      </c>
      <c r="T2280" s="60">
        <v>26388.931947236499</v>
      </c>
      <c r="U2280" s="60">
        <v>4.12822385560105E-2</v>
      </c>
      <c r="V2280" s="60">
        <v>2.9637429551399499E-2</v>
      </c>
      <c r="W2280" s="60">
        <v>3.5091180464635898E-3</v>
      </c>
      <c r="X2280" s="60">
        <v>8.1356909581474096E-3</v>
      </c>
      <c r="Y2280" s="60">
        <v>1523.40659114861</v>
      </c>
      <c r="Z2280" s="60">
        <v>4.5870724244557799E-2</v>
      </c>
      <c r="AA2280" s="60">
        <v>2337.9238942122201</v>
      </c>
      <c r="AB2280" s="60">
        <v>0.14055438730895101</v>
      </c>
      <c r="AC2280" s="60">
        <v>86.7334695746802</v>
      </c>
      <c r="AD2280" s="60">
        <v>2.5518018998532899</v>
      </c>
      <c r="AE2280" s="60">
        <v>109.024071235004</v>
      </c>
      <c r="AF2280" s="60">
        <v>1.78960661154312</v>
      </c>
      <c r="AG2280" s="60">
        <v>48.3291203778411</v>
      </c>
      <c r="AH2280" s="60">
        <v>8.7618001136105697E-2</v>
      </c>
      <c r="AI2280" s="60">
        <v>49.363551965405399</v>
      </c>
      <c r="AJ2280" s="60">
        <v>83.666414738667598</v>
      </c>
      <c r="AK2280" s="60">
        <v>7334.60611874189</v>
      </c>
      <c r="AL2280" s="60">
        <v>13.910530621127201</v>
      </c>
      <c r="AM2280" s="60">
        <v>2784.7085301297302</v>
      </c>
      <c r="AN2280" s="60">
        <v>2.64379641540995</v>
      </c>
      <c r="AO2280" s="60">
        <v>0.60030460629055904</v>
      </c>
      <c r="AP2280" s="60">
        <v>0.80839673809476198</v>
      </c>
      <c r="AQ2280" s="60">
        <v>1.23509507102463</v>
      </c>
      <c r="AR2280" s="60">
        <v>196.19044593450201</v>
      </c>
    </row>
    <row r="2281" spans="1:44">
      <c r="A2281">
        <v>0</v>
      </c>
      <c r="B2281">
        <v>2276</v>
      </c>
      <c r="C2281" s="59" t="s">
        <v>3874</v>
      </c>
      <c r="D2281" t="s">
        <v>3778</v>
      </c>
      <c r="E2281" t="s">
        <v>3232</v>
      </c>
      <c r="F2281" s="60">
        <v>7.0208227872844597</v>
      </c>
      <c r="G2281" s="60">
        <v>7.0149249394381901</v>
      </c>
      <c r="H2281" s="60">
        <v>5.8978478462696797E-3</v>
      </c>
      <c r="I2281" s="60">
        <v>125724.72398292999</v>
      </c>
      <c r="J2281" s="60">
        <v>283549.96056617401</v>
      </c>
      <c r="K2281" s="60">
        <v>1.13607944557391E-2</v>
      </c>
      <c r="L2281" s="60">
        <v>124319.990097966</v>
      </c>
      <c r="M2281" s="60">
        <v>2.5652742265688099E-2</v>
      </c>
      <c r="N2281" s="60">
        <v>280715.28596708103</v>
      </c>
      <c r="O2281" s="60">
        <v>2.4589494795623701E-5</v>
      </c>
      <c r="P2281" s="60">
        <v>299.92049487011599</v>
      </c>
      <c r="Q2281" s="60">
        <v>1.0737201503487699E-3</v>
      </c>
      <c r="R2281" s="60">
        <v>172.46094672141501</v>
      </c>
      <c r="S2281" s="60">
        <v>9.9768070077769604E-3</v>
      </c>
      <c r="T2281" s="60">
        <v>1602.4016608500301</v>
      </c>
      <c r="U2281" s="60">
        <v>2.4386638559500901E-3</v>
      </c>
      <c r="V2281" s="60">
        <v>1.6735362460546801E-3</v>
      </c>
      <c r="W2281" s="60">
        <v>2.2745397765095899E-4</v>
      </c>
      <c r="X2281" s="60">
        <v>5.3767363224446003E-4</v>
      </c>
      <c r="Y2281" s="60">
        <v>88.640482530221107</v>
      </c>
      <c r="Z2281" s="60">
        <v>2.7131269299708401E-3</v>
      </c>
      <c r="AA2281" s="60">
        <v>138.58701824210701</v>
      </c>
      <c r="AB2281" s="60">
        <v>9.0700528534660794E-3</v>
      </c>
      <c r="AC2281" s="60">
        <v>5.5969590723458298</v>
      </c>
      <c r="AD2281" s="60">
        <v>0.16443301018864701</v>
      </c>
      <c r="AE2281" s="60">
        <v>7.0252930751497296</v>
      </c>
      <c r="AF2281" s="60">
        <v>0.11542244873915899</v>
      </c>
      <c r="AG2281" s="60">
        <v>3.1170344272532802</v>
      </c>
      <c r="AH2281" s="60">
        <v>5.6859059031189501E-3</v>
      </c>
      <c r="AI2281" s="60">
        <v>3.2034114893642598</v>
      </c>
      <c r="AJ2281" s="60">
        <v>5.5668323974948901</v>
      </c>
      <c r="AK2281" s="60">
        <v>488.01568816126399</v>
      </c>
      <c r="AL2281" s="60">
        <v>0.92580247502435198</v>
      </c>
      <c r="AM2281" s="60">
        <v>185.33369571826</v>
      </c>
      <c r="AN2281" s="60">
        <v>0.172931310911633</v>
      </c>
      <c r="AO2281" s="60">
        <v>3.92660623417855E-2</v>
      </c>
      <c r="AP2281" s="60">
        <v>5.2877436342586001E-2</v>
      </c>
      <c r="AQ2281" s="60">
        <v>8.0787812227261196E-2</v>
      </c>
      <c r="AR2281" s="60">
        <v>12.832860656757701</v>
      </c>
    </row>
    <row r="2282" spans="1:44">
      <c r="A2282">
        <v>0</v>
      </c>
      <c r="B2282">
        <v>2277</v>
      </c>
      <c r="C2282" s="59" t="s">
        <v>3875</v>
      </c>
      <c r="D2282" t="s">
        <v>3778</v>
      </c>
      <c r="E2282" t="s">
        <v>2145</v>
      </c>
      <c r="F2282" s="60">
        <v>8.3753195379710004</v>
      </c>
      <c r="G2282" s="60">
        <v>8.3674080912780102</v>
      </c>
      <c r="H2282" s="60">
        <v>7.9114466929830502E-3</v>
      </c>
      <c r="I2282" s="60">
        <v>2197651.16546848</v>
      </c>
      <c r="J2282" s="60">
        <v>4957329.8783936501</v>
      </c>
      <c r="K2282" s="60">
        <v>0.19772790670055901</v>
      </c>
      <c r="L2282" s="60">
        <v>2163715.8826236199</v>
      </c>
      <c r="M2282" s="60">
        <v>0.44735640118820003</v>
      </c>
      <c r="N2282" s="60">
        <v>4895374.4901073901</v>
      </c>
      <c r="O2282" s="60">
        <v>8.1521336668060804E-4</v>
      </c>
      <c r="P2282" s="60">
        <v>9943.2378904789894</v>
      </c>
      <c r="Q2282" s="60">
        <v>2.0894238304522299E-2</v>
      </c>
      <c r="R2282" s="60">
        <v>3379.5026993358101</v>
      </c>
      <c r="S2282" s="60">
        <v>0.194141249890286</v>
      </c>
      <c r="T2282" s="60">
        <v>31399.608140736502</v>
      </c>
      <c r="U2282" s="60">
        <v>4.8865620508961198E-2</v>
      </c>
      <c r="V2282" s="60">
        <v>3.1455036153127197E-2</v>
      </c>
      <c r="W2282" s="60">
        <v>6.0697351592271503E-3</v>
      </c>
      <c r="X2282" s="60">
        <v>1.13408491966068E-2</v>
      </c>
      <c r="Y2282" s="60">
        <v>1733.6648596631001</v>
      </c>
      <c r="Z2282" s="60">
        <v>5.3017120883902299E-2</v>
      </c>
      <c r="AA2282" s="60">
        <v>2712.5707507748102</v>
      </c>
      <c r="AB2282" s="60">
        <v>0.23615734852322501</v>
      </c>
      <c r="AC2282" s="60">
        <v>145.72825932465199</v>
      </c>
      <c r="AD2282" s="60">
        <v>4.2702531782615898</v>
      </c>
      <c r="AE2282" s="60">
        <v>182.44378089265501</v>
      </c>
      <c r="AF2282" s="60">
        <v>3.0023333825068401</v>
      </c>
      <c r="AG2282" s="60">
        <v>81.079344768663205</v>
      </c>
      <c r="AH2282" s="60">
        <v>0.13425826491780399</v>
      </c>
      <c r="AI2282" s="60">
        <v>75.6404477522467</v>
      </c>
      <c r="AJ2282" s="60">
        <v>126.574553470674</v>
      </c>
      <c r="AK2282" s="60">
        <v>11096.142905881799</v>
      </c>
      <c r="AL2282" s="60">
        <v>21.2564705178191</v>
      </c>
      <c r="AM2282" s="60">
        <v>4255.2708004912602</v>
      </c>
      <c r="AN2282" s="60">
        <v>4.4469838254727403</v>
      </c>
      <c r="AO2282" s="60">
        <v>1.00973914416015</v>
      </c>
      <c r="AP2282" s="60">
        <v>1.3597591665928599</v>
      </c>
      <c r="AQ2282" s="60">
        <v>2.0774855147197302</v>
      </c>
      <c r="AR2282" s="60">
        <v>330.00110549273501</v>
      </c>
    </row>
    <row r="2283" spans="1:44">
      <c r="A2283">
        <v>0</v>
      </c>
      <c r="B2283">
        <v>2278</v>
      </c>
      <c r="C2283" s="59" t="s">
        <v>3876</v>
      </c>
      <c r="D2283" t="s">
        <v>3877</v>
      </c>
      <c r="E2283" t="s">
        <v>2194</v>
      </c>
      <c r="F2283" s="60">
        <v>5.3604350144615003</v>
      </c>
      <c r="G2283" s="60">
        <v>5.3544338346659996</v>
      </c>
      <c r="H2283" s="60">
        <v>6.0011797955033001E-3</v>
      </c>
      <c r="I2283" s="60">
        <v>223670.23282641699</v>
      </c>
      <c r="J2283" s="60">
        <v>504534.31024716102</v>
      </c>
      <c r="K2283" s="60">
        <v>2.0230221475925798E-2</v>
      </c>
      <c r="L2283" s="60">
        <v>221377.20591329399</v>
      </c>
      <c r="M2283" s="60">
        <v>4.56545300427703E-2</v>
      </c>
      <c r="N2283" s="60">
        <v>499592.765713431</v>
      </c>
      <c r="O2283" s="60">
        <v>2.1935734185462001E-5</v>
      </c>
      <c r="P2283" s="60">
        <v>267.55231479639701</v>
      </c>
      <c r="Q2283" s="60">
        <v>2.0015383605279601E-3</v>
      </c>
      <c r="R2283" s="60">
        <v>319.43053281883101</v>
      </c>
      <c r="S2283" s="60">
        <v>1.8597886996520901E-2</v>
      </c>
      <c r="T2283" s="60">
        <v>2967.9481534258598</v>
      </c>
      <c r="U2283" s="60">
        <v>4.5821596390997199E-3</v>
      </c>
      <c r="V2283" s="60">
        <v>3.2545829896469601E-3</v>
      </c>
      <c r="W2283" s="60">
        <v>3.7630538520451998E-4</v>
      </c>
      <c r="X2283" s="60">
        <v>9.5127126424824401E-4</v>
      </c>
      <c r="Y2283" s="60">
        <v>168.619466276607</v>
      </c>
      <c r="Z2283" s="60">
        <v>5.1285260686701204E-3</v>
      </c>
      <c r="AA2283" s="60">
        <v>261.59026387351201</v>
      </c>
      <c r="AB2283" s="60">
        <v>1.37031554446103E-2</v>
      </c>
      <c r="AC2283" s="60">
        <v>8.4559595654580502</v>
      </c>
      <c r="AD2283" s="60">
        <v>0.24920241153929701</v>
      </c>
      <c r="AE2283" s="60">
        <v>10.6470104396259</v>
      </c>
      <c r="AF2283" s="60">
        <v>0.174585437592401</v>
      </c>
      <c r="AG2283" s="60">
        <v>4.7147571847344496</v>
      </c>
      <c r="AH2283" s="60">
        <v>1.0076918581855899E-2</v>
      </c>
      <c r="AI2283" s="60">
        <v>5.67728648918576</v>
      </c>
      <c r="AJ2283" s="60">
        <v>10.137871347485101</v>
      </c>
      <c r="AK2283" s="60">
        <v>888.73526430572201</v>
      </c>
      <c r="AL2283" s="60">
        <v>1.67650743973411</v>
      </c>
      <c r="AM2283" s="60">
        <v>335.61513183134298</v>
      </c>
      <c r="AN2283" s="60">
        <v>0.29631535955062599</v>
      </c>
      <c r="AO2283" s="60">
        <v>6.7281842808929099E-2</v>
      </c>
      <c r="AP2283" s="60">
        <v>9.06047372309466E-2</v>
      </c>
      <c r="AQ2283" s="60">
        <v>0.13842877951075</v>
      </c>
      <c r="AR2283" s="60">
        <v>21.988925542311598</v>
      </c>
    </row>
    <row r="2284" spans="1:44">
      <c r="A2284">
        <v>0</v>
      </c>
      <c r="B2284">
        <v>2279</v>
      </c>
      <c r="C2284" s="59" t="s">
        <v>3878</v>
      </c>
      <c r="D2284" t="s">
        <v>3877</v>
      </c>
      <c r="E2284" t="s">
        <v>755</v>
      </c>
      <c r="F2284" s="60">
        <v>5.2248300728105299</v>
      </c>
      <c r="G2284" s="60">
        <v>5.2186927630312896</v>
      </c>
      <c r="H2284" s="60">
        <v>6.1373097792429797E-3</v>
      </c>
      <c r="I2284" s="60">
        <v>742844.80526271299</v>
      </c>
      <c r="J2284" s="60">
        <v>1675764.0972856299</v>
      </c>
      <c r="K2284" s="60">
        <v>6.7075647767662602E-2</v>
      </c>
      <c r="L2284" s="60">
        <v>734001.82520492398</v>
      </c>
      <c r="M2284" s="60">
        <v>0.151535460865241</v>
      </c>
      <c r="N2284" s="60">
        <v>1658236.7604354201</v>
      </c>
      <c r="O2284" s="60">
        <v>1.5087971629061401E-4</v>
      </c>
      <c r="P2284" s="60">
        <v>1840.2947905947799</v>
      </c>
      <c r="Q2284" s="60">
        <v>6.4978228221289399E-3</v>
      </c>
      <c r="R2284" s="60">
        <v>1047.39783534044</v>
      </c>
      <c r="S2284" s="60">
        <v>6.0376394079793901E-2</v>
      </c>
      <c r="T2284" s="60">
        <v>9731.7546277653</v>
      </c>
      <c r="U2284" s="60">
        <v>1.4803223461287899E-2</v>
      </c>
      <c r="V2284" s="60">
        <v>1.00074618610629E-2</v>
      </c>
      <c r="W2284" s="60">
        <v>1.4139456698195E-3</v>
      </c>
      <c r="X2284" s="60">
        <v>3.38181593040543E-3</v>
      </c>
      <c r="Y2284" s="60">
        <v>535.45916466783797</v>
      </c>
      <c r="Z2284" s="60">
        <v>1.65322577463115E-2</v>
      </c>
      <c r="AA2284" s="60">
        <v>845.08298518328695</v>
      </c>
      <c r="AB2284" s="60">
        <v>5.6459689953155499E-2</v>
      </c>
      <c r="AC2284" s="60">
        <v>34.840213062748298</v>
      </c>
      <c r="AD2284" s="60">
        <v>1.0219327739684401</v>
      </c>
      <c r="AE2284" s="60">
        <v>43.661411002525803</v>
      </c>
      <c r="AF2284" s="60">
        <v>0.71805631733979802</v>
      </c>
      <c r="AG2284" s="60">
        <v>19.391429364949101</v>
      </c>
      <c r="AH2284" s="60">
        <v>3.5862517369496097E-2</v>
      </c>
      <c r="AI2284" s="60">
        <v>20.204766335697201</v>
      </c>
      <c r="AJ2284" s="60">
        <v>36.127416272581399</v>
      </c>
      <c r="AK2284" s="60">
        <v>3167.10557366272</v>
      </c>
      <c r="AL2284" s="60">
        <v>6.0576732470099</v>
      </c>
      <c r="AM2284" s="60">
        <v>1212.66792929286</v>
      </c>
      <c r="AN2284" s="60">
        <v>1.03592760094749</v>
      </c>
      <c r="AO2284" s="60">
        <v>0.23521938687197899</v>
      </c>
      <c r="AP2284" s="60">
        <v>0.31675692970172897</v>
      </c>
      <c r="AQ2284" s="60">
        <v>0.48395128437378099</v>
      </c>
      <c r="AR2284" s="60">
        <v>76.873959281101605</v>
      </c>
    </row>
    <row r="2285" spans="1:44">
      <c r="A2285">
        <v>0</v>
      </c>
      <c r="B2285">
        <v>2280</v>
      </c>
      <c r="C2285" s="59" t="s">
        <v>3879</v>
      </c>
      <c r="D2285" t="s">
        <v>3877</v>
      </c>
      <c r="E2285" t="s">
        <v>3880</v>
      </c>
      <c r="F2285" s="60">
        <v>4.9093362620681003</v>
      </c>
      <c r="G2285" s="60">
        <v>4.9038816536052101</v>
      </c>
      <c r="H2285" s="60">
        <v>5.4546084628874798E-3</v>
      </c>
      <c r="I2285" s="60">
        <v>303658.59532168601</v>
      </c>
      <c r="J2285" s="60">
        <v>685697.54487504798</v>
      </c>
      <c r="K2285" s="60">
        <v>2.7453625914931602E-2</v>
      </c>
      <c r="L2285" s="60">
        <v>300422.16811460798</v>
      </c>
      <c r="M2285" s="60">
        <v>6.2035664080402397E-2</v>
      </c>
      <c r="N2285" s="60">
        <v>678849.80880896002</v>
      </c>
      <c r="O2285" s="60">
        <v>3.76120468012409E-5</v>
      </c>
      <c r="P2285" s="60">
        <v>458.75784693688797</v>
      </c>
      <c r="Q2285" s="60">
        <v>2.8448745795987499E-3</v>
      </c>
      <c r="R2285" s="60">
        <v>435.54742087114101</v>
      </c>
      <c r="S2285" s="60">
        <v>2.64341427116262E-2</v>
      </c>
      <c r="T2285" s="60">
        <v>4046.85627988229</v>
      </c>
      <c r="U2285" s="60">
        <v>4.32416448399038E-3</v>
      </c>
      <c r="V2285" s="60">
        <v>3.6707507202409602E-3</v>
      </c>
      <c r="W2285" s="60">
        <v>1.74707992414906E-4</v>
      </c>
      <c r="X2285" s="60">
        <v>4.7870577133451802E-4</v>
      </c>
      <c r="Y2285" s="60">
        <v>169.76670171927401</v>
      </c>
      <c r="Z2285" s="60">
        <v>6.0831205032678103E-3</v>
      </c>
      <c r="AA2285" s="60">
        <v>308.32697512259898</v>
      </c>
      <c r="AB2285" s="60">
        <v>2.1905075841757399E-2</v>
      </c>
      <c r="AC2285" s="60">
        <v>13.517210422439399</v>
      </c>
      <c r="AD2285" s="60">
        <v>0.395551840437806</v>
      </c>
      <c r="AE2285" s="60">
        <v>16.899694302879698</v>
      </c>
      <c r="AF2285" s="60">
        <v>0.27834402893029803</v>
      </c>
      <c r="AG2285" s="60">
        <v>7.5168039690165802</v>
      </c>
      <c r="AH2285" s="60">
        <v>2.7067429646728501E-3</v>
      </c>
      <c r="AI2285" s="60">
        <v>1.5249657063689701</v>
      </c>
      <c r="AJ2285" s="60">
        <v>14.794515476281401</v>
      </c>
      <c r="AK2285" s="60">
        <v>1296.95940808618</v>
      </c>
      <c r="AL2285" s="60">
        <v>2.4792473294763799</v>
      </c>
      <c r="AM2285" s="60">
        <v>496.31328773386502</v>
      </c>
      <c r="AN2285" s="60">
        <v>0.42174638543437698</v>
      </c>
      <c r="AO2285" s="60">
        <v>9.5762418078680703E-2</v>
      </c>
      <c r="AP2285" s="60">
        <v>0.12895797214351601</v>
      </c>
      <c r="AQ2285" s="60">
        <v>0.197025995212181</v>
      </c>
      <c r="AR2285" s="60">
        <v>31.296892206734</v>
      </c>
    </row>
    <row r="2286" spans="1:44">
      <c r="A2286">
        <v>0</v>
      </c>
      <c r="B2286">
        <v>2281</v>
      </c>
      <c r="C2286" s="59" t="s">
        <v>3881</v>
      </c>
      <c r="D2286" t="s">
        <v>3877</v>
      </c>
      <c r="E2286" t="s">
        <v>3882</v>
      </c>
      <c r="F2286" s="60">
        <v>5.8981020883439603</v>
      </c>
      <c r="G2286" s="60">
        <v>5.8913322165155604</v>
      </c>
      <c r="H2286" s="60">
        <v>6.7698718284026098E-3</v>
      </c>
      <c r="I2286" s="60">
        <v>2380878.4344562399</v>
      </c>
      <c r="J2286" s="60">
        <v>5364772.7727731997</v>
      </c>
      <c r="K2286" s="60">
        <v>0.213584309893151</v>
      </c>
      <c r="L2286" s="60">
        <v>2337230.8507512701</v>
      </c>
      <c r="M2286" s="60">
        <v>0.48328541592148599</v>
      </c>
      <c r="N2286" s="60">
        <v>5288541.95504779</v>
      </c>
      <c r="O2286" s="60">
        <v>1.23526142420524E-3</v>
      </c>
      <c r="P2286" s="60">
        <v>15066.605504540001</v>
      </c>
      <c r="Q2286" s="60">
        <v>2.5145885505041699E-2</v>
      </c>
      <c r="R2286" s="60">
        <v>3929.8234118390901</v>
      </c>
      <c r="S2286" s="60">
        <v>0.23364777849055801</v>
      </c>
      <c r="T2286" s="60">
        <v>36513.057432275396</v>
      </c>
      <c r="U2286" s="60">
        <v>5.6864586321303097E-2</v>
      </c>
      <c r="V2286" s="60">
        <v>3.7200680836052699E-2</v>
      </c>
      <c r="W2286" s="60">
        <v>3.57875415459927E-3</v>
      </c>
      <c r="X2286" s="60">
        <v>1.60851513306512E-2</v>
      </c>
      <c r="Y2286" s="60">
        <v>2048.9001618802799</v>
      </c>
      <c r="Z2286" s="60">
        <v>5.2222120522534499E-2</v>
      </c>
      <c r="AA2286" s="60">
        <v>2659.3505523726399</v>
      </c>
      <c r="AB2286" s="60">
        <v>0.26239144499816902</v>
      </c>
      <c r="AC2286" s="60">
        <v>161.916826981578</v>
      </c>
      <c r="AD2286" s="60">
        <v>4.73704835279535</v>
      </c>
      <c r="AE2286" s="60">
        <v>202.38730016170601</v>
      </c>
      <c r="AF2286" s="60">
        <v>3.33386844265168</v>
      </c>
      <c r="AG2286" s="60">
        <v>90.032596130089004</v>
      </c>
      <c r="AH2286" s="60">
        <v>0.104252123303733</v>
      </c>
      <c r="AI2286" s="60">
        <v>58.735134783985998</v>
      </c>
      <c r="AJ2286" s="60">
        <v>156.55047344525599</v>
      </c>
      <c r="AK2286" s="60">
        <v>13723.9783013296</v>
      </c>
      <c r="AL2286" s="60">
        <v>26.6329590090244</v>
      </c>
      <c r="AM2286" s="60">
        <v>5331.5743414118697</v>
      </c>
      <c r="AN2286" s="60">
        <v>5.0436655576142897</v>
      </c>
      <c r="AO2286" s="60">
        <v>1.1452227495470699</v>
      </c>
      <c r="AP2286" s="60">
        <v>1.5422078284504299</v>
      </c>
      <c r="AQ2286" s="60">
        <v>2.3562349796167799</v>
      </c>
      <c r="AR2286" s="60">
        <v>374.27957354250401</v>
      </c>
    </row>
    <row r="2287" spans="1:44">
      <c r="A2287">
        <v>0</v>
      </c>
      <c r="B2287">
        <v>2282</v>
      </c>
      <c r="C2287" s="59" t="s">
        <v>3883</v>
      </c>
      <c r="D2287" t="s">
        <v>3877</v>
      </c>
      <c r="E2287" t="s">
        <v>333</v>
      </c>
      <c r="F2287" s="60">
        <v>4.9489481675581803</v>
      </c>
      <c r="G2287" s="60">
        <v>4.9434675271798998</v>
      </c>
      <c r="H2287" s="60">
        <v>5.4806403782841099E-3</v>
      </c>
      <c r="I2287" s="60">
        <v>474561.44357718597</v>
      </c>
      <c r="J2287" s="60">
        <v>1073068.7003818301</v>
      </c>
      <c r="K2287" s="60">
        <v>4.2834291906337099E-2</v>
      </c>
      <c r="L2287" s="60">
        <v>468731.193614644</v>
      </c>
      <c r="M2287" s="60">
        <v>9.69306953729243E-2</v>
      </c>
      <c r="N2287" s="60">
        <v>1060702.5006832499</v>
      </c>
      <c r="O2287" s="60">
        <v>8.2231274961557503E-5</v>
      </c>
      <c r="P2287" s="60">
        <v>1002.98297648068</v>
      </c>
      <c r="Q2287" s="60">
        <v>4.9410169846453604E-3</v>
      </c>
      <c r="R2287" s="60">
        <v>788.28083884124101</v>
      </c>
      <c r="S2287" s="60">
        <v>4.5911019725873602E-2</v>
      </c>
      <c r="T2287" s="60">
        <v>7324.2305748768704</v>
      </c>
      <c r="U2287" s="60">
        <v>1.00159823374806E-2</v>
      </c>
      <c r="V2287" s="60">
        <v>7.9169526073451096E-3</v>
      </c>
      <c r="W2287" s="60">
        <v>7.2161620675102603E-4</v>
      </c>
      <c r="X2287" s="60">
        <v>1.3774135233845101E-3</v>
      </c>
      <c r="Y2287" s="60">
        <v>381.94471426398701</v>
      </c>
      <c r="Z2287" s="60">
        <v>9.9953818804533103E-3</v>
      </c>
      <c r="AA2287" s="60">
        <v>507.31307910856799</v>
      </c>
      <c r="AB2287" s="60">
        <v>3.1802879381062403E-2</v>
      </c>
      <c r="AC2287" s="60">
        <v>19.624958878881898</v>
      </c>
      <c r="AD2287" s="60">
        <v>0.57506463806939301</v>
      </c>
      <c r="AE2287" s="60">
        <v>24.569261457644501</v>
      </c>
      <c r="AF2287" s="60">
        <v>0.404319493699619</v>
      </c>
      <c r="AG2287" s="60">
        <v>10.9188272752678</v>
      </c>
      <c r="AH2287" s="60">
        <v>1.7265130857822199E-2</v>
      </c>
      <c r="AI2287" s="60">
        <v>9.7270900183857094</v>
      </c>
      <c r="AJ2287" s="60">
        <v>25.079387183092301</v>
      </c>
      <c r="AK2287" s="60">
        <v>2198.5814410951698</v>
      </c>
      <c r="AL2287" s="60">
        <v>4.1518293587080599</v>
      </c>
      <c r="AM2287" s="60">
        <v>831.14260309219799</v>
      </c>
      <c r="AN2287" s="60">
        <v>0.743373815059163</v>
      </c>
      <c r="AO2287" s="60">
        <v>0.16879166334984999</v>
      </c>
      <c r="AP2287" s="60">
        <v>0.22730243140207801</v>
      </c>
      <c r="AQ2287" s="60">
        <v>0.34727972030723397</v>
      </c>
      <c r="AR2287" s="60">
        <v>55.164172030195701</v>
      </c>
    </row>
    <row r="2288" spans="1:44">
      <c r="A2288">
        <v>0</v>
      </c>
      <c r="B2288">
        <v>2283</v>
      </c>
      <c r="C2288" s="59" t="s">
        <v>3884</v>
      </c>
      <c r="D2288" t="s">
        <v>3885</v>
      </c>
      <c r="E2288" t="s">
        <v>3886</v>
      </c>
      <c r="F2288" s="60">
        <v>8.10482760115808</v>
      </c>
      <c r="G2288" s="60">
        <v>8.1003093279613694</v>
      </c>
      <c r="H2288" s="60">
        <v>4.5182731967177104E-3</v>
      </c>
      <c r="I2288" s="60">
        <v>82434.561606667499</v>
      </c>
      <c r="J2288" s="60">
        <v>185997.97665475099</v>
      </c>
      <c r="K2288" s="60">
        <v>7.4211848452098404E-3</v>
      </c>
      <c r="L2288" s="60">
        <v>81209.252580535496</v>
      </c>
      <c r="M2288" s="60">
        <v>1.67913561748597E-2</v>
      </c>
      <c r="N2288" s="60">
        <v>183746.061203972</v>
      </c>
      <c r="O2288" s="60">
        <v>3.9727853449991397E-5</v>
      </c>
      <c r="P2288" s="60">
        <v>484.56454945017703</v>
      </c>
      <c r="Q2288" s="60">
        <v>7.8996260107091695E-4</v>
      </c>
      <c r="R2288" s="60">
        <v>123.8143052657</v>
      </c>
      <c r="S2288" s="60">
        <v>7.34027133729188E-3</v>
      </c>
      <c r="T2288" s="60">
        <v>1150.4207299126499</v>
      </c>
      <c r="U2288" s="60">
        <v>1.7469364352049E-3</v>
      </c>
      <c r="V2288" s="60">
        <v>1.20154324979835E-3</v>
      </c>
      <c r="W2288" s="60">
        <v>1.3295176101630699E-4</v>
      </c>
      <c r="X2288" s="60">
        <v>4.1244142439024001E-4</v>
      </c>
      <c r="Y2288" s="60">
        <v>63.7296908133223</v>
      </c>
      <c r="Z2288" s="60">
        <v>1.73648620163154E-3</v>
      </c>
      <c r="AA2288" s="60">
        <v>88.317967684630602</v>
      </c>
      <c r="AB2288" s="60">
        <v>6.73488740757277E-3</v>
      </c>
      <c r="AC2288" s="60">
        <v>4.1559723836269802</v>
      </c>
      <c r="AD2288" s="60">
        <v>0.12176691896693</v>
      </c>
      <c r="AE2288" s="60">
        <v>5.2024121654117401</v>
      </c>
      <c r="AF2288" s="60">
        <v>8.5618973580211602E-2</v>
      </c>
      <c r="AG2288" s="60">
        <v>2.3121783603700901</v>
      </c>
      <c r="AH2288" s="60">
        <v>3.7163448743975998E-3</v>
      </c>
      <c r="AI2288" s="60">
        <v>2.0937704689071901</v>
      </c>
      <c r="AJ2288" s="60">
        <v>3.6484424396527402</v>
      </c>
      <c r="AK2288" s="60">
        <v>319.84026476261897</v>
      </c>
      <c r="AL2288" s="60">
        <v>0.60743589165907197</v>
      </c>
      <c r="AM2288" s="60">
        <v>121.60081847926701</v>
      </c>
      <c r="AN2288" s="60">
        <v>0.13040529258389599</v>
      </c>
      <c r="AO2288" s="60">
        <v>2.9610039553424301E-2</v>
      </c>
      <c r="AP2288" s="60">
        <v>3.98742189325903E-2</v>
      </c>
      <c r="AQ2288" s="60">
        <v>6.0921034097881598E-2</v>
      </c>
      <c r="AR2288" s="60">
        <v>9.6770962980092801</v>
      </c>
    </row>
    <row r="2289" spans="1:44">
      <c r="A2289">
        <v>0</v>
      </c>
      <c r="B2289">
        <v>2284</v>
      </c>
      <c r="C2289" s="59" t="s">
        <v>3887</v>
      </c>
      <c r="D2289" t="s">
        <v>3885</v>
      </c>
      <c r="E2289" t="s">
        <v>3888</v>
      </c>
      <c r="F2289" s="60">
        <v>8.4904063257659992</v>
      </c>
      <c r="G2289" s="60">
        <v>8.4853102798743496</v>
      </c>
      <c r="H2289" s="60">
        <v>5.0960458916549101E-3</v>
      </c>
      <c r="I2289" s="60">
        <v>660534.30029804597</v>
      </c>
      <c r="J2289" s="60">
        <v>1488029.0390117699</v>
      </c>
      <c r="K2289" s="60">
        <v>5.9534316402802899E-2</v>
      </c>
      <c r="L2289" s="60">
        <v>651477.82177739695</v>
      </c>
      <c r="M2289" s="60">
        <v>0.13465909499528</v>
      </c>
      <c r="N2289" s="60">
        <v>1473560.4469947401</v>
      </c>
      <c r="O2289" s="60">
        <v>3.0647767232511701E-4</v>
      </c>
      <c r="P2289" s="60">
        <v>3738.13841701008</v>
      </c>
      <c r="Q2289" s="60">
        <v>4.3476810053454601E-3</v>
      </c>
      <c r="R2289" s="60">
        <v>652.73282563493603</v>
      </c>
      <c r="S2289" s="60">
        <v>4.0398179930714102E-2</v>
      </c>
      <c r="T2289" s="60">
        <v>6064.8463220163603</v>
      </c>
      <c r="U2289" s="60">
        <v>9.0493585058268999E-3</v>
      </c>
      <c r="V2289" s="60">
        <v>7.2838980800981499E-3</v>
      </c>
      <c r="W2289" s="60">
        <v>4.54856834899754E-4</v>
      </c>
      <c r="X2289" s="60">
        <v>1.3106035908289899E-3</v>
      </c>
      <c r="Y2289" s="60">
        <v>348.4044710018</v>
      </c>
      <c r="Z2289" s="60">
        <v>9.2131300022437398E-3</v>
      </c>
      <c r="AA2289" s="60">
        <v>467.40848259566502</v>
      </c>
      <c r="AB2289" s="60">
        <v>5.7636628464943003E-2</v>
      </c>
      <c r="AC2289" s="60">
        <v>35.566479688485202</v>
      </c>
      <c r="AD2289" s="60">
        <v>1.03973521496902</v>
      </c>
      <c r="AE2289" s="60">
        <v>44.422008678981598</v>
      </c>
      <c r="AF2289" s="60">
        <v>0.73210550581909795</v>
      </c>
      <c r="AG2289" s="60">
        <v>19.7708339317671</v>
      </c>
      <c r="AH2289" s="60">
        <v>1.3529385947904199E-2</v>
      </c>
      <c r="AI2289" s="60">
        <v>7.6223896646331202</v>
      </c>
      <c r="AJ2289" s="60">
        <v>30.1770957553681</v>
      </c>
      <c r="AK2289" s="60">
        <v>2645.4714459144702</v>
      </c>
      <c r="AL2289" s="60">
        <v>5.0767018362590797</v>
      </c>
      <c r="AM2289" s="60">
        <v>1016.29012533027</v>
      </c>
      <c r="AN2289" s="60">
        <v>1.0868262855677</v>
      </c>
      <c r="AO2289" s="60">
        <v>0.24677654615125399</v>
      </c>
      <c r="AP2289" s="60">
        <v>0.332320410156414</v>
      </c>
      <c r="AQ2289" s="60">
        <v>0.507729329260033</v>
      </c>
      <c r="AR2289" s="60">
        <v>80.651041198194093</v>
      </c>
    </row>
    <row r="2290" spans="1:44">
      <c r="A2290">
        <v>0</v>
      </c>
      <c r="B2290">
        <v>2285</v>
      </c>
      <c r="C2290" s="59" t="s">
        <v>3889</v>
      </c>
      <c r="D2290" t="s">
        <v>3885</v>
      </c>
      <c r="E2290" t="s">
        <v>3890</v>
      </c>
      <c r="F2290" s="60">
        <v>8.21943525264067</v>
      </c>
      <c r="G2290" s="60">
        <v>8.2159253738009195</v>
      </c>
      <c r="H2290" s="60">
        <v>3.5098788397416301E-3</v>
      </c>
      <c r="I2290" s="60">
        <v>28285.833954821599</v>
      </c>
      <c r="J2290" s="60">
        <v>63788.148154088798</v>
      </c>
      <c r="K2290" s="60">
        <v>2.5562589311345801E-3</v>
      </c>
      <c r="L2290" s="60">
        <v>27972.8751580352</v>
      </c>
      <c r="M2290" s="60">
        <v>5.7804019472067697E-3</v>
      </c>
      <c r="N2290" s="60">
        <v>63254.336273638502</v>
      </c>
      <c r="O2290" s="60">
        <v>8.6793768143040004E-6</v>
      </c>
      <c r="P2290" s="60">
        <v>105.863215610821</v>
      </c>
      <c r="Q2290" s="60">
        <v>1.6480592006992101E-4</v>
      </c>
      <c r="R2290" s="60">
        <v>26.635611657995</v>
      </c>
      <c r="S2290" s="60">
        <v>1.5313889911514899E-3</v>
      </c>
      <c r="T2290" s="60">
        <v>247.48869532202701</v>
      </c>
      <c r="U2290" s="60">
        <v>3.29416847656877E-4</v>
      </c>
      <c r="V2290" s="60">
        <v>2.38060339083566E-4</v>
      </c>
      <c r="W2290" s="60">
        <v>1.7622609162181E-5</v>
      </c>
      <c r="X2290" s="60">
        <v>7.3733899411130094E-5</v>
      </c>
      <c r="Y2290" s="60">
        <v>12.246510723356799</v>
      </c>
      <c r="Z2290" s="60">
        <v>3.7262853356057898E-4</v>
      </c>
      <c r="AA2290" s="60">
        <v>19.031287683000802</v>
      </c>
      <c r="AB2290" s="60">
        <v>1.8945259635892301E-3</v>
      </c>
      <c r="AC2290" s="60">
        <v>1.16907634950037</v>
      </c>
      <c r="AD2290" s="60">
        <v>3.4512428332228798E-2</v>
      </c>
      <c r="AE2290" s="60">
        <v>1.47452098268373</v>
      </c>
      <c r="AF2290" s="60">
        <v>2.4152864468866098E-2</v>
      </c>
      <c r="AG2290" s="60">
        <v>0.65225881870150004</v>
      </c>
      <c r="AH2290" s="60">
        <v>9.9644343829681709E-4</v>
      </c>
      <c r="AI2290" s="60">
        <v>0.56139134432590398</v>
      </c>
      <c r="AJ2290" s="60">
        <v>1.1733127636666401</v>
      </c>
      <c r="AK2290" s="60">
        <v>102.85832137623601</v>
      </c>
      <c r="AL2290" s="60">
        <v>0.19887079633018001</v>
      </c>
      <c r="AM2290" s="60">
        <v>39.811364355378501</v>
      </c>
      <c r="AN2290" s="60">
        <v>3.57810920261021E-2</v>
      </c>
      <c r="AO2290" s="60">
        <v>8.1245141287148194E-3</v>
      </c>
      <c r="AP2290" s="60">
        <v>1.09408412969539E-2</v>
      </c>
      <c r="AQ2290" s="60">
        <v>1.6715736600433399E-2</v>
      </c>
      <c r="AR2290" s="60">
        <v>2.65523788431944</v>
      </c>
    </row>
    <row r="2291" spans="1:44">
      <c r="A2291">
        <v>0</v>
      </c>
      <c r="B2291">
        <v>2286</v>
      </c>
      <c r="C2291" s="59" t="s">
        <v>3891</v>
      </c>
      <c r="D2291" t="s">
        <v>3885</v>
      </c>
      <c r="E2291" t="s">
        <v>1661</v>
      </c>
      <c r="F2291" s="60">
        <v>7.8485768126278801</v>
      </c>
      <c r="G2291" s="60">
        <v>7.8429860632895902</v>
      </c>
      <c r="H2291" s="60">
        <v>5.59074933829429E-3</v>
      </c>
      <c r="I2291" s="60">
        <v>807942.83205679897</v>
      </c>
      <c r="J2291" s="60">
        <v>1820012.50494346</v>
      </c>
      <c r="K2291" s="60">
        <v>7.2856499473422806E-2</v>
      </c>
      <c r="L2291" s="60">
        <v>797261.08313955495</v>
      </c>
      <c r="M2291" s="60">
        <v>0.16496144994696799</v>
      </c>
      <c r="N2291" s="60">
        <v>1805155.9601620301</v>
      </c>
      <c r="O2291" s="60">
        <v>3.73499993125459E-4</v>
      </c>
      <c r="P2291" s="60">
        <v>4555.6162785463002</v>
      </c>
      <c r="Q2291" s="60">
        <v>3.1593865087459101E-3</v>
      </c>
      <c r="R2291" s="60">
        <v>503.50490894460398</v>
      </c>
      <c r="S2291" s="60">
        <v>2.93567002369255E-2</v>
      </c>
      <c r="T2291" s="60">
        <v>4678.3007731317803</v>
      </c>
      <c r="U2291" s="60">
        <v>7.4363946039575496E-3</v>
      </c>
      <c r="V2291" s="60">
        <v>4.4457102812392501E-3</v>
      </c>
      <c r="W2291" s="60">
        <v>7.3255481822816801E-4</v>
      </c>
      <c r="X2291" s="60">
        <v>2.25812950449013E-3</v>
      </c>
      <c r="Y2291" s="60">
        <v>259.627864829732</v>
      </c>
      <c r="Z2291" s="60">
        <v>7.1925344242298496E-3</v>
      </c>
      <c r="AA2291" s="60">
        <v>368.79737479671201</v>
      </c>
      <c r="AB2291" s="60">
        <v>7.58779956947922E-2</v>
      </c>
      <c r="AC2291" s="60">
        <v>46.8228844149561</v>
      </c>
      <c r="AD2291" s="60">
        <v>1.37022072059593</v>
      </c>
      <c r="AE2291" s="60">
        <v>58.541786279929497</v>
      </c>
      <c r="AF2291" s="60">
        <v>0.96418174268948298</v>
      </c>
      <c r="AG2291" s="60">
        <v>26.038155652753598</v>
      </c>
      <c r="AH2291" s="60">
        <v>1.7380894379263399E-2</v>
      </c>
      <c r="AI2291" s="60">
        <v>9.7923106184844606</v>
      </c>
      <c r="AJ2291" s="60">
        <v>39.156586287067398</v>
      </c>
      <c r="AK2291" s="60">
        <v>3432.6573962471598</v>
      </c>
      <c r="AL2291" s="60">
        <v>6.5656474630435797</v>
      </c>
      <c r="AM2291" s="60">
        <v>1314.3578051863401</v>
      </c>
      <c r="AN2291" s="60">
        <v>1.4283145617120301</v>
      </c>
      <c r="AO2291" s="60">
        <v>0.32431541640037997</v>
      </c>
      <c r="AP2291" s="60">
        <v>0.43673768614560599</v>
      </c>
      <c r="AQ2291" s="60">
        <v>0.66726145916604795</v>
      </c>
      <c r="AR2291" s="60">
        <v>105.992151726847</v>
      </c>
    </row>
    <row r="2292" spans="1:44">
      <c r="A2292">
        <v>0</v>
      </c>
      <c r="B2292">
        <v>2287</v>
      </c>
      <c r="C2292" s="59" t="s">
        <v>3892</v>
      </c>
      <c r="D2292" t="s">
        <v>3885</v>
      </c>
      <c r="E2292" t="s">
        <v>3893</v>
      </c>
      <c r="F2292" s="60">
        <v>8.1749378088291103</v>
      </c>
      <c r="G2292" s="60">
        <v>8.1710416781375397</v>
      </c>
      <c r="H2292" s="60">
        <v>3.89613069157235E-3</v>
      </c>
      <c r="I2292" s="60">
        <v>45357.682371092902</v>
      </c>
      <c r="J2292" s="60">
        <v>102429.36023970001</v>
      </c>
      <c r="K2292" s="60">
        <v>4.0931171697174999E-3</v>
      </c>
      <c r="L2292" s="60">
        <v>44790.554744350397</v>
      </c>
      <c r="M2292" s="60">
        <v>9.2730905699455607E-3</v>
      </c>
      <c r="N2292" s="60">
        <v>101474.463984409</v>
      </c>
      <c r="O2292" s="60">
        <v>1.7840345298038001E-5</v>
      </c>
      <c r="P2292" s="60">
        <v>217.600452344128</v>
      </c>
      <c r="Q2292" s="60">
        <v>2.9352959156175602E-4</v>
      </c>
      <c r="R2292" s="60">
        <v>46.7664152625848</v>
      </c>
      <c r="S2292" s="60">
        <v>2.7274865238032099E-3</v>
      </c>
      <c r="T2292" s="60">
        <v>434.53504381071298</v>
      </c>
      <c r="U2292" s="60">
        <v>7.4365732384220197E-4</v>
      </c>
      <c r="V2292" s="60">
        <v>5.9643973825403498E-4</v>
      </c>
      <c r="W2292" s="60">
        <v>3.3004359237680298E-5</v>
      </c>
      <c r="X2292" s="60">
        <v>1.14213226350487E-4</v>
      </c>
      <c r="Y2292" s="60">
        <v>28.624894591115201</v>
      </c>
      <c r="Z2292" s="60">
        <v>6.1778276138679301E-4</v>
      </c>
      <c r="AA2292" s="60">
        <v>31.392322397053601</v>
      </c>
      <c r="AB2292" s="60">
        <v>3.3056532269108698E-3</v>
      </c>
      <c r="AC2292" s="60">
        <v>2.03985645037534</v>
      </c>
      <c r="AD2292" s="60">
        <v>5.9671868203203998E-2</v>
      </c>
      <c r="AE2292" s="60">
        <v>2.54944163576566</v>
      </c>
      <c r="AF2292" s="60">
        <v>4.19991743839759E-2</v>
      </c>
      <c r="AG2292" s="60">
        <v>1.13420633421939</v>
      </c>
      <c r="AH2292" s="60">
        <v>2.0401386107667899E-3</v>
      </c>
      <c r="AI2292" s="60">
        <v>1.14940408384124</v>
      </c>
      <c r="AJ2292" s="60">
        <v>1.90398145594848</v>
      </c>
      <c r="AK2292" s="60">
        <v>166.91230382454401</v>
      </c>
      <c r="AL2292" s="60">
        <v>0.31981074478825799</v>
      </c>
      <c r="AM2292" s="60">
        <v>64.021979699782193</v>
      </c>
      <c r="AN2292" s="60">
        <v>6.6520592721937999E-2</v>
      </c>
      <c r="AO2292" s="60">
        <v>1.5104275662547901E-2</v>
      </c>
      <c r="AP2292" s="60">
        <v>2.0340104408273999E-2</v>
      </c>
      <c r="AQ2292" s="60">
        <v>3.1076212651116101E-2</v>
      </c>
      <c r="AR2292" s="60">
        <v>4.9363501190468</v>
      </c>
    </row>
    <row r="2293" spans="1:44">
      <c r="A2293">
        <v>0</v>
      </c>
      <c r="B2293">
        <v>2288</v>
      </c>
      <c r="C2293" s="59" t="s">
        <v>3894</v>
      </c>
      <c r="D2293" t="s">
        <v>3885</v>
      </c>
      <c r="E2293" t="s">
        <v>3895</v>
      </c>
      <c r="F2293" s="60">
        <v>8.3445017198854998</v>
      </c>
      <c r="G2293" s="60">
        <v>8.3402982892428099</v>
      </c>
      <c r="H2293" s="60">
        <v>4.2034306426934603E-3</v>
      </c>
      <c r="I2293" s="60">
        <v>77637.395599070005</v>
      </c>
      <c r="J2293" s="60">
        <v>174872.22608488999</v>
      </c>
      <c r="K2293" s="60">
        <v>7.0067574217088204E-3</v>
      </c>
      <c r="L2293" s="60">
        <v>76674.216462533601</v>
      </c>
      <c r="M2293" s="60">
        <v>1.58382016797467E-2</v>
      </c>
      <c r="N2293" s="60">
        <v>173315.79086892301</v>
      </c>
      <c r="O2293" s="60">
        <v>3.0522344110267099E-5</v>
      </c>
      <c r="P2293" s="60">
        <v>372.28404350041899</v>
      </c>
      <c r="Q2293" s="60">
        <v>4.3451499952490598E-4</v>
      </c>
      <c r="R2293" s="60">
        <v>71.549198461178406</v>
      </c>
      <c r="S2293" s="60">
        <v>4.0375184752784897E-3</v>
      </c>
      <c r="T2293" s="60">
        <v>664.80527789104303</v>
      </c>
      <c r="U2293" s="60">
        <v>1.6204974271479401E-3</v>
      </c>
      <c r="V2293" s="60">
        <v>1.07424714652371E-3</v>
      </c>
      <c r="W2293" s="60">
        <v>8.3849157253879802E-5</v>
      </c>
      <c r="X2293" s="60">
        <v>4.6240112337035102E-4</v>
      </c>
      <c r="Y2293" s="60">
        <v>58.726805026876598</v>
      </c>
      <c r="Z2293" s="60">
        <v>1.39851234648654E-3</v>
      </c>
      <c r="AA2293" s="60">
        <v>71.814588106204297</v>
      </c>
      <c r="AB2293" s="60">
        <v>6.3678321241030303E-3</v>
      </c>
      <c r="AC2293" s="60">
        <v>3.9294694699109498</v>
      </c>
      <c r="AD2293" s="60">
        <v>0.115911787085796</v>
      </c>
      <c r="AE2293" s="60">
        <v>4.9522554760010999</v>
      </c>
      <c r="AF2293" s="60">
        <v>8.11581140408347E-2</v>
      </c>
      <c r="AG2293" s="60">
        <v>2.19171086976259</v>
      </c>
      <c r="AH2293" s="60">
        <v>1.38698444562662E-3</v>
      </c>
      <c r="AI2293" s="60">
        <v>0.78142023177876196</v>
      </c>
      <c r="AJ2293" s="60">
        <v>3.0385101696411501</v>
      </c>
      <c r="AK2293" s="60">
        <v>266.37062615531801</v>
      </c>
      <c r="AL2293" s="60">
        <v>0.50820378947647704</v>
      </c>
      <c r="AM2293" s="60">
        <v>101.735833531038</v>
      </c>
      <c r="AN2293" s="60">
        <v>0.119167794150369</v>
      </c>
      <c r="AO2293" s="60">
        <v>2.7058435467461301E-2</v>
      </c>
      <c r="AP2293" s="60">
        <v>3.64381165302997E-2</v>
      </c>
      <c r="AQ2293" s="60">
        <v>5.5671242152608401E-2</v>
      </c>
      <c r="AR2293" s="60">
        <v>8.8431857079156604</v>
      </c>
    </row>
    <row r="2294" spans="1:44">
      <c r="A2294">
        <v>0</v>
      </c>
      <c r="B2294">
        <v>2289</v>
      </c>
      <c r="C2294" s="59" t="s">
        <v>3896</v>
      </c>
      <c r="D2294" t="s">
        <v>3885</v>
      </c>
      <c r="E2294" t="s">
        <v>3248</v>
      </c>
      <c r="F2294" s="60">
        <v>7.6780336779858303</v>
      </c>
      <c r="G2294" s="60">
        <v>7.6734509968839699</v>
      </c>
      <c r="H2294" s="60">
        <v>4.5826811018567799E-3</v>
      </c>
      <c r="I2294" s="60">
        <v>612157.65207197005</v>
      </c>
      <c r="J2294" s="60">
        <v>1380809.2805852599</v>
      </c>
      <c r="K2294" s="60">
        <v>5.5228181583680501E-2</v>
      </c>
      <c r="L2294" s="60">
        <v>604356.23708898004</v>
      </c>
      <c r="M2294" s="60">
        <v>0.124847050244001</v>
      </c>
      <c r="N2294" s="60">
        <v>1366188.2635552699</v>
      </c>
      <c r="O2294" s="60">
        <v>1.6377348608952099E-4</v>
      </c>
      <c r="P2294" s="60">
        <v>1997.56137337621</v>
      </c>
      <c r="Q2294" s="60">
        <v>5.3132533748418602E-3</v>
      </c>
      <c r="R2294" s="60">
        <v>822.47782349538102</v>
      </c>
      <c r="S2294" s="60">
        <v>4.93705423188463E-2</v>
      </c>
      <c r="T2294" s="60">
        <v>7642.0798704952604</v>
      </c>
      <c r="U2294" s="60">
        <v>1.1193838440405101E-2</v>
      </c>
      <c r="V2294" s="60">
        <v>8.8765194430460298E-3</v>
      </c>
      <c r="W2294" s="60">
        <v>5.5760149709100802E-4</v>
      </c>
      <c r="X2294" s="60">
        <v>1.7597175002680801E-3</v>
      </c>
      <c r="Y2294" s="60">
        <v>428.88352317256602</v>
      </c>
      <c r="Z2294" s="60">
        <v>1.7387588144606701E-2</v>
      </c>
      <c r="AA2294" s="60">
        <v>886.28656800904798</v>
      </c>
      <c r="AB2294" s="60">
        <v>5.5285274446796998E-2</v>
      </c>
      <c r="AC2294" s="60">
        <v>34.1155033362217</v>
      </c>
      <c r="AD2294" s="60">
        <v>0.99102270020941297</v>
      </c>
      <c r="AE2294" s="60">
        <v>42.340798268607401</v>
      </c>
      <c r="AF2294" s="60">
        <v>0.700583881039891</v>
      </c>
      <c r="AG2294" s="60">
        <v>18.9195784722525</v>
      </c>
      <c r="AH2294" s="60">
        <v>2.0157409340986001E-2</v>
      </c>
      <c r="AI2294" s="60">
        <v>11.3565855254579</v>
      </c>
      <c r="AJ2294" s="60">
        <v>28.709738702831402</v>
      </c>
      <c r="AK2294" s="60">
        <v>2516.83576755378</v>
      </c>
      <c r="AL2294" s="60">
        <v>4.8306286991275398</v>
      </c>
      <c r="AM2294" s="60">
        <v>967.02946211982396</v>
      </c>
      <c r="AN2294" s="60">
        <v>1.0188679551966999</v>
      </c>
      <c r="AO2294" s="60">
        <v>0.231345827221001</v>
      </c>
      <c r="AP2294" s="60">
        <v>0.311540752452724</v>
      </c>
      <c r="AQ2294" s="60">
        <v>0.47598137552297498</v>
      </c>
      <c r="AR2294" s="60">
        <v>75.607999660374503</v>
      </c>
    </row>
    <row r="2295" spans="1:44">
      <c r="A2295">
        <v>0</v>
      </c>
      <c r="B2295">
        <v>2290</v>
      </c>
      <c r="C2295" s="59" t="s">
        <v>3897</v>
      </c>
      <c r="D2295" t="s">
        <v>3885</v>
      </c>
      <c r="E2295" t="s">
        <v>3898</v>
      </c>
      <c r="F2295" s="60">
        <v>7.3363542799819097</v>
      </c>
      <c r="G2295" s="60">
        <v>7.3326165023243899</v>
      </c>
      <c r="H2295" s="60">
        <v>3.7377776575278098E-3</v>
      </c>
      <c r="I2295" s="60">
        <v>460629.93934739602</v>
      </c>
      <c r="J2295" s="60">
        <v>1039290.45194568</v>
      </c>
      <c r="K2295" s="60">
        <v>4.11948738708856E-2</v>
      </c>
      <c r="L2295" s="60">
        <v>450791.21285645</v>
      </c>
      <c r="M2295" s="60">
        <v>9.3594359528506796E-2</v>
      </c>
      <c r="N2295" s="60">
        <v>1024193.32513595</v>
      </c>
      <c r="O2295" s="60">
        <v>3.4338797327435001E-4</v>
      </c>
      <c r="P2295" s="60">
        <v>4188.3370005315801</v>
      </c>
      <c r="Q2295" s="60">
        <v>3.8209744359811002E-3</v>
      </c>
      <c r="R2295" s="60">
        <v>634.18190723697603</v>
      </c>
      <c r="S2295" s="60">
        <v>3.5504710224217001E-2</v>
      </c>
      <c r="T2295" s="60">
        <v>5892.5822260279501</v>
      </c>
      <c r="U2295" s="60">
        <v>8.7280071052104995E-3</v>
      </c>
      <c r="V2295" s="60">
        <v>6.1454395158340403E-3</v>
      </c>
      <c r="W2295" s="60">
        <v>6.1864831840789105E-4</v>
      </c>
      <c r="X2295" s="60">
        <v>1.9639192709685598E-3</v>
      </c>
      <c r="Y2295" s="60">
        <v>320.94888016638902</v>
      </c>
      <c r="Z2295" s="60">
        <v>1.0665813062005499E-2</v>
      </c>
      <c r="AA2295" s="60">
        <v>547.83538954136702</v>
      </c>
      <c r="AB2295" s="60">
        <v>6.3905199936568305E-2</v>
      </c>
      <c r="AC2295" s="60">
        <v>39.434697276142799</v>
      </c>
      <c r="AD2295" s="60">
        <v>1.15250059443941</v>
      </c>
      <c r="AE2295" s="60">
        <v>49.239835942504598</v>
      </c>
      <c r="AF2295" s="60">
        <v>0.81164783156839504</v>
      </c>
      <c r="AG2295" s="60">
        <v>21.918909721985901</v>
      </c>
      <c r="AH2295" s="60">
        <v>2.2303291077274499E-2</v>
      </c>
      <c r="AI2295" s="60">
        <v>12.5655647672942</v>
      </c>
      <c r="AJ2295" s="60">
        <v>32.370951599222202</v>
      </c>
      <c r="AK2295" s="60">
        <v>2837.7955528602602</v>
      </c>
      <c r="AL2295" s="60">
        <v>5.4932060307703097</v>
      </c>
      <c r="AM2295" s="60">
        <v>1099.66888455091</v>
      </c>
      <c r="AN2295" s="60">
        <v>1.1696858106838399</v>
      </c>
      <c r="AO2295" s="60">
        <v>0.26559079588904</v>
      </c>
      <c r="AP2295" s="60">
        <v>0.35765665765729698</v>
      </c>
      <c r="AQ2295" s="60">
        <v>0.54643835713750299</v>
      </c>
      <c r="AR2295" s="60">
        <v>86.799868349824806</v>
      </c>
    </row>
    <row r="2296" spans="1:44">
      <c r="A2296">
        <v>0</v>
      </c>
      <c r="B2296">
        <v>2291</v>
      </c>
      <c r="C2296" s="59" t="s">
        <v>3899</v>
      </c>
      <c r="D2296" t="s">
        <v>3885</v>
      </c>
      <c r="E2296" t="s">
        <v>219</v>
      </c>
      <c r="F2296" s="60">
        <v>8.0940570198377593</v>
      </c>
      <c r="G2296" s="60">
        <v>8.0892731313120692</v>
      </c>
      <c r="H2296" s="60">
        <v>4.78388852568479E-3</v>
      </c>
      <c r="I2296" s="60">
        <v>60024.891697277599</v>
      </c>
      <c r="J2296" s="60">
        <v>135340.70597027001</v>
      </c>
      <c r="K2296" s="60">
        <v>5.4205172266215199E-3</v>
      </c>
      <c r="L2296" s="60">
        <v>59316.155271079602</v>
      </c>
      <c r="M2296" s="60">
        <v>1.2271109771598E-2</v>
      </c>
      <c r="N2296" s="60">
        <v>134281.47575766299</v>
      </c>
      <c r="O2296" s="60">
        <v>2.3657623820791299E-5</v>
      </c>
      <c r="P2296" s="60">
        <v>288.55437261954597</v>
      </c>
      <c r="Q2296" s="60">
        <v>2.5671469949244298E-4</v>
      </c>
      <c r="R2296" s="60">
        <v>42.271207077930498</v>
      </c>
      <c r="S2296" s="60">
        <v>2.3853879415690299E-3</v>
      </c>
      <c r="T2296" s="60">
        <v>392.76499348717601</v>
      </c>
      <c r="U2296" s="60">
        <v>7.78817904176592E-4</v>
      </c>
      <c r="V2296" s="60">
        <v>5.3112501540201996E-4</v>
      </c>
      <c r="W2296" s="60">
        <v>7.9321602789995499E-5</v>
      </c>
      <c r="X2296" s="60">
        <v>1.6837128598457701E-4</v>
      </c>
      <c r="Y2296" s="60">
        <v>28.213344888782899</v>
      </c>
      <c r="Z2296" s="60">
        <v>7.7565567406855595E-4</v>
      </c>
      <c r="AA2296" s="60">
        <v>39.702775745076003</v>
      </c>
      <c r="AB2296" s="60">
        <v>4.5208981670477703E-3</v>
      </c>
      <c r="AC2296" s="60">
        <v>2.7897612527737499</v>
      </c>
      <c r="AD2296" s="60">
        <v>8.1976012750168706E-2</v>
      </c>
      <c r="AE2296" s="60">
        <v>3.5023716590813101</v>
      </c>
      <c r="AF2296" s="60">
        <v>5.7535637479329202E-2</v>
      </c>
      <c r="AG2296" s="60">
        <v>1.55377541176866</v>
      </c>
      <c r="AH2296" s="60">
        <v>1.69718224603656E-3</v>
      </c>
      <c r="AI2296" s="60">
        <v>0.95618415062059803</v>
      </c>
      <c r="AJ2296" s="60">
        <v>2.4344415847519101</v>
      </c>
      <c r="AK2296" s="60">
        <v>213.415026794363</v>
      </c>
      <c r="AL2296" s="60">
        <v>0.40697563895093603</v>
      </c>
      <c r="AM2296" s="60">
        <v>81.471265490074899</v>
      </c>
      <c r="AN2296" s="60">
        <v>8.4982130175315196E-2</v>
      </c>
      <c r="AO2296" s="60">
        <v>1.92961813783568E-2</v>
      </c>
      <c r="AP2296" s="60">
        <v>2.59851090059551E-2</v>
      </c>
      <c r="AQ2296" s="60">
        <v>3.9700839791003299E-2</v>
      </c>
      <c r="AR2296" s="60">
        <v>6.3063411079531599</v>
      </c>
    </row>
    <row r="2297" spans="1:44">
      <c r="A2297">
        <v>0</v>
      </c>
      <c r="B2297">
        <v>2292</v>
      </c>
      <c r="C2297" s="59" t="s">
        <v>3900</v>
      </c>
      <c r="D2297" t="s">
        <v>3885</v>
      </c>
      <c r="E2297" t="s">
        <v>3901</v>
      </c>
      <c r="F2297" s="60">
        <v>7.2080492231937701</v>
      </c>
      <c r="G2297" s="60">
        <v>7.20301136881326</v>
      </c>
      <c r="H2297" s="60">
        <v>5.0378543805074099E-3</v>
      </c>
      <c r="I2297" s="60">
        <v>1166117.1770251</v>
      </c>
      <c r="J2297" s="60">
        <v>2623537.2942548799</v>
      </c>
      <c r="K2297" s="60">
        <v>0.104932355042627</v>
      </c>
      <c r="L2297" s="60">
        <v>1148263.8287910901</v>
      </c>
      <c r="M2297" s="60">
        <v>0.23729965396263999</v>
      </c>
      <c r="N2297" s="60">
        <v>2596745.3901063399</v>
      </c>
      <c r="O2297" s="60">
        <v>4.5661647471663099E-4</v>
      </c>
      <c r="P2297" s="60">
        <v>5569.3962076534099</v>
      </c>
      <c r="Q2297" s="60">
        <v>7.0646503617269501E-3</v>
      </c>
      <c r="R2297" s="60">
        <v>1078.03704146207</v>
      </c>
      <c r="S2297" s="60">
        <v>6.5644296535744107E-2</v>
      </c>
      <c r="T2297" s="60">
        <v>10016.592955993699</v>
      </c>
      <c r="U2297" s="60">
        <v>1.9196963315146701E-2</v>
      </c>
      <c r="V2297" s="60">
        <v>1.3509737481922199E-2</v>
      </c>
      <c r="W2297" s="60">
        <v>1.32014540690122E-3</v>
      </c>
      <c r="X2297" s="60">
        <v>4.3670804263233201E-3</v>
      </c>
      <c r="Y2297" s="60">
        <v>706.06208856137198</v>
      </c>
      <c r="Z2297" s="60">
        <v>2.2678958300067501E-2</v>
      </c>
      <c r="AA2297" s="60">
        <v>1160.16287361421</v>
      </c>
      <c r="AB2297" s="60">
        <v>0.12601885909806501</v>
      </c>
      <c r="AC2297" s="60">
        <v>77.763868426196794</v>
      </c>
      <c r="AD2297" s="60">
        <v>2.2642389330991199</v>
      </c>
      <c r="AE2297" s="60">
        <v>96.738131102363596</v>
      </c>
      <c r="AF2297" s="60">
        <v>1.5983164817701101</v>
      </c>
      <c r="AG2297" s="60">
        <v>43.1632455709072</v>
      </c>
      <c r="AH2297" s="60">
        <v>4.0920540309578701E-2</v>
      </c>
      <c r="AI2297" s="60">
        <v>23.054431644274199</v>
      </c>
      <c r="AJ2297" s="60">
        <v>73.278139141436498</v>
      </c>
      <c r="AK2297" s="60">
        <v>6423.9191961981196</v>
      </c>
      <c r="AL2297" s="60">
        <v>12.502732312301699</v>
      </c>
      <c r="AM2297" s="60">
        <v>2502.8854950447599</v>
      </c>
      <c r="AN2297" s="60">
        <v>2.3200464154122802</v>
      </c>
      <c r="AO2297" s="60">
        <v>0.52679351961412202</v>
      </c>
      <c r="AP2297" s="60">
        <v>0.70940388780985097</v>
      </c>
      <c r="AQ2297" s="60">
        <v>1.0838490079883101</v>
      </c>
      <c r="AR2297" s="60">
        <v>172.16565472871301</v>
      </c>
    </row>
    <row r="2298" spans="1:44">
      <c r="A2298">
        <v>0</v>
      </c>
      <c r="B2298">
        <v>2293</v>
      </c>
      <c r="C2298" s="59" t="s">
        <v>3902</v>
      </c>
      <c r="D2298" t="s">
        <v>3885</v>
      </c>
      <c r="E2298" t="s">
        <v>223</v>
      </c>
      <c r="F2298" s="60">
        <v>8.2645843080278194</v>
      </c>
      <c r="G2298" s="60">
        <v>8.2586550143943995</v>
      </c>
      <c r="H2298" s="60">
        <v>5.9292936334198699E-3</v>
      </c>
      <c r="I2298" s="60">
        <v>238537.61921516</v>
      </c>
      <c r="J2298" s="60">
        <v>537911.65445270098</v>
      </c>
      <c r="K2298" s="60">
        <v>2.14657764360143E-2</v>
      </c>
      <c r="L2298" s="60">
        <v>234897.75511450699</v>
      </c>
      <c r="M2298" s="60">
        <v>4.8633539588033903E-2</v>
      </c>
      <c r="N2298" s="60">
        <v>532191.75679735199</v>
      </c>
      <c r="O2298" s="60">
        <v>1.36870761537424E-4</v>
      </c>
      <c r="P2298" s="60">
        <v>1669.42618686333</v>
      </c>
      <c r="Q2298" s="60">
        <v>1.51952896682477E-3</v>
      </c>
      <c r="R2298" s="60">
        <v>250.86607792516199</v>
      </c>
      <c r="S2298" s="60">
        <v>1.4119217775106699E-2</v>
      </c>
      <c r="T2298" s="60">
        <v>2330.89963262129</v>
      </c>
      <c r="U2298" s="60">
        <v>2.40667029546849E-3</v>
      </c>
      <c r="V2298" s="60">
        <v>1.4493362271271301E-3</v>
      </c>
      <c r="W2298" s="60">
        <v>2.23771843341073E-4</v>
      </c>
      <c r="X2298" s="60">
        <v>7.3356222500027795E-4</v>
      </c>
      <c r="Y2298" s="60">
        <v>84.275685076087299</v>
      </c>
      <c r="Z2298" s="60">
        <v>2.7008290087133699E-3</v>
      </c>
      <c r="AA2298" s="60">
        <v>138.26812783496899</v>
      </c>
      <c r="AB2298" s="60">
        <v>2.32615373212866E-2</v>
      </c>
      <c r="AC2298" s="60">
        <v>14.354257296012699</v>
      </c>
      <c r="AD2298" s="60">
        <v>0.42026020641082801</v>
      </c>
      <c r="AE2298" s="60">
        <v>17.955343117977101</v>
      </c>
      <c r="AF2298" s="60">
        <v>0.295636412243934</v>
      </c>
      <c r="AG2298" s="60">
        <v>7.9837924509510998</v>
      </c>
      <c r="AH2298" s="60">
        <v>1.0452531187634799E-2</v>
      </c>
      <c r="AI2298" s="60">
        <v>5.8889047883781496</v>
      </c>
      <c r="AJ2298" s="60">
        <v>11.6970943481892</v>
      </c>
      <c r="AK2298" s="60">
        <v>1025.42435989048</v>
      </c>
      <c r="AL2298" s="60">
        <v>1.96493297908266</v>
      </c>
      <c r="AM2298" s="60">
        <v>393.35419884517199</v>
      </c>
      <c r="AN2298" s="60">
        <v>0.43212634342064299</v>
      </c>
      <c r="AO2298" s="60">
        <v>9.8119304161700394E-2</v>
      </c>
      <c r="AP2298" s="60">
        <v>0.132131843790468</v>
      </c>
      <c r="AQ2298" s="60">
        <v>0.20187519546847499</v>
      </c>
      <c r="AR2298" s="60">
        <v>32.067166564561603</v>
      </c>
    </row>
    <row r="2299" spans="1:44">
      <c r="A2299">
        <v>0</v>
      </c>
      <c r="B2299">
        <v>2294</v>
      </c>
      <c r="C2299" s="59" t="s">
        <v>3903</v>
      </c>
      <c r="D2299" t="s">
        <v>3885</v>
      </c>
      <c r="E2299" t="s">
        <v>3801</v>
      </c>
      <c r="F2299" s="60">
        <v>8.2661700943159495</v>
      </c>
      <c r="G2299" s="60">
        <v>8.2604358124560093</v>
      </c>
      <c r="H2299" s="60">
        <v>5.7342818599437403E-3</v>
      </c>
      <c r="I2299" s="60">
        <v>154767.57004748401</v>
      </c>
      <c r="J2299" s="60">
        <v>348340.10853294301</v>
      </c>
      <c r="K2299" s="60">
        <v>1.3975454377424999E-2</v>
      </c>
      <c r="L2299" s="60">
        <v>152931.94121106301</v>
      </c>
      <c r="M2299" s="60">
        <v>3.15806782237315E-2</v>
      </c>
      <c r="N2299" s="60">
        <v>345584.07155038498</v>
      </c>
      <c r="O2299" s="60">
        <v>6.1938858362134994E-5</v>
      </c>
      <c r="P2299" s="60">
        <v>755.47436846761696</v>
      </c>
      <c r="Q2299" s="60">
        <v>6.7772530119978604E-4</v>
      </c>
      <c r="R2299" s="60">
        <v>111.006957769032</v>
      </c>
      <c r="S2299" s="60">
        <v>6.2973385481772601E-3</v>
      </c>
      <c r="T2299" s="60">
        <v>1031.41510390656</v>
      </c>
      <c r="U2299" s="60">
        <v>1.71382301533489E-3</v>
      </c>
      <c r="V2299" s="60">
        <v>1.1940163297228901E-3</v>
      </c>
      <c r="W2299" s="60">
        <v>2.31881711610532E-4</v>
      </c>
      <c r="X2299" s="60">
        <v>2.8792497400146098E-4</v>
      </c>
      <c r="Y2299" s="60">
        <v>62.123298013629103</v>
      </c>
      <c r="Z2299" s="60">
        <v>2.26628492147822E-3</v>
      </c>
      <c r="AA2299" s="60">
        <v>115.836401760984</v>
      </c>
      <c r="AB2299" s="60">
        <v>1.22728207140958E-2</v>
      </c>
      <c r="AC2299" s="60">
        <v>7.5733268977349599</v>
      </c>
      <c r="AD2299" s="60">
        <v>0.22337241679985201</v>
      </c>
      <c r="AE2299" s="60">
        <v>9.5434407672955697</v>
      </c>
      <c r="AF2299" s="60">
        <v>0.15641005755366499</v>
      </c>
      <c r="AG2299" s="60">
        <v>4.2239229845592199</v>
      </c>
      <c r="AH2299" s="60">
        <v>4.74842928030511E-3</v>
      </c>
      <c r="AI2299" s="60">
        <v>2.6752417595770801</v>
      </c>
      <c r="AJ2299" s="60">
        <v>6.2008913262153396</v>
      </c>
      <c r="AK2299" s="60">
        <v>543.60038738331195</v>
      </c>
      <c r="AL2299" s="60">
        <v>1.03190890006267</v>
      </c>
      <c r="AM2299" s="60">
        <v>206.57483129773399</v>
      </c>
      <c r="AN2299" s="60">
        <v>0.22904126023808299</v>
      </c>
      <c r="AO2299" s="60">
        <v>5.2006478655972702E-2</v>
      </c>
      <c r="AP2299" s="60">
        <v>7.0034254068542398E-2</v>
      </c>
      <c r="AQ2299" s="60">
        <v>0.10700052751356801</v>
      </c>
      <c r="AR2299" s="60">
        <v>16.996659319753999</v>
      </c>
    </row>
    <row r="2300" spans="1:44">
      <c r="A2300">
        <v>0</v>
      </c>
      <c r="B2300">
        <v>2295</v>
      </c>
      <c r="C2300" s="59" t="s">
        <v>3904</v>
      </c>
      <c r="D2300" t="s">
        <v>3885</v>
      </c>
      <c r="E2300" t="s">
        <v>3905</v>
      </c>
      <c r="F2300" s="60">
        <v>7.4869374076307098</v>
      </c>
      <c r="G2300" s="60">
        <v>7.4825690552768904</v>
      </c>
      <c r="H2300" s="60">
        <v>4.3683523538167197E-3</v>
      </c>
      <c r="I2300" s="60">
        <v>155751.22330905401</v>
      </c>
      <c r="J2300" s="60">
        <v>351489.967235594</v>
      </c>
      <c r="K2300" s="60">
        <v>1.4026844343681099E-2</v>
      </c>
      <c r="L2300" s="60">
        <v>153494.29625770799</v>
      </c>
      <c r="M2300" s="60">
        <v>3.1780281656157497E-2</v>
      </c>
      <c r="N2300" s="60">
        <v>347768.31111561903</v>
      </c>
      <c r="O2300" s="60">
        <v>7.2342137050862297E-5</v>
      </c>
      <c r="P2300" s="60">
        <v>882.36418538041301</v>
      </c>
      <c r="Q2300" s="60">
        <v>1.05846201698706E-3</v>
      </c>
      <c r="R2300" s="60">
        <v>176.65298919109699</v>
      </c>
      <c r="S2300" s="60">
        <v>9.8352183547264892E-3</v>
      </c>
      <c r="T2300" s="60">
        <v>1641.3820578201301</v>
      </c>
      <c r="U2300" s="60">
        <v>3.1509497558215899E-3</v>
      </c>
      <c r="V2300" s="60">
        <v>2.1841139985385601E-3</v>
      </c>
      <c r="W2300" s="60">
        <v>1.2614960391314599E-4</v>
      </c>
      <c r="X2300" s="60">
        <v>8.4068615336989002E-4</v>
      </c>
      <c r="Y2300" s="60">
        <v>115.934176022988</v>
      </c>
      <c r="Z2300" s="60">
        <v>3.0797181300748098E-3</v>
      </c>
      <c r="AA2300" s="60">
        <v>158.418569410754</v>
      </c>
      <c r="AB2300" s="60">
        <v>1.33665265155527E-2</v>
      </c>
      <c r="AC2300" s="60">
        <v>8.2482321829452996</v>
      </c>
      <c r="AD2300" s="60">
        <v>0.24224359101468601</v>
      </c>
      <c r="AE2300" s="60">
        <v>10.349699373030001</v>
      </c>
      <c r="AF2300" s="60">
        <v>0.17007697157395801</v>
      </c>
      <c r="AG2300" s="60">
        <v>4.5930040600425102</v>
      </c>
      <c r="AH2300" s="60">
        <v>4.61188322660077E-3</v>
      </c>
      <c r="AI2300" s="60">
        <v>2.59831238281562</v>
      </c>
      <c r="AJ2300" s="60">
        <v>7.2648727963645099</v>
      </c>
      <c r="AK2300" s="60">
        <v>636.87419414985698</v>
      </c>
      <c r="AL2300" s="60">
        <v>1.20980504953437</v>
      </c>
      <c r="AM2300" s="60">
        <v>242.18734230854099</v>
      </c>
      <c r="AN2300" s="60">
        <v>0.25208043439376798</v>
      </c>
      <c r="AO2300" s="60">
        <v>5.7237797496760598E-2</v>
      </c>
      <c r="AP2300" s="60">
        <v>7.7079010891119903E-2</v>
      </c>
      <c r="AQ2300" s="60">
        <v>0.11776362600588799</v>
      </c>
      <c r="AR2300" s="60">
        <v>18.706346883146001</v>
      </c>
    </row>
    <row r="2301" spans="1:44">
      <c r="A2301">
        <v>0</v>
      </c>
      <c r="B2301">
        <v>2296</v>
      </c>
      <c r="C2301" s="59" t="s">
        <v>3906</v>
      </c>
      <c r="D2301" t="s">
        <v>3885</v>
      </c>
      <c r="E2301" t="s">
        <v>3907</v>
      </c>
      <c r="F2301" s="60">
        <v>7.6347947652053598</v>
      </c>
      <c r="G2301" s="60">
        <v>7.6304526369339003</v>
      </c>
      <c r="H2301" s="60">
        <v>4.3421282714613003E-3</v>
      </c>
      <c r="I2301" s="60">
        <v>114780.806157221</v>
      </c>
      <c r="J2301" s="60">
        <v>259096.84567288501</v>
      </c>
      <c r="K2301" s="60">
        <v>1.0335882095998099E-2</v>
      </c>
      <c r="L2301" s="60">
        <v>113104.48092642899</v>
      </c>
      <c r="M2301" s="60">
        <v>2.3378212099434501E-2</v>
      </c>
      <c r="N2301" s="60">
        <v>255825.33933105701</v>
      </c>
      <c r="O2301" s="60">
        <v>4.9149376908706997E-5</v>
      </c>
      <c r="P2301" s="60">
        <v>599.47980092867795</v>
      </c>
      <c r="Q2301" s="60">
        <v>1.16144458087355E-3</v>
      </c>
      <c r="R2301" s="60">
        <v>192.38695138766701</v>
      </c>
      <c r="S2301" s="60">
        <v>1.0792087678243099E-2</v>
      </c>
      <c r="T2301" s="60">
        <v>1787.56806242363</v>
      </c>
      <c r="U2301" s="60">
        <v>2.5810073276541202E-3</v>
      </c>
      <c r="V2301" s="60">
        <v>2.0484230269049398E-3</v>
      </c>
      <c r="W2301" s="60">
        <v>8.14089709291168E-5</v>
      </c>
      <c r="X2301" s="60">
        <v>4.5117532982006102E-4</v>
      </c>
      <c r="Y2301" s="60">
        <v>99.214338490948293</v>
      </c>
      <c r="Z2301" s="60">
        <v>3.0190117601118201E-3</v>
      </c>
      <c r="AA2301" s="60">
        <v>155.04502354786899</v>
      </c>
      <c r="AB2301" s="60">
        <v>8.2455444098006193E-3</v>
      </c>
      <c r="AC2301" s="60">
        <v>5.0881704149307199</v>
      </c>
      <c r="AD2301" s="60">
        <v>0.14869225827695701</v>
      </c>
      <c r="AE2301" s="60">
        <v>6.3527797198570504</v>
      </c>
      <c r="AF2301" s="60">
        <v>0.10472177147603</v>
      </c>
      <c r="AG2301" s="60">
        <v>2.8280578911595602</v>
      </c>
      <c r="AH2301" s="60">
        <v>4.1612735507495302E-3</v>
      </c>
      <c r="AI2301" s="60">
        <v>2.3444411022132798</v>
      </c>
      <c r="AJ2301" s="60">
        <v>4.9682789362625899</v>
      </c>
      <c r="AK2301" s="60">
        <v>435.54357144799002</v>
      </c>
      <c r="AL2301" s="60">
        <v>0.82992058187342399</v>
      </c>
      <c r="AM2301" s="60">
        <v>166.13937933921099</v>
      </c>
      <c r="AN2301" s="60">
        <v>0.16039700161034201</v>
      </c>
      <c r="AO2301" s="60">
        <v>3.6420006732729999E-2</v>
      </c>
      <c r="AP2301" s="60">
        <v>4.9044831183790299E-2</v>
      </c>
      <c r="AQ2301" s="60">
        <v>7.4932163693821496E-2</v>
      </c>
      <c r="AR2301" s="60">
        <v>11.9027165212381</v>
      </c>
    </row>
    <row r="2302" spans="1:44">
      <c r="A2302">
        <v>0</v>
      </c>
      <c r="B2302">
        <v>2297</v>
      </c>
      <c r="C2302" s="59" t="s">
        <v>3908</v>
      </c>
      <c r="D2302" t="s">
        <v>3885</v>
      </c>
      <c r="E2302" t="s">
        <v>3909</v>
      </c>
      <c r="F2302" s="60">
        <v>7.8273162511907799</v>
      </c>
      <c r="G2302" s="60">
        <v>7.8233016271387399</v>
      </c>
      <c r="H2302" s="60">
        <v>4.0146240520400099E-3</v>
      </c>
      <c r="I2302" s="60">
        <v>150875.328948073</v>
      </c>
      <c r="J2302" s="60">
        <v>341355.93573104398</v>
      </c>
      <c r="K2302" s="60">
        <v>1.36325873337398E-2</v>
      </c>
      <c r="L2302" s="60">
        <v>149179.982873823</v>
      </c>
      <c r="M2302" s="60">
        <v>3.0893932804601801E-2</v>
      </c>
      <c r="N2302" s="60">
        <v>338069.08797783201</v>
      </c>
      <c r="O2302" s="60">
        <v>5.1912495838598303E-5</v>
      </c>
      <c r="P2302" s="60">
        <v>633.18183522120398</v>
      </c>
      <c r="Q2302" s="60">
        <v>1.2121694743408801E-3</v>
      </c>
      <c r="R2302" s="60">
        <v>191.942699318753</v>
      </c>
      <c r="S2302" s="60">
        <v>1.12634379012041E-2</v>
      </c>
      <c r="T2302" s="60">
        <v>1783.44437828132</v>
      </c>
      <c r="U2302" s="60">
        <v>2.0347046146829799E-3</v>
      </c>
      <c r="V2302" s="60">
        <v>1.44280481761476E-3</v>
      </c>
      <c r="W2302" s="60">
        <v>9.3592266984127197E-5</v>
      </c>
      <c r="X2302" s="60">
        <v>4.9830753008409296E-4</v>
      </c>
      <c r="Y2302" s="60">
        <v>75.301262508845397</v>
      </c>
      <c r="Z2302" s="60">
        <v>2.5885928119664999E-3</v>
      </c>
      <c r="AA2302" s="60">
        <v>133.04124341755599</v>
      </c>
      <c r="AB2302" s="60">
        <v>1.01896262186385E-2</v>
      </c>
      <c r="AC2302" s="60">
        <v>6.2878267447391396</v>
      </c>
      <c r="AD2302" s="60">
        <v>0.18529153101590101</v>
      </c>
      <c r="AE2302" s="60">
        <v>7.9164597682453497</v>
      </c>
      <c r="AF2302" s="60">
        <v>0.12981774140375699</v>
      </c>
      <c r="AG2302" s="60">
        <v>3.5057856911199998</v>
      </c>
      <c r="AH2302" s="60">
        <v>2.8555479795755998E-3</v>
      </c>
      <c r="AI2302" s="60">
        <v>1.60880172166434</v>
      </c>
      <c r="AJ2302" s="60">
        <v>5.1945102294540799</v>
      </c>
      <c r="AK2302" s="60">
        <v>455.37611037625697</v>
      </c>
      <c r="AL2302" s="60">
        <v>0.86635311513278501</v>
      </c>
      <c r="AM2302" s="60">
        <v>173.43270185183201</v>
      </c>
      <c r="AN2302" s="60">
        <v>0.18530853220837201</v>
      </c>
      <c r="AO2302" s="60">
        <v>4.2076460988637598E-2</v>
      </c>
      <c r="AP2302" s="60">
        <v>5.66620737910477E-2</v>
      </c>
      <c r="AQ2302" s="60">
        <v>8.6569997428686402E-2</v>
      </c>
      <c r="AR2302" s="60">
        <v>13.751347629311001</v>
      </c>
    </row>
    <row r="2303" spans="1:44">
      <c r="A2303">
        <v>0</v>
      </c>
      <c r="B2303">
        <v>2298</v>
      </c>
      <c r="C2303" s="59" t="s">
        <v>3910</v>
      </c>
      <c r="D2303" t="s">
        <v>3885</v>
      </c>
      <c r="E2303" t="s">
        <v>3911</v>
      </c>
      <c r="F2303" s="60">
        <v>7.5690865822633198</v>
      </c>
      <c r="G2303" s="60">
        <v>7.5646429167164904</v>
      </c>
      <c r="H2303" s="60">
        <v>4.4436655468223004E-3</v>
      </c>
      <c r="I2303" s="60">
        <v>247119.118446104</v>
      </c>
      <c r="J2303" s="60">
        <v>559210.09704847203</v>
      </c>
      <c r="K2303" s="60">
        <v>2.22772265949529E-2</v>
      </c>
      <c r="L2303" s="60">
        <v>243777.36966234999</v>
      </c>
      <c r="M2303" s="60">
        <v>5.05272838403635E-2</v>
      </c>
      <c r="N2303" s="60">
        <v>552914.80284971499</v>
      </c>
      <c r="O2303" s="60">
        <v>1.0241967650061E-4</v>
      </c>
      <c r="P2303" s="60">
        <v>1249.2229025367001</v>
      </c>
      <c r="Q2303" s="60">
        <v>2.1959282538563298E-3</v>
      </c>
      <c r="R2303" s="60">
        <v>356.21338469637499</v>
      </c>
      <c r="S2303" s="60">
        <v>2.0404409348690901E-2</v>
      </c>
      <c r="T2303" s="60">
        <v>3309.7587997003702</v>
      </c>
      <c r="U2303" s="60">
        <v>5.0354335122898301E-3</v>
      </c>
      <c r="V2303" s="60">
        <v>3.2818554900899701E-3</v>
      </c>
      <c r="W2303" s="60">
        <v>6.5750878931019696E-4</v>
      </c>
      <c r="X2303" s="60">
        <v>1.0960692328896701E-3</v>
      </c>
      <c r="Y2303" s="60">
        <v>179.08841940097901</v>
      </c>
      <c r="Z2303" s="60">
        <v>5.14198333985574E-3</v>
      </c>
      <c r="AA2303" s="60">
        <v>264.56443040244</v>
      </c>
      <c r="AB2303" s="60">
        <v>1.9813220954217999E-2</v>
      </c>
      <c r="AC2303" s="60">
        <v>12.226366104330401</v>
      </c>
      <c r="AD2303" s="60">
        <v>0.35903174021065998</v>
      </c>
      <c r="AE2303" s="60">
        <v>15.339396848401501</v>
      </c>
      <c r="AF2303" s="60">
        <v>0.25209314020367302</v>
      </c>
      <c r="AG2303" s="60">
        <v>6.8078870745933804</v>
      </c>
      <c r="AH2303" s="60">
        <v>1.43970823776054E-2</v>
      </c>
      <c r="AI2303" s="60">
        <v>8.1112455755787707</v>
      </c>
      <c r="AJ2303" s="60">
        <v>10.092570035543</v>
      </c>
      <c r="AK2303" s="60">
        <v>884.76393027885695</v>
      </c>
      <c r="AL2303" s="60">
        <v>1.68722610363112</v>
      </c>
      <c r="AM2303" s="60">
        <v>337.76086987675302</v>
      </c>
      <c r="AN2303" s="60">
        <v>0.37260143266693802</v>
      </c>
      <c r="AO2303" s="60">
        <v>8.4603492778675904E-2</v>
      </c>
      <c r="AP2303" s="60">
        <v>0.113930893462106</v>
      </c>
      <c r="AQ2303" s="60">
        <v>0.174067046426156</v>
      </c>
      <c r="AR2303" s="60">
        <v>27.649950958658</v>
      </c>
    </row>
    <row r="2304" spans="1:44">
      <c r="A2304">
        <v>0</v>
      </c>
      <c r="B2304">
        <v>2299</v>
      </c>
      <c r="C2304" s="59" t="s">
        <v>3912</v>
      </c>
      <c r="D2304" t="s">
        <v>3885</v>
      </c>
      <c r="E2304" t="s">
        <v>3913</v>
      </c>
      <c r="F2304" s="60">
        <v>7.2992567686273597</v>
      </c>
      <c r="G2304" s="60">
        <v>7.2949215388767703</v>
      </c>
      <c r="H2304" s="60">
        <v>4.3352297505867598E-3</v>
      </c>
      <c r="I2304" s="60">
        <v>110630.61743337</v>
      </c>
      <c r="J2304" s="60">
        <v>250252.13981084101</v>
      </c>
      <c r="K2304" s="60">
        <v>9.9701041866318701E-3</v>
      </c>
      <c r="L2304" s="60">
        <v>109101.81137302599</v>
      </c>
      <c r="M2304" s="60">
        <v>2.2633839340006599E-2</v>
      </c>
      <c r="N2304" s="60">
        <v>247679.74577755999</v>
      </c>
      <c r="O2304" s="60">
        <v>5.17552445921655E-5</v>
      </c>
      <c r="P2304" s="60">
        <v>631.26382624863004</v>
      </c>
      <c r="Q2304" s="60">
        <v>7.5989261345424505E-4</v>
      </c>
      <c r="R2304" s="60">
        <v>125.861645493553</v>
      </c>
      <c r="S2304" s="60">
        <v>7.0609044405416004E-3</v>
      </c>
      <c r="T2304" s="60">
        <v>1169.44961843122</v>
      </c>
      <c r="U2304" s="60">
        <v>1.9894505450792602E-3</v>
      </c>
      <c r="V2304" s="60">
        <v>1.3445980180452901E-3</v>
      </c>
      <c r="W2304" s="60">
        <v>9.1215871205679199E-5</v>
      </c>
      <c r="X2304" s="60">
        <v>5.5363665582829698E-4</v>
      </c>
      <c r="Y2304" s="60">
        <v>72.580143691476906</v>
      </c>
      <c r="Z2304" s="60">
        <v>2.5181762811775301E-3</v>
      </c>
      <c r="AA2304" s="60">
        <v>129.36716406723301</v>
      </c>
      <c r="AB2304" s="60">
        <v>9.8014707215995193E-3</v>
      </c>
      <c r="AC2304" s="60">
        <v>6.0483032859753001</v>
      </c>
      <c r="AD2304" s="60">
        <v>0.178149124548482</v>
      </c>
      <c r="AE2304" s="60">
        <v>7.6113051120245903</v>
      </c>
      <c r="AF2304" s="60">
        <v>0.124850410775919</v>
      </c>
      <c r="AG2304" s="60">
        <v>3.3716407241083202</v>
      </c>
      <c r="AH2304" s="60">
        <v>4.9695783720208903E-3</v>
      </c>
      <c r="AI2304" s="60">
        <v>2.7998360727468099</v>
      </c>
      <c r="AJ2304" s="60">
        <v>4.4249584717040999</v>
      </c>
      <c r="AK2304" s="60">
        <v>387.91344870117803</v>
      </c>
      <c r="AL2304" s="60">
        <v>0.74148051211638299</v>
      </c>
      <c r="AM2304" s="60">
        <v>148.43481986801001</v>
      </c>
      <c r="AN2304" s="60">
        <v>0.18264815931714301</v>
      </c>
      <c r="AO2304" s="60">
        <v>4.14723911878387E-2</v>
      </c>
      <c r="AP2304" s="60">
        <v>5.58486011076329E-2</v>
      </c>
      <c r="AQ2304" s="60">
        <v>8.5327167021671202E-2</v>
      </c>
      <c r="AR2304" s="60">
        <v>13.553927078757299</v>
      </c>
    </row>
    <row r="2305" spans="1:44">
      <c r="A2305">
        <v>0</v>
      </c>
      <c r="B2305">
        <v>2300</v>
      </c>
      <c r="C2305" s="59" t="s">
        <v>3914</v>
      </c>
      <c r="D2305" t="s">
        <v>3885</v>
      </c>
      <c r="E2305" t="s">
        <v>2163</v>
      </c>
      <c r="F2305" s="60">
        <v>7.7075121320809297</v>
      </c>
      <c r="G2305" s="60">
        <v>7.7033380928478996</v>
      </c>
      <c r="H2305" s="60">
        <v>4.17403923302739E-3</v>
      </c>
      <c r="I2305" s="60">
        <v>355202.011817694</v>
      </c>
      <c r="J2305" s="60">
        <v>802776.48979141703</v>
      </c>
      <c r="K2305" s="60">
        <v>3.1828755371855602E-2</v>
      </c>
      <c r="L2305" s="60">
        <v>348298.75393623998</v>
      </c>
      <c r="M2305" s="60">
        <v>7.2159463103179194E-2</v>
      </c>
      <c r="N2305" s="60">
        <v>789633.48676113097</v>
      </c>
      <c r="O2305" s="60">
        <v>1.5906540442429099E-4</v>
      </c>
      <c r="P2305" s="60">
        <v>1940.1364366436401</v>
      </c>
      <c r="Q2305" s="60">
        <v>4.6407303154517602E-3</v>
      </c>
      <c r="R2305" s="60">
        <v>752.54388363242299</v>
      </c>
      <c r="S2305" s="60">
        <v>4.3121471499649899E-2</v>
      </c>
      <c r="T2305" s="60">
        <v>6992.2890324634</v>
      </c>
      <c r="U2305" s="60">
        <v>1.12395964753916E-2</v>
      </c>
      <c r="V2305" s="60">
        <v>7.19771914773159E-3</v>
      </c>
      <c r="W2305" s="60">
        <v>1.19765534547292E-3</v>
      </c>
      <c r="X2305" s="60">
        <v>2.8442219821871299E-3</v>
      </c>
      <c r="Y2305" s="60">
        <v>399.42219038489498</v>
      </c>
      <c r="Z2305" s="60">
        <v>1.21627564563693E-2</v>
      </c>
      <c r="AA2305" s="60">
        <v>625.89951756559901</v>
      </c>
      <c r="AB2305" s="60">
        <v>4.7850252966848798E-2</v>
      </c>
      <c r="AC2305" s="60">
        <v>29.527491381100699</v>
      </c>
      <c r="AD2305" s="60">
        <v>0.86367191186355396</v>
      </c>
      <c r="AE2305" s="60">
        <v>36.899818927205203</v>
      </c>
      <c r="AF2305" s="60">
        <v>0.60792454426546205</v>
      </c>
      <c r="AG2305" s="60">
        <v>16.417271980860601</v>
      </c>
      <c r="AH2305" s="60">
        <v>1.95937122848075E-2</v>
      </c>
      <c r="AI2305" s="60">
        <v>11.0390013695195</v>
      </c>
      <c r="AJ2305" s="60">
        <v>24.919520389937801</v>
      </c>
      <c r="AK2305" s="60">
        <v>2184.5667380280302</v>
      </c>
      <c r="AL2305" s="60">
        <v>4.2067678515979701</v>
      </c>
      <c r="AM2305" s="60">
        <v>842.14057965756797</v>
      </c>
      <c r="AN2305" s="60">
        <v>0.87140312657869801</v>
      </c>
      <c r="AO2305" s="60">
        <v>0.19786222857545699</v>
      </c>
      <c r="AP2305" s="60">
        <v>0.26645025387654703</v>
      </c>
      <c r="AQ2305" s="60">
        <v>0.40709064412669399</v>
      </c>
      <c r="AR2305" s="60">
        <v>64.6649518834773</v>
      </c>
    </row>
    <row r="2306" spans="1:44">
      <c r="A2306">
        <v>0</v>
      </c>
      <c r="B2306">
        <v>2301</v>
      </c>
      <c r="C2306" s="59" t="s">
        <v>3915</v>
      </c>
      <c r="D2306" t="s">
        <v>3885</v>
      </c>
      <c r="E2306" t="s">
        <v>3916</v>
      </c>
      <c r="F2306" s="60">
        <v>8.5881496839902898</v>
      </c>
      <c r="G2306" s="60">
        <v>8.5842127744263301</v>
      </c>
      <c r="H2306" s="60">
        <v>3.9369095639631996E-3</v>
      </c>
      <c r="I2306" s="60">
        <v>61263.907734845699</v>
      </c>
      <c r="J2306" s="60">
        <v>139178.80294557</v>
      </c>
      <c r="K2306" s="60">
        <v>5.4895421967535397E-3</v>
      </c>
      <c r="L2306" s="60">
        <v>60071.488327826497</v>
      </c>
      <c r="M2306" s="60">
        <v>1.24557095821807E-2</v>
      </c>
      <c r="N2306" s="60">
        <v>136301.53225222701</v>
      </c>
      <c r="O2306" s="60">
        <v>2.5720839949637398E-5</v>
      </c>
      <c r="P2306" s="60">
        <v>313.71962337116503</v>
      </c>
      <c r="Q2306" s="60">
        <v>1.1725546729255301E-3</v>
      </c>
      <c r="R2306" s="60">
        <v>203.20243841697001</v>
      </c>
      <c r="S2306" s="60">
        <v>1.08952802286695E-2</v>
      </c>
      <c r="T2306" s="60">
        <v>1888.05372474048</v>
      </c>
      <c r="U2306" s="60">
        <v>1.88890127807655E-3</v>
      </c>
      <c r="V2306" s="60">
        <v>1.4352880270890401E-3</v>
      </c>
      <c r="W2306" s="60">
        <v>4.92177242365135E-5</v>
      </c>
      <c r="X2306" s="60">
        <v>4.04395526750994E-4</v>
      </c>
      <c r="Y2306" s="60">
        <v>71.662901532573699</v>
      </c>
      <c r="Z2306" s="60">
        <v>2.3015407507002302E-3</v>
      </c>
      <c r="AA2306" s="60">
        <v>118.67912727692899</v>
      </c>
      <c r="AB2306" s="60">
        <v>5.0296555266637301E-3</v>
      </c>
      <c r="AC2306" s="60">
        <v>3.10370585326603</v>
      </c>
      <c r="AD2306" s="60">
        <v>9.0517133940272998E-2</v>
      </c>
      <c r="AE2306" s="60">
        <v>3.86728548923023</v>
      </c>
      <c r="AF2306" s="60">
        <v>6.3830635548060399E-2</v>
      </c>
      <c r="AG2306" s="60">
        <v>1.7237746269479399</v>
      </c>
      <c r="AH2306" s="60">
        <v>6.5303326310747704E-3</v>
      </c>
      <c r="AI2306" s="60">
        <v>3.6791573647220099</v>
      </c>
      <c r="AJ2306" s="60">
        <v>3.8389210103451998</v>
      </c>
      <c r="AK2306" s="60">
        <v>336.53854560151899</v>
      </c>
      <c r="AL2306" s="60">
        <v>0.643470386115641</v>
      </c>
      <c r="AM2306" s="60">
        <v>128.81445876554901</v>
      </c>
      <c r="AN2306" s="60">
        <v>0.100102466140403</v>
      </c>
      <c r="AO2306" s="60">
        <v>2.2729431231649E-2</v>
      </c>
      <c r="AP2306" s="60">
        <v>3.06084852806577E-2</v>
      </c>
      <c r="AQ2306" s="60">
        <v>4.6764549628095897E-2</v>
      </c>
      <c r="AR2306" s="60">
        <v>7.4283887203862902</v>
      </c>
    </row>
    <row r="2307" spans="1:44">
      <c r="A2307">
        <v>0</v>
      </c>
      <c r="B2307">
        <v>2302</v>
      </c>
      <c r="C2307" s="59" t="s">
        <v>3917</v>
      </c>
      <c r="D2307" t="s">
        <v>3885</v>
      </c>
      <c r="E2307" t="s">
        <v>738</v>
      </c>
      <c r="F2307" s="60">
        <v>8.2604273447415206</v>
      </c>
      <c r="G2307" s="60">
        <v>8.2550979644201892</v>
      </c>
      <c r="H2307" s="60">
        <v>5.32938032132257E-3</v>
      </c>
      <c r="I2307" s="60">
        <v>107338.339030588</v>
      </c>
      <c r="J2307" s="60">
        <v>241865.68384464399</v>
      </c>
      <c r="K2307" s="60">
        <v>9.6973081510180591E-3</v>
      </c>
      <c r="L2307" s="60">
        <v>106116.63277672201</v>
      </c>
      <c r="M2307" s="60">
        <v>2.1911405753526101E-2</v>
      </c>
      <c r="N2307" s="60">
        <v>239774.23030788099</v>
      </c>
      <c r="O2307" s="60">
        <v>3.5434710238783903E-5</v>
      </c>
      <c r="P2307" s="60">
        <v>432.20065799345701</v>
      </c>
      <c r="Q2307" s="60">
        <v>6.6584630824722396E-4</v>
      </c>
      <c r="R2307" s="60">
        <v>104.896687672201</v>
      </c>
      <c r="S2307" s="60">
        <v>6.1869721973489304E-3</v>
      </c>
      <c r="T2307" s="60">
        <v>974.64397057007795</v>
      </c>
      <c r="U2307" s="60">
        <v>1.8418730398410701E-3</v>
      </c>
      <c r="V2307" s="60">
        <v>1.3448428807797501E-3</v>
      </c>
      <c r="W2307" s="60">
        <v>1.0129192136226E-4</v>
      </c>
      <c r="X2307" s="60">
        <v>3.9573823769905897E-4</v>
      </c>
      <c r="Y2307" s="60">
        <v>68.675030207974103</v>
      </c>
      <c r="Z2307" s="60">
        <v>1.9149066038985901E-3</v>
      </c>
      <c r="AA2307" s="60">
        <v>97.680866864097595</v>
      </c>
      <c r="AB2307" s="60">
        <v>6.8690087824201801E-3</v>
      </c>
      <c r="AC2307" s="60">
        <v>4.2387361621710999</v>
      </c>
      <c r="AD2307" s="60">
        <v>0.124011361132787</v>
      </c>
      <c r="AE2307" s="60">
        <v>5.2983044925502103</v>
      </c>
      <c r="AF2307" s="60">
        <v>8.7276477569446606E-2</v>
      </c>
      <c r="AG2307" s="60">
        <v>2.3569399908344599</v>
      </c>
      <c r="AH2307" s="60">
        <v>2.3229673119115799E-3</v>
      </c>
      <c r="AI2307" s="60">
        <v>1.3087483864919101</v>
      </c>
      <c r="AJ2307" s="60">
        <v>4.0953926896581399</v>
      </c>
      <c r="AK2307" s="60">
        <v>359.02210431798102</v>
      </c>
      <c r="AL2307" s="60">
        <v>0.68097769825755805</v>
      </c>
      <c r="AM2307" s="60">
        <v>136.322938126157</v>
      </c>
      <c r="AN2307" s="60">
        <v>0.13078454294726199</v>
      </c>
      <c r="AO2307" s="60">
        <v>2.9696150691080898E-2</v>
      </c>
      <c r="AP2307" s="60">
        <v>3.9990171302562799E-2</v>
      </c>
      <c r="AQ2307" s="60">
        <v>6.1098220953618498E-2</v>
      </c>
      <c r="AR2307" s="60">
        <v>9.7052396518151607</v>
      </c>
    </row>
    <row r="2308" spans="1:44">
      <c r="A2308">
        <v>0</v>
      </c>
      <c r="B2308">
        <v>2303</v>
      </c>
      <c r="C2308" s="59" t="s">
        <v>3918</v>
      </c>
      <c r="D2308" t="s">
        <v>3885</v>
      </c>
      <c r="E2308" t="s">
        <v>3919</v>
      </c>
      <c r="F2308" s="60">
        <v>7.3627533723297098</v>
      </c>
      <c r="G2308" s="60">
        <v>7.3582186921029704</v>
      </c>
      <c r="H2308" s="60">
        <v>4.5346802267438599E-3</v>
      </c>
      <c r="I2308" s="60">
        <v>498817.82925578498</v>
      </c>
      <c r="J2308" s="60">
        <v>1121660.1886249799</v>
      </c>
      <c r="K2308" s="60">
        <v>4.4750860796376198E-2</v>
      </c>
      <c r="L2308" s="60">
        <v>489704.00729946198</v>
      </c>
      <c r="M2308" s="60">
        <v>0.101293601185983</v>
      </c>
      <c r="N2308" s="60">
        <v>1108445.3244435999</v>
      </c>
      <c r="O2308" s="60">
        <v>4.3311927554187598E-4</v>
      </c>
      <c r="P2308" s="60">
        <v>5282.7985502745996</v>
      </c>
      <c r="Q2308" s="60">
        <v>3.0148170532461899E-3</v>
      </c>
      <c r="R2308" s="60">
        <v>494.60517899842301</v>
      </c>
      <c r="S2308" s="60">
        <v>2.8013606677685401E-2</v>
      </c>
      <c r="T2308" s="60">
        <v>4595.6474040563999</v>
      </c>
      <c r="U2308" s="60">
        <v>4.2755314080185503E-3</v>
      </c>
      <c r="V2308" s="60">
        <v>2.3818683740811199E-3</v>
      </c>
      <c r="W2308" s="60">
        <v>4.5279159311204398E-4</v>
      </c>
      <c r="X2308" s="60">
        <v>1.4408714408253899E-3</v>
      </c>
      <c r="Y2308" s="60">
        <v>146.311394045708</v>
      </c>
      <c r="Z2308" s="60">
        <v>3.9950735445150199E-3</v>
      </c>
      <c r="AA2308" s="60">
        <v>206.19353743618399</v>
      </c>
      <c r="AB2308" s="60">
        <v>4.7860297987386898E-2</v>
      </c>
      <c r="AC2308" s="60">
        <v>29.533689974399</v>
      </c>
      <c r="AD2308" s="60">
        <v>0.86766270026229797</v>
      </c>
      <c r="AE2308" s="60">
        <v>37.070322757731098</v>
      </c>
      <c r="AF2308" s="60">
        <v>0.60905336420073497</v>
      </c>
      <c r="AG2308" s="60">
        <v>16.447756263934199</v>
      </c>
      <c r="AH2308" s="60">
        <v>1.9519149385599201E-2</v>
      </c>
      <c r="AI2308" s="60">
        <v>10.9969929979209</v>
      </c>
      <c r="AJ2308" s="60">
        <v>23.252220628749601</v>
      </c>
      <c r="AK2308" s="60">
        <v>2038.40310632007</v>
      </c>
      <c r="AL2308" s="60">
        <v>3.92040310148094</v>
      </c>
      <c r="AM2308" s="60">
        <v>784.81405602602399</v>
      </c>
      <c r="AN2308" s="60">
        <v>0.89811754241687602</v>
      </c>
      <c r="AO2308" s="60">
        <v>0.20392804149275701</v>
      </c>
      <c r="AP2308" s="60">
        <v>0.27461872592869802</v>
      </c>
      <c r="AQ2308" s="60">
        <v>0.419570774995421</v>
      </c>
      <c r="AR2308" s="60">
        <v>66.647371227728996</v>
      </c>
    </row>
    <row r="2309" spans="1:44">
      <c r="A2309">
        <v>0</v>
      </c>
      <c r="B2309">
        <v>2304</v>
      </c>
      <c r="C2309" s="59" t="s">
        <v>3920</v>
      </c>
      <c r="D2309" t="s">
        <v>3885</v>
      </c>
      <c r="E2309" t="s">
        <v>3921</v>
      </c>
      <c r="F2309" s="60">
        <v>6.8837036727808396</v>
      </c>
      <c r="G2309" s="60">
        <v>6.8798763911943599</v>
      </c>
      <c r="H2309" s="60">
        <v>3.8272815864752699E-3</v>
      </c>
      <c r="I2309" s="60">
        <v>227683.50320192901</v>
      </c>
      <c r="J2309" s="60">
        <v>512885.50794151297</v>
      </c>
      <c r="K2309" s="60">
        <v>2.05858467339185E-2</v>
      </c>
      <c r="L2309" s="60">
        <v>225268.776060476</v>
      </c>
      <c r="M2309" s="60">
        <v>4.64639608092631E-2</v>
      </c>
      <c r="N2309" s="60">
        <v>508450.28226013202</v>
      </c>
      <c r="O2309" s="60">
        <v>7.2176262593710402E-5</v>
      </c>
      <c r="P2309" s="60">
        <v>880.34099825563396</v>
      </c>
      <c r="Q2309" s="60">
        <v>1.55178109238987E-3</v>
      </c>
      <c r="R2309" s="60">
        <v>243.67991155166999</v>
      </c>
      <c r="S2309" s="60">
        <v>1.44192069397525E-2</v>
      </c>
      <c r="T2309" s="60">
        <v>2264.17845148059</v>
      </c>
      <c r="U2309" s="60">
        <v>2.6856899065757201E-3</v>
      </c>
      <c r="V2309" s="60">
        <v>2.0344222746883299E-3</v>
      </c>
      <c r="W2309" s="60">
        <v>1.3046719772471699E-4</v>
      </c>
      <c r="X2309" s="60">
        <v>5.2080043416267898E-4</v>
      </c>
      <c r="Y2309" s="60">
        <v>101.410534915908</v>
      </c>
      <c r="Z2309" s="60">
        <v>4.6576793172643802E-3</v>
      </c>
      <c r="AA2309" s="60">
        <v>237.69614572834899</v>
      </c>
      <c r="AB2309" s="60">
        <v>1.3814567575681801E-2</v>
      </c>
      <c r="AC2309" s="60">
        <v>8.5247098966683108</v>
      </c>
      <c r="AD2309" s="60">
        <v>0.249419216832062</v>
      </c>
      <c r="AE2309" s="60">
        <v>10.6562733043036</v>
      </c>
      <c r="AF2309" s="60">
        <v>0.17552977029392999</v>
      </c>
      <c r="AG2309" s="60">
        <v>4.7402593082260402</v>
      </c>
      <c r="AH2309" s="60">
        <v>8.7742009434055197E-3</v>
      </c>
      <c r="AI2309" s="60">
        <v>4.9433417629939003</v>
      </c>
      <c r="AJ2309" s="60">
        <v>7.4810398031366798</v>
      </c>
      <c r="AK2309" s="60">
        <v>655.82444862763703</v>
      </c>
      <c r="AL2309" s="60">
        <v>1.23770208172545</v>
      </c>
      <c r="AM2309" s="60">
        <v>247.77196777134199</v>
      </c>
      <c r="AN2309" s="60">
        <v>0.25790466257184802</v>
      </c>
      <c r="AO2309" s="60">
        <v>5.8560259040948498E-2</v>
      </c>
      <c r="AP2309" s="60">
        <v>7.88599090627045E-2</v>
      </c>
      <c r="AQ2309" s="60">
        <v>0.12048449446819499</v>
      </c>
      <c r="AR2309" s="60">
        <v>19.138550329985399</v>
      </c>
    </row>
    <row r="2310" spans="1:44">
      <c r="A2310">
        <v>0</v>
      </c>
      <c r="B2310">
        <v>2305</v>
      </c>
      <c r="C2310" s="59" t="s">
        <v>3922</v>
      </c>
      <c r="D2310" t="s">
        <v>3885</v>
      </c>
      <c r="E2310" t="s">
        <v>3923</v>
      </c>
      <c r="F2310" s="60">
        <v>8.0239208697417403</v>
      </c>
      <c r="G2310" s="60">
        <v>8.0175499472161906</v>
      </c>
      <c r="H2310" s="60">
        <v>6.3709225255408298E-3</v>
      </c>
      <c r="I2310" s="60">
        <v>1884791.17081834</v>
      </c>
      <c r="J2310" s="60">
        <v>4260743.4877203302</v>
      </c>
      <c r="K2310" s="60">
        <v>0.16900890343267599</v>
      </c>
      <c r="L2310" s="60">
        <v>1849446.8219697601</v>
      </c>
      <c r="M2310" s="60">
        <v>0.38280934270936501</v>
      </c>
      <c r="N2310" s="60">
        <v>4189042.7540475298</v>
      </c>
      <c r="O2310" s="60">
        <v>8.4267551829248801E-4</v>
      </c>
      <c r="P2310" s="60">
        <v>10278.1964640524</v>
      </c>
      <c r="Q2310" s="60">
        <v>2.7005366024938301E-2</v>
      </c>
      <c r="R2310" s="60">
        <v>4384.8810956491998</v>
      </c>
      <c r="S2310" s="60">
        <v>0.25092650756291002</v>
      </c>
      <c r="T2310" s="60">
        <v>40741.265919873702</v>
      </c>
      <c r="U2310" s="60">
        <v>6.2407038732444998E-2</v>
      </c>
      <c r="V2310" s="60">
        <v>3.8040407944567499E-2</v>
      </c>
      <c r="W2310" s="60">
        <v>4.7657866105996604E-3</v>
      </c>
      <c r="X2310" s="60">
        <v>1.9600844177277799E-2</v>
      </c>
      <c r="Y2310" s="60">
        <v>2199.1422213556302</v>
      </c>
      <c r="Z2310" s="60">
        <v>6.8035914295733996E-2</v>
      </c>
      <c r="AA2310" s="60">
        <v>3496.55101553246</v>
      </c>
      <c r="AB2310" s="60">
        <v>0.22535156006388099</v>
      </c>
      <c r="AC2310" s="60">
        <v>139.06021044682601</v>
      </c>
      <c r="AD2310" s="60">
        <v>4.0768479249995799</v>
      </c>
      <c r="AE2310" s="60">
        <v>174.18066763528401</v>
      </c>
      <c r="AF2310" s="60">
        <v>2.86548527022912</v>
      </c>
      <c r="AG2310" s="60">
        <v>77.383700793562397</v>
      </c>
      <c r="AH2310" s="60">
        <v>0.13275798182125501</v>
      </c>
      <c r="AI2310" s="60">
        <v>74.795195615000793</v>
      </c>
      <c r="AJ2310" s="60">
        <v>116.880956991497</v>
      </c>
      <c r="AK2310" s="60">
        <v>10246.354944118801</v>
      </c>
      <c r="AL2310" s="60">
        <v>19.770704887015398</v>
      </c>
      <c r="AM2310" s="60">
        <v>3957.8397147504502</v>
      </c>
      <c r="AN2310" s="60">
        <v>4.2578193772052098</v>
      </c>
      <c r="AO2310" s="60">
        <v>0.96678729504915895</v>
      </c>
      <c r="AP2310" s="60">
        <v>1.3019188594925499</v>
      </c>
      <c r="AQ2310" s="60">
        <v>1.9891132226635</v>
      </c>
      <c r="AR2310" s="60">
        <v>315.96361862565101</v>
      </c>
    </row>
    <row r="2311" spans="1:44">
      <c r="A2311">
        <v>0</v>
      </c>
      <c r="B2311">
        <v>2306</v>
      </c>
      <c r="C2311" s="59" t="s">
        <v>3924</v>
      </c>
      <c r="D2311" t="s">
        <v>3885</v>
      </c>
      <c r="E2311" t="s">
        <v>1716</v>
      </c>
      <c r="F2311" s="60">
        <v>8.3178070145420193</v>
      </c>
      <c r="G2311" s="60">
        <v>8.3132630988585596</v>
      </c>
      <c r="H2311" s="60">
        <v>4.5439156834561302E-3</v>
      </c>
      <c r="I2311" s="60">
        <v>217712.18640274601</v>
      </c>
      <c r="J2311" s="60">
        <v>491591.382474004</v>
      </c>
      <c r="K2311" s="60">
        <v>1.95674992932191E-2</v>
      </c>
      <c r="L2311" s="60">
        <v>214125.10611404199</v>
      </c>
      <c r="M2311" s="60">
        <v>4.43323157937092E-2</v>
      </c>
      <c r="N2311" s="60">
        <v>485123.91294163902</v>
      </c>
      <c r="O2311" s="60">
        <v>1.19051641736121E-4</v>
      </c>
      <c r="P2311" s="60">
        <v>1452.08462399772</v>
      </c>
      <c r="Q2311" s="60">
        <v>2.15031424166689E-3</v>
      </c>
      <c r="R2311" s="60">
        <v>347.39042026675997</v>
      </c>
      <c r="S2311" s="60">
        <v>1.99805670426992E-2</v>
      </c>
      <c r="T2311" s="60">
        <v>3227.7796639274102</v>
      </c>
      <c r="U2311" s="60">
        <v>4.1192119817568297E-3</v>
      </c>
      <c r="V2311" s="60">
        <v>2.6686818971012401E-3</v>
      </c>
      <c r="W2311" s="60">
        <v>4.6341698485855601E-4</v>
      </c>
      <c r="X2311" s="60">
        <v>9.8711309979703497E-4</v>
      </c>
      <c r="Y2311" s="60">
        <v>146.718170938892</v>
      </c>
      <c r="Z2311" s="60">
        <v>5.1804813896124801E-3</v>
      </c>
      <c r="AA2311" s="60">
        <v>265.49196282831599</v>
      </c>
      <c r="AB2311" s="60">
        <v>2.09085433597847E-2</v>
      </c>
      <c r="AC2311" s="60">
        <v>12.902268965539999</v>
      </c>
      <c r="AD2311" s="60">
        <v>0.37917311828974598</v>
      </c>
      <c r="AE2311" s="60">
        <v>16.199924085485101</v>
      </c>
      <c r="AF2311" s="60">
        <v>0.26610650899166999</v>
      </c>
      <c r="AG2311" s="60">
        <v>7.1863243147588198</v>
      </c>
      <c r="AH2311" s="60">
        <v>9.8988138050451896E-3</v>
      </c>
      <c r="AI2311" s="60">
        <v>5.5769431316742697</v>
      </c>
      <c r="AJ2311" s="60">
        <v>10.743691925024001</v>
      </c>
      <c r="AK2311" s="60">
        <v>941.84445189020801</v>
      </c>
      <c r="AL2311" s="60">
        <v>1.8075913789398299</v>
      </c>
      <c r="AM2311" s="60">
        <v>361.85644308044601</v>
      </c>
      <c r="AN2311" s="60">
        <v>0.40196226533708801</v>
      </c>
      <c r="AO2311" s="60">
        <v>9.1270210843173799E-2</v>
      </c>
      <c r="AP2311" s="60">
        <v>0.12290859447718799</v>
      </c>
      <c r="AQ2311" s="60">
        <v>0.18778346001672599</v>
      </c>
      <c r="AR2311" s="60">
        <v>29.828755204321499</v>
      </c>
    </row>
    <row r="2312" spans="1:44">
      <c r="A2312">
        <v>0</v>
      </c>
      <c r="B2312">
        <v>2307</v>
      </c>
      <c r="C2312" s="59" t="s">
        <v>3925</v>
      </c>
      <c r="D2312" t="s">
        <v>3885</v>
      </c>
      <c r="E2312" t="s">
        <v>3926</v>
      </c>
      <c r="F2312" s="60">
        <v>8.0864584029916493</v>
      </c>
      <c r="G2312" s="60">
        <v>8.0828924464615604</v>
      </c>
      <c r="H2312" s="60">
        <v>3.56595653009428E-3</v>
      </c>
      <c r="I2312" s="60">
        <v>53719.518737931299</v>
      </c>
      <c r="J2312" s="60">
        <v>121101.73049807599</v>
      </c>
      <c r="K2312" s="60">
        <v>4.8457871382806801E-3</v>
      </c>
      <c r="L2312" s="60">
        <v>53026.943792964899</v>
      </c>
      <c r="M2312" s="60">
        <v>1.09669167701798E-2</v>
      </c>
      <c r="N2312" s="60">
        <v>120009.827621274</v>
      </c>
      <c r="O2312" s="60">
        <v>2.1264893235460398E-5</v>
      </c>
      <c r="P2312" s="60">
        <v>259.37000152091599</v>
      </c>
      <c r="Q2312" s="60">
        <v>2.9730676831444299E-4</v>
      </c>
      <c r="R2312" s="60">
        <v>48.160245326372198</v>
      </c>
      <c r="S2312" s="60">
        <v>2.7625980925958002E-3</v>
      </c>
      <c r="T2312" s="60">
        <v>447.488177161978</v>
      </c>
      <c r="U2312" s="60">
        <v>6.2439278589712199E-4</v>
      </c>
      <c r="V2312" s="60">
        <v>4.5050484540413798E-4</v>
      </c>
      <c r="W2312" s="60">
        <v>3.48324889859146E-5</v>
      </c>
      <c r="X2312" s="60">
        <v>1.3905545150707E-4</v>
      </c>
      <c r="Y2312" s="60">
        <v>23.192098056038201</v>
      </c>
      <c r="Z2312" s="60">
        <v>7.7115132365582597E-4</v>
      </c>
      <c r="AA2312" s="60">
        <v>39.445856278369703</v>
      </c>
      <c r="AB2312" s="60">
        <v>4.5345604650070797E-3</v>
      </c>
      <c r="AC2312" s="60">
        <v>2.7981919999532701</v>
      </c>
      <c r="AD2312" s="60">
        <v>8.2281415872891103E-2</v>
      </c>
      <c r="AE2312" s="60">
        <v>3.5154198082377901</v>
      </c>
      <c r="AF2312" s="60">
        <v>5.77247746236208E-2</v>
      </c>
      <c r="AG2312" s="60">
        <v>1.5588831442476501</v>
      </c>
      <c r="AH2312" s="60">
        <v>1.3328641320765799E-3</v>
      </c>
      <c r="AI2312" s="60">
        <v>0.75092911264294904</v>
      </c>
      <c r="AJ2312" s="60">
        <v>2.5321457954062101</v>
      </c>
      <c r="AK2312" s="60">
        <v>221.98025459252199</v>
      </c>
      <c r="AL2312" s="60">
        <v>0.42695130475978299</v>
      </c>
      <c r="AM2312" s="60">
        <v>85.470135733632006</v>
      </c>
      <c r="AN2312" s="60">
        <v>8.5340424960712605E-2</v>
      </c>
      <c r="AO2312" s="60">
        <v>1.93775384079303E-2</v>
      </c>
      <c r="AP2312" s="60">
        <v>2.6094676662022101E-2</v>
      </c>
      <c r="AQ2312" s="60">
        <v>3.9868209890760099E-2</v>
      </c>
      <c r="AR2312" s="60">
        <v>6.3329293933874702</v>
      </c>
    </row>
    <row r="2313" spans="1:44">
      <c r="A2313">
        <v>0</v>
      </c>
      <c r="B2313">
        <v>2308</v>
      </c>
      <c r="C2313" s="59" t="s">
        <v>3927</v>
      </c>
      <c r="D2313" t="s">
        <v>3885</v>
      </c>
      <c r="E2313" t="s">
        <v>3928</v>
      </c>
      <c r="F2313" s="60">
        <v>6.8422637931294199</v>
      </c>
      <c r="G2313" s="60">
        <v>6.8378996084625001</v>
      </c>
      <c r="H2313" s="60">
        <v>4.3641846669144604E-3</v>
      </c>
      <c r="I2313" s="60">
        <v>1132792.2480891601</v>
      </c>
      <c r="J2313" s="60">
        <v>2559457.18107246</v>
      </c>
      <c r="K2313" s="60">
        <v>0.102159304016966</v>
      </c>
      <c r="L2313" s="60">
        <v>1117918.6203292699</v>
      </c>
      <c r="M2313" s="60">
        <v>0.23125997566913101</v>
      </c>
      <c r="N2313" s="60">
        <v>2530653.8197879801</v>
      </c>
      <c r="O2313" s="60">
        <v>3.9549886257665402E-4</v>
      </c>
      <c r="P2313" s="60">
        <v>4823.93866040994</v>
      </c>
      <c r="Q2313" s="60">
        <v>1.03889670570335E-2</v>
      </c>
      <c r="R2313" s="60">
        <v>1679.9940730655701</v>
      </c>
      <c r="S2313" s="60">
        <v>9.6533919232749801E-2</v>
      </c>
      <c r="T2313" s="60">
        <v>15609.7275976564</v>
      </c>
      <c r="U2313" s="60">
        <v>2.2787996946253001E-2</v>
      </c>
      <c r="V2313" s="60">
        <v>1.7994814239233499E-2</v>
      </c>
      <c r="W2313" s="60">
        <v>7.9206995513516904E-4</v>
      </c>
      <c r="X2313" s="60">
        <v>4.0011127518843198E-3</v>
      </c>
      <c r="Y2313" s="60">
        <v>874.07007947450995</v>
      </c>
      <c r="Z2313" s="60">
        <v>2.29592885982428E-2</v>
      </c>
      <c r="AA2313" s="60">
        <v>1174.07480635873</v>
      </c>
      <c r="AB2313" s="60">
        <v>8.02689500100848E-2</v>
      </c>
      <c r="AC2313" s="60">
        <v>49.532459760136298</v>
      </c>
      <c r="AD2313" s="60">
        <v>1.4485921625696301</v>
      </c>
      <c r="AE2313" s="60">
        <v>61.8901550044068</v>
      </c>
      <c r="AF2313" s="60">
        <v>1.01973717231688</v>
      </c>
      <c r="AG2313" s="60">
        <v>27.538454673100901</v>
      </c>
      <c r="AH2313" s="60">
        <v>3.6769288134920197E-2</v>
      </c>
      <c r="AI2313" s="60">
        <v>20.715636535887501</v>
      </c>
      <c r="AJ2313" s="60">
        <v>49.8498880904923</v>
      </c>
      <c r="AK2313" s="60">
        <v>4370.0844042279996</v>
      </c>
      <c r="AL2313" s="60">
        <v>8.3812435943589207</v>
      </c>
      <c r="AM2313" s="60">
        <v>1677.8166962846799</v>
      </c>
      <c r="AN2313" s="60">
        <v>1.5358528132848801</v>
      </c>
      <c r="AO2313" s="60">
        <v>0.34873326266507498</v>
      </c>
      <c r="AP2313" s="60">
        <v>0.469620009113074</v>
      </c>
      <c r="AQ2313" s="60">
        <v>0.71749954150673201</v>
      </c>
      <c r="AR2313" s="60">
        <v>113.972334091919</v>
      </c>
    </row>
    <row r="2314" spans="1:44">
      <c r="A2314">
        <v>0</v>
      </c>
      <c r="B2314">
        <v>2309</v>
      </c>
      <c r="C2314" s="59" t="s">
        <v>3929</v>
      </c>
      <c r="D2314" t="s">
        <v>3885</v>
      </c>
      <c r="E2314" t="s">
        <v>1016</v>
      </c>
      <c r="F2314" s="60">
        <v>7.9666603016848203</v>
      </c>
      <c r="G2314" s="60">
        <v>7.9626590503597798</v>
      </c>
      <c r="H2314" s="60">
        <v>4.0012513250395898E-3</v>
      </c>
      <c r="I2314" s="60">
        <v>74562.691286313406</v>
      </c>
      <c r="J2314" s="60">
        <v>168059.98367080101</v>
      </c>
      <c r="K2314" s="60">
        <v>6.6887455792092399E-3</v>
      </c>
      <c r="L2314" s="60">
        <v>73194.246002315296</v>
      </c>
      <c r="M2314" s="60">
        <v>1.5161762401625201E-2</v>
      </c>
      <c r="N2314" s="60">
        <v>165913.586323672</v>
      </c>
      <c r="O2314" s="60">
        <v>4.2936180057136901E-5</v>
      </c>
      <c r="P2314" s="60">
        <v>523.69682572172098</v>
      </c>
      <c r="Q2314" s="60">
        <v>5.7669695673255301E-4</v>
      </c>
      <c r="R2314" s="60">
        <v>93.824132017170001</v>
      </c>
      <c r="S2314" s="60">
        <v>5.3586837796452897E-3</v>
      </c>
      <c r="T2314" s="60">
        <v>871.77619514833702</v>
      </c>
      <c r="U2314" s="60">
        <v>1.8476068043964901E-3</v>
      </c>
      <c r="V2314" s="60">
        <v>1.27827965484228E-3</v>
      </c>
      <c r="W2314" s="60">
        <v>7.9102570369472805E-5</v>
      </c>
      <c r="X2314" s="60">
        <v>4.9022457918474198E-4</v>
      </c>
      <c r="Y2314" s="60">
        <v>67.909178652443202</v>
      </c>
      <c r="Z2314" s="60">
        <v>2.3936465311136801E-3</v>
      </c>
      <c r="AA2314" s="60">
        <v>122.517264415312</v>
      </c>
      <c r="AB2314" s="60">
        <v>8.3028797972098094E-3</v>
      </c>
      <c r="AC2314" s="60">
        <v>5.1235510044279096</v>
      </c>
      <c r="AD2314" s="60">
        <v>0.15026539212335499</v>
      </c>
      <c r="AE2314" s="60">
        <v>6.4199908370451304</v>
      </c>
      <c r="AF2314" s="60">
        <v>0.105591762634916</v>
      </c>
      <c r="AG2314" s="60">
        <v>2.8515523883156599</v>
      </c>
      <c r="AH2314" s="60">
        <v>6.7790890446107598E-3</v>
      </c>
      <c r="AI2314" s="60">
        <v>3.8193055076652098</v>
      </c>
      <c r="AJ2314" s="60">
        <v>4.3628408815138</v>
      </c>
      <c r="AK2314" s="60">
        <v>382.46791767759697</v>
      </c>
      <c r="AL2314" s="60">
        <v>0.74108383772737696</v>
      </c>
      <c r="AM2314" s="60">
        <v>148.355410779685</v>
      </c>
      <c r="AN2314" s="60">
        <v>0.154433191462959</v>
      </c>
      <c r="AO2314" s="60">
        <v>3.5065855230652601E-2</v>
      </c>
      <c r="AP2314" s="60">
        <v>4.7221273774339899E-2</v>
      </c>
      <c r="AQ2314" s="60">
        <v>7.2146062457966703E-2</v>
      </c>
      <c r="AR2314" s="60">
        <v>11.460154996657799</v>
      </c>
    </row>
    <row r="2315" spans="1:44">
      <c r="A2315">
        <v>0</v>
      </c>
      <c r="B2315">
        <v>2310</v>
      </c>
      <c r="C2315" s="59" t="s">
        <v>3930</v>
      </c>
      <c r="D2315" t="s">
        <v>3885</v>
      </c>
      <c r="E2315" t="s">
        <v>3931</v>
      </c>
      <c r="F2315" s="60">
        <v>7.9098723415092502</v>
      </c>
      <c r="G2315" s="60">
        <v>7.9049620925632098</v>
      </c>
      <c r="H2315" s="60">
        <v>4.9102489460413103E-3</v>
      </c>
      <c r="I2315" s="60">
        <v>240548.55311953201</v>
      </c>
      <c r="J2315" s="60">
        <v>542359.37337334803</v>
      </c>
      <c r="K2315" s="60">
        <v>2.1658665197848301E-2</v>
      </c>
      <c r="L2315" s="60">
        <v>237008.516739026</v>
      </c>
      <c r="M2315" s="60">
        <v>4.9011119945452299E-2</v>
      </c>
      <c r="N2315" s="60">
        <v>536323.57931014698</v>
      </c>
      <c r="O2315" s="60">
        <v>1.1792621125107599E-4</v>
      </c>
      <c r="P2315" s="60">
        <v>1438.35763729783</v>
      </c>
      <c r="Q2315" s="60">
        <v>1.8777095933002501E-3</v>
      </c>
      <c r="R2315" s="60">
        <v>301.00188698911501</v>
      </c>
      <c r="S2315" s="60">
        <v>1.7447543993704798E-2</v>
      </c>
      <c r="T2315" s="60">
        <v>2796.7595696844201</v>
      </c>
      <c r="U2315" s="60">
        <v>3.7323089966530701E-3</v>
      </c>
      <c r="V2315" s="60">
        <v>2.7175257651033801E-3</v>
      </c>
      <c r="W2315" s="60">
        <v>1.6782287700092599E-4</v>
      </c>
      <c r="X2315" s="60">
        <v>8.4696035454876796E-4</v>
      </c>
      <c r="Y2315" s="60">
        <v>139.27616069939799</v>
      </c>
      <c r="Z2315" s="60">
        <v>4.6188358676715604E-3</v>
      </c>
      <c r="AA2315" s="60">
        <v>236.596594377645</v>
      </c>
      <c r="AB2315" s="60">
        <v>2.1385528556386101E-2</v>
      </c>
      <c r="AC2315" s="60">
        <v>13.1966075616456</v>
      </c>
      <c r="AD2315" s="60">
        <v>0.387529995027596</v>
      </c>
      <c r="AE2315" s="60">
        <v>16.556966191622699</v>
      </c>
      <c r="AF2315" s="60">
        <v>0.27209995988177499</v>
      </c>
      <c r="AG2315" s="60">
        <v>7.3481801146191197</v>
      </c>
      <c r="AH2315" s="60">
        <v>9.8721163086328695E-3</v>
      </c>
      <c r="AI2315" s="60">
        <v>5.5619018932081099</v>
      </c>
      <c r="AJ2315" s="60">
        <v>11.1588747689188</v>
      </c>
      <c r="AK2315" s="60">
        <v>978.24140563489402</v>
      </c>
      <c r="AL2315" s="60">
        <v>1.86955674415539</v>
      </c>
      <c r="AM2315" s="60">
        <v>374.261108710261</v>
      </c>
      <c r="AN2315" s="60">
        <v>0.39939078307866899</v>
      </c>
      <c r="AO2315" s="60">
        <v>9.0686323012878406E-2</v>
      </c>
      <c r="AP2315" s="60">
        <v>0.122122292591925</v>
      </c>
      <c r="AQ2315" s="60">
        <v>0.186582167473866</v>
      </c>
      <c r="AR2315" s="60">
        <v>29.637931036450102</v>
      </c>
    </row>
    <row r="2316" spans="1:44">
      <c r="A2316">
        <v>0</v>
      </c>
      <c r="B2316">
        <v>2311</v>
      </c>
      <c r="C2316" s="59" t="s">
        <v>3932</v>
      </c>
      <c r="D2316" t="s">
        <v>3885</v>
      </c>
      <c r="E2316" t="s">
        <v>2953</v>
      </c>
      <c r="F2316" s="60">
        <v>8.0380250275002201</v>
      </c>
      <c r="G2316" s="60">
        <v>8.0326803591380393</v>
      </c>
      <c r="H2316" s="60">
        <v>5.3446683621789504E-3</v>
      </c>
      <c r="I2316" s="60">
        <v>354816.14622538001</v>
      </c>
      <c r="J2316" s="60">
        <v>798894.48837370798</v>
      </c>
      <c r="K2316" s="60">
        <v>3.1959060525179703E-2</v>
      </c>
      <c r="L2316" s="60">
        <v>349724.66965314501</v>
      </c>
      <c r="M2316" s="60">
        <v>7.2232007461124306E-2</v>
      </c>
      <c r="N2316" s="60">
        <v>790427.33211204701</v>
      </c>
      <c r="O2316" s="60">
        <v>1.71846521735712E-4</v>
      </c>
      <c r="P2316" s="60">
        <v>2096.0289859170198</v>
      </c>
      <c r="Q2316" s="60">
        <v>2.5473648214308199E-3</v>
      </c>
      <c r="R2316" s="60">
        <v>407.127092686705</v>
      </c>
      <c r="S2316" s="60">
        <v>2.3669839431352799E-2</v>
      </c>
      <c r="T2316" s="60">
        <v>3782.8067821121999</v>
      </c>
      <c r="U2316" s="60">
        <v>5.2597415923852997E-3</v>
      </c>
      <c r="V2316" s="60">
        <v>3.5191401908864499E-3</v>
      </c>
      <c r="W2316" s="60">
        <v>2.9305283466828498E-4</v>
      </c>
      <c r="X2316" s="60">
        <v>1.44754856683056E-3</v>
      </c>
      <c r="Y2316" s="60">
        <v>190.99466673813899</v>
      </c>
      <c r="Z2316" s="60">
        <v>5.6192891321569004E-3</v>
      </c>
      <c r="AA2316" s="60">
        <v>287.64669696946697</v>
      </c>
      <c r="AB2316" s="60">
        <v>3.0566042226217598E-2</v>
      </c>
      <c r="AC2316" s="60">
        <v>18.861729926784101</v>
      </c>
      <c r="AD2316" s="60">
        <v>0.55371280056264804</v>
      </c>
      <c r="AE2316" s="60">
        <v>23.657018131284602</v>
      </c>
      <c r="AF2316" s="60">
        <v>0.388861565128996</v>
      </c>
      <c r="AG2316" s="60">
        <v>10.5013790573952</v>
      </c>
      <c r="AH2316" s="60">
        <v>1.25419445637354E-2</v>
      </c>
      <c r="AI2316" s="60">
        <v>7.0660700333441602</v>
      </c>
      <c r="AJ2316" s="60">
        <v>16.5574888740468</v>
      </c>
      <c r="AK2316" s="60">
        <v>1451.51025756167</v>
      </c>
      <c r="AL2316" s="60">
        <v>2.7723285108381699</v>
      </c>
      <c r="AM2316" s="60">
        <v>554.98435413582604</v>
      </c>
      <c r="AN2316" s="60">
        <v>0.58077846876010397</v>
      </c>
      <c r="AO2316" s="60">
        <v>0.13187250201761</v>
      </c>
      <c r="AP2316" s="60">
        <v>0.17758543788506601</v>
      </c>
      <c r="AQ2316" s="60">
        <v>0.27132052885742902</v>
      </c>
      <c r="AR2316" s="60">
        <v>43.0983210776212</v>
      </c>
    </row>
    <row r="2317" spans="1:44">
      <c r="A2317">
        <v>0</v>
      </c>
      <c r="B2317">
        <v>2312</v>
      </c>
      <c r="C2317" s="59" t="s">
        <v>3933</v>
      </c>
      <c r="D2317" t="s">
        <v>3885</v>
      </c>
      <c r="E2317" t="s">
        <v>1029</v>
      </c>
      <c r="F2317" s="60">
        <v>8.2331876730353901</v>
      </c>
      <c r="G2317" s="60">
        <v>8.2276312389875201</v>
      </c>
      <c r="H2317" s="60">
        <v>5.5564340478735401E-3</v>
      </c>
      <c r="I2317" s="60">
        <v>310517.11257079698</v>
      </c>
      <c r="J2317" s="60">
        <v>700157.39897930704</v>
      </c>
      <c r="K2317" s="60">
        <v>2.7976160870506899E-2</v>
      </c>
      <c r="L2317" s="60">
        <v>306140.213692852</v>
      </c>
      <c r="M2317" s="60">
        <v>6.3201957036882694E-2</v>
      </c>
      <c r="N2317" s="60">
        <v>691612.43112079299</v>
      </c>
      <c r="O2317" s="60">
        <v>1.4660187789159999E-4</v>
      </c>
      <c r="P2317" s="60">
        <v>1788.11757344288</v>
      </c>
      <c r="Q2317" s="60">
        <v>3.21785554911703E-3</v>
      </c>
      <c r="R2317" s="60">
        <v>502.70007408955701</v>
      </c>
      <c r="S2317" s="60">
        <v>2.9899606725127099E-2</v>
      </c>
      <c r="T2317" s="60">
        <v>4670.7690546587</v>
      </c>
      <c r="U2317" s="60">
        <v>5.7348592791240096E-3</v>
      </c>
      <c r="V2317" s="60">
        <v>4.0676840553945399E-3</v>
      </c>
      <c r="W2317" s="60">
        <v>4.8984191588251705E-4</v>
      </c>
      <c r="X2317" s="60">
        <v>1.17733330784696E-3</v>
      </c>
      <c r="Y2317" s="60">
        <v>210.829468115938</v>
      </c>
      <c r="Z2317" s="60">
        <v>6.0244786122776997E-3</v>
      </c>
      <c r="AA2317" s="60">
        <v>307.73846872592401</v>
      </c>
      <c r="AB2317" s="60">
        <v>2.4224851713930299E-2</v>
      </c>
      <c r="AC2317" s="60">
        <v>14.948700494584401</v>
      </c>
      <c r="AD2317" s="60">
        <v>0.43706100122930602</v>
      </c>
      <c r="AE2317" s="60">
        <v>18.673146114831901</v>
      </c>
      <c r="AF2317" s="60">
        <v>0.30772099922380203</v>
      </c>
      <c r="AG2317" s="60">
        <v>8.3101420828196098</v>
      </c>
      <c r="AH2317" s="60">
        <v>8.9230043399949003E-3</v>
      </c>
      <c r="AI2317" s="60">
        <v>5.0271768667244601</v>
      </c>
      <c r="AJ2317" s="60">
        <v>12.273151997993001</v>
      </c>
      <c r="AK2317" s="60">
        <v>1075.9243840183999</v>
      </c>
      <c r="AL2317" s="60">
        <v>2.0495711908834902</v>
      </c>
      <c r="AM2317" s="60">
        <v>410.29767546702902</v>
      </c>
      <c r="AN2317" s="60">
        <v>0.462647399930665</v>
      </c>
      <c r="AO2317" s="60">
        <v>0.105049467828184</v>
      </c>
      <c r="AP2317" s="60">
        <v>0.141464326440991</v>
      </c>
      <c r="AQ2317" s="60">
        <v>0.21613360566149001</v>
      </c>
      <c r="AR2317" s="60">
        <v>34.332068526070898</v>
      </c>
    </row>
    <row r="2318" spans="1:44">
      <c r="A2318">
        <v>0</v>
      </c>
      <c r="B2318">
        <v>2313</v>
      </c>
      <c r="C2318" s="59" t="s">
        <v>3934</v>
      </c>
      <c r="D2318" t="s">
        <v>3885</v>
      </c>
      <c r="E2318" t="s">
        <v>285</v>
      </c>
      <c r="F2318" s="60">
        <v>7.71598675678226</v>
      </c>
      <c r="G2318" s="60">
        <v>7.7114642621966496</v>
      </c>
      <c r="H2318" s="60">
        <v>4.5224945856103798E-3</v>
      </c>
      <c r="I2318" s="60">
        <v>65243.783805343199</v>
      </c>
      <c r="J2318" s="60">
        <v>147223.79065002999</v>
      </c>
      <c r="K2318" s="60">
        <v>5.8901738039514101E-3</v>
      </c>
      <c r="L2318" s="60">
        <v>64455.5582653483</v>
      </c>
      <c r="M2318" s="60">
        <v>1.33285338929872E-2</v>
      </c>
      <c r="N2318" s="60">
        <v>145852.75774965799</v>
      </c>
      <c r="O2318" s="60">
        <v>2.2134815784837701E-5</v>
      </c>
      <c r="P2318" s="60">
        <v>269.98053271224097</v>
      </c>
      <c r="Q2318" s="60">
        <v>4.2220228906532598E-4</v>
      </c>
      <c r="R2318" s="60">
        <v>70.289378230512995</v>
      </c>
      <c r="S2318" s="60">
        <v>3.9230919229332698E-3</v>
      </c>
      <c r="T2318" s="60">
        <v>653.09673860789201</v>
      </c>
      <c r="U2318" s="60">
        <v>9.2860629048482804E-4</v>
      </c>
      <c r="V2318" s="60">
        <v>5.4167071062480505E-4</v>
      </c>
      <c r="W2318" s="60">
        <v>4.2299418047847901E-5</v>
      </c>
      <c r="X2318" s="60">
        <v>3.4463616181217602E-4</v>
      </c>
      <c r="Y2318" s="60">
        <v>32.517161481960102</v>
      </c>
      <c r="Z2318" s="60">
        <v>9.1538765774967302E-4</v>
      </c>
      <c r="AA2318" s="60">
        <v>47.168070730182201</v>
      </c>
      <c r="AB2318" s="60">
        <v>4.3864610083812301E-3</v>
      </c>
      <c r="AC2318" s="60">
        <v>2.70680260997251</v>
      </c>
      <c r="AD2318" s="60">
        <v>7.9207283485277599E-2</v>
      </c>
      <c r="AE2318" s="60">
        <v>3.3840795077104402</v>
      </c>
      <c r="AF2318" s="60">
        <v>5.5737705270481303E-2</v>
      </c>
      <c r="AG2318" s="60">
        <v>1.50522145494254</v>
      </c>
      <c r="AH2318" s="60">
        <v>1.0892815034783899E-3</v>
      </c>
      <c r="AI2318" s="60">
        <v>0.61369585477965405</v>
      </c>
      <c r="AJ2318" s="60">
        <v>2.9074148061640499</v>
      </c>
      <c r="AK2318" s="60">
        <v>254.87816698754901</v>
      </c>
      <c r="AL2318" s="60">
        <v>0.49397188454378099</v>
      </c>
      <c r="AM2318" s="60">
        <v>98.886790015337297</v>
      </c>
      <c r="AN2318" s="60">
        <v>8.4837931166939495E-2</v>
      </c>
      <c r="AO2318" s="60">
        <v>1.9263439748322401E-2</v>
      </c>
      <c r="AP2318" s="60">
        <v>2.59410194860532E-2</v>
      </c>
      <c r="AQ2318" s="60">
        <v>3.9633471932563898E-2</v>
      </c>
      <c r="AR2318" s="60">
        <v>6.2956404096726004</v>
      </c>
    </row>
    <row r="2319" spans="1:44">
      <c r="A2319">
        <v>0</v>
      </c>
      <c r="B2319">
        <v>2314</v>
      </c>
      <c r="C2319" s="59" t="s">
        <v>3935</v>
      </c>
      <c r="D2319" t="s">
        <v>3885</v>
      </c>
      <c r="E2319" t="s">
        <v>3936</v>
      </c>
      <c r="F2319" s="60">
        <v>8.4265892547729404</v>
      </c>
      <c r="G2319" s="60">
        <v>8.4206408581234999</v>
      </c>
      <c r="H2319" s="60">
        <v>5.9483966494386902E-3</v>
      </c>
      <c r="I2319" s="60">
        <v>1123538.95386876</v>
      </c>
      <c r="J2319" s="60">
        <v>2535252.3136031702</v>
      </c>
      <c r="K2319" s="60">
        <v>0.100963498629579</v>
      </c>
      <c r="L2319" s="60">
        <v>1104833.0465607999</v>
      </c>
      <c r="M2319" s="60">
        <v>0.22851146505713199</v>
      </c>
      <c r="N2319" s="60">
        <v>2500577.1545161</v>
      </c>
      <c r="O2319" s="60">
        <v>5.1273642891667699E-4</v>
      </c>
      <c r="P2319" s="60">
        <v>6253.8968277621898</v>
      </c>
      <c r="Q2319" s="60">
        <v>1.16471653139849E-2</v>
      </c>
      <c r="R2319" s="60">
        <v>1926.0049640608299</v>
      </c>
      <c r="S2319" s="60">
        <v>0.108223305223345</v>
      </c>
      <c r="T2319" s="60">
        <v>17895.2567431768</v>
      </c>
      <c r="U2319" s="60">
        <v>2.1424922374472501E-2</v>
      </c>
      <c r="V2319" s="60">
        <v>1.47042741767791E-2</v>
      </c>
      <c r="W2319" s="60">
        <v>1.21611830358448E-3</v>
      </c>
      <c r="X2319" s="60">
        <v>5.5045298941089303E-3</v>
      </c>
      <c r="Y2319" s="60">
        <v>783.70996847081005</v>
      </c>
      <c r="Z2319" s="60">
        <v>2.48439914481773E-2</v>
      </c>
      <c r="AA2319" s="60">
        <v>1277.2747500031801</v>
      </c>
      <c r="AB2319" s="60">
        <v>0.12529813409016899</v>
      </c>
      <c r="AC2319" s="60">
        <v>77.319122575562503</v>
      </c>
      <c r="AD2319" s="60">
        <v>2.26057441775556</v>
      </c>
      <c r="AE2319" s="60">
        <v>96.581567075241793</v>
      </c>
      <c r="AF2319" s="60">
        <v>1.59161438874864</v>
      </c>
      <c r="AG2319" s="60">
        <v>42.982252575950199</v>
      </c>
      <c r="AH2319" s="60">
        <v>5.2768182957488703E-2</v>
      </c>
      <c r="AI2319" s="60">
        <v>29.729335384784498</v>
      </c>
      <c r="AJ2319" s="60">
        <v>66.236509423220895</v>
      </c>
      <c r="AK2319" s="60">
        <v>5806.6155794665901</v>
      </c>
      <c r="AL2319" s="60">
        <v>11.1890050031533</v>
      </c>
      <c r="AM2319" s="60">
        <v>2239.8942588590198</v>
      </c>
      <c r="AN2319" s="60">
        <v>2.3164487770642399</v>
      </c>
      <c r="AO2319" s="60">
        <v>0.52597659278673703</v>
      </c>
      <c r="AP2319" s="60">
        <v>0.70830360270890502</v>
      </c>
      <c r="AQ2319" s="60">
        <v>1.08216858156859</v>
      </c>
      <c r="AR2319" s="60">
        <v>171.89868172440001</v>
      </c>
    </row>
    <row r="2320" spans="1:44">
      <c r="A2320">
        <v>0</v>
      </c>
      <c r="B2320">
        <v>2315</v>
      </c>
      <c r="C2320" s="59" t="s">
        <v>3937</v>
      </c>
      <c r="D2320" t="s">
        <v>3885</v>
      </c>
      <c r="E2320" t="s">
        <v>3938</v>
      </c>
      <c r="F2320" s="60">
        <v>8.3416757092458607</v>
      </c>
      <c r="G2320" s="60">
        <v>8.3379224722294207</v>
      </c>
      <c r="H2320" s="60">
        <v>3.7532370164417E-3</v>
      </c>
      <c r="I2320" s="60">
        <v>33650.807511369698</v>
      </c>
      <c r="J2320" s="60">
        <v>75845.604779204106</v>
      </c>
      <c r="K2320" s="60">
        <v>3.0427731389168402E-3</v>
      </c>
      <c r="L2320" s="60">
        <v>33296.7494460218</v>
      </c>
      <c r="M2320" s="60">
        <v>6.8698095526230404E-3</v>
      </c>
      <c r="N2320" s="60">
        <v>75175.610199123897</v>
      </c>
      <c r="O2320" s="60">
        <v>7.6184866688415403E-6</v>
      </c>
      <c r="P2320" s="60">
        <v>92.923433802592896</v>
      </c>
      <c r="Q2320" s="60">
        <v>2.4800210749702901E-4</v>
      </c>
      <c r="R2320" s="60">
        <v>38.103142984636001</v>
      </c>
      <c r="S2320" s="60">
        <v>2.3044456797725898E-3</v>
      </c>
      <c r="T2320" s="60">
        <v>354.03965771687302</v>
      </c>
      <c r="U2320" s="60">
        <v>7.3823084473949503E-4</v>
      </c>
      <c r="V2320" s="60">
        <v>6.4715873056503902E-4</v>
      </c>
      <c r="W2320" s="60">
        <v>1.4839732760812E-5</v>
      </c>
      <c r="X2320" s="60">
        <v>7.6232381413643193E-5</v>
      </c>
      <c r="Y2320" s="60">
        <v>29.402191142025799</v>
      </c>
      <c r="Z2320" s="60">
        <v>1.03757467032673E-3</v>
      </c>
      <c r="AA2320" s="60">
        <v>52.907993690970201</v>
      </c>
      <c r="AB2320" s="60">
        <v>1.52213134201023E-3</v>
      </c>
      <c r="AC2320" s="60">
        <v>0.93927863063229</v>
      </c>
      <c r="AD2320" s="60">
        <v>2.7593505290012699E-2</v>
      </c>
      <c r="AE2320" s="60">
        <v>1.1789145099918501</v>
      </c>
      <c r="AF2320" s="60">
        <v>1.9369784153269599E-2</v>
      </c>
      <c r="AG2320" s="60">
        <v>0.52308961310160595</v>
      </c>
      <c r="AH2320" s="60">
        <v>1.1278004553290301E-3</v>
      </c>
      <c r="AI2320" s="60">
        <v>0.63539724324707503</v>
      </c>
      <c r="AJ2320" s="60">
        <v>1.1161470868319501</v>
      </c>
      <c r="AK2320" s="60">
        <v>97.846899237454807</v>
      </c>
      <c r="AL2320" s="60">
        <v>0.18697297921523001</v>
      </c>
      <c r="AM2320" s="60">
        <v>37.429575068375698</v>
      </c>
      <c r="AN2320" s="60">
        <v>2.92172518912493E-2</v>
      </c>
      <c r="AO2320" s="60">
        <v>6.6341175569729098E-3</v>
      </c>
      <c r="AP2320" s="60">
        <v>8.9338047057566303E-3</v>
      </c>
      <c r="AQ2320" s="60">
        <v>1.36493296285198E-2</v>
      </c>
      <c r="AR2320" s="60">
        <v>2.1681494248625999</v>
      </c>
    </row>
    <row r="2321" spans="1:44">
      <c r="A2321">
        <v>0</v>
      </c>
      <c r="B2321">
        <v>2316</v>
      </c>
      <c r="C2321" s="59" t="s">
        <v>3939</v>
      </c>
      <c r="D2321" t="s">
        <v>3885</v>
      </c>
      <c r="E2321" t="s">
        <v>297</v>
      </c>
      <c r="F2321" s="60">
        <v>7.1940733370725596</v>
      </c>
      <c r="G2321" s="60">
        <v>7.1900867349000901</v>
      </c>
      <c r="H2321" s="60">
        <v>3.9866021724730399E-3</v>
      </c>
      <c r="I2321" s="60">
        <v>118830.56573805799</v>
      </c>
      <c r="J2321" s="60">
        <v>267631.88798189402</v>
      </c>
      <c r="K2321" s="60">
        <v>1.0737920176692801E-2</v>
      </c>
      <c r="L2321" s="60">
        <v>117503.94175689299</v>
      </c>
      <c r="M2321" s="60">
        <v>2.42481032003997E-2</v>
      </c>
      <c r="N2321" s="60">
        <v>265344.46701879299</v>
      </c>
      <c r="O2321" s="60">
        <v>4.6507156494780399E-5</v>
      </c>
      <c r="P2321" s="60">
        <v>567.25237776739402</v>
      </c>
      <c r="Q2321" s="60">
        <v>7.1508759695086102E-4</v>
      </c>
      <c r="R2321" s="60">
        <v>115.876091554517</v>
      </c>
      <c r="S2321" s="60">
        <v>6.64460674477493E-3</v>
      </c>
      <c r="T2321" s="60">
        <v>1076.6730734912201</v>
      </c>
      <c r="U2321" s="60">
        <v>1.2560330974217999E-3</v>
      </c>
      <c r="V2321" s="60">
        <v>8.97959395033365E-4</v>
      </c>
      <c r="W2321" s="60">
        <v>8.5261029707555706E-5</v>
      </c>
      <c r="X2321" s="60">
        <v>2.7281267268087399E-4</v>
      </c>
      <c r="Y2321" s="60">
        <v>46.4262780295388</v>
      </c>
      <c r="Z2321" s="60">
        <v>1.6581794315953301E-3</v>
      </c>
      <c r="AA2321" s="60">
        <v>84.561165223371603</v>
      </c>
      <c r="AB2321" s="60">
        <v>8.4733419069278997E-3</v>
      </c>
      <c r="AC2321" s="60">
        <v>5.2287399671486003</v>
      </c>
      <c r="AD2321" s="60">
        <v>0.15324098953190299</v>
      </c>
      <c r="AE2321" s="60">
        <v>6.5471212948815696</v>
      </c>
      <c r="AF2321" s="60">
        <v>0.107730846947814</v>
      </c>
      <c r="AG2321" s="60">
        <v>2.90931930903978</v>
      </c>
      <c r="AH2321" s="60">
        <v>1.81405146234675E-3</v>
      </c>
      <c r="AI2321" s="60">
        <v>1.02202769370132</v>
      </c>
      <c r="AJ2321" s="60">
        <v>4.0035623447893798</v>
      </c>
      <c r="AK2321" s="60">
        <v>350.97180825277599</v>
      </c>
      <c r="AL2321" s="60">
        <v>0.66999491282613899</v>
      </c>
      <c r="AM2321" s="60">
        <v>134.124326361556</v>
      </c>
      <c r="AN2321" s="60">
        <v>0.157728944083705</v>
      </c>
      <c r="AO2321" s="60">
        <v>3.5814194301936601E-2</v>
      </c>
      <c r="AP2321" s="60">
        <v>4.8229021360093403E-2</v>
      </c>
      <c r="AQ2321" s="60">
        <v>7.3685728421674895E-2</v>
      </c>
      <c r="AR2321" s="60">
        <v>11.704725710418201</v>
      </c>
    </row>
    <row r="2322" spans="1:44">
      <c r="A2322">
        <v>0</v>
      </c>
      <c r="B2322">
        <v>2317</v>
      </c>
      <c r="C2322" s="59" t="s">
        <v>3940</v>
      </c>
      <c r="D2322" t="s">
        <v>3885</v>
      </c>
      <c r="E2322" t="s">
        <v>3941</v>
      </c>
      <c r="F2322" s="60">
        <v>7.49976876269307</v>
      </c>
      <c r="G2322" s="60">
        <v>7.4957522613059799</v>
      </c>
      <c r="H2322" s="60">
        <v>4.0165013870900896E-3</v>
      </c>
      <c r="I2322" s="60">
        <v>97746.550235777904</v>
      </c>
      <c r="J2322" s="60">
        <v>220285.19195099</v>
      </c>
      <c r="K2322" s="60">
        <v>8.8381599796317593E-3</v>
      </c>
      <c r="L2322" s="60">
        <v>96715.063848110003</v>
      </c>
      <c r="M2322" s="60">
        <v>1.99676929420745E-2</v>
      </c>
      <c r="N2322" s="60">
        <v>218504.38351905101</v>
      </c>
      <c r="O2322" s="60">
        <v>2.9465728262416399E-5</v>
      </c>
      <c r="P2322" s="60">
        <v>359.39639572201099</v>
      </c>
      <c r="Q2322" s="60">
        <v>5.4754336064280604E-4</v>
      </c>
      <c r="R2322" s="60">
        <v>90.371238799589705</v>
      </c>
      <c r="S2322" s="60">
        <v>5.0877877198787103E-3</v>
      </c>
      <c r="T2322" s="60">
        <v>839.69328306982095</v>
      </c>
      <c r="U2322" s="60">
        <v>7.55823162648554E-4</v>
      </c>
      <c r="V2322" s="60">
        <v>4.3090266663048501E-4</v>
      </c>
      <c r="W2322" s="60">
        <v>5.9653244114528599E-5</v>
      </c>
      <c r="X2322" s="60">
        <v>2.6526725190354102E-4</v>
      </c>
      <c r="Y2322" s="60">
        <v>26.149391332350401</v>
      </c>
      <c r="Z2322" s="60">
        <v>9.5713512728496405E-4</v>
      </c>
      <c r="AA2322" s="60">
        <v>49.040922221604298</v>
      </c>
      <c r="AB2322" s="60">
        <v>6.4863917875011504E-3</v>
      </c>
      <c r="AC2322" s="60">
        <v>4.0026304089254197</v>
      </c>
      <c r="AD2322" s="60">
        <v>0.11746982140518</v>
      </c>
      <c r="AE2322" s="60">
        <v>5.0188214757493101</v>
      </c>
      <c r="AF2322" s="60">
        <v>8.2511421118535502E-2</v>
      </c>
      <c r="AG2322" s="60">
        <v>2.2282575276954102</v>
      </c>
      <c r="AH2322" s="60">
        <v>1.9887931499703998E-3</v>
      </c>
      <c r="AI2322" s="60">
        <v>1.1204763031804701</v>
      </c>
      <c r="AJ2322" s="60">
        <v>3.9993873354728402</v>
      </c>
      <c r="AK2322" s="60">
        <v>350.60580656650001</v>
      </c>
      <c r="AL2322" s="60">
        <v>0.67278600479827799</v>
      </c>
      <c r="AM2322" s="60">
        <v>134.683066918252</v>
      </c>
      <c r="AN2322" s="60">
        <v>0.119520784897025</v>
      </c>
      <c r="AO2322" s="60">
        <v>2.7138586563242501E-2</v>
      </c>
      <c r="AP2322" s="60">
        <v>3.6546053482334299E-2</v>
      </c>
      <c r="AQ2322" s="60">
        <v>5.5836144851448097E-2</v>
      </c>
      <c r="AR2322" s="60">
        <v>8.8693803920424195</v>
      </c>
    </row>
    <row r="2323" spans="1:44">
      <c r="A2323">
        <v>0</v>
      </c>
      <c r="B2323">
        <v>2318</v>
      </c>
      <c r="C2323" s="59" t="s">
        <v>3942</v>
      </c>
      <c r="D2323" t="s">
        <v>3885</v>
      </c>
      <c r="E2323" t="s">
        <v>3943</v>
      </c>
      <c r="F2323" s="60">
        <v>8.3891769645576595</v>
      </c>
      <c r="G2323" s="60">
        <v>8.3841176810423299</v>
      </c>
      <c r="H2323" s="60">
        <v>5.0592835153313604E-3</v>
      </c>
      <c r="I2323" s="60">
        <v>144334.72742433799</v>
      </c>
      <c r="J2323" s="60">
        <v>326146.01346193999</v>
      </c>
      <c r="K2323" s="60">
        <v>1.2981872880752201E-2</v>
      </c>
      <c r="L2323" s="60">
        <v>142059.28240985601</v>
      </c>
      <c r="M2323" s="60">
        <v>2.9366793122863999E-2</v>
      </c>
      <c r="N2323" s="60">
        <v>321357.75754653802</v>
      </c>
      <c r="O2323" s="60">
        <v>6.1299218988467805E-5</v>
      </c>
      <c r="P2323" s="60">
        <v>747.67262389811003</v>
      </c>
      <c r="Q2323" s="60">
        <v>1.8396891014101199E-3</v>
      </c>
      <c r="R2323" s="60">
        <v>303.06112661696102</v>
      </c>
      <c r="S2323" s="60">
        <v>1.7094133759116299E-2</v>
      </c>
      <c r="T2323" s="60">
        <v>2815.87202753575</v>
      </c>
      <c r="U2323" s="60">
        <v>3.3787781995539899E-3</v>
      </c>
      <c r="V2323" s="60">
        <v>2.1892876066234601E-3</v>
      </c>
      <c r="W2323" s="60">
        <v>1.15776527522935E-4</v>
      </c>
      <c r="X2323" s="60">
        <v>1.0737140654075901E-3</v>
      </c>
      <c r="Y2323" s="60">
        <v>122.01815940629101</v>
      </c>
      <c r="Z2323" s="60">
        <v>5.6554359645383297E-3</v>
      </c>
      <c r="AA2323" s="60">
        <v>290.24365634828098</v>
      </c>
      <c r="AB2323" s="60">
        <v>1.21510648039562E-2</v>
      </c>
      <c r="AC2323" s="60">
        <v>7.4981936149551096</v>
      </c>
      <c r="AD2323" s="60">
        <v>0.219853535667625</v>
      </c>
      <c r="AE2323" s="60">
        <v>9.3930988668331601</v>
      </c>
      <c r="AF2323" s="60">
        <v>0.15451598109165901</v>
      </c>
      <c r="AG2323" s="60">
        <v>4.1727726095289297</v>
      </c>
      <c r="AH2323" s="60">
        <v>9.8390050337010902E-3</v>
      </c>
      <c r="AI2323" s="60">
        <v>5.5432471632290898</v>
      </c>
      <c r="AJ2323" s="60">
        <v>6.3451079024697501</v>
      </c>
      <c r="AK2323" s="60">
        <v>556.243116080645</v>
      </c>
      <c r="AL2323" s="60">
        <v>1.0624117293354001</v>
      </c>
      <c r="AM2323" s="60">
        <v>212.681103673846</v>
      </c>
      <c r="AN2323" s="60">
        <v>0.227980144508664</v>
      </c>
      <c r="AO2323" s="60">
        <v>5.1765543009752703E-2</v>
      </c>
      <c r="AP2323" s="60">
        <v>6.9709812074731495E-2</v>
      </c>
      <c r="AQ2323" s="60">
        <v>0.10650478942418</v>
      </c>
      <c r="AR2323" s="60">
        <v>16.917916203631599</v>
      </c>
    </row>
    <row r="2324" spans="1:44">
      <c r="A2324">
        <v>0</v>
      </c>
      <c r="B2324">
        <v>2319</v>
      </c>
      <c r="C2324" s="59" t="s">
        <v>3944</v>
      </c>
      <c r="D2324" t="s">
        <v>3885</v>
      </c>
      <c r="E2324" t="s">
        <v>1059</v>
      </c>
      <c r="F2324" s="60">
        <v>7.0797320805173403</v>
      </c>
      <c r="G2324" s="60">
        <v>7.0758544657043299</v>
      </c>
      <c r="H2324" s="60">
        <v>3.8776148130139601E-3</v>
      </c>
      <c r="I2324" s="60">
        <v>229851.304698539</v>
      </c>
      <c r="J2324" s="60">
        <v>518327.88385614398</v>
      </c>
      <c r="K2324" s="60">
        <v>2.07125283473483E-2</v>
      </c>
      <c r="L2324" s="60">
        <v>226655.039757839</v>
      </c>
      <c r="M2324" s="60">
        <v>4.6802609821829502E-2</v>
      </c>
      <c r="N2324" s="60">
        <v>512156.08312229399</v>
      </c>
      <c r="O2324" s="60">
        <v>1.01125634748863E-4</v>
      </c>
      <c r="P2324" s="60">
        <v>1233.43934757584</v>
      </c>
      <c r="Q2324" s="60">
        <v>2.0960446595684299E-3</v>
      </c>
      <c r="R2324" s="60">
        <v>358.86201598579402</v>
      </c>
      <c r="S2324" s="60">
        <v>1.9476491525261999E-2</v>
      </c>
      <c r="T2324" s="60">
        <v>3334.3978091356698</v>
      </c>
      <c r="U2324" s="60">
        <v>4.31845138509319E-3</v>
      </c>
      <c r="V2324" s="60">
        <v>2.9036716290848199E-3</v>
      </c>
      <c r="W2324" s="60">
        <v>1.6633577019996499E-4</v>
      </c>
      <c r="X2324" s="60">
        <v>1.2484439858084001E-3</v>
      </c>
      <c r="Y2324" s="60">
        <v>157.50969965634101</v>
      </c>
      <c r="Z2324" s="60">
        <v>4.5282090485653801E-3</v>
      </c>
      <c r="AA2324" s="60">
        <v>232.53076157116899</v>
      </c>
      <c r="AB2324" s="60">
        <v>1.7115513665935899E-2</v>
      </c>
      <c r="AC2324" s="60">
        <v>10.5616616615207</v>
      </c>
      <c r="AD2324" s="60">
        <v>0.30942532116117599</v>
      </c>
      <c r="AE2324" s="60">
        <v>13.2199949604747</v>
      </c>
      <c r="AF2324" s="60">
        <v>0.217579338036617</v>
      </c>
      <c r="AG2324" s="60">
        <v>5.87582653745089</v>
      </c>
      <c r="AH2324" s="60">
        <v>9.8856618574398696E-3</v>
      </c>
      <c r="AI2324" s="60">
        <v>5.5695333888245004</v>
      </c>
      <c r="AJ2324" s="60">
        <v>9.5327796673552907</v>
      </c>
      <c r="AK2324" s="60">
        <v>835.68997542437103</v>
      </c>
      <c r="AL2324" s="60">
        <v>1.5939094108537599</v>
      </c>
      <c r="AM2324" s="60">
        <v>319.080073474497</v>
      </c>
      <c r="AN2324" s="60">
        <v>0.32241940298999799</v>
      </c>
      <c r="AO2324" s="60">
        <v>7.3209082333300202E-2</v>
      </c>
      <c r="AP2324" s="60">
        <v>9.8586679626153403E-2</v>
      </c>
      <c r="AQ2324" s="60">
        <v>0.15062364103054399</v>
      </c>
      <c r="AR2324" s="60">
        <v>23.926050463585</v>
      </c>
    </row>
    <row r="2325" spans="1:44">
      <c r="A2325">
        <v>0</v>
      </c>
      <c r="B2325">
        <v>2320</v>
      </c>
      <c r="C2325" s="59" t="s">
        <v>3945</v>
      </c>
      <c r="D2325" t="s">
        <v>3885</v>
      </c>
      <c r="E2325" t="s">
        <v>3946</v>
      </c>
      <c r="F2325" s="60">
        <v>8.0388132080767605</v>
      </c>
      <c r="G2325" s="60">
        <v>8.03422362336417</v>
      </c>
      <c r="H2325" s="60">
        <v>4.5895847125869702E-3</v>
      </c>
      <c r="I2325" s="60">
        <v>326029.922344402</v>
      </c>
      <c r="J2325" s="60">
        <v>736019.45183498599</v>
      </c>
      <c r="K2325" s="60">
        <v>2.93064544410233E-2</v>
      </c>
      <c r="L2325" s="60">
        <v>320697.47763757798</v>
      </c>
      <c r="M2325" s="60">
        <v>6.6383730028265406E-2</v>
      </c>
      <c r="N2325" s="60">
        <v>726430.24147056497</v>
      </c>
      <c r="O2325" s="60">
        <v>2.1404069842876499E-4</v>
      </c>
      <c r="P2325" s="60">
        <v>2610.6755233753502</v>
      </c>
      <c r="Q2325" s="60">
        <v>2.9429727378792402E-3</v>
      </c>
      <c r="R2325" s="60">
        <v>513.38978630072302</v>
      </c>
      <c r="S2325" s="60">
        <v>2.7345861988665999E-2</v>
      </c>
      <c r="T2325" s="60">
        <v>4770.1554438972998</v>
      </c>
      <c r="U2325" s="60">
        <v>5.2132069948908804E-3</v>
      </c>
      <c r="V2325" s="60">
        <v>3.71155802359565E-3</v>
      </c>
      <c r="W2325" s="60">
        <v>2.7587135668578298E-4</v>
      </c>
      <c r="X2325" s="60">
        <v>1.2257776146094401E-3</v>
      </c>
      <c r="Y2325" s="60">
        <v>192.94104467358599</v>
      </c>
      <c r="Z2325" s="60">
        <v>5.0639078389113296E-3</v>
      </c>
      <c r="AA2325" s="60">
        <v>260.23951168146499</v>
      </c>
      <c r="AB2325" s="60">
        <v>2.8871497956969701E-2</v>
      </c>
      <c r="AC2325" s="60">
        <v>17.8160585206208</v>
      </c>
      <c r="AD2325" s="60">
        <v>0.52395084361862498</v>
      </c>
      <c r="AE2325" s="60">
        <v>22.385457939192602</v>
      </c>
      <c r="AF2325" s="60">
        <v>0.36754981750011201</v>
      </c>
      <c r="AG2325" s="60">
        <v>9.9258458592191303</v>
      </c>
      <c r="AH2325" s="60">
        <v>1.1624683860721701E-2</v>
      </c>
      <c r="AI2325" s="60">
        <v>6.5492898534913797</v>
      </c>
      <c r="AJ2325" s="60">
        <v>13.678938199403699</v>
      </c>
      <c r="AK2325" s="60">
        <v>1199.1624611693801</v>
      </c>
      <c r="AL2325" s="60">
        <v>2.2886656299213701</v>
      </c>
      <c r="AM2325" s="60">
        <v>458.16129347194902</v>
      </c>
      <c r="AN2325" s="60">
        <v>0.55517622969478597</v>
      </c>
      <c r="AO2325" s="60">
        <v>0.12605922423898699</v>
      </c>
      <c r="AP2325" s="60">
        <v>0.16975705147480599</v>
      </c>
      <c r="AQ2325" s="60">
        <v>0.25935995398099398</v>
      </c>
      <c r="AR2325" s="60">
        <v>41.198433979708099</v>
      </c>
    </row>
    <row r="2326" spans="1:44">
      <c r="A2326">
        <v>0</v>
      </c>
      <c r="B2326">
        <v>2321</v>
      </c>
      <c r="C2326" s="59" t="s">
        <v>3947</v>
      </c>
      <c r="D2326" t="s">
        <v>3885</v>
      </c>
      <c r="E2326" t="s">
        <v>311</v>
      </c>
      <c r="F2326" s="60">
        <v>7.4086846458472104</v>
      </c>
      <c r="G2326" s="60">
        <v>7.4042738926034204</v>
      </c>
      <c r="H2326" s="60">
        <v>4.4107532437927003E-3</v>
      </c>
      <c r="I2326" s="60">
        <v>364556.44330358802</v>
      </c>
      <c r="J2326" s="60">
        <v>823601.93950710201</v>
      </c>
      <c r="K2326" s="60">
        <v>3.2834544349212798E-2</v>
      </c>
      <c r="L2326" s="60">
        <v>359304.997926732</v>
      </c>
      <c r="M2326" s="60">
        <v>7.4499905505017006E-2</v>
      </c>
      <c r="N2326" s="60">
        <v>815244.70412404498</v>
      </c>
      <c r="O2326" s="60">
        <v>1.43010957520881E-4</v>
      </c>
      <c r="P2326" s="60">
        <v>1744.3187632771401</v>
      </c>
      <c r="Q2326" s="60">
        <v>2.17679383987605E-3</v>
      </c>
      <c r="R2326" s="60">
        <v>374.57218005506201</v>
      </c>
      <c r="S2326" s="60">
        <v>2.0226764587280999E-2</v>
      </c>
      <c r="T2326" s="60">
        <v>3480.3621862549599</v>
      </c>
      <c r="U2326" s="60">
        <v>6.5867884432399999E-3</v>
      </c>
      <c r="V2326" s="60">
        <v>5.1860673579474E-3</v>
      </c>
      <c r="W2326" s="60">
        <v>3.1577013512209298E-4</v>
      </c>
      <c r="X2326" s="60">
        <v>1.0849509501705101E-3</v>
      </c>
      <c r="Y2326" s="60">
        <v>251.85689073539601</v>
      </c>
      <c r="Z2326" s="60">
        <v>5.9541989635632803E-3</v>
      </c>
      <c r="AA2326" s="60">
        <v>304.51673006529802</v>
      </c>
      <c r="AB2326" s="60">
        <v>2.95479875029869E-2</v>
      </c>
      <c r="AC2326" s="60">
        <v>18.233507499485501</v>
      </c>
      <c r="AD2326" s="60">
        <v>0.53393963879706996</v>
      </c>
      <c r="AE2326" s="60">
        <v>22.812222695951</v>
      </c>
      <c r="AF2326" s="60">
        <v>0.37556049656682799</v>
      </c>
      <c r="AG2326" s="60">
        <v>10.142177800790201</v>
      </c>
      <c r="AH2326" s="60">
        <v>1.04873324583767E-2</v>
      </c>
      <c r="AI2326" s="60">
        <v>5.9085116536176603</v>
      </c>
      <c r="AJ2326" s="60">
        <v>20.361474766986799</v>
      </c>
      <c r="AK2326" s="60">
        <v>1784.9862203253799</v>
      </c>
      <c r="AL2326" s="60">
        <v>3.4214573454603401</v>
      </c>
      <c r="AM2326" s="60">
        <v>684.93156119492301</v>
      </c>
      <c r="AN2326" s="60">
        <v>0.66255270873708605</v>
      </c>
      <c r="AO2326" s="60">
        <v>0.150440305790602</v>
      </c>
      <c r="AP2326" s="60">
        <v>0.20258972816634399</v>
      </c>
      <c r="AQ2326" s="60">
        <v>0.30952267478014001</v>
      </c>
      <c r="AR2326" s="60">
        <v>49.166611553214203</v>
      </c>
    </row>
    <row r="2327" spans="1:44">
      <c r="A2327">
        <v>0</v>
      </c>
      <c r="B2327">
        <v>2322</v>
      </c>
      <c r="C2327" s="59" t="s">
        <v>3948</v>
      </c>
      <c r="D2327" t="s">
        <v>3885</v>
      </c>
      <c r="E2327" t="s">
        <v>1345</v>
      </c>
      <c r="F2327" s="60">
        <v>8.1741560518287297</v>
      </c>
      <c r="G2327" s="60">
        <v>8.1681506941870605</v>
      </c>
      <c r="H2327" s="60">
        <v>6.0053576416780902E-3</v>
      </c>
      <c r="I2327" s="60">
        <v>1169023.8148277099</v>
      </c>
      <c r="J2327" s="60">
        <v>2639519.2016491098</v>
      </c>
      <c r="K2327" s="60">
        <v>0.10439886133711</v>
      </c>
      <c r="L2327" s="60">
        <v>1142425.8627539901</v>
      </c>
      <c r="M2327" s="60">
        <v>0.23729979638421</v>
      </c>
      <c r="N2327" s="60">
        <v>2596746.9486107398</v>
      </c>
      <c r="O2327" s="60">
        <v>8.4557415618102805E-4</v>
      </c>
      <c r="P2327" s="60">
        <v>10313.5514364586</v>
      </c>
      <c r="Q2327" s="60">
        <v>1.1458016233124301E-2</v>
      </c>
      <c r="R2327" s="60">
        <v>1950.73554969521</v>
      </c>
      <c r="S2327" s="60">
        <v>0.106465780376053</v>
      </c>
      <c r="T2327" s="60">
        <v>18125.036514338299</v>
      </c>
      <c r="U2327" s="60">
        <v>1.9315128000304299E-2</v>
      </c>
      <c r="V2327" s="60">
        <v>9.7046787383263892E-3</v>
      </c>
      <c r="W2327" s="60">
        <v>4.1828066957738698E-3</v>
      </c>
      <c r="X2327" s="60">
        <v>5.42764256620408E-3</v>
      </c>
      <c r="Y2327" s="60">
        <v>630.75436011757597</v>
      </c>
      <c r="Z2327" s="60">
        <v>3.2266427466628701E-2</v>
      </c>
      <c r="AA2327" s="60">
        <v>1674.9097276703801</v>
      </c>
      <c r="AB2327" s="60">
        <v>0.148299723215124</v>
      </c>
      <c r="AC2327" s="60">
        <v>91.512970727406</v>
      </c>
      <c r="AD2327" s="60">
        <v>2.6788457449318801</v>
      </c>
      <c r="AE2327" s="60">
        <v>114.45193662557899</v>
      </c>
      <c r="AF2327" s="60">
        <v>1.88465869962767</v>
      </c>
      <c r="AG2327" s="60">
        <v>50.896044179738801</v>
      </c>
      <c r="AH2327" s="60">
        <v>0.116182518417286</v>
      </c>
      <c r="AI2327" s="60">
        <v>65.456660855295098</v>
      </c>
      <c r="AJ2327" s="60">
        <v>94.163997013956006</v>
      </c>
      <c r="AK2327" s="60">
        <v>8254.8753979840094</v>
      </c>
      <c r="AL2327" s="60">
        <v>16.113629996930701</v>
      </c>
      <c r="AM2327" s="60">
        <v>3225.7405648966701</v>
      </c>
      <c r="AN2327" s="60">
        <v>3.03293285925082</v>
      </c>
      <c r="AO2327" s="60">
        <v>0.68866261986144195</v>
      </c>
      <c r="AP2327" s="60">
        <v>0.92738386818710705</v>
      </c>
      <c r="AQ2327" s="60">
        <v>1.4168863712022699</v>
      </c>
      <c r="AR2327" s="60">
        <v>225.06742451027799</v>
      </c>
    </row>
    <row r="2328" spans="1:44">
      <c r="A2328">
        <v>0</v>
      </c>
      <c r="B2328">
        <v>2323</v>
      </c>
      <c r="C2328" s="59" t="s">
        <v>3949</v>
      </c>
      <c r="D2328" t="s">
        <v>3885</v>
      </c>
      <c r="E2328" t="s">
        <v>3950</v>
      </c>
      <c r="F2328" s="60">
        <v>8.4898812696951396</v>
      </c>
      <c r="G2328" s="60">
        <v>8.4854173595103504</v>
      </c>
      <c r="H2328" s="60">
        <v>4.46391018479098E-3</v>
      </c>
      <c r="I2328" s="60">
        <v>66185.685632249195</v>
      </c>
      <c r="J2328" s="60">
        <v>149312.47902692799</v>
      </c>
      <c r="K2328" s="60">
        <v>5.9618951069100399E-3</v>
      </c>
      <c r="L2328" s="60">
        <v>65240.397011297799</v>
      </c>
      <c r="M2328" s="60">
        <v>1.34797834273167E-2</v>
      </c>
      <c r="N2328" s="60">
        <v>147507.865645802</v>
      </c>
      <c r="O2328" s="60">
        <v>2.7809794826249699E-5</v>
      </c>
      <c r="P2328" s="60">
        <v>339.19881216956298</v>
      </c>
      <c r="Q2328" s="60">
        <v>6.20358796258446E-4</v>
      </c>
      <c r="R2328" s="60">
        <v>103.638886819698</v>
      </c>
      <c r="S2328" s="60">
        <v>5.76434785495038E-3</v>
      </c>
      <c r="T2328" s="60">
        <v>962.96364699433195</v>
      </c>
      <c r="U2328" s="60">
        <v>1.36757712583142E-3</v>
      </c>
      <c r="V2328" s="60">
        <v>9.6554110753236104E-4</v>
      </c>
      <c r="W2328" s="60">
        <v>5.46720828519076E-5</v>
      </c>
      <c r="X2328" s="60">
        <v>3.4736393544715301E-4</v>
      </c>
      <c r="Y2328" s="60">
        <v>50.597197416728001</v>
      </c>
      <c r="Z2328" s="60">
        <v>1.3529584897069599E-3</v>
      </c>
      <c r="AA2328" s="60">
        <v>69.240395355084601</v>
      </c>
      <c r="AB2328" s="60">
        <v>5.9608419391013103E-3</v>
      </c>
      <c r="AC2328" s="60">
        <v>3.6783234793525201</v>
      </c>
      <c r="AD2328" s="60">
        <v>0.108537986992627</v>
      </c>
      <c r="AE2328" s="60">
        <v>4.6372146780941197</v>
      </c>
      <c r="AF2328" s="60">
        <v>7.5980065611018194E-2</v>
      </c>
      <c r="AG2328" s="60">
        <v>2.0518753750383598</v>
      </c>
      <c r="AH2328" s="60">
        <v>2.0451236564606999E-3</v>
      </c>
      <c r="AI2328" s="60">
        <v>1.1522126341649099</v>
      </c>
      <c r="AJ2328" s="60">
        <v>2.99295193464908</v>
      </c>
      <c r="AK2328" s="60">
        <v>262.37676900038201</v>
      </c>
      <c r="AL2328" s="60">
        <v>0.50232789722201299</v>
      </c>
      <c r="AM2328" s="60">
        <v>100.559555808154</v>
      </c>
      <c r="AN2328" s="60">
        <v>0.10992608320715</v>
      </c>
      <c r="AO2328" s="60">
        <v>2.4959996810599398E-2</v>
      </c>
      <c r="AP2328" s="60">
        <v>3.3612261483550399E-2</v>
      </c>
      <c r="AQ2328" s="60">
        <v>5.1353824913000397E-2</v>
      </c>
      <c r="AR2328" s="60">
        <v>8.1573782151073306</v>
      </c>
    </row>
    <row r="2329" spans="1:44">
      <c r="A2329">
        <v>0</v>
      </c>
      <c r="B2329">
        <v>2324</v>
      </c>
      <c r="C2329" s="59" t="s">
        <v>3951</v>
      </c>
      <c r="D2329" t="s">
        <v>3885</v>
      </c>
      <c r="E2329" t="s">
        <v>3952</v>
      </c>
      <c r="F2329" s="60">
        <v>8.3024245942431705</v>
      </c>
      <c r="G2329" s="60">
        <v>8.2958091150310906</v>
      </c>
      <c r="H2329" s="60">
        <v>6.6154792120833904E-3</v>
      </c>
      <c r="I2329" s="60">
        <v>1329589.48181315</v>
      </c>
      <c r="J2329" s="60">
        <v>2997807.7111885101</v>
      </c>
      <c r="K2329" s="60">
        <v>0.119927056313075</v>
      </c>
      <c r="L2329" s="60">
        <v>1312349.2825616701</v>
      </c>
      <c r="M2329" s="60">
        <v>0.27122072754673499</v>
      </c>
      <c r="N2329" s="60">
        <v>2967940.1642496898</v>
      </c>
      <c r="O2329" s="60">
        <v>3.8751323230477901E-4</v>
      </c>
      <c r="P2329" s="60">
        <v>4726.5371398460902</v>
      </c>
      <c r="Q2329" s="60">
        <v>9.1890411621852602E-3</v>
      </c>
      <c r="R2329" s="60">
        <v>1522.95740080977</v>
      </c>
      <c r="S2329" s="60">
        <v>8.5382371145125494E-2</v>
      </c>
      <c r="T2329" s="60">
        <v>14150.305088143101</v>
      </c>
      <c r="U2329" s="60">
        <v>1.8098640283335299E-2</v>
      </c>
      <c r="V2329" s="60">
        <v>1.12530500688923E-2</v>
      </c>
      <c r="W2329" s="60">
        <v>2.8615466679834702E-3</v>
      </c>
      <c r="X2329" s="60">
        <v>3.9840435464595404E-3</v>
      </c>
      <c r="Y2329" s="60">
        <v>631.94058358778602</v>
      </c>
      <c r="Z2329" s="60">
        <v>2.59059720533702E-2</v>
      </c>
      <c r="AA2329" s="60">
        <v>1330.13489182233</v>
      </c>
      <c r="AB2329" s="60">
        <v>0.138909835559133</v>
      </c>
      <c r="AC2329" s="60">
        <v>85.718647612251402</v>
      </c>
      <c r="AD2329" s="60">
        <v>2.51480418755534</v>
      </c>
      <c r="AE2329" s="60">
        <v>107.44336811642199</v>
      </c>
      <c r="AF2329" s="60">
        <v>1.76679189210341</v>
      </c>
      <c r="AG2329" s="60">
        <v>47.712998759225897</v>
      </c>
      <c r="AH2329" s="60">
        <v>4.7363217128164901E-2</v>
      </c>
      <c r="AI2329" s="60">
        <v>26.6842041549173</v>
      </c>
      <c r="AJ2329" s="60">
        <v>70.532788252082099</v>
      </c>
      <c r="AK2329" s="60">
        <v>6183.2483428569303</v>
      </c>
      <c r="AL2329" s="60">
        <v>11.9022092724825</v>
      </c>
      <c r="AM2329" s="60">
        <v>2382.6685402016401</v>
      </c>
      <c r="AN2329" s="60">
        <v>2.6298179450899402</v>
      </c>
      <c r="AO2329" s="60">
        <v>0.59713066685787697</v>
      </c>
      <c r="AP2329" s="60">
        <v>0.80412271579444505</v>
      </c>
      <c r="AQ2329" s="60">
        <v>1.22856456243762</v>
      </c>
      <c r="AR2329" s="60">
        <v>195.153133715763</v>
      </c>
    </row>
    <row r="2330" spans="1:44">
      <c r="A2330">
        <v>0</v>
      </c>
      <c r="B2330">
        <v>2325</v>
      </c>
      <c r="C2330" s="59" t="s">
        <v>3953</v>
      </c>
      <c r="D2330" t="s">
        <v>3885</v>
      </c>
      <c r="E2330" t="s">
        <v>323</v>
      </c>
      <c r="F2330" s="60">
        <v>7.7889622780675998</v>
      </c>
      <c r="G2330" s="60">
        <v>7.7843590815366497</v>
      </c>
      <c r="H2330" s="60">
        <v>4.6031965309518696E-3</v>
      </c>
      <c r="I2330" s="60">
        <v>333495.81602400797</v>
      </c>
      <c r="J2330" s="60">
        <v>752351.385223474</v>
      </c>
      <c r="K2330" s="60">
        <v>3.00642912781981E-2</v>
      </c>
      <c r="L2330" s="60">
        <v>328990.40719109599</v>
      </c>
      <c r="M2330" s="60">
        <v>6.8070135473965496E-2</v>
      </c>
      <c r="N2330" s="60">
        <v>744884.40056369803</v>
      </c>
      <c r="O2330" s="60">
        <v>1.3019742263837899E-4</v>
      </c>
      <c r="P2330" s="60">
        <v>1588.03081368983</v>
      </c>
      <c r="Q2330" s="60">
        <v>2.1775559600965902E-3</v>
      </c>
      <c r="R2330" s="60">
        <v>357.18042702185198</v>
      </c>
      <c r="S2330" s="60">
        <v>2.02337811047857E-2</v>
      </c>
      <c r="T2330" s="60">
        <v>3318.7562538861598</v>
      </c>
      <c r="U2330" s="60">
        <v>3.21077371122057E-3</v>
      </c>
      <c r="V2330" s="60">
        <v>1.82654471156324E-3</v>
      </c>
      <c r="W2330" s="60">
        <v>3.5252884909858898E-4</v>
      </c>
      <c r="X2330" s="60">
        <v>1.0317001505587399E-3</v>
      </c>
      <c r="Y2330" s="60">
        <v>110.395833796391</v>
      </c>
      <c r="Z2330" s="60">
        <v>4.50289191996474E-3</v>
      </c>
      <c r="AA2330" s="60">
        <v>231.21392831858299</v>
      </c>
      <c r="AB2330" s="60">
        <v>3.7383628570652701E-2</v>
      </c>
      <c r="AC2330" s="60">
        <v>23.0687342693669</v>
      </c>
      <c r="AD2330" s="60">
        <v>0.67687081613719102</v>
      </c>
      <c r="AE2330" s="60">
        <v>28.918863991628601</v>
      </c>
      <c r="AF2330" s="60">
        <v>0.475504905749075</v>
      </c>
      <c r="AG2330" s="60">
        <v>12.841220904065301</v>
      </c>
      <c r="AH2330" s="60">
        <v>9.3803324124319201E-3</v>
      </c>
      <c r="AI2330" s="60">
        <v>5.2848332589581997</v>
      </c>
      <c r="AJ2330" s="60">
        <v>17.257994574605</v>
      </c>
      <c r="AK2330" s="60">
        <v>1512.9200049922899</v>
      </c>
      <c r="AL2330" s="60">
        <v>2.9200634622412101</v>
      </c>
      <c r="AM2330" s="60">
        <v>584.55898292428799</v>
      </c>
      <c r="AN2330" s="60">
        <v>0.68719401297942895</v>
      </c>
      <c r="AO2330" s="60">
        <v>0.156035398210738</v>
      </c>
      <c r="AP2330" s="60">
        <v>0.21012432201948</v>
      </c>
      <c r="AQ2330" s="60">
        <v>0.32103429274921003</v>
      </c>
      <c r="AR2330" s="60">
        <v>50.995189744611501</v>
      </c>
    </row>
    <row r="2331" spans="1:44">
      <c r="A2331">
        <v>0</v>
      </c>
      <c r="B2331">
        <v>2326</v>
      </c>
      <c r="C2331" s="59" t="s">
        <v>3954</v>
      </c>
      <c r="D2331" t="s">
        <v>3885</v>
      </c>
      <c r="E2331" t="s">
        <v>491</v>
      </c>
      <c r="F2331" s="60">
        <v>8.3438870365834301</v>
      </c>
      <c r="G2331" s="60">
        <v>8.3385916170955703</v>
      </c>
      <c r="H2331" s="60">
        <v>5.2954194878669404E-3</v>
      </c>
      <c r="I2331" s="60">
        <v>131208.087286341</v>
      </c>
      <c r="J2331" s="60">
        <v>296411.22077577101</v>
      </c>
      <c r="K2331" s="60">
        <v>1.18509906795359E-2</v>
      </c>
      <c r="L2331" s="60">
        <v>129684.15630358701</v>
      </c>
      <c r="M2331" s="60">
        <v>2.68431050994462E-2</v>
      </c>
      <c r="N2331" s="60">
        <v>293741.30243822897</v>
      </c>
      <c r="O2331" s="60">
        <v>4.5648203226932598E-5</v>
      </c>
      <c r="P2331" s="60">
        <v>556.77563998548999</v>
      </c>
      <c r="Q2331" s="60">
        <v>8.5111899005987598E-4</v>
      </c>
      <c r="R2331" s="60">
        <v>138.21300773019701</v>
      </c>
      <c r="S2331" s="60">
        <v>7.9084994578439999E-3</v>
      </c>
      <c r="T2331" s="60">
        <v>1284.20036251836</v>
      </c>
      <c r="U2331" s="60">
        <v>2.7172036394890898E-3</v>
      </c>
      <c r="V2331" s="60">
        <v>2.0037205215354499E-3</v>
      </c>
      <c r="W2331" s="60">
        <v>1.20643705290906E-4</v>
      </c>
      <c r="X2331" s="60">
        <v>5.9283941266272903E-4</v>
      </c>
      <c r="Y2331" s="60">
        <v>101.80693738199599</v>
      </c>
      <c r="Z2331" s="60">
        <v>2.1977635797572701E-3</v>
      </c>
      <c r="AA2331" s="60">
        <v>112.492989472709</v>
      </c>
      <c r="AB2331" s="60">
        <v>8.7210117411249902E-3</v>
      </c>
      <c r="AC2331" s="60">
        <v>5.38157236491418</v>
      </c>
      <c r="AD2331" s="60">
        <v>0.157263767266103</v>
      </c>
      <c r="AE2331" s="60">
        <v>6.7189918488933396</v>
      </c>
      <c r="AF2331" s="60">
        <v>0.11075956246577801</v>
      </c>
      <c r="AG2331" s="60">
        <v>2.9911111150790499</v>
      </c>
      <c r="AH2331" s="60">
        <v>3.34988793986919E-3</v>
      </c>
      <c r="AI2331" s="60">
        <v>1.8873104299549599</v>
      </c>
      <c r="AJ2331" s="60">
        <v>4.8428652529342804</v>
      </c>
      <c r="AK2331" s="60">
        <v>424.54919608259399</v>
      </c>
      <c r="AL2331" s="60">
        <v>0.80418091714918905</v>
      </c>
      <c r="AM2331" s="60">
        <v>160.98663097378201</v>
      </c>
      <c r="AN2331" s="60">
        <v>0.16342739325981501</v>
      </c>
      <c r="AO2331" s="60">
        <v>3.7108089397064399E-2</v>
      </c>
      <c r="AP2331" s="60">
        <v>4.9971421575613302E-2</v>
      </c>
      <c r="AQ2331" s="60">
        <v>7.63478822871375E-2</v>
      </c>
      <c r="AR2331" s="60">
        <v>12.1275953680362</v>
      </c>
    </row>
    <row r="2332" spans="1:44">
      <c r="A2332">
        <v>0</v>
      </c>
      <c r="B2332">
        <v>2327</v>
      </c>
      <c r="C2332" s="59" t="s">
        <v>3955</v>
      </c>
      <c r="D2332" t="s">
        <v>3885</v>
      </c>
      <c r="E2332" t="s">
        <v>3956</v>
      </c>
      <c r="F2332" s="60">
        <v>7.2679882220834697</v>
      </c>
      <c r="G2332" s="60">
        <v>7.2641657580297103</v>
      </c>
      <c r="H2332" s="60">
        <v>3.8224640537665201E-3</v>
      </c>
      <c r="I2332" s="60">
        <v>110918.007778806</v>
      </c>
      <c r="J2332" s="60">
        <v>250515.00233199299</v>
      </c>
      <c r="K2332" s="60">
        <v>1.0017964127147399E-2</v>
      </c>
      <c r="L2332" s="60">
        <v>109625.537715771</v>
      </c>
      <c r="M2332" s="60">
        <v>2.26568825166075E-2</v>
      </c>
      <c r="N2332" s="60">
        <v>247931.90485833699</v>
      </c>
      <c r="O2332" s="60">
        <v>3.3827510338721098E-5</v>
      </c>
      <c r="P2332" s="60">
        <v>412.597482190601</v>
      </c>
      <c r="Q2332" s="60">
        <v>1.0092909839363999E-3</v>
      </c>
      <c r="R2332" s="60">
        <v>155.65549054622099</v>
      </c>
      <c r="S2332" s="60">
        <v>9.3783167854857297E-3</v>
      </c>
      <c r="T2332" s="60">
        <v>1446.2829011664601</v>
      </c>
      <c r="U2332" s="60">
        <v>2.1892748479117102E-3</v>
      </c>
      <c r="V2332" s="60">
        <v>1.35076317240896E-3</v>
      </c>
      <c r="W2332" s="60">
        <v>2.5437203265913201E-4</v>
      </c>
      <c r="X2332" s="60">
        <v>5.8413964284362296E-4</v>
      </c>
      <c r="Y2332" s="60">
        <v>76.855206962147804</v>
      </c>
      <c r="Z2332" s="60">
        <v>2.4164065806578502E-3</v>
      </c>
      <c r="AA2332" s="60">
        <v>123.77508377090901</v>
      </c>
      <c r="AB2332" s="60">
        <v>7.55142426318755E-3</v>
      </c>
      <c r="AC2332" s="60">
        <v>4.6598419239451996</v>
      </c>
      <c r="AD2332" s="60">
        <v>0.137835258827155</v>
      </c>
      <c r="AE2332" s="60">
        <v>5.8889215020691896</v>
      </c>
      <c r="AF2332" s="60">
        <v>9.6342677415099706E-2</v>
      </c>
      <c r="AG2332" s="60">
        <v>2.6017767392483</v>
      </c>
      <c r="AH2332" s="60">
        <v>4.3151910686601803E-3</v>
      </c>
      <c r="AI2332" s="60">
        <v>2.4311574766350601</v>
      </c>
      <c r="AJ2332" s="60">
        <v>4.1083893365478099</v>
      </c>
      <c r="AK2332" s="60">
        <v>360.16145379408601</v>
      </c>
      <c r="AL2332" s="60">
        <v>0.68582130403675801</v>
      </c>
      <c r="AM2332" s="60">
        <v>137.292565432066</v>
      </c>
      <c r="AN2332" s="60">
        <v>0.142182839136518</v>
      </c>
      <c r="AO2332" s="60">
        <v>3.2284270516871202E-2</v>
      </c>
      <c r="AP2332" s="60">
        <v>4.3475467532682797E-2</v>
      </c>
      <c r="AQ2332" s="60">
        <v>6.6423101086963698E-2</v>
      </c>
      <c r="AR2332" s="60">
        <v>10.5510826975312</v>
      </c>
    </row>
    <row r="2333" spans="1:44">
      <c r="A2333">
        <v>0</v>
      </c>
      <c r="B2333">
        <v>2328</v>
      </c>
      <c r="C2333" s="59" t="s">
        <v>3957</v>
      </c>
      <c r="D2333" t="s">
        <v>3885</v>
      </c>
      <c r="E2333" t="s">
        <v>2145</v>
      </c>
      <c r="F2333" s="60">
        <v>8.3027438476664805</v>
      </c>
      <c r="G2333" s="60">
        <v>8.2954178629136894</v>
      </c>
      <c r="H2333" s="60">
        <v>7.3259847527946701E-3</v>
      </c>
      <c r="I2333" s="60">
        <v>1155558.4653809001</v>
      </c>
      <c r="J2333" s="60">
        <v>2600819.34213675</v>
      </c>
      <c r="K2333" s="60">
        <v>0.10357806997668299</v>
      </c>
      <c r="L2333" s="60">
        <v>1133444.0284114699</v>
      </c>
      <c r="M2333" s="60">
        <v>0.23432939365983099</v>
      </c>
      <c r="N2333" s="60">
        <v>2564242.14107105</v>
      </c>
      <c r="O2333" s="60">
        <v>6.73305381143461E-4</v>
      </c>
      <c r="P2333" s="60">
        <v>8212.3721853447296</v>
      </c>
      <c r="Q2333" s="60">
        <v>1.0998495671882E-2</v>
      </c>
      <c r="R2333" s="60">
        <v>1744.3472766535101</v>
      </c>
      <c r="S2333" s="60">
        <v>0.10219401087340001</v>
      </c>
      <c r="T2333" s="60">
        <v>16207.111372916001</v>
      </c>
      <c r="U2333" s="60">
        <v>4.5424133982664802E-2</v>
      </c>
      <c r="V2333" s="60">
        <v>3.0145274391235401E-2</v>
      </c>
      <c r="W2333" s="60">
        <v>1.3064590875886499E-3</v>
      </c>
      <c r="X2333" s="60">
        <v>1.39724005038408E-2</v>
      </c>
      <c r="Y2333" s="60">
        <v>1653.28123100739</v>
      </c>
      <c r="Z2333" s="60">
        <v>2.9326605060555899E-2</v>
      </c>
      <c r="AA2333" s="60">
        <v>1508.5736342098801</v>
      </c>
      <c r="AB2333" s="60">
        <v>0.13433464618239099</v>
      </c>
      <c r="AC2333" s="60">
        <v>82.895384274809203</v>
      </c>
      <c r="AD2333" s="60">
        <v>2.4301400527544401</v>
      </c>
      <c r="AE2333" s="60">
        <v>103.82614819660201</v>
      </c>
      <c r="AF2333" s="60">
        <v>1.7081158364281701</v>
      </c>
      <c r="AG2333" s="60">
        <v>46.128425848210398</v>
      </c>
      <c r="AH2333" s="60">
        <v>5.2875754121396001E-2</v>
      </c>
      <c r="AI2333" s="60">
        <v>29.789940451267199</v>
      </c>
      <c r="AJ2333" s="60">
        <v>70.5027301759566</v>
      </c>
      <c r="AK2333" s="60">
        <v>6180.6133052524601</v>
      </c>
      <c r="AL2333" s="60">
        <v>11.793728358287</v>
      </c>
      <c r="AM2333" s="60">
        <v>2360.9520625672099</v>
      </c>
      <c r="AN2333" s="60">
        <v>2.5827102856744899</v>
      </c>
      <c r="AO2333" s="60">
        <v>0.58643429055373097</v>
      </c>
      <c r="AP2333" s="60">
        <v>0.78971834777226102</v>
      </c>
      <c r="AQ2333" s="60">
        <v>1.20655764734849</v>
      </c>
      <c r="AR2333" s="60">
        <v>191.65737562570001</v>
      </c>
    </row>
    <row r="2334" spans="1:44">
      <c r="A2334">
        <v>0</v>
      </c>
      <c r="B2334">
        <v>2329</v>
      </c>
      <c r="C2334" s="59" t="s">
        <v>3958</v>
      </c>
      <c r="D2334" t="s">
        <v>3959</v>
      </c>
      <c r="E2334" t="s">
        <v>3960</v>
      </c>
      <c r="F2334" s="60">
        <v>4.7941202407258201</v>
      </c>
      <c r="G2334" s="60">
        <v>4.7919583818606801</v>
      </c>
      <c r="H2334" s="60">
        <v>2.1618588651444201E-3</v>
      </c>
      <c r="I2334" s="60">
        <v>3135.6784491509602</v>
      </c>
      <c r="J2334" s="60">
        <v>7046.0864259151404</v>
      </c>
      <c r="K2334" s="60">
        <v>2.8129491034839998E-4</v>
      </c>
      <c r="L2334" s="60">
        <v>3078.1808970635202</v>
      </c>
      <c r="M2334" s="60">
        <v>6.3513062498021095E-4</v>
      </c>
      <c r="N2334" s="60">
        <v>6950.1682576932099</v>
      </c>
      <c r="O2334" s="60">
        <v>1.8752933204472601E-6</v>
      </c>
      <c r="P2334" s="60">
        <v>22.873137710631902</v>
      </c>
      <c r="Q2334" s="60">
        <v>2.97869366126542E-5</v>
      </c>
      <c r="R2334" s="60">
        <v>4.6335880127706002</v>
      </c>
      <c r="S2334" s="60">
        <v>2.7678586452107299E-4</v>
      </c>
      <c r="T2334" s="60">
        <v>43.054204147266098</v>
      </c>
      <c r="U2334" s="60">
        <v>8.0747774509886094E-5</v>
      </c>
      <c r="V2334" s="60">
        <v>6.4569913463886601E-5</v>
      </c>
      <c r="W2334" s="60">
        <v>4.1463161261358004E-6</v>
      </c>
      <c r="X2334" s="60">
        <v>1.20315449198638E-5</v>
      </c>
      <c r="Y2334" s="60">
        <v>3.1015424310222799</v>
      </c>
      <c r="Z2334" s="60">
        <v>1.03988456431046E-4</v>
      </c>
      <c r="AA2334" s="60">
        <v>5.3117338766118198</v>
      </c>
      <c r="AB2334" s="60">
        <v>4.44506591706202E-4</v>
      </c>
      <c r="AC2334" s="60">
        <v>0.274296659717569</v>
      </c>
      <c r="AD2334" s="60">
        <v>8.0197308049525708E-3</v>
      </c>
      <c r="AE2334" s="60">
        <v>0.34263776612713398</v>
      </c>
      <c r="AF2334" s="60">
        <v>5.6464639678660503E-3</v>
      </c>
      <c r="AG2334" s="60">
        <v>0.152485264108874</v>
      </c>
      <c r="AH2334" s="60">
        <v>2.8529019283543599E-4</v>
      </c>
      <c r="AI2334" s="60">
        <v>0.16073109492951301</v>
      </c>
      <c r="AJ2334" s="60">
        <v>0.16541781329629399</v>
      </c>
      <c r="AK2334" s="60">
        <v>14.5013325758199</v>
      </c>
      <c r="AL2334" s="60">
        <v>2.7731733894525299E-2</v>
      </c>
      <c r="AM2334" s="60">
        <v>5.5515348792003696</v>
      </c>
      <c r="AN2334" s="60">
        <v>8.0117106508594393E-3</v>
      </c>
      <c r="AO2334" s="60">
        <v>1.8191525256043E-3</v>
      </c>
      <c r="AP2334" s="60">
        <v>2.44975465939558E-3</v>
      </c>
      <c r="AQ2334" s="60">
        <v>3.7428034658595699E-3</v>
      </c>
      <c r="AR2334" s="60">
        <v>0.594531816492605</v>
      </c>
    </row>
    <row r="2335" spans="1:44">
      <c r="A2335">
        <v>0</v>
      </c>
      <c r="B2335">
        <v>2330</v>
      </c>
      <c r="C2335" s="59" t="s">
        <v>3961</v>
      </c>
      <c r="D2335" t="s">
        <v>3959</v>
      </c>
      <c r="E2335" t="s">
        <v>3962</v>
      </c>
      <c r="F2335" s="60">
        <v>4.79216459945832</v>
      </c>
      <c r="G2335" s="60">
        <v>4.7900121864577301</v>
      </c>
      <c r="H2335" s="60">
        <v>2.1524130005898799E-3</v>
      </c>
      <c r="I2335" s="60">
        <v>23838.7546658315</v>
      </c>
      <c r="J2335" s="60">
        <v>53481.309114892603</v>
      </c>
      <c r="K2335" s="60">
        <v>2.1417684048358099E-3</v>
      </c>
      <c r="L2335" s="60">
        <v>23437.148512692002</v>
      </c>
      <c r="M2335" s="60">
        <v>4.8319947132143904E-3</v>
      </c>
      <c r="N2335" s="60">
        <v>52876.014722436703</v>
      </c>
      <c r="O2335" s="60">
        <v>1.5736023606355701E-5</v>
      </c>
      <c r="P2335" s="60">
        <v>191.933832985702</v>
      </c>
      <c r="Q2335" s="60">
        <v>1.5069497522943599E-4</v>
      </c>
      <c r="R2335" s="60">
        <v>24.565049396149401</v>
      </c>
      <c r="S2335" s="60">
        <v>1.4002906320702299E-3</v>
      </c>
      <c r="T2335" s="60">
        <v>228.253288712489</v>
      </c>
      <c r="U2335" s="60">
        <v>3.8348904259838401E-4</v>
      </c>
      <c r="V2335" s="60">
        <v>2.6974431330785902E-4</v>
      </c>
      <c r="W2335" s="60">
        <v>2.4164532768982002E-5</v>
      </c>
      <c r="X2335" s="60">
        <v>8.9580196521543402E-5</v>
      </c>
      <c r="Y2335" s="60">
        <v>14.1164930225994</v>
      </c>
      <c r="Z2335" s="60">
        <v>2.9511116282725301E-4</v>
      </c>
      <c r="AA2335" s="60">
        <v>15.1053450108591</v>
      </c>
      <c r="AB2335" s="60">
        <v>3.1242873394085398E-3</v>
      </c>
      <c r="AC2335" s="60">
        <v>1.9279389714069199</v>
      </c>
      <c r="AD2335" s="60">
        <v>5.7075679854032002E-2</v>
      </c>
      <c r="AE2335" s="60">
        <v>2.4385211824436799</v>
      </c>
      <c r="AF2335" s="60">
        <v>3.9873152452514798E-2</v>
      </c>
      <c r="AG2335" s="60">
        <v>1.07679216890017</v>
      </c>
      <c r="AH2335" s="60">
        <v>4.2993119398703898E-4</v>
      </c>
      <c r="AI2335" s="60">
        <v>0.242221125339347</v>
      </c>
      <c r="AJ2335" s="60">
        <v>1.20458604180452</v>
      </c>
      <c r="AK2335" s="60">
        <v>105.599889518</v>
      </c>
      <c r="AL2335" s="60">
        <v>0.202605706403724</v>
      </c>
      <c r="AM2335" s="60">
        <v>40.559045103463603</v>
      </c>
      <c r="AN2335" s="60">
        <v>5.4455488113511502E-2</v>
      </c>
      <c r="AO2335" s="60">
        <v>1.23647549361214E-2</v>
      </c>
      <c r="AP2335" s="60">
        <v>1.6650949091349801E-2</v>
      </c>
      <c r="AQ2335" s="60">
        <v>2.5439784086040199E-2</v>
      </c>
      <c r="AR2335" s="60">
        <v>4.04102465465904</v>
      </c>
    </row>
    <row r="2336" spans="1:44">
      <c r="A2336">
        <v>0</v>
      </c>
      <c r="B2336">
        <v>2331</v>
      </c>
      <c r="C2336" s="59" t="s">
        <v>3963</v>
      </c>
      <c r="D2336" t="s">
        <v>3959</v>
      </c>
      <c r="E2336" t="s">
        <v>3964</v>
      </c>
      <c r="F2336" s="60">
        <v>3.53763684314944</v>
      </c>
      <c r="G2336" s="60">
        <v>3.53604057418812</v>
      </c>
      <c r="H2336" s="60">
        <v>1.5962689613182601E-3</v>
      </c>
      <c r="I2336" s="60">
        <v>2252.9567011157101</v>
      </c>
      <c r="J2336" s="60">
        <v>5056.6329477952004</v>
      </c>
      <c r="K2336" s="60">
        <v>2.00422427316439E-4</v>
      </c>
      <c r="L2336" s="60">
        <v>2193.2017409929499</v>
      </c>
      <c r="M2336" s="60">
        <v>4.5404806225524298E-4</v>
      </c>
      <c r="N2336" s="60">
        <v>4968.6006399893404</v>
      </c>
      <c r="O2336" s="60">
        <v>2.54337647188104E-6</v>
      </c>
      <c r="P2336" s="60">
        <v>31.0218138448022</v>
      </c>
      <c r="Q2336" s="60">
        <v>2.1270945627379899E-5</v>
      </c>
      <c r="R2336" s="60">
        <v>3.4102736711239201</v>
      </c>
      <c r="S2336" s="60">
        <v>1.9765463683948199E-4</v>
      </c>
      <c r="T2336" s="60">
        <v>31.6876213542267</v>
      </c>
      <c r="U2336" s="60">
        <v>3.8609917818286903E-5</v>
      </c>
      <c r="V2336" s="60">
        <v>2.9701459087589202E-5</v>
      </c>
      <c r="W2336" s="60">
        <v>3.3406260330232402E-6</v>
      </c>
      <c r="X2336" s="60">
        <v>5.5678326976743896E-6</v>
      </c>
      <c r="Y2336" s="60">
        <v>1.4558523564367301</v>
      </c>
      <c r="Z2336" s="60">
        <v>3.7067937329369499E-5</v>
      </c>
      <c r="AA2336" s="60">
        <v>1.8981100707593701</v>
      </c>
      <c r="AB2336" s="60">
        <v>5.60194049907123E-4</v>
      </c>
      <c r="AC2336" s="60">
        <v>0.34568521491069998</v>
      </c>
      <c r="AD2336" s="60">
        <v>1.0153304376174699E-2</v>
      </c>
      <c r="AE2336" s="60">
        <v>0.43379330489658902</v>
      </c>
      <c r="AF2336" s="60">
        <v>7.1282077644184904E-3</v>
      </c>
      <c r="AG2336" s="60">
        <v>0.19250041260620501</v>
      </c>
      <c r="AH2336" s="60">
        <v>1.59540045668005E-4</v>
      </c>
      <c r="AI2336" s="60">
        <v>8.9884078982818305E-2</v>
      </c>
      <c r="AJ2336" s="60">
        <v>0.165461101778235</v>
      </c>
      <c r="AK2336" s="60">
        <v>14.505127455348401</v>
      </c>
      <c r="AL2336" s="60">
        <v>2.8104535399904401E-2</v>
      </c>
      <c r="AM2336" s="60">
        <v>5.6261649246206202</v>
      </c>
      <c r="AN2336" s="60">
        <v>1.0453810422314601E-2</v>
      </c>
      <c r="AO2336" s="60">
        <v>2.3736599318199499E-3</v>
      </c>
      <c r="AP2336" s="60">
        <v>3.1964803867292001E-3</v>
      </c>
      <c r="AQ2336" s="60">
        <v>4.8836701037654803E-3</v>
      </c>
      <c r="AR2336" s="60">
        <v>0.77575478827125699</v>
      </c>
    </row>
    <row r="2337" spans="1:44">
      <c r="A2337">
        <v>0</v>
      </c>
      <c r="B2337">
        <v>2332</v>
      </c>
      <c r="C2337" s="59" t="s">
        <v>3965</v>
      </c>
      <c r="D2337" t="s">
        <v>3959</v>
      </c>
      <c r="E2337" t="s">
        <v>3966</v>
      </c>
      <c r="F2337" s="60">
        <v>5.2497876903757899</v>
      </c>
      <c r="G2337" s="60">
        <v>5.2475412164766597</v>
      </c>
      <c r="H2337" s="60">
        <v>2.2464738991310202E-3</v>
      </c>
      <c r="I2337" s="60">
        <v>10000.5663678155</v>
      </c>
      <c r="J2337" s="60">
        <v>22520.764825513699</v>
      </c>
      <c r="K2337" s="60">
        <v>9.0091999759048995E-4</v>
      </c>
      <c r="L2337" s="60">
        <v>9858.6736707422206</v>
      </c>
      <c r="M2337" s="60">
        <v>2.0339217583299398E-3</v>
      </c>
      <c r="N2337" s="60">
        <v>22256.993896045798</v>
      </c>
      <c r="O2337" s="60">
        <v>3.9579001436941097E-6</v>
      </c>
      <c r="P2337" s="60">
        <v>48.274898675612803</v>
      </c>
      <c r="Q2337" s="60">
        <v>9.4474533197571697E-5</v>
      </c>
      <c r="R2337" s="60">
        <v>14.698758089563301</v>
      </c>
      <c r="S2337" s="60">
        <v>8.7787244455874499E-4</v>
      </c>
      <c r="T2337" s="60">
        <v>136.57699048413801</v>
      </c>
      <c r="U2337" s="60">
        <v>1.7381504448955501E-4</v>
      </c>
      <c r="V2337" s="60">
        <v>1.4877996248280801E-4</v>
      </c>
      <c r="W2337" s="60">
        <v>5.3346482522369497E-6</v>
      </c>
      <c r="X2337" s="60">
        <v>1.9700433754510301E-5</v>
      </c>
      <c r="Y2337" s="60">
        <v>6.8541242965343496</v>
      </c>
      <c r="Z2337" s="60">
        <v>1.4950304426924099E-4</v>
      </c>
      <c r="AA2337" s="60">
        <v>7.6273769197383396</v>
      </c>
      <c r="AB2337" s="60">
        <v>8.3097201545876396E-4</v>
      </c>
      <c r="AC2337" s="60">
        <v>0.512777206034704</v>
      </c>
      <c r="AD2337" s="60">
        <v>1.4899790352213499E-2</v>
      </c>
      <c r="AE2337" s="60">
        <v>0.63658382135374603</v>
      </c>
      <c r="AF2337" s="60">
        <v>1.05313244210581E-2</v>
      </c>
      <c r="AG2337" s="60">
        <v>0.28440308747213899</v>
      </c>
      <c r="AH2337" s="60">
        <v>3.8265854033874398E-4</v>
      </c>
      <c r="AI2337" s="60">
        <v>0.21558794420300101</v>
      </c>
      <c r="AJ2337" s="60">
        <v>0.506977302818166</v>
      </c>
      <c r="AK2337" s="60">
        <v>44.444103872839101</v>
      </c>
      <c r="AL2337" s="60">
        <v>8.5640199551462903E-2</v>
      </c>
      <c r="AM2337" s="60">
        <v>17.144061625569201</v>
      </c>
      <c r="AN2337" s="60">
        <v>1.61710862920116E-2</v>
      </c>
      <c r="AO2337" s="60">
        <v>3.6718340860178601E-3</v>
      </c>
      <c r="AP2337" s="60">
        <v>4.9446609496617703E-3</v>
      </c>
      <c r="AQ2337" s="60">
        <v>7.5545912563319897E-3</v>
      </c>
      <c r="AR2337" s="60">
        <v>1.2000215343295</v>
      </c>
    </row>
    <row r="2338" spans="1:44">
      <c r="A2338">
        <v>0</v>
      </c>
      <c r="B2338">
        <v>2333</v>
      </c>
      <c r="C2338" s="59" t="s">
        <v>3967</v>
      </c>
      <c r="D2338" t="s">
        <v>3959</v>
      </c>
      <c r="E2338" t="s">
        <v>3968</v>
      </c>
      <c r="F2338" s="60">
        <v>4.5565450278978403</v>
      </c>
      <c r="G2338" s="60">
        <v>4.5544506146826498</v>
      </c>
      <c r="H2338" s="60">
        <v>2.094413215187E-3</v>
      </c>
      <c r="I2338" s="60">
        <v>29954.227346989301</v>
      </c>
      <c r="J2338" s="60">
        <v>67249.851114549005</v>
      </c>
      <c r="K2338" s="60">
        <v>2.6654397969439799E-3</v>
      </c>
      <c r="L2338" s="60">
        <v>29167.629997513399</v>
      </c>
      <c r="M2338" s="60">
        <v>6.0390809026032496E-3</v>
      </c>
      <c r="N2338" s="60">
        <v>66085.033131920005</v>
      </c>
      <c r="O2338" s="60">
        <v>2.8373103593143399E-5</v>
      </c>
      <c r="P2338" s="60">
        <v>346.06954479484301</v>
      </c>
      <c r="Q2338" s="60">
        <v>2.8775849912789499E-4</v>
      </c>
      <c r="R2338" s="60">
        <v>45.614021398023603</v>
      </c>
      <c r="S2338" s="60">
        <v>2.6739056594152501E-3</v>
      </c>
      <c r="T2338" s="60">
        <v>423.83465455119699</v>
      </c>
      <c r="U2338" s="60">
        <v>5.1088348491464799E-4</v>
      </c>
      <c r="V2338" s="60">
        <v>4.0397399573710802E-4</v>
      </c>
      <c r="W2338" s="60">
        <v>2.9727642215521799E-5</v>
      </c>
      <c r="X2338" s="60">
        <v>7.7181846962017507E-5</v>
      </c>
      <c r="Y2338" s="60">
        <v>19.528922884661299</v>
      </c>
      <c r="Z2338" s="60">
        <v>5.0439092663508405E-4</v>
      </c>
      <c r="AA2338" s="60">
        <v>25.825784499696301</v>
      </c>
      <c r="AB2338" s="60">
        <v>4.5017400660500697E-3</v>
      </c>
      <c r="AC2338" s="60">
        <v>2.77793914887642</v>
      </c>
      <c r="AD2338" s="60">
        <v>8.0929736831800103E-2</v>
      </c>
      <c r="AE2338" s="60">
        <v>3.4576702031170998</v>
      </c>
      <c r="AF2338" s="60">
        <v>5.7108300223653603E-2</v>
      </c>
      <c r="AG2338" s="60">
        <v>1.54223497962102</v>
      </c>
      <c r="AH2338" s="60">
        <v>2.0385939337945998E-3</v>
      </c>
      <c r="AI2338" s="60">
        <v>1.1485338204162601</v>
      </c>
      <c r="AJ2338" s="60">
        <v>2.7393650350548202</v>
      </c>
      <c r="AK2338" s="60">
        <v>240.14610414870299</v>
      </c>
      <c r="AL2338" s="60">
        <v>0.46411214813631901</v>
      </c>
      <c r="AM2338" s="60">
        <v>92.909256523193406</v>
      </c>
      <c r="AN2338" s="60">
        <v>0.102109644030399</v>
      </c>
      <c r="AO2338" s="60">
        <v>2.3185188032401001E-2</v>
      </c>
      <c r="AP2338" s="60">
        <v>3.12222436820416E-2</v>
      </c>
      <c r="AQ2338" s="60">
        <v>4.7702212315956401E-2</v>
      </c>
      <c r="AR2338" s="60">
        <v>7.57733707473498</v>
      </c>
    </row>
    <row r="2339" spans="1:44">
      <c r="A2339">
        <v>0</v>
      </c>
      <c r="B2339">
        <v>2334</v>
      </c>
      <c r="C2339" s="59" t="s">
        <v>3969</v>
      </c>
      <c r="D2339" t="s">
        <v>3959</v>
      </c>
      <c r="E2339" t="s">
        <v>1232</v>
      </c>
      <c r="F2339" s="60">
        <v>5.0139529575832702</v>
      </c>
      <c r="G2339" s="60">
        <v>5.0117880157793797</v>
      </c>
      <c r="H2339" s="60">
        <v>2.1649418038895999E-3</v>
      </c>
      <c r="I2339" s="60">
        <v>55841.498539519802</v>
      </c>
      <c r="J2339" s="60">
        <v>125839.838185197</v>
      </c>
      <c r="K2339" s="60">
        <v>5.0249499161777898E-3</v>
      </c>
      <c r="L2339" s="60">
        <v>54987.503405311603</v>
      </c>
      <c r="M2339" s="60">
        <v>1.13646718578685E-2</v>
      </c>
      <c r="N2339" s="60">
        <v>124362.420105499</v>
      </c>
      <c r="O2339" s="60">
        <v>2.59695566090131E-5</v>
      </c>
      <c r="P2339" s="60">
        <v>316.75324501253698</v>
      </c>
      <c r="Q2339" s="60">
        <v>4.7670868747422501E-4</v>
      </c>
      <c r="R2339" s="60">
        <v>75.185937920772005</v>
      </c>
      <c r="S2339" s="60">
        <v>4.4296592686494298E-3</v>
      </c>
      <c r="T2339" s="60">
        <v>698.60888341061104</v>
      </c>
      <c r="U2339" s="60">
        <v>1.5206781020889501E-3</v>
      </c>
      <c r="V2339" s="60">
        <v>1.3785034733107299E-3</v>
      </c>
      <c r="W2339" s="60">
        <v>3.4524304729101602E-5</v>
      </c>
      <c r="X2339" s="60">
        <v>1.07650324049125E-4</v>
      </c>
      <c r="Y2339" s="60">
        <v>61.260607591968601</v>
      </c>
      <c r="Z2339" s="60">
        <v>9.6276853126635699E-4</v>
      </c>
      <c r="AA2339" s="60">
        <v>49.019812815457001</v>
      </c>
      <c r="AB2339" s="60">
        <v>5.9197787729912002E-3</v>
      </c>
      <c r="AC2339" s="60">
        <v>3.6529841716536202</v>
      </c>
      <c r="AD2339" s="60">
        <v>0.107347346239877</v>
      </c>
      <c r="AE2339" s="60">
        <v>4.5863453287725298</v>
      </c>
      <c r="AF2339" s="60">
        <v>7.5340452556392198E-2</v>
      </c>
      <c r="AG2339" s="60">
        <v>2.0346023407788301</v>
      </c>
      <c r="AH2339" s="60">
        <v>2.1930761906766398E-3</v>
      </c>
      <c r="AI2339" s="60">
        <v>1.2355683660141299</v>
      </c>
      <c r="AJ2339" s="60">
        <v>2.73596718922597</v>
      </c>
      <c r="AK2339" s="60">
        <v>239.84823240548701</v>
      </c>
      <c r="AL2339" s="60">
        <v>0.46041611883025901</v>
      </c>
      <c r="AM2339" s="60">
        <v>92.169359202485495</v>
      </c>
      <c r="AN2339" s="60">
        <v>0.111153188399697</v>
      </c>
      <c r="AO2339" s="60">
        <v>2.5238630321236001E-2</v>
      </c>
      <c r="AP2339" s="60">
        <v>3.3987503137279197E-2</v>
      </c>
      <c r="AQ2339" s="60">
        <v>5.1927054941181897E-2</v>
      </c>
      <c r="AR2339" s="60">
        <v>8.2484390522924809</v>
      </c>
    </row>
    <row r="2340" spans="1:44">
      <c r="A2340">
        <v>0</v>
      </c>
      <c r="B2340">
        <v>2335</v>
      </c>
      <c r="C2340" s="59" t="s">
        <v>3970</v>
      </c>
      <c r="D2340" t="s">
        <v>3959</v>
      </c>
      <c r="E2340" t="s">
        <v>3971</v>
      </c>
      <c r="F2340" s="60">
        <v>4.5962274333130502</v>
      </c>
      <c r="G2340" s="60">
        <v>4.5941456774545504</v>
      </c>
      <c r="H2340" s="60">
        <v>2.08175585849268E-3</v>
      </c>
      <c r="I2340" s="60">
        <v>7126.5651972157502</v>
      </c>
      <c r="J2340" s="60">
        <v>16039.2935559037</v>
      </c>
      <c r="K2340" s="60">
        <v>6.41817454628103E-4</v>
      </c>
      <c r="L2340" s="60">
        <v>7023.3415378587297</v>
      </c>
      <c r="M2340" s="60">
        <v>1.4488261224402199E-3</v>
      </c>
      <c r="N2340" s="60">
        <v>15854.353311044501</v>
      </c>
      <c r="O2340" s="60">
        <v>3.1771927799409998E-6</v>
      </c>
      <c r="P2340" s="60">
        <v>38.752533908393197</v>
      </c>
      <c r="Q2340" s="60">
        <v>6.3325071008166301E-5</v>
      </c>
      <c r="R2340" s="60">
        <v>9.8551615189195694</v>
      </c>
      <c r="S2340" s="60">
        <v>5.8842785877804703E-4</v>
      </c>
      <c r="T2340" s="60">
        <v>91.571747021127294</v>
      </c>
      <c r="U2340" s="60">
        <v>1.45123835048301E-4</v>
      </c>
      <c r="V2340" s="60">
        <v>1.2765893531559399E-4</v>
      </c>
      <c r="W2340" s="60">
        <v>4.4794077693571899E-6</v>
      </c>
      <c r="X2340" s="60">
        <v>1.29854919633498E-5</v>
      </c>
      <c r="Y2340" s="60">
        <v>5.7770714667112699</v>
      </c>
      <c r="Z2340" s="60">
        <v>1.12700962850644E-4</v>
      </c>
      <c r="AA2340" s="60">
        <v>5.7324956466085801</v>
      </c>
      <c r="AB2340" s="60">
        <v>7.9858783319944099E-4</v>
      </c>
      <c r="AC2340" s="60">
        <v>0.492793536079842</v>
      </c>
      <c r="AD2340" s="60">
        <v>1.45771237001297E-2</v>
      </c>
      <c r="AE2340" s="60">
        <v>0.62279809916897599</v>
      </c>
      <c r="AF2340" s="60">
        <v>1.01887355170405E-2</v>
      </c>
      <c r="AG2340" s="60">
        <v>0.275151322153669</v>
      </c>
      <c r="AH2340" s="60">
        <v>2.8027000978989101E-4</v>
      </c>
      <c r="AI2340" s="60">
        <v>0.15790274843650701</v>
      </c>
      <c r="AJ2340" s="60">
        <v>0.33370569014490697</v>
      </c>
      <c r="AK2340" s="60">
        <v>29.254268925481099</v>
      </c>
      <c r="AL2340" s="60">
        <v>5.5969173804257699E-2</v>
      </c>
      <c r="AM2340" s="60">
        <v>11.20430556979</v>
      </c>
      <c r="AN2340" s="60">
        <v>1.48121341052795E-2</v>
      </c>
      <c r="AO2340" s="60">
        <v>3.3632681617466699E-3</v>
      </c>
      <c r="AP2340" s="60">
        <v>4.5291320615621902E-3</v>
      </c>
      <c r="AQ2340" s="60">
        <v>6.9197338819705998E-3</v>
      </c>
      <c r="AR2340" s="60">
        <v>1.0991766152711899</v>
      </c>
    </row>
    <row r="2341" spans="1:44">
      <c r="A2341">
        <v>0</v>
      </c>
      <c r="B2341">
        <v>2336</v>
      </c>
      <c r="C2341" s="59" t="s">
        <v>3972</v>
      </c>
      <c r="D2341" t="s">
        <v>3959</v>
      </c>
      <c r="E2341" t="s">
        <v>2887</v>
      </c>
      <c r="F2341" s="60">
        <v>4.5248279868434604</v>
      </c>
      <c r="G2341" s="60">
        <v>4.5227736062677799</v>
      </c>
      <c r="H2341" s="60">
        <v>2.0543805756752E-3</v>
      </c>
      <c r="I2341" s="60">
        <v>847.34917324457194</v>
      </c>
      <c r="J2341" s="60">
        <v>1889.96682098565</v>
      </c>
      <c r="K2341" s="60">
        <v>7.3081177245302894E-5</v>
      </c>
      <c r="L2341" s="60">
        <v>799.71970858905001</v>
      </c>
      <c r="M2341" s="60">
        <v>1.6681973525219999E-4</v>
      </c>
      <c r="N2341" s="60">
        <v>1825.49098265061</v>
      </c>
      <c r="O2341" s="60">
        <v>2.1976730081572602E-6</v>
      </c>
      <c r="P2341" s="60">
        <v>26.805234578732801</v>
      </c>
      <c r="Q2341" s="60">
        <v>1.27876824143902E-5</v>
      </c>
      <c r="R2341" s="60">
        <v>2.0317012765490099</v>
      </c>
      <c r="S2341" s="60">
        <v>1.18825432771156E-4</v>
      </c>
      <c r="T2341" s="60">
        <v>18.878074956061699</v>
      </c>
      <c r="U2341" s="60">
        <v>2.64982121077055E-5</v>
      </c>
      <c r="V2341" s="60">
        <v>1.9966724862960001E-5</v>
      </c>
      <c r="W2341" s="60">
        <v>2.9114315981991699E-6</v>
      </c>
      <c r="X2341" s="60">
        <v>3.6200556465462699E-6</v>
      </c>
      <c r="Y2341" s="60">
        <v>0.98863600880443903</v>
      </c>
      <c r="Z2341" s="60">
        <v>2.4379102519657499E-5</v>
      </c>
      <c r="AA2341" s="60">
        <v>1.24582712576048</v>
      </c>
      <c r="AB2341" s="60">
        <v>5.00529829225012E-4</v>
      </c>
      <c r="AC2341" s="60">
        <v>0.308867546189665</v>
      </c>
      <c r="AD2341" s="60">
        <v>9.1056063869955801E-3</v>
      </c>
      <c r="AE2341" s="60">
        <v>0.38903109188483298</v>
      </c>
      <c r="AF2341" s="60">
        <v>6.3778623972003401E-3</v>
      </c>
      <c r="AG2341" s="60">
        <v>0.17223700312652401</v>
      </c>
      <c r="AH2341" s="60">
        <v>1.2696190941952101E-4</v>
      </c>
      <c r="AI2341" s="60">
        <v>7.1529716857862705E-2</v>
      </c>
      <c r="AJ2341" s="60">
        <v>0.12237319117076501</v>
      </c>
      <c r="AK2341" s="60">
        <v>10.7278309885107</v>
      </c>
      <c r="AL2341" s="60">
        <v>2.1096867261911099E-2</v>
      </c>
      <c r="AM2341" s="60">
        <v>4.2233202904590499</v>
      </c>
      <c r="AN2341" s="60">
        <v>8.9646719997684803E-3</v>
      </c>
      <c r="AO2341" s="60">
        <v>2.0355335548225099E-3</v>
      </c>
      <c r="AP2341" s="60">
        <v>2.7411434088059701E-3</v>
      </c>
      <c r="AQ2341" s="60">
        <v>4.1879950361400102E-3</v>
      </c>
      <c r="AR2341" s="60">
        <v>0.66524902864670998</v>
      </c>
    </row>
    <row r="2342" spans="1:44">
      <c r="A2342">
        <v>0</v>
      </c>
      <c r="B2342">
        <v>2337</v>
      </c>
      <c r="C2342" s="59" t="s">
        <v>3973</v>
      </c>
      <c r="D2342" t="s">
        <v>3959</v>
      </c>
      <c r="E2342" t="s">
        <v>509</v>
      </c>
      <c r="F2342" s="60">
        <v>3.73116867086443</v>
      </c>
      <c r="G2342" s="60">
        <v>3.7293842158820598</v>
      </c>
      <c r="H2342" s="60">
        <v>1.7844549823680101E-3</v>
      </c>
      <c r="I2342" s="60">
        <v>12554.350353796901</v>
      </c>
      <c r="J2342" s="60">
        <v>28234.9866039638</v>
      </c>
      <c r="K2342" s="60">
        <v>1.13008362706483E-3</v>
      </c>
      <c r="L2342" s="60">
        <v>12366.387392529699</v>
      </c>
      <c r="M2342" s="60">
        <v>2.5493595774478098E-3</v>
      </c>
      <c r="N2342" s="60">
        <v>27897.376249454199</v>
      </c>
      <c r="O2342" s="60">
        <v>6.3016965643432203E-6</v>
      </c>
      <c r="P2342" s="60">
        <v>76.862414938085806</v>
      </c>
      <c r="Q2342" s="60">
        <v>1.16306203077074E-4</v>
      </c>
      <c r="R2342" s="60">
        <v>18.047669434471601</v>
      </c>
      <c r="S2342" s="60">
        <v>1.08074149946065E-3</v>
      </c>
      <c r="T2342" s="60">
        <v>167.69506267687399</v>
      </c>
      <c r="U2342" s="60">
        <v>2.13448161268754E-4</v>
      </c>
      <c r="V2342" s="60">
        <v>1.8246388980938701E-4</v>
      </c>
      <c r="W2342" s="60">
        <v>8.0695755147567296E-6</v>
      </c>
      <c r="X2342" s="60">
        <v>2.29146959446104E-5</v>
      </c>
      <c r="Y2342" s="60">
        <v>8.4035963792121393</v>
      </c>
      <c r="Z2342" s="60">
        <v>2.0186941119062701E-4</v>
      </c>
      <c r="AA2342" s="60">
        <v>10.2814490546219</v>
      </c>
      <c r="AB2342" s="60">
        <v>1.3474043327373899E-3</v>
      </c>
      <c r="AC2342" s="60">
        <v>0.83145787858895703</v>
      </c>
      <c r="AD2342" s="60">
        <v>2.44303736260085E-2</v>
      </c>
      <c r="AE2342" s="60">
        <v>1.0437717734487399</v>
      </c>
      <c r="AF2342" s="60">
        <v>1.7147500445288899E-2</v>
      </c>
      <c r="AG2342" s="60">
        <v>0.463075855807701</v>
      </c>
      <c r="AH2342" s="60">
        <v>4.9209696662230805E-4</v>
      </c>
      <c r="AI2342" s="60">
        <v>0.27724501663565498</v>
      </c>
      <c r="AJ2342" s="60">
        <v>0.57599955934381297</v>
      </c>
      <c r="AK2342" s="60">
        <v>50.494931634775099</v>
      </c>
      <c r="AL2342" s="60">
        <v>9.6816911170451506E-2</v>
      </c>
      <c r="AM2342" s="60">
        <v>19.381494907727799</v>
      </c>
      <c r="AN2342" s="60">
        <v>2.5278382434015902E-2</v>
      </c>
      <c r="AO2342" s="60">
        <v>5.7397523133752501E-3</v>
      </c>
      <c r="AP2342" s="60">
        <v>7.7294158746849797E-3</v>
      </c>
      <c r="AQ2342" s="60">
        <v>1.18092142459557E-2</v>
      </c>
      <c r="AR2342" s="60">
        <v>1.87585439382762</v>
      </c>
    </row>
    <row r="2343" spans="1:44">
      <c r="A2343">
        <v>0</v>
      </c>
      <c r="B2343">
        <v>2338</v>
      </c>
      <c r="C2343" s="59" t="s">
        <v>3974</v>
      </c>
      <c r="D2343" t="s">
        <v>3959</v>
      </c>
      <c r="E2343" t="s">
        <v>1863</v>
      </c>
      <c r="F2343" s="60">
        <v>4.2238415532634903</v>
      </c>
      <c r="G2343" s="60">
        <v>4.2220476657372803</v>
      </c>
      <c r="H2343" s="60">
        <v>1.7938875262144499E-3</v>
      </c>
      <c r="I2343" s="60">
        <v>1424.2241076052801</v>
      </c>
      <c r="J2343" s="60">
        <v>3210.9801052725902</v>
      </c>
      <c r="K2343" s="60">
        <v>1.28114426918055E-4</v>
      </c>
      <c r="L2343" s="60">
        <v>1401.9428260858399</v>
      </c>
      <c r="M2343" s="60">
        <v>2.8918897991478599E-4</v>
      </c>
      <c r="N2343" s="60">
        <v>3164.5648778801201</v>
      </c>
      <c r="O2343" s="60">
        <v>6.1859301237223599E-7</v>
      </c>
      <c r="P2343" s="60">
        <v>7.5450400236322199</v>
      </c>
      <c r="Q2343" s="60">
        <v>1.8089703996252399E-5</v>
      </c>
      <c r="R2343" s="60">
        <v>2.9105849732019098</v>
      </c>
      <c r="S2343" s="60">
        <v>1.6809328508088101E-4</v>
      </c>
      <c r="T2343" s="60">
        <v>27.044530846234601</v>
      </c>
      <c r="U2343" s="60">
        <v>3.2348805424465603E-5</v>
      </c>
      <c r="V2343" s="60">
        <v>2.7860303281206498E-5</v>
      </c>
      <c r="W2343" s="60">
        <v>7.9849989999684302E-7</v>
      </c>
      <c r="X2343" s="60">
        <v>3.6900022432622698E-6</v>
      </c>
      <c r="Y2343" s="60">
        <v>1.27955836513749</v>
      </c>
      <c r="Z2343" s="60">
        <v>3.1479269560342101E-5</v>
      </c>
      <c r="AA2343" s="60">
        <v>1.60479553611295</v>
      </c>
      <c r="AB2343" s="60">
        <v>1.2576043114690899E-4</v>
      </c>
      <c r="AC2343" s="60">
        <v>7.7604397396739702E-2</v>
      </c>
      <c r="AD2343" s="60">
        <v>2.2067222528408198E-3</v>
      </c>
      <c r="AE2343" s="60">
        <v>9.4280768465380693E-2</v>
      </c>
      <c r="AF2343" s="60">
        <v>1.58114535417451E-3</v>
      </c>
      <c r="AG2343" s="60">
        <v>4.2699531653424903E-2</v>
      </c>
      <c r="AH2343" s="60">
        <v>5.5807118689622701E-5</v>
      </c>
      <c r="AI2343" s="60">
        <v>3.1441456865136101E-2</v>
      </c>
      <c r="AJ2343" s="60">
        <v>7.0912699308867594E-2</v>
      </c>
      <c r="AK2343" s="60">
        <v>6.2165531996549701</v>
      </c>
      <c r="AL2343" s="60">
        <v>1.15733566150514E-2</v>
      </c>
      <c r="AM2343" s="60">
        <v>2.3168364863967699</v>
      </c>
      <c r="AN2343" s="60">
        <v>2.1815317717414702E-3</v>
      </c>
      <c r="AO2343" s="60">
        <v>4.9534229714937701E-4</v>
      </c>
      <c r="AP2343" s="60">
        <v>6.67050840573406E-4</v>
      </c>
      <c r="AQ2343" s="60">
        <v>1.0191386340186899E-3</v>
      </c>
      <c r="AR2343" s="60">
        <v>0.16188678092744799</v>
      </c>
    </row>
    <row r="2344" spans="1:44">
      <c r="A2344">
        <v>0</v>
      </c>
      <c r="B2344">
        <v>2339</v>
      </c>
      <c r="C2344" s="59" t="s">
        <v>3975</v>
      </c>
      <c r="D2344" t="s">
        <v>3959</v>
      </c>
      <c r="E2344" t="s">
        <v>3976</v>
      </c>
      <c r="F2344" s="60">
        <v>4.8872961627181004</v>
      </c>
      <c r="G2344" s="60">
        <v>4.8851916508170303</v>
      </c>
      <c r="H2344" s="60">
        <v>2.1045119010727502E-3</v>
      </c>
      <c r="I2344" s="60">
        <v>9606.23112981136</v>
      </c>
      <c r="J2344" s="60">
        <v>21569.851809775901</v>
      </c>
      <c r="K2344" s="60">
        <v>8.57372148575187E-4</v>
      </c>
      <c r="L2344" s="60">
        <v>9382.1340960265406</v>
      </c>
      <c r="M2344" s="60">
        <v>1.9393500619280699E-3</v>
      </c>
      <c r="N2344" s="60">
        <v>21222.105675329101</v>
      </c>
      <c r="O2344" s="60">
        <v>9.7590087412218196E-6</v>
      </c>
      <c r="P2344" s="60">
        <v>119.031592777171</v>
      </c>
      <c r="Q2344" s="60">
        <v>9.5867900685972794E-5</v>
      </c>
      <c r="R2344" s="60">
        <v>14.9122989369588</v>
      </c>
      <c r="S2344" s="60">
        <v>8.9082145382598805E-4</v>
      </c>
      <c r="T2344" s="60">
        <v>138.56139959900699</v>
      </c>
      <c r="U2344" s="60">
        <v>1.8064571195972501E-4</v>
      </c>
      <c r="V2344" s="60">
        <v>1.4899355726230901E-4</v>
      </c>
      <c r="W2344" s="60">
        <v>1.1474798144493301E-5</v>
      </c>
      <c r="X2344" s="60">
        <v>2.0177356552923E-5</v>
      </c>
      <c r="Y2344" s="60">
        <v>6.9967535802424496</v>
      </c>
      <c r="Z2344" s="60">
        <v>1.7620604880310201E-4</v>
      </c>
      <c r="AA2344" s="60">
        <v>8.9736082568844804</v>
      </c>
      <c r="AB2344" s="60">
        <v>1.81572570728915E-3</v>
      </c>
      <c r="AC2344" s="60">
        <v>1.12045019301293</v>
      </c>
      <c r="AD2344" s="60">
        <v>3.2579892374534097E-2</v>
      </c>
      <c r="AE2344" s="60">
        <v>1.3919546447842199</v>
      </c>
      <c r="AF2344" s="60">
        <v>2.30176316195294E-2</v>
      </c>
      <c r="AG2344" s="60">
        <v>0.62160135203894495</v>
      </c>
      <c r="AH2344" s="60">
        <v>5.4897683289853103E-4</v>
      </c>
      <c r="AI2344" s="60">
        <v>0.30929085422844399</v>
      </c>
      <c r="AJ2344" s="60">
        <v>0.56202864998174396</v>
      </c>
      <c r="AK2344" s="60">
        <v>49.270173556979003</v>
      </c>
      <c r="AL2344" s="60">
        <v>9.5174350941578098E-2</v>
      </c>
      <c r="AM2344" s="60">
        <v>19.052675568971001</v>
      </c>
      <c r="AN2344" s="60">
        <v>3.2565747246897897E-2</v>
      </c>
      <c r="AO2344" s="60">
        <v>7.3944335020924802E-3</v>
      </c>
      <c r="AP2344" s="60">
        <v>9.9576852141190792E-3</v>
      </c>
      <c r="AQ2344" s="60">
        <v>1.52136285306863E-2</v>
      </c>
      <c r="AR2344" s="60">
        <v>2.4166340635455001</v>
      </c>
    </row>
    <row r="2345" spans="1:44">
      <c r="A2345">
        <v>0</v>
      </c>
      <c r="B2345">
        <v>2340</v>
      </c>
      <c r="C2345" s="59" t="s">
        <v>3977</v>
      </c>
      <c r="D2345" t="s">
        <v>3959</v>
      </c>
      <c r="E2345" t="s">
        <v>387</v>
      </c>
      <c r="F2345" s="60">
        <v>4.8577610203052597</v>
      </c>
      <c r="G2345" s="60">
        <v>4.8556982405327203</v>
      </c>
      <c r="H2345" s="60">
        <v>2.06277977253766E-3</v>
      </c>
      <c r="I2345" s="60">
        <v>5169.6244288755997</v>
      </c>
      <c r="J2345" s="60">
        <v>11618.8710094861</v>
      </c>
      <c r="K2345" s="60">
        <v>4.6592850022636901E-4</v>
      </c>
      <c r="L2345" s="60">
        <v>5098.6070349368101</v>
      </c>
      <c r="M2345" s="60">
        <v>1.0504684753792301E-3</v>
      </c>
      <c r="N2345" s="60">
        <v>11495.167082386601</v>
      </c>
      <c r="O2345" s="60">
        <v>2.7116163341300498E-6</v>
      </c>
      <c r="P2345" s="60">
        <v>33.073852049002497</v>
      </c>
      <c r="Q2345" s="60">
        <v>4.1888920371764901E-5</v>
      </c>
      <c r="R2345" s="60">
        <v>6.3540897395722604</v>
      </c>
      <c r="S2345" s="60">
        <v>3.8923919393207102E-4</v>
      </c>
      <c r="T2345" s="60">
        <v>59.040622900299802</v>
      </c>
      <c r="U2345" s="60">
        <v>8.0743550169918205E-5</v>
      </c>
      <c r="V2345" s="60">
        <v>6.9682242130564406E-5</v>
      </c>
      <c r="W2345" s="60">
        <v>3.7566050458290701E-6</v>
      </c>
      <c r="X2345" s="60">
        <v>7.3047029935248003E-6</v>
      </c>
      <c r="Y2345" s="60">
        <v>3.1849401655839702</v>
      </c>
      <c r="Z2345" s="60">
        <v>7.2698244854724903E-5</v>
      </c>
      <c r="AA2345" s="60">
        <v>3.6948049574089898</v>
      </c>
      <c r="AB2345" s="60">
        <v>6.42124083459784E-4</v>
      </c>
      <c r="AC2345" s="60">
        <v>0.39624269809172902</v>
      </c>
      <c r="AD2345" s="60">
        <v>1.14842668219433E-2</v>
      </c>
      <c r="AE2345" s="60">
        <v>0.49065780699878198</v>
      </c>
      <c r="AF2345" s="60">
        <v>8.1302392389816808E-3</v>
      </c>
      <c r="AG2345" s="60">
        <v>0.21956071705758001</v>
      </c>
      <c r="AH2345" s="60">
        <v>1.8936766817297899E-4</v>
      </c>
      <c r="AI2345" s="60">
        <v>0.10668881516043199</v>
      </c>
      <c r="AJ2345" s="60">
        <v>0.18676235418332501</v>
      </c>
      <c r="AK2345" s="60">
        <v>16.372499168541101</v>
      </c>
      <c r="AL2345" s="60">
        <v>3.1500694764289801E-2</v>
      </c>
      <c r="AM2345" s="60">
        <v>6.3060321568109003</v>
      </c>
      <c r="AN2345" s="60">
        <v>1.10234385236441E-2</v>
      </c>
      <c r="AO2345" s="60">
        <v>2.5030005546233499E-3</v>
      </c>
      <c r="AP2345" s="60">
        <v>3.3706560330528899E-3</v>
      </c>
      <c r="AQ2345" s="60">
        <v>5.1497819359678102E-3</v>
      </c>
      <c r="AR2345" s="60">
        <v>0.81802566456311199</v>
      </c>
    </row>
    <row r="2346" spans="1:44">
      <c r="A2346">
        <v>0</v>
      </c>
      <c r="B2346">
        <v>2341</v>
      </c>
      <c r="C2346" s="59" t="s">
        <v>3978</v>
      </c>
      <c r="D2346" t="s">
        <v>3959</v>
      </c>
      <c r="E2346" t="s">
        <v>231</v>
      </c>
      <c r="F2346" s="60">
        <v>5.6736789880123899</v>
      </c>
      <c r="G2346" s="60">
        <v>5.6712036014842102</v>
      </c>
      <c r="H2346" s="60">
        <v>2.47538652818058E-3</v>
      </c>
      <c r="I2346" s="60">
        <v>17491.1327300429</v>
      </c>
      <c r="J2346" s="60">
        <v>39336.159330580696</v>
      </c>
      <c r="K2346" s="60">
        <v>1.56609061413217E-3</v>
      </c>
      <c r="L2346" s="60">
        <v>17137.566426358</v>
      </c>
      <c r="M2346" s="60">
        <v>3.5455111320766399E-3</v>
      </c>
      <c r="N2346" s="60">
        <v>38798.158927110097</v>
      </c>
      <c r="O2346" s="60">
        <v>1.11190408063933E-5</v>
      </c>
      <c r="P2346" s="60">
        <v>135.62003810375199</v>
      </c>
      <c r="Q2346" s="60">
        <v>1.4225236045461499E-4</v>
      </c>
      <c r="R2346" s="60">
        <v>22.243162573118799</v>
      </c>
      <c r="S2346" s="60">
        <v>1.3218295582341801E-3</v>
      </c>
      <c r="T2346" s="60">
        <v>206.677262358814</v>
      </c>
      <c r="U2346" s="60">
        <v>5.6470795109825399E-4</v>
      </c>
      <c r="V2346" s="60">
        <v>5.1529258819280499E-4</v>
      </c>
      <c r="W2346" s="60">
        <v>1.4510935154101799E-5</v>
      </c>
      <c r="X2346" s="60">
        <v>3.4904427751347401E-5</v>
      </c>
      <c r="Y2346" s="60">
        <v>22.792238304444101</v>
      </c>
      <c r="Z2346" s="60">
        <v>2.9973256299875198E-4</v>
      </c>
      <c r="AA2346" s="60">
        <v>15.2609023923326</v>
      </c>
      <c r="AB2346" s="60">
        <v>2.2543068230601801E-3</v>
      </c>
      <c r="AC2346" s="60">
        <v>1.3910903529471901</v>
      </c>
      <c r="AD2346" s="60">
        <v>4.0760854068811601E-2</v>
      </c>
      <c r="AE2346" s="60">
        <v>1.7414808954618399</v>
      </c>
      <c r="AF2346" s="60">
        <v>2.8659305847709801E-2</v>
      </c>
      <c r="AG2346" s="60">
        <v>0.77395726710297796</v>
      </c>
      <c r="AH2346" s="60">
        <v>9.4554584191467199E-4</v>
      </c>
      <c r="AI2346" s="60">
        <v>0.53271588823782001</v>
      </c>
      <c r="AJ2346" s="60">
        <v>1.22735105410295</v>
      </c>
      <c r="AK2346" s="60">
        <v>107.59558156502899</v>
      </c>
      <c r="AL2346" s="60">
        <v>0.21015459932831501</v>
      </c>
      <c r="AM2346" s="60">
        <v>42.070235948205301</v>
      </c>
      <c r="AN2346" s="60">
        <v>4.7769884566617703E-2</v>
      </c>
      <c r="AO2346" s="60">
        <v>1.0846710222100899E-2</v>
      </c>
      <c r="AP2346" s="60">
        <v>1.46066788110017E-2</v>
      </c>
      <c r="AQ2346" s="60">
        <v>2.2316495533515099E-2</v>
      </c>
      <c r="AR2346" s="60">
        <v>3.5449003942730601</v>
      </c>
    </row>
    <row r="2347" spans="1:44">
      <c r="A2347">
        <v>0</v>
      </c>
      <c r="B2347">
        <v>2342</v>
      </c>
      <c r="C2347" s="59" t="s">
        <v>3979</v>
      </c>
      <c r="D2347" t="s">
        <v>3959</v>
      </c>
      <c r="E2347" t="s">
        <v>3980</v>
      </c>
      <c r="F2347" s="60">
        <v>4.8340857551149297</v>
      </c>
      <c r="G2347" s="60">
        <v>4.8318052693792799</v>
      </c>
      <c r="H2347" s="60">
        <v>2.2804857356471002E-3</v>
      </c>
      <c r="I2347" s="60">
        <v>36844.933495132696</v>
      </c>
      <c r="J2347" s="60">
        <v>82791.639985325499</v>
      </c>
      <c r="K2347" s="60">
        <v>3.3062288716541998E-3</v>
      </c>
      <c r="L2347" s="60">
        <v>36179.718081073202</v>
      </c>
      <c r="M2347" s="60">
        <v>7.4613289507672598E-3</v>
      </c>
      <c r="N2347" s="60">
        <v>81648.545345212697</v>
      </c>
      <c r="O2347" s="60">
        <v>2.2728682605210701E-5</v>
      </c>
      <c r="P2347" s="60">
        <v>277.22398493172</v>
      </c>
      <c r="Q2347" s="60">
        <v>3.6349176050879501E-4</v>
      </c>
      <c r="R2347" s="60">
        <v>57.633163319947499</v>
      </c>
      <c r="S2347" s="60">
        <v>3.37762493462921E-3</v>
      </c>
      <c r="T2347" s="60">
        <v>535.51238937326798</v>
      </c>
      <c r="U2347" s="60">
        <v>6.4703594228589895E-4</v>
      </c>
      <c r="V2347" s="60">
        <v>5.3430073582858798E-4</v>
      </c>
      <c r="W2347" s="60">
        <v>2.8799941636891101E-5</v>
      </c>
      <c r="X2347" s="60">
        <v>8.3935264820420098E-5</v>
      </c>
      <c r="Y2347" s="60">
        <v>25.148639913838899</v>
      </c>
      <c r="Z2347" s="60">
        <v>6.2965177983193704E-4</v>
      </c>
      <c r="AA2347" s="60">
        <v>32.169516813259797</v>
      </c>
      <c r="AB2347" s="60">
        <v>4.8374603440068196E-3</v>
      </c>
      <c r="AC2347" s="60">
        <v>2.9851058198801499</v>
      </c>
      <c r="AD2347" s="60">
        <v>8.7442088034892104E-2</v>
      </c>
      <c r="AE2347" s="60">
        <v>3.73590615925229</v>
      </c>
      <c r="AF2347" s="60">
        <v>6.1492569717012599E-2</v>
      </c>
      <c r="AG2347" s="60">
        <v>1.66063412206202</v>
      </c>
      <c r="AH2347" s="60">
        <v>1.7371419818566899E-3</v>
      </c>
      <c r="AI2347" s="60">
        <v>0.97869726970011295</v>
      </c>
      <c r="AJ2347" s="60">
        <v>2.1183577814068202</v>
      </c>
      <c r="AK2347" s="60">
        <v>185.70557844174201</v>
      </c>
      <c r="AL2347" s="60">
        <v>0.35629116193057803</v>
      </c>
      <c r="AM2347" s="60">
        <v>71.324887947194497</v>
      </c>
      <c r="AN2347" s="60">
        <v>8.9603719620238498E-2</v>
      </c>
      <c r="AO2347" s="60">
        <v>2.0345571411833699E-2</v>
      </c>
      <c r="AP2347" s="60">
        <v>2.7398283576203102E-2</v>
      </c>
      <c r="AQ2347" s="60">
        <v>4.1859864632201697E-2</v>
      </c>
      <c r="AR2347" s="60">
        <v>6.6492993209383799</v>
      </c>
    </row>
    <row r="2348" spans="1:44">
      <c r="A2348">
        <v>0</v>
      </c>
      <c r="B2348">
        <v>2343</v>
      </c>
      <c r="C2348" s="59" t="s">
        <v>3981</v>
      </c>
      <c r="D2348" t="s">
        <v>3959</v>
      </c>
      <c r="E2348" t="s">
        <v>3982</v>
      </c>
      <c r="F2348" s="60">
        <v>3.8550057446605801</v>
      </c>
      <c r="G2348" s="60">
        <v>3.8531653266725101</v>
      </c>
      <c r="H2348" s="60">
        <v>1.84041798806511E-3</v>
      </c>
      <c r="I2348" s="60">
        <v>3664.3546391386799</v>
      </c>
      <c r="J2348" s="60">
        <v>8225.1731918680998</v>
      </c>
      <c r="K2348" s="60">
        <v>3.27254193965869E-4</v>
      </c>
      <c r="L2348" s="60">
        <v>3581.1085493939599</v>
      </c>
      <c r="M2348" s="60">
        <v>7.4040738897301602E-4</v>
      </c>
      <c r="N2348" s="60">
        <v>8102.2009177436603</v>
      </c>
      <c r="O2348" s="60">
        <v>3.3117961399408002E-6</v>
      </c>
      <c r="P2348" s="60">
        <v>40.394304374922001</v>
      </c>
      <c r="Q2348" s="60">
        <v>2.9509895706196599E-5</v>
      </c>
      <c r="R2348" s="60">
        <v>4.7910250210424996</v>
      </c>
      <c r="S2348" s="60">
        <v>2.7421233859176701E-4</v>
      </c>
      <c r="T2348" s="60">
        <v>44.517209400759199</v>
      </c>
      <c r="U2348" s="60">
        <v>6.4374431617423704E-5</v>
      </c>
      <c r="V2348" s="60">
        <v>5.1716827337343197E-5</v>
      </c>
      <c r="W2348" s="60">
        <v>4.4056500275542197E-6</v>
      </c>
      <c r="X2348" s="60">
        <v>8.2519542525263298E-6</v>
      </c>
      <c r="Y2348" s="60">
        <v>2.46949929751286</v>
      </c>
      <c r="Z2348" s="60">
        <v>7.2855437023866293E-5</v>
      </c>
      <c r="AA2348" s="60">
        <v>3.7093012640673</v>
      </c>
      <c r="AB2348" s="60">
        <v>7.12948266430723E-4</v>
      </c>
      <c r="AC2348" s="60">
        <v>0.43994696970126002</v>
      </c>
      <c r="AD2348" s="60">
        <v>1.28334275685002E-2</v>
      </c>
      <c r="AE2348" s="60">
        <v>0.54829981962858299</v>
      </c>
      <c r="AF2348" s="60">
        <v>9.0486663327090707E-3</v>
      </c>
      <c r="AG2348" s="60">
        <v>0.24436324811928001</v>
      </c>
      <c r="AH2348" s="60">
        <v>2.2008389021558599E-4</v>
      </c>
      <c r="AI2348" s="60">
        <v>0.123994183956868</v>
      </c>
      <c r="AJ2348" s="60">
        <v>0.242768201404545</v>
      </c>
      <c r="AK2348" s="60">
        <v>21.2822449846749</v>
      </c>
      <c r="AL2348" s="60">
        <v>4.1205078840725599E-2</v>
      </c>
      <c r="AM2348" s="60">
        <v>8.2487244848995491</v>
      </c>
      <c r="AN2348" s="60">
        <v>1.34000123407347E-2</v>
      </c>
      <c r="AO2348" s="60">
        <v>3.0426294743723498E-3</v>
      </c>
      <c r="AP2348" s="60">
        <v>4.0973454812744002E-3</v>
      </c>
      <c r="AQ2348" s="60">
        <v>6.2600373850879203E-3</v>
      </c>
      <c r="AR2348" s="60">
        <v>0.99438609619603302</v>
      </c>
    </row>
    <row r="2349" spans="1:44">
      <c r="A2349">
        <v>0</v>
      </c>
      <c r="B2349">
        <v>2344</v>
      </c>
      <c r="C2349" s="59" t="s">
        <v>3983</v>
      </c>
      <c r="D2349" t="s">
        <v>3959</v>
      </c>
      <c r="E2349" t="s">
        <v>646</v>
      </c>
      <c r="F2349" s="60">
        <v>3.03751839494918</v>
      </c>
      <c r="G2349" s="60">
        <v>3.0362933689065299</v>
      </c>
      <c r="H2349" s="60">
        <v>1.22502604265806E-3</v>
      </c>
      <c r="I2349" s="60">
        <v>7918.1996224509503</v>
      </c>
      <c r="J2349" s="60">
        <v>17854.109740553198</v>
      </c>
      <c r="K2349" s="60">
        <v>7.1472377498685096E-4</v>
      </c>
      <c r="L2349" s="60">
        <v>7821.1478057557797</v>
      </c>
      <c r="M2349" s="60">
        <v>1.6122578685222699E-3</v>
      </c>
      <c r="N2349" s="60">
        <v>17642.769881185901</v>
      </c>
      <c r="O2349" s="60">
        <v>1.890135742575E-6</v>
      </c>
      <c r="P2349" s="60">
        <v>23.054172198189299</v>
      </c>
      <c r="Q2349" s="60">
        <v>9.1193221654038906E-5</v>
      </c>
      <c r="R2349" s="60">
        <v>13.783203281270501</v>
      </c>
      <c r="S2349" s="60">
        <v>8.47391034532799E-4</v>
      </c>
      <c r="T2349" s="60">
        <v>128.07124595339101</v>
      </c>
      <c r="U2349" s="60">
        <v>2.2239426975581499E-4</v>
      </c>
      <c r="V2349" s="60">
        <v>2.05371600685585E-4</v>
      </c>
      <c r="W2349" s="60">
        <v>3.0892801536526301E-6</v>
      </c>
      <c r="X2349" s="60">
        <v>1.39333889165772E-5</v>
      </c>
      <c r="Y2349" s="60">
        <v>9.03129892768853</v>
      </c>
      <c r="Z2349" s="60">
        <v>2.5804399391118801E-4</v>
      </c>
      <c r="AA2349" s="60">
        <v>13.068793703211901</v>
      </c>
      <c r="AB2349" s="60">
        <v>5.3629280261665202E-4</v>
      </c>
      <c r="AC2349" s="60">
        <v>0.330936204621122</v>
      </c>
      <c r="AD2349" s="60">
        <v>9.6256413883596594E-3</v>
      </c>
      <c r="AE2349" s="60">
        <v>0.41124924801861101</v>
      </c>
      <c r="AF2349" s="60">
        <v>6.7992443855268E-3</v>
      </c>
      <c r="AG2349" s="60">
        <v>0.18361661063776599</v>
      </c>
      <c r="AH2349" s="60">
        <v>2.5149060996896899E-4</v>
      </c>
      <c r="AI2349" s="60">
        <v>0.141688575775714</v>
      </c>
      <c r="AJ2349" s="60">
        <v>0.30119960274218999</v>
      </c>
      <c r="AK2349" s="60">
        <v>26.404626708768099</v>
      </c>
      <c r="AL2349" s="60">
        <v>4.9494779789059098E-2</v>
      </c>
      <c r="AM2349" s="60">
        <v>9.9082155260240601</v>
      </c>
      <c r="AN2349" s="60">
        <v>9.8913486651401993E-3</v>
      </c>
      <c r="AO2349" s="60">
        <v>2.2459464824099201E-3</v>
      </c>
      <c r="AP2349" s="60">
        <v>3.0244958457115098E-3</v>
      </c>
      <c r="AQ2349" s="60">
        <v>4.6209063370187698E-3</v>
      </c>
      <c r="AR2349" s="60">
        <v>0.73401571096637896</v>
      </c>
    </row>
    <row r="2350" spans="1:44">
      <c r="A2350">
        <v>0</v>
      </c>
      <c r="B2350">
        <v>2345</v>
      </c>
      <c r="C2350" s="59" t="s">
        <v>3984</v>
      </c>
      <c r="D2350" t="s">
        <v>3959</v>
      </c>
      <c r="E2350" t="s">
        <v>3985</v>
      </c>
      <c r="F2350" s="60">
        <v>4.9493283044782501</v>
      </c>
      <c r="G2350" s="60">
        <v>4.94707998133355</v>
      </c>
      <c r="H2350" s="60">
        <v>2.2483231446965798E-3</v>
      </c>
      <c r="I2350" s="60">
        <v>29715.298353740302</v>
      </c>
      <c r="J2350" s="60">
        <v>67021.153019992897</v>
      </c>
      <c r="K2350" s="60">
        <v>2.6735517347544302E-3</v>
      </c>
      <c r="L2350" s="60">
        <v>29256.398087826001</v>
      </c>
      <c r="M2350" s="60">
        <v>6.0515256661102697E-3</v>
      </c>
      <c r="N2350" s="60">
        <v>66221.2148824123</v>
      </c>
      <c r="O2350" s="60">
        <v>1.5353662929102201E-5</v>
      </c>
      <c r="P2350" s="60">
        <v>187.270142068345</v>
      </c>
      <c r="Q2350" s="60">
        <v>2.6335850851457398E-4</v>
      </c>
      <c r="R2350" s="60">
        <v>41.129842634607499</v>
      </c>
      <c r="S2350" s="60">
        <v>2.4471695992575901E-3</v>
      </c>
      <c r="T2350" s="60">
        <v>382.16771430088301</v>
      </c>
      <c r="U2350" s="60">
        <v>4.86476784890578E-4</v>
      </c>
      <c r="V2350" s="60">
        <v>4.1035816321401299E-4</v>
      </c>
      <c r="W2350" s="60">
        <v>1.9872068453557701E-5</v>
      </c>
      <c r="X2350" s="60">
        <v>5.6246553223007399E-5</v>
      </c>
      <c r="Y2350" s="60">
        <v>19.056357980397799</v>
      </c>
      <c r="Z2350" s="60">
        <v>4.574111268437E-4</v>
      </c>
      <c r="AA2350" s="60">
        <v>23.329558609357399</v>
      </c>
      <c r="AB2350" s="60">
        <v>3.1009851674307898E-3</v>
      </c>
      <c r="AC2350" s="60">
        <v>1.91355963922846</v>
      </c>
      <c r="AD2350" s="60">
        <v>5.5325565710803798E-2</v>
      </c>
      <c r="AE2350" s="60">
        <v>2.3637486975452</v>
      </c>
      <c r="AF2350" s="60">
        <v>3.9227559291606998E-2</v>
      </c>
      <c r="AG2350" s="60">
        <v>1.0593576392178501</v>
      </c>
      <c r="AH2350" s="60">
        <v>1.2060250726383399E-3</v>
      </c>
      <c r="AI2350" s="60">
        <v>0.679468608846308</v>
      </c>
      <c r="AJ2350" s="60">
        <v>1.46302559709483</v>
      </c>
      <c r="AK2350" s="60">
        <v>128.25596184377201</v>
      </c>
      <c r="AL2350" s="60">
        <v>0.24659577088700799</v>
      </c>
      <c r="AM2350" s="60">
        <v>49.365287736761097</v>
      </c>
      <c r="AN2350" s="60">
        <v>6.0330281760976698E-2</v>
      </c>
      <c r="AO2350" s="60">
        <v>1.36986953725913E-2</v>
      </c>
      <c r="AP2350" s="60">
        <v>1.8447294307113799E-2</v>
      </c>
      <c r="AQ2350" s="60">
        <v>2.81842920812716E-2</v>
      </c>
      <c r="AR2350" s="60">
        <v>4.4769804562295903</v>
      </c>
    </row>
    <row r="2351" spans="1:44">
      <c r="A2351">
        <v>0</v>
      </c>
      <c r="B2351">
        <v>2346</v>
      </c>
      <c r="C2351" s="59" t="s">
        <v>3986</v>
      </c>
      <c r="D2351" t="s">
        <v>3959</v>
      </c>
      <c r="E2351" t="s">
        <v>3987</v>
      </c>
      <c r="F2351" s="60">
        <v>4.8460364913743099</v>
      </c>
      <c r="G2351" s="60">
        <v>4.8439504847252</v>
      </c>
      <c r="H2351" s="60">
        <v>2.0860066491090699E-3</v>
      </c>
      <c r="I2351" s="60">
        <v>8414.4766047625508</v>
      </c>
      <c r="J2351" s="60">
        <v>18935.997513333099</v>
      </c>
      <c r="K2351" s="60">
        <v>7.58950984843524E-4</v>
      </c>
      <c r="L2351" s="60">
        <v>8305.1215553789607</v>
      </c>
      <c r="M2351" s="60">
        <v>1.71173045381483E-3</v>
      </c>
      <c r="N2351" s="60">
        <v>18731.288018431402</v>
      </c>
      <c r="O2351" s="60">
        <v>3.7115211370663598E-6</v>
      </c>
      <c r="P2351" s="60">
        <v>45.269789615521198</v>
      </c>
      <c r="Q2351" s="60">
        <v>7.60243471058863E-5</v>
      </c>
      <c r="R2351" s="60">
        <v>11.499920009673399</v>
      </c>
      <c r="S2351" s="60">
        <v>7.0643135364722499E-4</v>
      </c>
      <c r="T2351" s="60">
        <v>106.854365527764</v>
      </c>
      <c r="U2351" s="60">
        <v>1.44792491500857E-4</v>
      </c>
      <c r="V2351" s="60">
        <v>1.2782692357945599E-4</v>
      </c>
      <c r="W2351" s="60">
        <v>4.4666344009334998E-6</v>
      </c>
      <c r="X2351" s="60">
        <v>1.2498933520467601E-5</v>
      </c>
      <c r="Y2351" s="60">
        <v>5.7711814855230097</v>
      </c>
      <c r="Z2351" s="60">
        <v>1.3209582856998101E-4</v>
      </c>
      <c r="AA2351" s="60">
        <v>6.7072321788331699</v>
      </c>
      <c r="AB2351" s="60">
        <v>7.1431073778927803E-4</v>
      </c>
      <c r="AC2351" s="60">
        <v>0.44078772515817699</v>
      </c>
      <c r="AD2351" s="60">
        <v>1.28085222965372E-2</v>
      </c>
      <c r="AE2351" s="60">
        <v>0.54723575813353598</v>
      </c>
      <c r="AF2351" s="60">
        <v>9.0529599528795402E-3</v>
      </c>
      <c r="AG2351" s="60">
        <v>0.24447919923654601</v>
      </c>
      <c r="AH2351" s="60">
        <v>2.7588160632959901E-4</v>
      </c>
      <c r="AI2351" s="60">
        <v>0.15543034345773599</v>
      </c>
      <c r="AJ2351" s="60">
        <v>0.31139004248999902</v>
      </c>
      <c r="AK2351" s="60">
        <v>27.297970375523899</v>
      </c>
      <c r="AL2351" s="60">
        <v>5.2125453106166703E-2</v>
      </c>
      <c r="AM2351" s="60">
        <v>10.434842340317401</v>
      </c>
      <c r="AN2351" s="60">
        <v>1.3289434496710001E-2</v>
      </c>
      <c r="AO2351" s="60">
        <v>3.0175214182450402E-3</v>
      </c>
      <c r="AP2351" s="60">
        <v>4.0635335423344901E-3</v>
      </c>
      <c r="AQ2351" s="60">
        <v>6.2083795361304699E-3</v>
      </c>
      <c r="AR2351" s="60">
        <v>0.98618035221240996</v>
      </c>
    </row>
    <row r="2352" spans="1:44">
      <c r="A2352">
        <v>0</v>
      </c>
      <c r="B2352">
        <v>2347</v>
      </c>
      <c r="C2352" s="59" t="s">
        <v>3988</v>
      </c>
      <c r="D2352" t="s">
        <v>3959</v>
      </c>
      <c r="E2352" t="s">
        <v>2908</v>
      </c>
      <c r="F2352" s="60">
        <v>4.7231681951141802</v>
      </c>
      <c r="G2352" s="60">
        <v>4.7210783935158602</v>
      </c>
      <c r="H2352" s="60">
        <v>2.0898015983270598E-3</v>
      </c>
      <c r="I2352" s="60">
        <v>5188.04926088702</v>
      </c>
      <c r="J2352" s="60">
        <v>11681.9527310828</v>
      </c>
      <c r="K2352" s="60">
        <v>4.6654302398837599E-4</v>
      </c>
      <c r="L2352" s="60">
        <v>5105.33170443992</v>
      </c>
      <c r="M2352" s="60">
        <v>1.0532569896614899E-3</v>
      </c>
      <c r="N2352" s="60">
        <v>11525.681503654299</v>
      </c>
      <c r="O2352" s="60">
        <v>2.1078585712163499E-6</v>
      </c>
      <c r="P2352" s="60">
        <v>25.709759027173501</v>
      </c>
      <c r="Q2352" s="60">
        <v>5.6995852751991998E-5</v>
      </c>
      <c r="R2352" s="60">
        <v>8.8707019487621093</v>
      </c>
      <c r="S2352" s="60">
        <v>5.2961551557242405E-4</v>
      </c>
      <c r="T2352" s="60">
        <v>82.424372930254805</v>
      </c>
      <c r="U2352" s="60">
        <v>1.6129474155925099E-4</v>
      </c>
      <c r="V2352" s="60">
        <v>1.4700702609039701E-4</v>
      </c>
      <c r="W2352" s="60">
        <v>3.0796699747984502E-6</v>
      </c>
      <c r="X2352" s="60">
        <v>1.1208045494054601E-5</v>
      </c>
      <c r="Y2352" s="60">
        <v>6.5140046592524596</v>
      </c>
      <c r="Z2352" s="60">
        <v>1.3623494458608499E-4</v>
      </c>
      <c r="AA2352" s="60">
        <v>6.9153613102014599</v>
      </c>
      <c r="AB2352" s="60">
        <v>5.5159832064170496E-4</v>
      </c>
      <c r="AC2352" s="60">
        <v>0.34038095200586699</v>
      </c>
      <c r="AD2352" s="60">
        <v>1.0099680529363801E-2</v>
      </c>
      <c r="AE2352" s="60">
        <v>0.431502261028748</v>
      </c>
      <c r="AF2352" s="60">
        <v>7.0456873735914296E-3</v>
      </c>
      <c r="AG2352" s="60">
        <v>0.19027191284755199</v>
      </c>
      <c r="AH2352" s="60">
        <v>2.1776351798618299E-4</v>
      </c>
      <c r="AI2352" s="60">
        <v>0.122686897627858</v>
      </c>
      <c r="AJ2352" s="60">
        <v>0.27146189071472798</v>
      </c>
      <c r="AK2352" s="60">
        <v>23.797673784165202</v>
      </c>
      <c r="AL2352" s="60">
        <v>4.51040391576445E-2</v>
      </c>
      <c r="AM2352" s="60">
        <v>9.0292459724602896</v>
      </c>
      <c r="AN2352" s="60">
        <v>1.0726193108204199E-2</v>
      </c>
      <c r="AO2352" s="60">
        <v>2.43550750318076E-3</v>
      </c>
      <c r="AP2352" s="60">
        <v>3.2797667520474299E-3</v>
      </c>
      <c r="AQ2352" s="60">
        <v>5.0109188529760297E-3</v>
      </c>
      <c r="AR2352" s="60">
        <v>0.795967721573547</v>
      </c>
    </row>
    <row r="2353" spans="1:44">
      <c r="A2353">
        <v>0</v>
      </c>
      <c r="B2353">
        <v>2348</v>
      </c>
      <c r="C2353" s="59" t="s">
        <v>3989</v>
      </c>
      <c r="D2353" t="s">
        <v>3959</v>
      </c>
      <c r="E2353" t="s">
        <v>3640</v>
      </c>
      <c r="F2353" s="60">
        <v>3.9532640562578898</v>
      </c>
      <c r="G2353" s="60">
        <v>3.95130609059433</v>
      </c>
      <c r="H2353" s="60">
        <v>1.9579656635584398E-3</v>
      </c>
      <c r="I2353" s="60">
        <v>7417.7313574235704</v>
      </c>
      <c r="J2353" s="60">
        <v>16721.537247711301</v>
      </c>
      <c r="K2353" s="60">
        <v>6.6736731686881405E-4</v>
      </c>
      <c r="L2353" s="60">
        <v>7302.9310184310998</v>
      </c>
      <c r="M2353" s="60">
        <v>1.5123056225145701E-3</v>
      </c>
      <c r="N2353" s="60">
        <v>16549.002866708299</v>
      </c>
      <c r="O2353" s="60">
        <v>4.46577534068303E-6</v>
      </c>
      <c r="P2353" s="60">
        <v>54.469502577775202</v>
      </c>
      <c r="Q2353" s="60">
        <v>4.2238125862252198E-5</v>
      </c>
      <c r="R2353" s="60">
        <v>6.9628042540120401</v>
      </c>
      <c r="S2353" s="60">
        <v>3.9248526308679099E-4</v>
      </c>
      <c r="T2353" s="60">
        <v>64.696846264592594</v>
      </c>
      <c r="U2353" s="60">
        <v>8.0422748015973201E-5</v>
      </c>
      <c r="V2353" s="60">
        <v>6.1619677634651402E-5</v>
      </c>
      <c r="W2353" s="60">
        <v>6.5061914622402501E-6</v>
      </c>
      <c r="X2353" s="60">
        <v>1.2296878919081599E-5</v>
      </c>
      <c r="Y2353" s="60">
        <v>3.03141100467976</v>
      </c>
      <c r="Z2353" s="60">
        <v>8.1695943048477697E-5</v>
      </c>
      <c r="AA2353" s="60">
        <v>4.1845306854210698</v>
      </c>
      <c r="AB2353" s="60">
        <v>1.20169607863034E-3</v>
      </c>
      <c r="AC2353" s="60">
        <v>0.74154405472094498</v>
      </c>
      <c r="AD2353" s="60">
        <v>2.18195007249538E-2</v>
      </c>
      <c r="AE2353" s="60">
        <v>0.93222393222858002</v>
      </c>
      <c r="AF2353" s="60">
        <v>1.53013237059734E-2</v>
      </c>
      <c r="AG2353" s="60">
        <v>0.41321903403600901</v>
      </c>
      <c r="AH2353" s="60">
        <v>3.2258914515398098E-4</v>
      </c>
      <c r="AI2353" s="60">
        <v>0.18174514167108599</v>
      </c>
      <c r="AJ2353" s="60">
        <v>0.34757472782933502</v>
      </c>
      <c r="AK2353" s="60">
        <v>30.4700964349902</v>
      </c>
      <c r="AL2353" s="60">
        <v>5.9186165564288698E-2</v>
      </c>
      <c r="AM2353" s="60">
        <v>11.848305762127</v>
      </c>
      <c r="AN2353" s="60">
        <v>2.1088821814532501E-2</v>
      </c>
      <c r="AO2353" s="60">
        <v>4.78846351464723E-3</v>
      </c>
      <c r="AP2353" s="60">
        <v>6.4483660869472104E-3</v>
      </c>
      <c r="AQ2353" s="60">
        <v>9.8519922129380808E-3</v>
      </c>
      <c r="AR2353" s="60">
        <v>1.56495611080736</v>
      </c>
    </row>
    <row r="2354" spans="1:44">
      <c r="A2354">
        <v>0</v>
      </c>
      <c r="B2354">
        <v>2349</v>
      </c>
      <c r="C2354" s="59" t="s">
        <v>3990</v>
      </c>
      <c r="D2354" t="s">
        <v>3959</v>
      </c>
      <c r="E2354" t="s">
        <v>654</v>
      </c>
      <c r="F2354" s="60">
        <v>4.9378655901450896</v>
      </c>
      <c r="G2354" s="60">
        <v>4.9357381007403403</v>
      </c>
      <c r="H2354" s="60">
        <v>2.1274894047458299E-3</v>
      </c>
      <c r="I2354" s="60">
        <v>5027.3709204484703</v>
      </c>
      <c r="J2354" s="60">
        <v>11315.3153371179</v>
      </c>
      <c r="K2354" s="60">
        <v>4.54130630694807E-4</v>
      </c>
      <c r="L2354" s="60">
        <v>4969.5041778210398</v>
      </c>
      <c r="M2354" s="60">
        <v>1.02390547950638E-3</v>
      </c>
      <c r="N2354" s="60">
        <v>11204.4909860315</v>
      </c>
      <c r="O2354" s="60">
        <v>1.9036957970639899E-6</v>
      </c>
      <c r="P2354" s="60">
        <v>23.219565521094299</v>
      </c>
      <c r="Q2354" s="60">
        <v>4.2336444208575199E-5</v>
      </c>
      <c r="R2354" s="60">
        <v>6.3867932046598099</v>
      </c>
      <c r="S2354" s="60">
        <v>3.9339700377427199E-4</v>
      </c>
      <c r="T2354" s="60">
        <v>59.344401663635502</v>
      </c>
      <c r="U2354" s="60">
        <v>8.4186682291312895E-5</v>
      </c>
      <c r="V2354" s="60">
        <v>7.4877981287128196E-5</v>
      </c>
      <c r="W2354" s="60">
        <v>2.6101353850080499E-6</v>
      </c>
      <c r="X2354" s="60">
        <v>6.6985656191766399E-6</v>
      </c>
      <c r="Y2354" s="60">
        <v>3.3642628062582598</v>
      </c>
      <c r="Z2354" s="60">
        <v>7.3806902433430098E-5</v>
      </c>
      <c r="AA2354" s="60">
        <v>3.7452407499983602</v>
      </c>
      <c r="AB2354" s="60">
        <v>4.3139431246803098E-4</v>
      </c>
      <c r="AC2354" s="60">
        <v>0.26620531874890302</v>
      </c>
      <c r="AD2354" s="60">
        <v>7.7501805270639799E-3</v>
      </c>
      <c r="AE2354" s="60">
        <v>0.33112140637380399</v>
      </c>
      <c r="AF2354" s="60">
        <v>5.4712313025479901E-3</v>
      </c>
      <c r="AG2354" s="60">
        <v>0.14775302825231099</v>
      </c>
      <c r="AH2354" s="60">
        <v>1.51551611407905E-4</v>
      </c>
      <c r="AI2354" s="60">
        <v>8.5383434314801998E-2</v>
      </c>
      <c r="AJ2354" s="60">
        <v>0.163075834440989</v>
      </c>
      <c r="AK2354" s="60">
        <v>14.2960232830082</v>
      </c>
      <c r="AL2354" s="60">
        <v>2.7211573439253001E-2</v>
      </c>
      <c r="AM2354" s="60">
        <v>5.4474054756366401</v>
      </c>
      <c r="AN2354" s="60">
        <v>7.7753014626035198E-3</v>
      </c>
      <c r="AO2354" s="60">
        <v>1.76547306199221E-3</v>
      </c>
      <c r="AP2354" s="60">
        <v>2.3774674410312001E-3</v>
      </c>
      <c r="AQ2354" s="60">
        <v>3.6323609595801101E-3</v>
      </c>
      <c r="AR2354" s="60">
        <v>0.576988399080962</v>
      </c>
    </row>
    <row r="2355" spans="1:44">
      <c r="A2355">
        <v>0</v>
      </c>
      <c r="B2355">
        <v>2350</v>
      </c>
      <c r="C2355" s="59" t="s">
        <v>3991</v>
      </c>
      <c r="D2355" t="s">
        <v>3959</v>
      </c>
      <c r="E2355" t="s">
        <v>3992</v>
      </c>
      <c r="F2355" s="60">
        <v>4.6288119510189896</v>
      </c>
      <c r="G2355" s="60">
        <v>4.6268757101084104</v>
      </c>
      <c r="H2355" s="60">
        <v>1.9362409105783099E-3</v>
      </c>
      <c r="I2355" s="60">
        <v>5741.80308088941</v>
      </c>
      <c r="J2355" s="60">
        <v>12924.576739948299</v>
      </c>
      <c r="K2355" s="60">
        <v>5.18184669667466E-4</v>
      </c>
      <c r="L2355" s="60">
        <v>5670.4408527903597</v>
      </c>
      <c r="M2355" s="60">
        <v>1.16879168317937E-3</v>
      </c>
      <c r="N2355" s="60">
        <v>12789.965617769099</v>
      </c>
      <c r="O2355" s="60">
        <v>2.2560098082193901E-6</v>
      </c>
      <c r="P2355" s="60">
        <v>27.516774286611899</v>
      </c>
      <c r="Q2355" s="60">
        <v>4.92361881205812E-5</v>
      </c>
      <c r="R2355" s="60">
        <v>7.6279154041617501</v>
      </c>
      <c r="S2355" s="60">
        <v>4.5751200162030597E-4</v>
      </c>
      <c r="T2355" s="60">
        <v>70.876809484357693</v>
      </c>
      <c r="U2355" s="60">
        <v>9.1901692314641203E-5</v>
      </c>
      <c r="V2355" s="60">
        <v>7.9393132771076296E-5</v>
      </c>
      <c r="W2355" s="60">
        <v>3.1835113274184599E-6</v>
      </c>
      <c r="X2355" s="60">
        <v>9.3250482161464106E-6</v>
      </c>
      <c r="Y2355" s="60">
        <v>3.6332558172384601</v>
      </c>
      <c r="Z2355" s="60">
        <v>8.5427175026358404E-5</v>
      </c>
      <c r="AA2355" s="60">
        <v>4.3479077936905197</v>
      </c>
      <c r="AB2355" s="60">
        <v>5.1300496953267198E-4</v>
      </c>
      <c r="AC2355" s="60">
        <v>0.31656572070438799</v>
      </c>
      <c r="AD2355" s="60">
        <v>9.1039131051258403E-3</v>
      </c>
      <c r="AE2355" s="60">
        <v>0.38895874752173898</v>
      </c>
      <c r="AF2355" s="60">
        <v>6.4767135440057001E-3</v>
      </c>
      <c r="AG2355" s="60">
        <v>0.17490652219436301</v>
      </c>
      <c r="AH2355" s="60">
        <v>1.9166811295154599E-4</v>
      </c>
      <c r="AI2355" s="60">
        <v>0.10798487446206601</v>
      </c>
      <c r="AJ2355" s="60">
        <v>0.21951473260057</v>
      </c>
      <c r="AK2355" s="60">
        <v>19.243732457224802</v>
      </c>
      <c r="AL2355" s="60">
        <v>3.6446221688058701E-2</v>
      </c>
      <c r="AM2355" s="60">
        <v>7.2960627592157303</v>
      </c>
      <c r="AN2355" s="60">
        <v>9.5429758826345301E-3</v>
      </c>
      <c r="AO2355" s="60">
        <v>2.1668442324718198E-3</v>
      </c>
      <c r="AP2355" s="60">
        <v>2.91797251965931E-3</v>
      </c>
      <c r="AQ2355" s="60">
        <v>4.4581591305034004E-3</v>
      </c>
      <c r="AR2355" s="60">
        <v>0.70816371602726402</v>
      </c>
    </row>
    <row r="2356" spans="1:44">
      <c r="A2356">
        <v>0</v>
      </c>
      <c r="B2356">
        <v>2351</v>
      </c>
      <c r="C2356" s="59" t="s">
        <v>3993</v>
      </c>
      <c r="D2356" t="s">
        <v>3959</v>
      </c>
      <c r="E2356" t="s">
        <v>3994</v>
      </c>
      <c r="F2356" s="60">
        <v>3.1187432892031599</v>
      </c>
      <c r="G2356" s="60">
        <v>3.1173118848152002</v>
      </c>
      <c r="H2356" s="60">
        <v>1.4314043879601901E-3</v>
      </c>
      <c r="I2356" s="60">
        <v>10985.9670923097</v>
      </c>
      <c r="J2356" s="60">
        <v>24720.041523204702</v>
      </c>
      <c r="K2356" s="60">
        <v>9.9457308960588294E-4</v>
      </c>
      <c r="L2356" s="60">
        <v>10883.5096993631</v>
      </c>
      <c r="M2356" s="60">
        <v>2.2411191189765601E-3</v>
      </c>
      <c r="N2356" s="60">
        <v>24524.333026620501</v>
      </c>
      <c r="O2356" s="60">
        <v>2.2223181637023201E-6</v>
      </c>
      <c r="P2356" s="60">
        <v>27.105833973257202</v>
      </c>
      <c r="Q2356" s="60">
        <v>7.4660580545754597E-5</v>
      </c>
      <c r="R2356" s="60">
        <v>11.246166099858501</v>
      </c>
      <c r="S2356" s="60">
        <v>6.9376380899030196E-4</v>
      </c>
      <c r="T2356" s="60">
        <v>104.497269737474</v>
      </c>
      <c r="U2356" s="60">
        <v>1.6177188423424299E-4</v>
      </c>
      <c r="V2356" s="60">
        <v>1.4708757120902199E-4</v>
      </c>
      <c r="W2356" s="60">
        <v>2.9784487290464299E-6</v>
      </c>
      <c r="X2356" s="60">
        <v>1.17058642961744E-5</v>
      </c>
      <c r="Y2356" s="60">
        <v>6.5283531521496796</v>
      </c>
      <c r="Z2356" s="60">
        <v>4.50635615506536E-4</v>
      </c>
      <c r="AA2356" s="60">
        <v>22.626657762165902</v>
      </c>
      <c r="AB2356" s="60">
        <v>4.3573140133362201E-4</v>
      </c>
      <c r="AC2356" s="60">
        <v>0.26888165473790099</v>
      </c>
      <c r="AD2356" s="60">
        <v>7.6880110449434403E-3</v>
      </c>
      <c r="AE2356" s="60">
        <v>0.32846525581300101</v>
      </c>
      <c r="AF2356" s="60">
        <v>5.4894126424530603E-3</v>
      </c>
      <c r="AG2356" s="60">
        <v>0.14824402340132101</v>
      </c>
      <c r="AH2356" s="60">
        <v>2.2682288808818701E-4</v>
      </c>
      <c r="AI2356" s="60">
        <v>0.12779090229482501</v>
      </c>
      <c r="AJ2356" s="60">
        <v>0.276689674047148</v>
      </c>
      <c r="AK2356" s="60">
        <v>24.255966777084701</v>
      </c>
      <c r="AL2356" s="60">
        <v>4.57550982690638E-2</v>
      </c>
      <c r="AM2356" s="60">
        <v>9.1595795959983004</v>
      </c>
      <c r="AN2356" s="60">
        <v>8.9135281004476003E-3</v>
      </c>
      <c r="AO2356" s="60">
        <v>2.02392084312215E-3</v>
      </c>
      <c r="AP2356" s="60">
        <v>2.7255056551722099E-3</v>
      </c>
      <c r="AQ2356" s="60">
        <v>4.1641016021532404E-3</v>
      </c>
      <c r="AR2356" s="60">
        <v>0.66145374987406802</v>
      </c>
    </row>
    <row r="2357" spans="1:44">
      <c r="A2357">
        <v>0</v>
      </c>
      <c r="B2357">
        <v>2352</v>
      </c>
      <c r="C2357" s="59" t="s">
        <v>3995</v>
      </c>
      <c r="D2357" t="s">
        <v>3959</v>
      </c>
      <c r="E2357" t="s">
        <v>3996</v>
      </c>
      <c r="F2357" s="60">
        <v>4.6433808486108203</v>
      </c>
      <c r="G2357" s="60">
        <v>4.64143631369374</v>
      </c>
      <c r="H2357" s="60">
        <v>1.9445349170768001E-3</v>
      </c>
      <c r="I2357" s="60">
        <v>3586.9053447063302</v>
      </c>
      <c r="J2357" s="60">
        <v>8067.55538741276</v>
      </c>
      <c r="K2357" s="60">
        <v>3.2357728253349901E-4</v>
      </c>
      <c r="L2357" s="60">
        <v>3540.8724906707498</v>
      </c>
      <c r="M2357" s="60">
        <v>7.2955463631195299E-4</v>
      </c>
      <c r="N2357" s="60">
        <v>7983.4403760741898</v>
      </c>
      <c r="O2357" s="60">
        <v>1.50863706743743E-6</v>
      </c>
      <c r="P2357" s="60">
        <v>18.4009952057154</v>
      </c>
      <c r="Q2357" s="60">
        <v>2.9835335509353401E-5</v>
      </c>
      <c r="R2357" s="60">
        <v>4.5927698066150704</v>
      </c>
      <c r="S2357" s="60">
        <v>2.7723547663813898E-4</v>
      </c>
      <c r="T2357" s="60">
        <v>42.674927109607097</v>
      </c>
      <c r="U2357" s="60">
        <v>1.0290655256322299E-4</v>
      </c>
      <c r="V2357" s="60">
        <v>9.5545340788692805E-5</v>
      </c>
      <c r="W2357" s="60">
        <v>2.0026211349701499E-6</v>
      </c>
      <c r="X2357" s="60">
        <v>5.3585906395596002E-6</v>
      </c>
      <c r="Y2357" s="60">
        <v>4.1835305517439902</v>
      </c>
      <c r="Z2357" s="60">
        <v>5.1844750322511303E-5</v>
      </c>
      <c r="AA2357" s="60">
        <v>2.6362865913139899</v>
      </c>
      <c r="AB2357" s="60">
        <v>3.2910761130169598E-4</v>
      </c>
      <c r="AC2357" s="60">
        <v>0.20308611874838001</v>
      </c>
      <c r="AD2357" s="60">
        <v>5.8598376288325699E-3</v>
      </c>
      <c r="AE2357" s="60">
        <v>0.25035773941077899</v>
      </c>
      <c r="AF2357" s="60">
        <v>4.1601037795640601E-3</v>
      </c>
      <c r="AG2357" s="60">
        <v>0.11234544790461</v>
      </c>
      <c r="AH2357" s="60">
        <v>1.14210171836283E-4</v>
      </c>
      <c r="AI2357" s="60">
        <v>6.43454504670182E-2</v>
      </c>
      <c r="AJ2357" s="60">
        <v>0.12524407429127901</v>
      </c>
      <c r="AK2357" s="60">
        <v>10.9795066096985</v>
      </c>
      <c r="AL2357" s="60">
        <v>2.08648476806703E-2</v>
      </c>
      <c r="AM2357" s="60">
        <v>4.1768729675900804</v>
      </c>
      <c r="AN2357" s="60">
        <v>5.8316950368435998E-3</v>
      </c>
      <c r="AO2357" s="60">
        <v>1.32415453023452E-3</v>
      </c>
      <c r="AP2357" s="60">
        <v>1.78316764281884E-3</v>
      </c>
      <c r="AQ2357" s="60">
        <v>2.7243728637902399E-3</v>
      </c>
      <c r="AR2357" s="60">
        <v>0.43275754636915198</v>
      </c>
    </row>
    <row r="2358" spans="1:44">
      <c r="A2358">
        <v>0</v>
      </c>
      <c r="B2358">
        <v>2353</v>
      </c>
      <c r="C2358" s="59" t="s">
        <v>3997</v>
      </c>
      <c r="D2358" t="s">
        <v>3959</v>
      </c>
      <c r="E2358" t="s">
        <v>417</v>
      </c>
      <c r="F2358" s="60">
        <v>4.7614202766514797</v>
      </c>
      <c r="G2358" s="60">
        <v>4.75943994383492</v>
      </c>
      <c r="H2358" s="60">
        <v>1.98033281655441E-3</v>
      </c>
      <c r="I2358" s="60">
        <v>10280.8061879294</v>
      </c>
      <c r="J2358" s="60">
        <v>23146.3026336947</v>
      </c>
      <c r="K2358" s="60">
        <v>9.2781196641409302E-4</v>
      </c>
      <c r="L2358" s="60">
        <v>10152.949683823001</v>
      </c>
      <c r="M2358" s="60">
        <v>2.0931097080662802E-3</v>
      </c>
      <c r="N2358" s="60">
        <v>22904.681463478501</v>
      </c>
      <c r="O2358" s="60">
        <v>3.6139114800825302E-6</v>
      </c>
      <c r="P2358" s="60">
        <v>44.079234995753097</v>
      </c>
      <c r="Q2358" s="60">
        <v>8.7933217150107696E-5</v>
      </c>
      <c r="R2358" s="60">
        <v>13.7201977553767</v>
      </c>
      <c r="S2358" s="60">
        <v>8.1709208933554097E-4</v>
      </c>
      <c r="T2358" s="60">
        <v>127.484863865214</v>
      </c>
      <c r="U2358" s="60">
        <v>1.8322920496806E-4</v>
      </c>
      <c r="V2358" s="60">
        <v>1.6036575884745299E-4</v>
      </c>
      <c r="W2358" s="60">
        <v>5.2867458473474704E-6</v>
      </c>
      <c r="X2358" s="60">
        <v>1.7576700273259101E-5</v>
      </c>
      <c r="Y2358" s="60">
        <v>7.2834072724068299</v>
      </c>
      <c r="Z2358" s="60">
        <v>1.7856555564876899E-4</v>
      </c>
      <c r="AA2358" s="60">
        <v>9.0723255073109108</v>
      </c>
      <c r="AB2358" s="60">
        <v>9.0999546834127595E-4</v>
      </c>
      <c r="AC2358" s="60">
        <v>0.56154109293640497</v>
      </c>
      <c r="AD2358" s="60">
        <v>1.6459051338031602E-2</v>
      </c>
      <c r="AE2358" s="60">
        <v>0.70320222962500001</v>
      </c>
      <c r="AF2358" s="60">
        <v>1.157025107804E-2</v>
      </c>
      <c r="AG2358" s="60">
        <v>0.31245976269068199</v>
      </c>
      <c r="AH2358" s="60">
        <v>3.4675669615563399E-4</v>
      </c>
      <c r="AI2358" s="60">
        <v>0.19536102133349201</v>
      </c>
      <c r="AJ2358" s="60">
        <v>0.41893601433692201</v>
      </c>
      <c r="AK2358" s="60">
        <v>36.725974977111399</v>
      </c>
      <c r="AL2358" s="60">
        <v>6.9609432058030496E-2</v>
      </c>
      <c r="AM2358" s="60">
        <v>13.9349090634313</v>
      </c>
      <c r="AN2358" s="60">
        <v>1.70856646655058E-2</v>
      </c>
      <c r="AO2358" s="60">
        <v>3.87949988050103E-3</v>
      </c>
      <c r="AP2358" s="60">
        <v>5.2243136527903803E-3</v>
      </c>
      <c r="AQ2358" s="60">
        <v>7.9818511322144008E-3</v>
      </c>
      <c r="AR2358" s="60">
        <v>1.2678904284289101</v>
      </c>
    </row>
    <row r="2359" spans="1:44">
      <c r="A2359">
        <v>0</v>
      </c>
      <c r="B2359">
        <v>2354</v>
      </c>
      <c r="C2359" s="59" t="s">
        <v>3998</v>
      </c>
      <c r="D2359" t="s">
        <v>3959</v>
      </c>
      <c r="E2359" t="s">
        <v>3999</v>
      </c>
      <c r="F2359" s="60">
        <v>4.63438389013006</v>
      </c>
      <c r="G2359" s="60">
        <v>4.6323272486877398</v>
      </c>
      <c r="H2359" s="60">
        <v>2.0566414423219799E-3</v>
      </c>
      <c r="I2359" s="60">
        <v>7822.6276517669303</v>
      </c>
      <c r="J2359" s="60">
        <v>17591.731792493199</v>
      </c>
      <c r="K2359" s="60">
        <v>7.0632986652428105E-4</v>
      </c>
      <c r="L2359" s="60">
        <v>7729.2941399742804</v>
      </c>
      <c r="M2359" s="60">
        <v>1.59230742669239E-3</v>
      </c>
      <c r="N2359" s="60">
        <v>17424.4542747901</v>
      </c>
      <c r="O2359" s="60">
        <v>2.4572471451267201E-6</v>
      </c>
      <c r="P2359" s="60">
        <v>29.971285945888901</v>
      </c>
      <c r="Q2359" s="60">
        <v>5.91183754499695E-5</v>
      </c>
      <c r="R2359" s="60">
        <v>8.9177825775031092</v>
      </c>
      <c r="S2359" s="60">
        <v>5.4933808747218804E-4</v>
      </c>
      <c r="T2359" s="60">
        <v>82.861788487905898</v>
      </c>
      <c r="U2359" s="60">
        <v>4.4166051094285001E-4</v>
      </c>
      <c r="V2359" s="60">
        <v>4.2883706056596701E-4</v>
      </c>
      <c r="W2359" s="60">
        <v>3.0536742300573301E-6</v>
      </c>
      <c r="X2359" s="60">
        <v>9.7697761468255892E-6</v>
      </c>
      <c r="Y2359" s="60">
        <v>18.287661243082699</v>
      </c>
      <c r="Z2359" s="60">
        <v>1.02614919509225E-4</v>
      </c>
      <c r="AA2359" s="60">
        <v>5.2102936526248298</v>
      </c>
      <c r="AB2359" s="60">
        <v>5.0724149710357496E-4</v>
      </c>
      <c r="AC2359" s="60">
        <v>0.31300919023853502</v>
      </c>
      <c r="AD2359" s="60">
        <v>9.2304319005986901E-3</v>
      </c>
      <c r="AE2359" s="60">
        <v>0.394364180510479</v>
      </c>
      <c r="AF2359" s="60">
        <v>6.4641009603598702E-3</v>
      </c>
      <c r="AG2359" s="60">
        <v>0.17456591377832101</v>
      </c>
      <c r="AH2359" s="60">
        <v>2.05161388003247E-4</v>
      </c>
      <c r="AI2359" s="60">
        <v>0.11558691942482199</v>
      </c>
      <c r="AJ2359" s="60">
        <v>0.24186640162765399</v>
      </c>
      <c r="AK2359" s="60">
        <v>21.203188816412901</v>
      </c>
      <c r="AL2359" s="60">
        <v>4.0021594481221098E-2</v>
      </c>
      <c r="AM2359" s="60">
        <v>8.0118062047167609</v>
      </c>
      <c r="AN2359" s="60">
        <v>9.8906942532950206E-3</v>
      </c>
      <c r="AO2359" s="60">
        <v>2.2457977300127398E-3</v>
      </c>
      <c r="AP2359" s="60">
        <v>3.0242948475451802E-3</v>
      </c>
      <c r="AQ2359" s="60">
        <v>4.6206016757370898E-3</v>
      </c>
      <c r="AR2359" s="60">
        <v>0.73396714847080202</v>
      </c>
    </row>
    <row r="2360" spans="1:44">
      <c r="A2360">
        <v>0</v>
      </c>
      <c r="B2360">
        <v>2355</v>
      </c>
      <c r="C2360" s="59" t="s">
        <v>4000</v>
      </c>
      <c r="D2360" t="s">
        <v>3959</v>
      </c>
      <c r="E2360" t="s">
        <v>4001</v>
      </c>
      <c r="F2360" s="60">
        <v>3.5760318923671099</v>
      </c>
      <c r="G2360" s="60">
        <v>3.5742696167602301</v>
      </c>
      <c r="H2360" s="60">
        <v>1.76227560688069E-3</v>
      </c>
      <c r="I2360" s="60">
        <v>2872.8654754597101</v>
      </c>
      <c r="J2360" s="60">
        <v>6458.4301071902701</v>
      </c>
      <c r="K2360" s="60">
        <v>2.5951532260136298E-4</v>
      </c>
      <c r="L2360" s="60">
        <v>2839.8491374671198</v>
      </c>
      <c r="M2360" s="60">
        <v>5.8475149395259497E-4</v>
      </c>
      <c r="N2360" s="60">
        <v>6398.8746756380096</v>
      </c>
      <c r="O2360" s="60">
        <v>1.09481420191741E-6</v>
      </c>
      <c r="P2360" s="60">
        <v>13.3535568729269</v>
      </c>
      <c r="Q2360" s="60">
        <v>2.1384147571831502E-5</v>
      </c>
      <c r="R2360" s="60">
        <v>3.2006515788040799</v>
      </c>
      <c r="S2360" s="60">
        <v>1.98705832800941E-4</v>
      </c>
      <c r="T2360" s="60">
        <v>29.7397451384821</v>
      </c>
      <c r="U2360" s="60">
        <v>7.76535481582033E-5</v>
      </c>
      <c r="V2360" s="60">
        <v>7.2930257579978405E-5</v>
      </c>
      <c r="W2360" s="60">
        <v>1.3586829312410601E-6</v>
      </c>
      <c r="X2360" s="60">
        <v>3.36460764698383E-6</v>
      </c>
      <c r="Y2360" s="60">
        <v>3.17104736377309</v>
      </c>
      <c r="Z2360" s="60">
        <v>4.7803458921455501E-5</v>
      </c>
      <c r="AA2360" s="60">
        <v>2.4176062364363302</v>
      </c>
      <c r="AB2360" s="60">
        <v>2.0761559768576299E-4</v>
      </c>
      <c r="AC2360" s="60">
        <v>0.12811568155126901</v>
      </c>
      <c r="AD2360" s="60">
        <v>3.7136220113306402E-3</v>
      </c>
      <c r="AE2360" s="60">
        <v>0.158662077462388</v>
      </c>
      <c r="AF2360" s="60">
        <v>2.6288412486699698E-3</v>
      </c>
      <c r="AG2360" s="60">
        <v>7.0993024020879397E-2</v>
      </c>
      <c r="AH2360" s="60">
        <v>7.85663237702811E-5</v>
      </c>
      <c r="AI2360" s="60">
        <v>4.4263881344766297E-2</v>
      </c>
      <c r="AJ2360" s="60">
        <v>8.4207209865599097E-2</v>
      </c>
      <c r="AK2360" s="60">
        <v>7.3820148580713703</v>
      </c>
      <c r="AL2360" s="60">
        <v>1.39720154480584E-2</v>
      </c>
      <c r="AM2360" s="60">
        <v>2.7970169982027602</v>
      </c>
      <c r="AN2360" s="60">
        <v>3.9404109243365302E-3</v>
      </c>
      <c r="AO2360" s="60">
        <v>8.9471637751253701E-4</v>
      </c>
      <c r="AP2360" s="60">
        <v>1.20486645350492E-3</v>
      </c>
      <c r="AQ2360" s="60">
        <v>1.84082809331907E-3</v>
      </c>
      <c r="AR2360" s="60">
        <v>0.292409419993443</v>
      </c>
    </row>
    <row r="2361" spans="1:44">
      <c r="A2361">
        <v>0</v>
      </c>
      <c r="B2361">
        <v>2356</v>
      </c>
      <c r="C2361" s="59" t="s">
        <v>4002</v>
      </c>
      <c r="D2361" t="s">
        <v>3959</v>
      </c>
      <c r="E2361" t="s">
        <v>4003</v>
      </c>
      <c r="F2361" s="60">
        <v>4.7944808312747096</v>
      </c>
      <c r="G2361" s="60">
        <v>4.7923939169266703</v>
      </c>
      <c r="H2361" s="60">
        <v>2.0869143480375398E-3</v>
      </c>
      <c r="I2361" s="60">
        <v>8577.6586047091405</v>
      </c>
      <c r="J2361" s="60">
        <v>19252.5042323165</v>
      </c>
      <c r="K2361" s="60">
        <v>7.7011320487722305E-4</v>
      </c>
      <c r="L2361" s="60">
        <v>8427.2685662651293</v>
      </c>
      <c r="M2361" s="60">
        <v>1.7382256278956E-3</v>
      </c>
      <c r="N2361" s="60">
        <v>19021.221947981601</v>
      </c>
      <c r="O2361" s="60">
        <v>5.6687048469885701E-6</v>
      </c>
      <c r="P2361" s="60">
        <v>69.141752488710097</v>
      </c>
      <c r="Q2361" s="60">
        <v>6.3352293459472406E-5</v>
      </c>
      <c r="R2361" s="60">
        <v>9.7557484003042596</v>
      </c>
      <c r="S2361" s="60">
        <v>5.8868061982968796E-4</v>
      </c>
      <c r="T2361" s="60">
        <v>90.647994291126494</v>
      </c>
      <c r="U2361" s="60">
        <v>3.8669844968805702E-4</v>
      </c>
      <c r="V2361" s="60">
        <v>3.6693542543973502E-4</v>
      </c>
      <c r="W2361" s="60">
        <v>6.9059875704111897E-6</v>
      </c>
      <c r="X2361" s="60">
        <v>1.2857036677910699E-5</v>
      </c>
      <c r="Y2361" s="60">
        <v>15.849847386610801</v>
      </c>
      <c r="Z2361" s="60">
        <v>1.5929374007877999E-4</v>
      </c>
      <c r="AA2361" s="60">
        <v>8.0684253305680897</v>
      </c>
      <c r="AB2361" s="60">
        <v>1.17623646787886E-3</v>
      </c>
      <c r="AC2361" s="60">
        <v>0.72583340764137105</v>
      </c>
      <c r="AD2361" s="60">
        <v>2.1401155914732201E-2</v>
      </c>
      <c r="AE2361" s="60">
        <v>0.91435042316307502</v>
      </c>
      <c r="AF2361" s="60">
        <v>1.4988690927749E-2</v>
      </c>
      <c r="AG2361" s="60">
        <v>0.40477624718251298</v>
      </c>
      <c r="AH2361" s="60">
        <v>3.47612588989309E-4</v>
      </c>
      <c r="AI2361" s="60">
        <v>0.19584322715659899</v>
      </c>
      <c r="AJ2361" s="60">
        <v>0.360220256292065</v>
      </c>
      <c r="AK2361" s="60">
        <v>31.578665156706901</v>
      </c>
      <c r="AL2361" s="60">
        <v>6.0655192532641899E-2</v>
      </c>
      <c r="AM2361" s="60">
        <v>12.1423859838801</v>
      </c>
      <c r="AN2361" s="60">
        <v>2.1728299736854299E-2</v>
      </c>
      <c r="AO2361" s="60">
        <v>4.9336643969309204E-3</v>
      </c>
      <c r="AP2361" s="60">
        <v>6.6439000690724503E-3</v>
      </c>
      <c r="AQ2361" s="60">
        <v>1.0150735270851001E-2</v>
      </c>
      <c r="AR2361" s="60">
        <v>1.61241039208799</v>
      </c>
    </row>
    <row r="2362" spans="1:44">
      <c r="A2362">
        <v>0</v>
      </c>
      <c r="B2362">
        <v>2357</v>
      </c>
      <c r="C2362" s="59" t="s">
        <v>4004</v>
      </c>
      <c r="D2362" t="s">
        <v>3959</v>
      </c>
      <c r="E2362" t="s">
        <v>4005</v>
      </c>
      <c r="F2362" s="60">
        <v>4.6201873491296501</v>
      </c>
      <c r="G2362" s="60">
        <v>4.6181848188441297</v>
      </c>
      <c r="H2362" s="60">
        <v>2.002530285524E-3</v>
      </c>
      <c r="I2362" s="60">
        <v>5295.1684660397405</v>
      </c>
      <c r="J2362" s="60">
        <v>11931.527549217501</v>
      </c>
      <c r="K2362" s="60">
        <v>4.7886352593370202E-4</v>
      </c>
      <c r="L2362" s="60">
        <v>5240.1536736087401</v>
      </c>
      <c r="M2362" s="60">
        <v>1.0799945020218099E-3</v>
      </c>
      <c r="N2362" s="60">
        <v>11818.267315749499</v>
      </c>
      <c r="O2362" s="60">
        <v>1.3284650786704399E-6</v>
      </c>
      <c r="P2362" s="60">
        <v>16.203419676740101</v>
      </c>
      <c r="Q2362" s="60">
        <v>4.5776922142818902E-5</v>
      </c>
      <c r="R2362" s="60">
        <v>7.0245018976470703</v>
      </c>
      <c r="S2362" s="60">
        <v>4.2536724173201901E-4</v>
      </c>
      <c r="T2362" s="60">
        <v>65.2699429346344</v>
      </c>
      <c r="U2362" s="60">
        <v>8.7884947746118199E-5</v>
      </c>
      <c r="V2362" s="60">
        <v>7.7914310359763903E-5</v>
      </c>
      <c r="W2362" s="60">
        <v>2.0009979455279798E-6</v>
      </c>
      <c r="X2362" s="60">
        <v>7.9696394408263093E-6</v>
      </c>
      <c r="Y2362" s="60">
        <v>3.5126085529233699</v>
      </c>
      <c r="Z2362" s="60">
        <v>7.9804175265748499E-5</v>
      </c>
      <c r="AA2362" s="60">
        <v>4.0558415953541598</v>
      </c>
      <c r="AB2362" s="60">
        <v>3.51753509706898E-4</v>
      </c>
      <c r="AC2362" s="60">
        <v>0.217060476845089</v>
      </c>
      <c r="AD2362" s="60">
        <v>6.4448257783324397E-3</v>
      </c>
      <c r="AE2362" s="60">
        <v>0.27535097641964501</v>
      </c>
      <c r="AF2362" s="60">
        <v>4.4941493794941698E-3</v>
      </c>
      <c r="AG2362" s="60">
        <v>0.12136649750656101</v>
      </c>
      <c r="AH2362" s="60">
        <v>1.5148973805163699E-4</v>
      </c>
      <c r="AI2362" s="60">
        <v>8.53485751694332E-2</v>
      </c>
      <c r="AJ2362" s="60">
        <v>0.18976339588643401</v>
      </c>
      <c r="AK2362" s="60">
        <v>16.635585126114201</v>
      </c>
      <c r="AL2362" s="60">
        <v>3.1787072493855699E-2</v>
      </c>
      <c r="AM2362" s="60">
        <v>6.3633612787604497</v>
      </c>
      <c r="AN2362" s="60">
        <v>7.0120315105933499E-3</v>
      </c>
      <c r="AO2362" s="60">
        <v>1.5921637167333001E-3</v>
      </c>
      <c r="AP2362" s="60">
        <v>2.1440811569347299E-3</v>
      </c>
      <c r="AQ2362" s="60">
        <v>3.2757866369253199E-3</v>
      </c>
      <c r="AR2362" s="60">
        <v>0.52034777751855499</v>
      </c>
    </row>
    <row r="2363" spans="1:44">
      <c r="A2363">
        <v>0</v>
      </c>
      <c r="B2363">
        <v>2358</v>
      </c>
      <c r="C2363" s="59" t="s">
        <v>4006</v>
      </c>
      <c r="D2363" t="s">
        <v>3959</v>
      </c>
      <c r="E2363" t="s">
        <v>4007</v>
      </c>
      <c r="F2363" s="60">
        <v>5.0702421720300999</v>
      </c>
      <c r="G2363" s="60">
        <v>5.06797457359633</v>
      </c>
      <c r="H2363" s="60">
        <v>2.26759843376811E-3</v>
      </c>
      <c r="I2363" s="60">
        <v>3016.39005976002</v>
      </c>
      <c r="J2363" s="60">
        <v>6770.1649736698901</v>
      </c>
      <c r="K2363" s="60">
        <v>2.6822541535533002E-4</v>
      </c>
      <c r="L2363" s="60">
        <v>2935.1627750075399</v>
      </c>
      <c r="M2363" s="60">
        <v>6.0704100710278505E-4</v>
      </c>
      <c r="N2363" s="60">
        <v>6642.7864957942202</v>
      </c>
      <c r="O2363" s="60">
        <v>3.3504259475651301E-6</v>
      </c>
      <c r="P2363" s="60">
        <v>40.865475951065598</v>
      </c>
      <c r="Q2363" s="60">
        <v>3.5745257174638597E-5</v>
      </c>
      <c r="R2363" s="60">
        <v>5.5659210274052002</v>
      </c>
      <c r="S2363" s="60">
        <v>3.3215096538606598E-4</v>
      </c>
      <c r="T2363" s="60">
        <v>51.717114150592401</v>
      </c>
      <c r="U2363" s="60">
        <v>6.4719465884212896E-5</v>
      </c>
      <c r="V2363" s="60">
        <v>5.2263198416237099E-5</v>
      </c>
      <c r="W2363" s="60">
        <v>4.6734793267066E-6</v>
      </c>
      <c r="X2363" s="60">
        <v>7.7827881412692001E-6</v>
      </c>
      <c r="Y2363" s="60">
        <v>2.4854618265187098</v>
      </c>
      <c r="Z2363" s="60">
        <v>8.0253243200747293E-5</v>
      </c>
      <c r="AA2363" s="60">
        <v>4.0755235947787902</v>
      </c>
      <c r="AB2363" s="60">
        <v>7.8326004665452598E-4</v>
      </c>
      <c r="AC2363" s="60">
        <v>0.48333504721020398</v>
      </c>
      <c r="AD2363" s="60">
        <v>1.4048833703979399E-2</v>
      </c>
      <c r="AE2363" s="60">
        <v>0.60022725376897101</v>
      </c>
      <c r="AF2363" s="60">
        <v>9.92784148908539E-3</v>
      </c>
      <c r="AG2363" s="60">
        <v>0.26810576320145202</v>
      </c>
      <c r="AH2363" s="60">
        <v>2.1928820537888799E-4</v>
      </c>
      <c r="AI2363" s="60">
        <v>0.123545899024295</v>
      </c>
      <c r="AJ2363" s="60">
        <v>0.212489953665639</v>
      </c>
      <c r="AK2363" s="60">
        <v>18.627906062369799</v>
      </c>
      <c r="AL2363" s="60">
        <v>3.5444343542384203E-2</v>
      </c>
      <c r="AM2363" s="60">
        <v>7.0954996970006396</v>
      </c>
      <c r="AN2363" s="60">
        <v>1.3964595930656199E-2</v>
      </c>
      <c r="AO2363" s="60">
        <v>3.1708246629563799E-3</v>
      </c>
      <c r="AP2363" s="60">
        <v>4.2699785534841403E-3</v>
      </c>
      <c r="AQ2363" s="60">
        <v>6.5237927142156298E-3</v>
      </c>
      <c r="AR2363" s="60">
        <v>1.0362826301456101</v>
      </c>
    </row>
    <row r="2364" spans="1:44">
      <c r="A2364">
        <v>0</v>
      </c>
      <c r="B2364">
        <v>2359</v>
      </c>
      <c r="C2364" s="59" t="s">
        <v>4008</v>
      </c>
      <c r="D2364" t="s">
        <v>3959</v>
      </c>
      <c r="E2364" t="s">
        <v>3107</v>
      </c>
      <c r="F2364" s="60">
        <v>3.6570779375413598</v>
      </c>
      <c r="G2364" s="60">
        <v>3.6553360563676001</v>
      </c>
      <c r="H2364" s="60">
        <v>1.7418811737575099E-3</v>
      </c>
      <c r="I2364" s="60">
        <v>759.25033225378797</v>
      </c>
      <c r="J2364" s="60">
        <v>1709.1463043925801</v>
      </c>
      <c r="K2364" s="60">
        <v>6.7657290790633902E-5</v>
      </c>
      <c r="L2364" s="60">
        <v>740.36668420647004</v>
      </c>
      <c r="M2364" s="60">
        <v>1.5301601678395499E-4</v>
      </c>
      <c r="N2364" s="60">
        <v>1674.4383296013</v>
      </c>
      <c r="O2364" s="60">
        <v>4.8052762075890904E-7</v>
      </c>
      <c r="P2364" s="60">
        <v>5.8610428158296797</v>
      </c>
      <c r="Q2364" s="60">
        <v>1.20482072986877E-5</v>
      </c>
      <c r="R2364" s="60">
        <v>1.90843178624253</v>
      </c>
      <c r="S2364" s="60">
        <v>1.11954590986822E-4</v>
      </c>
      <c r="T2364" s="60">
        <v>17.732758530203899</v>
      </c>
      <c r="U2364" s="60">
        <v>3.7123024185644803E-5</v>
      </c>
      <c r="V2364" s="60">
        <v>3.3744594502656502E-5</v>
      </c>
      <c r="W2364" s="60">
        <v>7.3469321717005202E-7</v>
      </c>
      <c r="X2364" s="60">
        <v>2.6437364658182701E-6</v>
      </c>
      <c r="Y2364" s="60">
        <v>1.49764966639978</v>
      </c>
      <c r="Z2364" s="60">
        <v>2.50325517318218E-5</v>
      </c>
      <c r="AA2364" s="60">
        <v>1.2734364271918499</v>
      </c>
      <c r="AB2364" s="60">
        <v>1.6239000505246501E-4</v>
      </c>
      <c r="AC2364" s="60">
        <v>0.100207818710709</v>
      </c>
      <c r="AD2364" s="60">
        <v>3.02768739050949E-3</v>
      </c>
      <c r="AE2364" s="60">
        <v>0.129355968329363</v>
      </c>
      <c r="AF2364" s="60">
        <v>2.0885338591798502E-3</v>
      </c>
      <c r="AG2364" s="60">
        <v>5.6401783298322399E-2</v>
      </c>
      <c r="AH2364" s="60">
        <v>5.13689944807194E-5</v>
      </c>
      <c r="AI2364" s="60">
        <v>2.8941039460408501E-2</v>
      </c>
      <c r="AJ2364" s="60">
        <v>6.4515665119640395E-2</v>
      </c>
      <c r="AK2364" s="60">
        <v>5.6557579719323501</v>
      </c>
      <c r="AL2364" s="60">
        <v>1.08820276824379E-2</v>
      </c>
      <c r="AM2364" s="60">
        <v>2.1784413648727599</v>
      </c>
      <c r="AN2364" s="60">
        <v>2.6140281239803798E-3</v>
      </c>
      <c r="AO2364" s="60">
        <v>5.9354565368010799E-4</v>
      </c>
      <c r="AP2364" s="60">
        <v>7.9929603244441902E-4</v>
      </c>
      <c r="AQ2364" s="60">
        <v>1.2211864378558501E-3</v>
      </c>
      <c r="AR2364" s="60">
        <v>0.19398140505063</v>
      </c>
    </row>
    <row r="2365" spans="1:44">
      <c r="A2365">
        <v>0</v>
      </c>
      <c r="B2365">
        <v>2360</v>
      </c>
      <c r="C2365" s="59" t="s">
        <v>4009</v>
      </c>
      <c r="D2365" t="s">
        <v>3959</v>
      </c>
      <c r="E2365" t="s">
        <v>3654</v>
      </c>
      <c r="F2365" s="60">
        <v>4.2275623748187101</v>
      </c>
      <c r="G2365" s="60">
        <v>4.2255871901206801</v>
      </c>
      <c r="H2365" s="60">
        <v>1.9751846980282698E-3</v>
      </c>
      <c r="I2365" s="60">
        <v>18277.5520263621</v>
      </c>
      <c r="J2365" s="60">
        <v>41237.317668632197</v>
      </c>
      <c r="K2365" s="60">
        <v>1.63880380881298E-3</v>
      </c>
      <c r="L2365" s="60">
        <v>17933.259340082299</v>
      </c>
      <c r="M2365" s="60">
        <v>3.71237828686576E-3</v>
      </c>
      <c r="N2365" s="60">
        <v>40624.1688168127</v>
      </c>
      <c r="O2365" s="60">
        <v>1.0692752969566699E-5</v>
      </c>
      <c r="P2365" s="60">
        <v>130.420563285713</v>
      </c>
      <c r="Q2365" s="60">
        <v>2.0264401270892601E-4</v>
      </c>
      <c r="R2365" s="60">
        <v>32.424450208510102</v>
      </c>
      <c r="S2365" s="60">
        <v>1.88300786095796E-3</v>
      </c>
      <c r="T2365" s="60">
        <v>301.280615748103</v>
      </c>
      <c r="U2365" s="60">
        <v>3.5330850413202501E-4</v>
      </c>
      <c r="V2365" s="60">
        <v>2.9038781303413001E-4</v>
      </c>
      <c r="W2365" s="60">
        <v>1.45327026319167E-5</v>
      </c>
      <c r="X2365" s="60">
        <v>4.8387988465978498E-5</v>
      </c>
      <c r="Y2365" s="60">
        <v>13.7181295246386</v>
      </c>
      <c r="Z2365" s="60">
        <v>3.5036755042529099E-4</v>
      </c>
      <c r="AA2365" s="60">
        <v>17.917230682072798</v>
      </c>
      <c r="AB2365" s="60">
        <v>2.6265750140834201E-3</v>
      </c>
      <c r="AC2365" s="60">
        <v>1.62081005389657</v>
      </c>
      <c r="AD2365" s="60">
        <v>4.76458423816341E-2</v>
      </c>
      <c r="AE2365" s="60">
        <v>2.0356375289812698</v>
      </c>
      <c r="AF2365" s="60">
        <v>3.3432483026280498E-2</v>
      </c>
      <c r="AG2365" s="60">
        <v>0.90285903409465995</v>
      </c>
      <c r="AH2365" s="60">
        <v>9.2568740355740799E-4</v>
      </c>
      <c r="AI2365" s="60">
        <v>0.52152774149539005</v>
      </c>
      <c r="AJ2365" s="60">
        <v>1.1642270661559699</v>
      </c>
      <c r="AK2365" s="60">
        <v>102.06182480395</v>
      </c>
      <c r="AL2365" s="60">
        <v>0.19594288939990201</v>
      </c>
      <c r="AM2365" s="60">
        <v>39.225235211477603</v>
      </c>
      <c r="AN2365" s="60">
        <v>4.6415820404841698E-2</v>
      </c>
      <c r="AO2365" s="60">
        <v>1.05392545927141E-2</v>
      </c>
      <c r="AP2365" s="60">
        <v>1.41926468438009E-2</v>
      </c>
      <c r="AQ2365" s="60">
        <v>2.16839189683267E-2</v>
      </c>
      <c r="AR2365" s="60">
        <v>3.4444182050340002</v>
      </c>
    </row>
    <row r="2366" spans="1:44">
      <c r="A2366">
        <v>0</v>
      </c>
      <c r="B2366">
        <v>2361</v>
      </c>
      <c r="C2366" s="59" t="s">
        <v>4010</v>
      </c>
      <c r="D2366" t="s">
        <v>3959</v>
      </c>
      <c r="E2366" t="s">
        <v>4011</v>
      </c>
      <c r="F2366" s="60">
        <v>5.20947724897061</v>
      </c>
      <c r="G2366" s="60">
        <v>5.2072081081860402</v>
      </c>
      <c r="H2366" s="60">
        <v>2.2691407845734099E-3</v>
      </c>
      <c r="I2366" s="60">
        <v>13859.861412566701</v>
      </c>
      <c r="J2366" s="60">
        <v>31199.159610507199</v>
      </c>
      <c r="K2366" s="60">
        <v>1.2528900754965699E-3</v>
      </c>
      <c r="L2366" s="60">
        <v>13710.245563054799</v>
      </c>
      <c r="M2366" s="60">
        <v>2.8254113694293902E-3</v>
      </c>
      <c r="N2366" s="60">
        <v>30918.182248486999</v>
      </c>
      <c r="O2366" s="60">
        <v>4.8124914008441304E-6</v>
      </c>
      <c r="P2366" s="60">
        <v>58.698432582528397</v>
      </c>
      <c r="Q2366" s="60">
        <v>1.05192064107281E-4</v>
      </c>
      <c r="R2366" s="60">
        <v>15.842483253712899</v>
      </c>
      <c r="S2366" s="60">
        <v>9.7746024544290199E-4</v>
      </c>
      <c r="T2366" s="60">
        <v>147.20399576196101</v>
      </c>
      <c r="U2366" s="60">
        <v>2.06827648830485E-4</v>
      </c>
      <c r="V2366" s="60">
        <v>1.8265469844151499E-4</v>
      </c>
      <c r="W2366" s="60">
        <v>6.6823786641972302E-6</v>
      </c>
      <c r="X2366" s="60">
        <v>1.7490571724772499E-5</v>
      </c>
      <c r="Y2366" s="60">
        <v>8.2428640797681307</v>
      </c>
      <c r="Z2366" s="60">
        <v>1.8280179426192301E-4</v>
      </c>
      <c r="AA2366" s="60">
        <v>9.2823988186239905</v>
      </c>
      <c r="AB2366" s="60">
        <v>1.1612533754862401E-3</v>
      </c>
      <c r="AC2366" s="60">
        <v>0.71658762305185197</v>
      </c>
      <c r="AD2366" s="60">
        <v>2.0940031479240898E-2</v>
      </c>
      <c r="AE2366" s="60">
        <v>0.89464918251971304</v>
      </c>
      <c r="AF2366" s="60">
        <v>1.4748197485663E-2</v>
      </c>
      <c r="AG2366" s="60">
        <v>0.39828161510097798</v>
      </c>
      <c r="AH2366" s="60">
        <v>4.0024084401660498E-4</v>
      </c>
      <c r="AI2366" s="60">
        <v>0.225493727831545</v>
      </c>
      <c r="AJ2366" s="60">
        <v>0.44422796446505602</v>
      </c>
      <c r="AK2366" s="60">
        <v>38.943190723049099</v>
      </c>
      <c r="AL2366" s="60">
        <v>7.4115717210871901E-2</v>
      </c>
      <c r="AM2366" s="60">
        <v>14.837009137547501</v>
      </c>
      <c r="AN2366" s="60">
        <v>2.0677849889937001E-2</v>
      </c>
      <c r="AO2366" s="60">
        <v>4.6951474088555399E-3</v>
      </c>
      <c r="AP2366" s="60">
        <v>6.3227017778340099E-3</v>
      </c>
      <c r="AQ2366" s="60">
        <v>9.66000070324745E-3</v>
      </c>
      <c r="AR2366" s="60">
        <v>1.5344587681666799</v>
      </c>
    </row>
    <row r="2367" spans="1:44">
      <c r="A2367">
        <v>0</v>
      </c>
      <c r="B2367">
        <v>2362</v>
      </c>
      <c r="C2367" s="59" t="s">
        <v>4012</v>
      </c>
      <c r="D2367" t="s">
        <v>3959</v>
      </c>
      <c r="E2367" t="s">
        <v>3317</v>
      </c>
      <c r="F2367" s="60">
        <v>4.43437321536019</v>
      </c>
      <c r="G2367" s="60">
        <v>4.4323856326862696</v>
      </c>
      <c r="H2367" s="60">
        <v>1.9875826739195199E-3</v>
      </c>
      <c r="I2367" s="60">
        <v>2017.9061919276801</v>
      </c>
      <c r="J2367" s="60">
        <v>4542.74494184778</v>
      </c>
      <c r="K2367" s="60">
        <v>1.82277881944268E-4</v>
      </c>
      <c r="L2367" s="60">
        <v>1994.64787138563</v>
      </c>
      <c r="M2367" s="60">
        <v>4.1099020321217801E-4</v>
      </c>
      <c r="N2367" s="60">
        <v>4497.4229744899403</v>
      </c>
      <c r="O2367" s="60">
        <v>6.7167767692110003E-7</v>
      </c>
      <c r="P2367" s="60">
        <v>8.1925189162991394</v>
      </c>
      <c r="Q2367" s="60">
        <v>1.77110047453722E-5</v>
      </c>
      <c r="R2367" s="60">
        <v>2.6609136639500099</v>
      </c>
      <c r="S2367" s="60">
        <v>1.64573844601373E-4</v>
      </c>
      <c r="T2367" s="60">
        <v>24.7245604797351</v>
      </c>
      <c r="U2367" s="60">
        <v>4.2396933822300098E-5</v>
      </c>
      <c r="V2367" s="60">
        <v>3.8583379560684403E-5</v>
      </c>
      <c r="W2367" s="60">
        <v>1.01056936575051E-6</v>
      </c>
      <c r="X2367" s="60">
        <v>2.8029848958651599E-6</v>
      </c>
      <c r="Y2367" s="60">
        <v>1.71004300965709</v>
      </c>
      <c r="Z2367" s="60">
        <v>2.8538763898246701E-5</v>
      </c>
      <c r="AA2367" s="60">
        <v>1.4463166616269301</v>
      </c>
      <c r="AB2367" s="60">
        <v>1.7117788569661301E-4</v>
      </c>
      <c r="AC2367" s="60">
        <v>0.105630654618348</v>
      </c>
      <c r="AD2367" s="60">
        <v>3.0731197469536799E-3</v>
      </c>
      <c r="AE2367" s="60">
        <v>0.13129703611586699</v>
      </c>
      <c r="AF2367" s="60">
        <v>2.17042422111184E-3</v>
      </c>
      <c r="AG2367" s="60">
        <v>5.8613268847195699E-2</v>
      </c>
      <c r="AH2367" s="60">
        <v>6.4127132472923098E-5</v>
      </c>
      <c r="AI2367" s="60">
        <v>3.6128911810475298E-2</v>
      </c>
      <c r="AJ2367" s="60">
        <v>7.1433650385586203E-2</v>
      </c>
      <c r="AK2367" s="60">
        <v>6.2622223127250098</v>
      </c>
      <c r="AL2367" s="60">
        <v>1.2067738363557901E-2</v>
      </c>
      <c r="AM2367" s="60">
        <v>2.4158053258827099</v>
      </c>
      <c r="AN2367" s="60">
        <v>3.2184032122718098E-3</v>
      </c>
      <c r="AO2367" s="60">
        <v>7.3077606960441602E-4</v>
      </c>
      <c r="AP2367" s="60">
        <v>9.8409679264274403E-4</v>
      </c>
      <c r="AQ2367" s="60">
        <v>1.50353035002465E-3</v>
      </c>
      <c r="AR2367" s="60">
        <v>0.23883078051406301</v>
      </c>
    </row>
    <row r="2368" spans="1:44">
      <c r="A2368">
        <v>0</v>
      </c>
      <c r="B2368">
        <v>2363</v>
      </c>
      <c r="C2368" s="59" t="s">
        <v>4013</v>
      </c>
      <c r="D2368" t="s">
        <v>3959</v>
      </c>
      <c r="E2368" t="s">
        <v>275</v>
      </c>
      <c r="F2368" s="60">
        <v>3.2481395397866999</v>
      </c>
      <c r="G2368" s="60">
        <v>3.2464920975879901</v>
      </c>
      <c r="H2368" s="60">
        <v>1.64744219870672E-3</v>
      </c>
      <c r="I2368" s="60">
        <v>2451.1587591829102</v>
      </c>
      <c r="J2368" s="60">
        <v>5502.1618818826701</v>
      </c>
      <c r="K2368" s="60">
        <v>2.18424282674543E-4</v>
      </c>
      <c r="L2368" s="60">
        <v>2390.1941686425898</v>
      </c>
      <c r="M2368" s="60">
        <v>4.9458726947448797E-4</v>
      </c>
      <c r="N2368" s="60">
        <v>5412.2169609879002</v>
      </c>
      <c r="O2368" s="60">
        <v>2.6074031961455799E-6</v>
      </c>
      <c r="P2368" s="60">
        <v>31.802754119742399</v>
      </c>
      <c r="Q2368" s="60">
        <v>2.1924525827723301E-5</v>
      </c>
      <c r="R2368" s="60">
        <v>3.4950579847231902</v>
      </c>
      <c r="S2368" s="60">
        <v>2.03727637414212E-4</v>
      </c>
      <c r="T2368" s="60">
        <v>32.475388339165598</v>
      </c>
      <c r="U2368" s="60">
        <v>6.2369244743709496E-5</v>
      </c>
      <c r="V2368" s="60">
        <v>5.3723115695447303E-5</v>
      </c>
      <c r="W2368" s="60">
        <v>3.2687380877222099E-6</v>
      </c>
      <c r="X2368" s="60">
        <v>5.3773909605400104E-6</v>
      </c>
      <c r="Y2368" s="60">
        <v>2.4562308683911902</v>
      </c>
      <c r="Z2368" s="60">
        <v>4.0966133309063699E-5</v>
      </c>
      <c r="AA2368" s="60">
        <v>2.0915266497654001</v>
      </c>
      <c r="AB2368" s="60">
        <v>5.6028208368784002E-4</v>
      </c>
      <c r="AC2368" s="60">
        <v>0.34573953890148701</v>
      </c>
      <c r="AD2368" s="60">
        <v>1.01608432385477E-2</v>
      </c>
      <c r="AE2368" s="60">
        <v>0.43411539787270598</v>
      </c>
      <c r="AF2368" s="60">
        <v>7.1308899592848899E-3</v>
      </c>
      <c r="AG2368" s="60">
        <v>0.192572846468339</v>
      </c>
      <c r="AH2368" s="60">
        <v>1.5508726741823801E-4</v>
      </c>
      <c r="AI2368" s="60">
        <v>8.73754055634854E-2</v>
      </c>
      <c r="AJ2368" s="60">
        <v>0.15877781131926699</v>
      </c>
      <c r="AK2368" s="60">
        <v>13.9192376063954</v>
      </c>
      <c r="AL2368" s="60">
        <v>2.6904987925927701E-2</v>
      </c>
      <c r="AM2368" s="60">
        <v>5.3860310164284204</v>
      </c>
      <c r="AN2368" s="60">
        <v>1.01599643884248E-2</v>
      </c>
      <c r="AO2368" s="60">
        <v>2.3069387426145802E-3</v>
      </c>
      <c r="AP2368" s="60">
        <v>3.10663050035468E-3</v>
      </c>
      <c r="AQ2368" s="60">
        <v>4.7463951454554997E-3</v>
      </c>
      <c r="AR2368" s="60">
        <v>0.75394910607541399</v>
      </c>
    </row>
    <row r="2369" spans="1:44">
      <c r="A2369">
        <v>0</v>
      </c>
      <c r="B2369">
        <v>2364</v>
      </c>
      <c r="C2369" s="59" t="s">
        <v>4014</v>
      </c>
      <c r="D2369" t="s">
        <v>3959</v>
      </c>
      <c r="E2369" t="s">
        <v>4015</v>
      </c>
      <c r="F2369" s="60">
        <v>4.7279032471335301</v>
      </c>
      <c r="G2369" s="60">
        <v>4.7258382852036602</v>
      </c>
      <c r="H2369" s="60">
        <v>2.0649619298662701E-3</v>
      </c>
      <c r="I2369" s="60">
        <v>3406.1834905181099</v>
      </c>
      <c r="J2369" s="60">
        <v>7659.7402145953301</v>
      </c>
      <c r="K2369" s="60">
        <v>3.0788948202349701E-4</v>
      </c>
      <c r="L2369" s="60">
        <v>3369.2025241327101</v>
      </c>
      <c r="M2369" s="60">
        <v>6.9343985291290904E-4</v>
      </c>
      <c r="N2369" s="60">
        <v>7588.2400639788102</v>
      </c>
      <c r="O2369" s="60">
        <v>1.21544353553341E-6</v>
      </c>
      <c r="P2369" s="60">
        <v>14.824884760492999</v>
      </c>
      <c r="Q2369" s="60">
        <v>2.8156242688119901E-5</v>
      </c>
      <c r="R2369" s="60">
        <v>4.1630793065959502</v>
      </c>
      <c r="S2369" s="60">
        <v>2.6163252028725699E-4</v>
      </c>
      <c r="T2369" s="60">
        <v>38.682263537722399</v>
      </c>
      <c r="U2369" s="60">
        <v>5.5869224731728198E-5</v>
      </c>
      <c r="V2369" s="60">
        <v>5.0168008319496599E-5</v>
      </c>
      <c r="W2369" s="60">
        <v>1.6496860067159299E-6</v>
      </c>
      <c r="X2369" s="60">
        <v>4.0515304055155696E-6</v>
      </c>
      <c r="Y2369" s="60">
        <v>2.2407149503098198</v>
      </c>
      <c r="Z2369" s="60">
        <v>4.88225141180084E-5</v>
      </c>
      <c r="AA2369" s="60">
        <v>2.4743528207058398</v>
      </c>
      <c r="AB2369" s="60">
        <v>2.8811362660468703E-4</v>
      </c>
      <c r="AC2369" s="60">
        <v>0.177789501598696</v>
      </c>
      <c r="AD2369" s="60">
        <v>5.2691039702753503E-3</v>
      </c>
      <c r="AE2369" s="60">
        <v>0.22511902927612501</v>
      </c>
      <c r="AF2369" s="60">
        <v>3.67850597646118E-3</v>
      </c>
      <c r="AG2369" s="60">
        <v>9.9339685604819705E-2</v>
      </c>
      <c r="AH2369" s="60">
        <v>9.7973912411054403E-5</v>
      </c>
      <c r="AI2369" s="60">
        <v>5.5198021566344603E-2</v>
      </c>
      <c r="AJ2369" s="60">
        <v>0.10197632958160301</v>
      </c>
      <c r="AK2369" s="60">
        <v>8.9397425867034794</v>
      </c>
      <c r="AL2369" s="60">
        <v>1.6908074796433699E-2</v>
      </c>
      <c r="AM2369" s="60">
        <v>3.3847781508916501</v>
      </c>
      <c r="AN2369" s="60">
        <v>5.3359257202996203E-3</v>
      </c>
      <c r="AO2369" s="60">
        <v>1.21158429885797E-3</v>
      </c>
      <c r="AP2369" s="60">
        <v>1.6315753172670899E-3</v>
      </c>
      <c r="AQ2369" s="60">
        <v>2.49276610417456E-3</v>
      </c>
      <c r="AR2369" s="60">
        <v>0.39596757164701502</v>
      </c>
    </row>
    <row r="2370" spans="1:44">
      <c r="A2370">
        <v>0</v>
      </c>
      <c r="B2370">
        <v>2365</v>
      </c>
      <c r="C2370" s="59" t="s">
        <v>4016</v>
      </c>
      <c r="D2370" t="s">
        <v>3959</v>
      </c>
      <c r="E2370" t="s">
        <v>1024</v>
      </c>
      <c r="F2370" s="60">
        <v>3.8773909584419499</v>
      </c>
      <c r="G2370" s="60">
        <v>3.8756328932920399</v>
      </c>
      <c r="H2370" s="60">
        <v>1.7580651499056201E-3</v>
      </c>
      <c r="I2370" s="60">
        <v>792.93080181539199</v>
      </c>
      <c r="J2370" s="60">
        <v>1783.0956417560501</v>
      </c>
      <c r="K2370" s="60">
        <v>7.1075476072676106E-5</v>
      </c>
      <c r="L2370" s="60">
        <v>777.77152962217394</v>
      </c>
      <c r="M2370" s="60">
        <v>1.6035703511310001E-4</v>
      </c>
      <c r="N2370" s="60">
        <v>1754.7703283487399</v>
      </c>
      <c r="O2370" s="60">
        <v>5.15304245762415E-7</v>
      </c>
      <c r="P2370" s="60">
        <v>6.2852167432590598</v>
      </c>
      <c r="Q2370" s="60">
        <v>1.0357928951373199E-5</v>
      </c>
      <c r="R2370" s="60">
        <v>1.5878414015537099</v>
      </c>
      <c r="S2370" s="60">
        <v>9.6248052614122698E-5</v>
      </c>
      <c r="T2370" s="60">
        <v>14.7538826156509</v>
      </c>
      <c r="U2370" s="60">
        <v>1.91976767096486E-5</v>
      </c>
      <c r="V2370" s="60">
        <v>1.6690618144659101E-5</v>
      </c>
      <c r="W2370" s="60">
        <v>6.5191451160282199E-7</v>
      </c>
      <c r="X2370" s="60">
        <v>1.8551440533866399E-6</v>
      </c>
      <c r="Y2370" s="60">
        <v>0.76072549437133996</v>
      </c>
      <c r="Z2370" s="60">
        <v>1.78853134002806E-5</v>
      </c>
      <c r="AA2370" s="60">
        <v>0.90952622497880498</v>
      </c>
      <c r="AB2370" s="60">
        <v>1.18392812569115E-4</v>
      </c>
      <c r="AC2370" s="60">
        <v>7.3057978505166599E-2</v>
      </c>
      <c r="AD2370" s="60">
        <v>2.18508393149911E-3</v>
      </c>
      <c r="AE2370" s="60">
        <v>9.3356285304089598E-2</v>
      </c>
      <c r="AF2370" s="60">
        <v>1.5168144236906299E-3</v>
      </c>
      <c r="AG2370" s="60">
        <v>4.0962246339814497E-2</v>
      </c>
      <c r="AH2370" s="60">
        <v>3.9181143675341498E-5</v>
      </c>
      <c r="AI2370" s="60">
        <v>2.2074464113511799E-2</v>
      </c>
      <c r="AJ2370" s="60">
        <v>4.3349486160577301E-2</v>
      </c>
      <c r="AK2370" s="60">
        <v>3.8002274560324998</v>
      </c>
      <c r="AL2370" s="60">
        <v>7.1474930518054198E-3</v>
      </c>
      <c r="AM2370" s="60">
        <v>1.43083577560844</v>
      </c>
      <c r="AN2370" s="60">
        <v>2.09476658667358E-3</v>
      </c>
      <c r="AO2370" s="60">
        <v>4.75641248763815E-4</v>
      </c>
      <c r="AP2370" s="60">
        <v>6.4052050417369997E-4</v>
      </c>
      <c r="AQ2370" s="60">
        <v>9.7860483373606402E-4</v>
      </c>
      <c r="AR2370" s="60">
        <v>0.15544812315076001</v>
      </c>
    </row>
    <row r="2371" spans="1:44">
      <c r="A2371">
        <v>0</v>
      </c>
      <c r="B2371">
        <v>2366</v>
      </c>
      <c r="C2371" s="59" t="s">
        <v>4017</v>
      </c>
      <c r="D2371" t="s">
        <v>3959</v>
      </c>
      <c r="E2371" t="s">
        <v>4018</v>
      </c>
      <c r="F2371" s="60">
        <v>4.8447824145544303</v>
      </c>
      <c r="G2371" s="60">
        <v>4.84269724674526</v>
      </c>
      <c r="H2371" s="60">
        <v>2.0851678091693398E-3</v>
      </c>
      <c r="I2371" s="60">
        <v>7900.3312832630399</v>
      </c>
      <c r="J2371" s="60">
        <v>17782.721821597999</v>
      </c>
      <c r="K2371" s="60">
        <v>7.1307547518619798E-4</v>
      </c>
      <c r="L2371" s="60">
        <v>7803.1106327663401</v>
      </c>
      <c r="M2371" s="60">
        <v>1.60838434233492E-3</v>
      </c>
      <c r="N2371" s="60">
        <v>17600.382287683198</v>
      </c>
      <c r="O2371" s="60">
        <v>3.1040635428055501E-6</v>
      </c>
      <c r="P2371" s="60">
        <v>37.860569385598602</v>
      </c>
      <c r="Q2371" s="60">
        <v>6.6273565496386094E-5</v>
      </c>
      <c r="R2371" s="60">
        <v>10.2654876569044</v>
      </c>
      <c r="S2371" s="60">
        <v>6.1582562308075297E-4</v>
      </c>
      <c r="T2371" s="60">
        <v>95.384371074966893</v>
      </c>
      <c r="U2371" s="60">
        <v>1.2310779716491899E-4</v>
      </c>
      <c r="V2371" s="60">
        <v>1.06657591507176E-4</v>
      </c>
      <c r="W2371" s="60">
        <v>3.9368603339030501E-6</v>
      </c>
      <c r="X2371" s="60">
        <v>1.25133453238398E-5</v>
      </c>
      <c r="Y2371" s="60">
        <v>4.8738775222324904</v>
      </c>
      <c r="Z2371" s="60">
        <v>1.15036529635202E-4</v>
      </c>
      <c r="AA2371" s="60">
        <v>5.85466600563855</v>
      </c>
      <c r="AB2371" s="60">
        <v>7.0923995849323396E-4</v>
      </c>
      <c r="AC2371" s="60">
        <v>0.43765864260007398</v>
      </c>
      <c r="AD2371" s="60">
        <v>1.29807265865461E-2</v>
      </c>
      <c r="AE2371" s="60">
        <v>0.55459307406859604</v>
      </c>
      <c r="AF2371" s="60">
        <v>9.0578728958812405E-3</v>
      </c>
      <c r="AG2371" s="60">
        <v>0.24461187544158799</v>
      </c>
      <c r="AH2371" s="60">
        <v>2.5195547681949301E-4</v>
      </c>
      <c r="AI2371" s="60">
        <v>0.14195047947968101</v>
      </c>
      <c r="AJ2371" s="60">
        <v>0.29787393009035201</v>
      </c>
      <c r="AK2371" s="60">
        <v>26.113082018377199</v>
      </c>
      <c r="AL2371" s="60">
        <v>4.9642467653522801E-2</v>
      </c>
      <c r="AM2371" s="60">
        <v>9.9377807286155608</v>
      </c>
      <c r="AN2371" s="60">
        <v>1.26182488344327E-2</v>
      </c>
      <c r="AO2371" s="60">
        <v>2.8651208697945598E-3</v>
      </c>
      <c r="AP2371" s="60">
        <v>3.85830393377485E-3</v>
      </c>
      <c r="AQ2371" s="60">
        <v>5.8948240308633404E-3</v>
      </c>
      <c r="AR2371" s="60">
        <v>0.93637310774400395</v>
      </c>
    </row>
    <row r="2372" spans="1:44">
      <c r="A2372">
        <v>0</v>
      </c>
      <c r="B2372">
        <v>2367</v>
      </c>
      <c r="C2372" s="59" t="s">
        <v>4019</v>
      </c>
      <c r="D2372" t="s">
        <v>3959</v>
      </c>
      <c r="E2372" t="s">
        <v>535</v>
      </c>
      <c r="F2372" s="60">
        <v>5.0044236182932504</v>
      </c>
      <c r="G2372" s="60">
        <v>5.0021265907799002</v>
      </c>
      <c r="H2372" s="60">
        <v>2.2970275133475898E-3</v>
      </c>
      <c r="I2372" s="60">
        <v>18924.5710926789</v>
      </c>
      <c r="J2372" s="60">
        <v>42623.462936570002</v>
      </c>
      <c r="K2372" s="60">
        <v>1.7072736451082199E-3</v>
      </c>
      <c r="L2372" s="60">
        <v>18682.5176250902</v>
      </c>
      <c r="M2372" s="60">
        <v>3.8505568939486701E-3</v>
      </c>
      <c r="N2372" s="60">
        <v>42136.242917900003</v>
      </c>
      <c r="O2372" s="60">
        <v>6.08651866880282E-6</v>
      </c>
      <c r="P2372" s="60">
        <v>74.237868909304694</v>
      </c>
      <c r="Q2372" s="60">
        <v>1.94777980213209E-4</v>
      </c>
      <c r="R2372" s="60">
        <v>29.5675945216516</v>
      </c>
      <c r="S2372" s="60">
        <v>1.8099073237391101E-3</v>
      </c>
      <c r="T2372" s="60">
        <v>274.73414560287301</v>
      </c>
      <c r="U2372" s="60">
        <v>3.6226357050594E-4</v>
      </c>
      <c r="V2372" s="60">
        <v>3.1934078521494899E-4</v>
      </c>
      <c r="W2372" s="60">
        <v>9.6919509493685504E-6</v>
      </c>
      <c r="X2372" s="60">
        <v>3.3230834341622801E-5</v>
      </c>
      <c r="Y2372" s="60">
        <v>14.4410241346093</v>
      </c>
      <c r="Z2372" s="60">
        <v>3.37680751030188E-4</v>
      </c>
      <c r="AA2372" s="60">
        <v>17.1563508020967</v>
      </c>
      <c r="AB2372" s="60">
        <v>1.75782648701227E-3</v>
      </c>
      <c r="AC2372" s="60">
        <v>1.0847216728547899</v>
      </c>
      <c r="AD2372" s="60">
        <v>3.1867605520135601E-2</v>
      </c>
      <c r="AE2372" s="60">
        <v>1.36152265366525</v>
      </c>
      <c r="AF2372" s="60">
        <v>2.2369514846341702E-2</v>
      </c>
      <c r="AG2372" s="60">
        <v>0.60409867108758197</v>
      </c>
      <c r="AH2372" s="60">
        <v>6.9660911663529696E-4</v>
      </c>
      <c r="AI2372" s="60">
        <v>0.392466158564302</v>
      </c>
      <c r="AJ2372" s="60">
        <v>0.83097574661043405</v>
      </c>
      <c r="AK2372" s="60">
        <v>72.8473882220528</v>
      </c>
      <c r="AL2372" s="60">
        <v>0.13924701637581999</v>
      </c>
      <c r="AM2372" s="60">
        <v>27.875453845587401</v>
      </c>
      <c r="AN2372" s="60">
        <v>3.3486727094933201E-2</v>
      </c>
      <c r="AO2372" s="60">
        <v>7.6035526133213203E-3</v>
      </c>
      <c r="AP2372" s="60">
        <v>1.02392941217486E-2</v>
      </c>
      <c r="AQ2372" s="60">
        <v>1.5643880359863301E-2</v>
      </c>
      <c r="AR2372" s="60">
        <v>2.4849779973028698</v>
      </c>
    </row>
    <row r="2373" spans="1:44">
      <c r="A2373">
        <v>0</v>
      </c>
      <c r="B2373">
        <v>2368</v>
      </c>
      <c r="C2373" s="59" t="s">
        <v>4020</v>
      </c>
      <c r="D2373" t="s">
        <v>3959</v>
      </c>
      <c r="E2373" t="s">
        <v>283</v>
      </c>
      <c r="F2373" s="60">
        <v>3.6973566940206801</v>
      </c>
      <c r="G2373" s="60">
        <v>3.6960610642075</v>
      </c>
      <c r="H2373" s="60">
        <v>1.2956298131761E-3</v>
      </c>
      <c r="I2373" s="60">
        <v>24154.806630873201</v>
      </c>
      <c r="J2373" s="60">
        <v>54384.312862811697</v>
      </c>
      <c r="K2373" s="60">
        <v>2.1776426739716199E-3</v>
      </c>
      <c r="L2373" s="60">
        <v>23829.716902262899</v>
      </c>
      <c r="M2373" s="60">
        <v>4.9130628879091396E-3</v>
      </c>
      <c r="N2373" s="60">
        <v>53763.135311984799</v>
      </c>
      <c r="O2373" s="60">
        <v>8.7562940553521002E-6</v>
      </c>
      <c r="P2373" s="60">
        <v>106.80138279119301</v>
      </c>
      <c r="Q2373" s="60">
        <v>2.3160108618856199E-4</v>
      </c>
      <c r="R2373" s="60">
        <v>35.708371101295199</v>
      </c>
      <c r="S2373" s="60">
        <v>2.1520966052646301E-3</v>
      </c>
      <c r="T2373" s="60">
        <v>331.796193317845</v>
      </c>
      <c r="U2373" s="60">
        <v>5.7356041063734398E-4</v>
      </c>
      <c r="V2373" s="60">
        <v>5.1818731349610899E-4</v>
      </c>
      <c r="W2373" s="60">
        <v>1.13053226012677E-5</v>
      </c>
      <c r="X2373" s="60">
        <v>4.4067774539967099E-5</v>
      </c>
      <c r="Y2373" s="60">
        <v>23.089024901509799</v>
      </c>
      <c r="Z2373" s="60">
        <v>4.0107527015551702E-4</v>
      </c>
      <c r="AA2373" s="60">
        <v>20.414378098672401</v>
      </c>
      <c r="AB2373" s="60">
        <v>1.7798872361964499E-3</v>
      </c>
      <c r="AC2373" s="60">
        <v>1.0983349463697301</v>
      </c>
      <c r="AD2373" s="60">
        <v>3.1988257174595802E-2</v>
      </c>
      <c r="AE2373" s="60">
        <v>1.36667741688227</v>
      </c>
      <c r="AF2373" s="60">
        <v>2.2576858434516001E-2</v>
      </c>
      <c r="AG2373" s="60">
        <v>0.60969807665963305</v>
      </c>
      <c r="AH2373" s="60">
        <v>8.4865151181140398E-4</v>
      </c>
      <c r="AI2373" s="60">
        <v>0.47812609804112499</v>
      </c>
      <c r="AJ2373" s="60">
        <v>1.0963862155274</v>
      </c>
      <c r="AK2373" s="60">
        <v>96.114564846950401</v>
      </c>
      <c r="AL2373" s="60">
        <v>0.183409799963835</v>
      </c>
      <c r="AM2373" s="60">
        <v>36.716272612416901</v>
      </c>
      <c r="AN2373" s="60">
        <v>3.6288583301111801E-2</v>
      </c>
      <c r="AO2373" s="60">
        <v>8.2397475095409307E-3</v>
      </c>
      <c r="AP2373" s="60">
        <v>1.1096026476516E-2</v>
      </c>
      <c r="AQ2373" s="60">
        <v>1.6952809315054902E-2</v>
      </c>
      <c r="AR2373" s="60">
        <v>2.6928977203687201</v>
      </c>
    </row>
    <row r="2374" spans="1:44">
      <c r="A2374">
        <v>0</v>
      </c>
      <c r="B2374">
        <v>2369</v>
      </c>
      <c r="C2374" s="59" t="s">
        <v>4021</v>
      </c>
      <c r="D2374" t="s">
        <v>3959</v>
      </c>
      <c r="E2374" t="s">
        <v>438</v>
      </c>
      <c r="F2374" s="60">
        <v>5.7273580898487699</v>
      </c>
      <c r="G2374" s="60">
        <v>5.7245174349993801</v>
      </c>
      <c r="H2374" s="60">
        <v>2.8406548493871099E-3</v>
      </c>
      <c r="I2374" s="60">
        <v>46785.197100213401</v>
      </c>
      <c r="J2374" s="60">
        <v>104607.16793281</v>
      </c>
      <c r="K2374" s="60">
        <v>4.0608726073616203E-3</v>
      </c>
      <c r="L2374" s="60">
        <v>44437.705857909103</v>
      </c>
      <c r="M2374" s="60">
        <v>9.2552003857777395E-3</v>
      </c>
      <c r="N2374" s="60">
        <v>101278.69356296</v>
      </c>
      <c r="O2374" s="60">
        <v>1.08101290157307E-4</v>
      </c>
      <c r="P2374" s="60">
        <v>1318.5221050514499</v>
      </c>
      <c r="Q2374" s="60">
        <v>7.3080210868546299E-4</v>
      </c>
      <c r="R2374" s="60">
        <v>118.309101640783</v>
      </c>
      <c r="S2374" s="60">
        <v>6.7907015289659896E-3</v>
      </c>
      <c r="T2374" s="60">
        <v>1099.29222918612</v>
      </c>
      <c r="U2374" s="60">
        <v>1.3013592525502201E-3</v>
      </c>
      <c r="V2374" s="60">
        <v>9.9649795235579606E-4</v>
      </c>
      <c r="W2374" s="60">
        <v>9.1555423456169394E-5</v>
      </c>
      <c r="X2374" s="60">
        <v>2.1330587673825001E-4</v>
      </c>
      <c r="Y2374" s="60">
        <v>49.129812881131102</v>
      </c>
      <c r="Z2374" s="60">
        <v>1.3602713803330701E-3</v>
      </c>
      <c r="AA2374" s="60">
        <v>69.734187305722699</v>
      </c>
      <c r="AB2374" s="60">
        <v>1.42176082163502E-2</v>
      </c>
      <c r="AC2374" s="60">
        <v>8.77341869768164</v>
      </c>
      <c r="AD2374" s="60">
        <v>0.25533451910437799</v>
      </c>
      <c r="AE2374" s="60">
        <v>10.909000734418999</v>
      </c>
      <c r="AF2374" s="60">
        <v>0.18029316597773001</v>
      </c>
      <c r="AG2374" s="60">
        <v>4.8688969216125697</v>
      </c>
      <c r="AH2374" s="60">
        <v>4.9792325721497999E-3</v>
      </c>
      <c r="AI2374" s="60">
        <v>2.8052752017330902</v>
      </c>
      <c r="AJ2374" s="60">
        <v>6.1137911950703501</v>
      </c>
      <c r="AK2374" s="60">
        <v>535.96476493152295</v>
      </c>
      <c r="AL2374" s="60">
        <v>1.0459754811533699</v>
      </c>
      <c r="AM2374" s="60">
        <v>209.39077911596701</v>
      </c>
      <c r="AN2374" s="60">
        <v>0.25716821072496898</v>
      </c>
      <c r="AO2374" s="60">
        <v>5.8393044022927401E-2</v>
      </c>
      <c r="AP2374" s="60">
        <v>7.8634750721185503E-2</v>
      </c>
      <c r="AQ2374" s="60">
        <v>0.12014041598085599</v>
      </c>
      <c r="AR2374" s="60">
        <v>19.0838998223266</v>
      </c>
    </row>
    <row r="2375" spans="1:44">
      <c r="A2375">
        <v>0</v>
      </c>
      <c r="B2375">
        <v>2370</v>
      </c>
      <c r="C2375" s="59" t="s">
        <v>4022</v>
      </c>
      <c r="D2375" t="s">
        <v>3959</v>
      </c>
      <c r="E2375" t="s">
        <v>4023</v>
      </c>
      <c r="F2375" s="60">
        <v>4.2609179595668101</v>
      </c>
      <c r="G2375" s="60">
        <v>4.2588522045825803</v>
      </c>
      <c r="H2375" s="60">
        <v>2.0657549842280098E-3</v>
      </c>
      <c r="I2375" s="60">
        <v>3642.8771905773201</v>
      </c>
      <c r="J2375" s="60">
        <v>8196.0908996847993</v>
      </c>
      <c r="K2375" s="60">
        <v>3.2584114312110899E-4</v>
      </c>
      <c r="L2375" s="60">
        <v>3565.6456812193001</v>
      </c>
      <c r="M2375" s="60">
        <v>7.3738758511684597E-4</v>
      </c>
      <c r="N2375" s="60">
        <v>8069.1555187656604</v>
      </c>
      <c r="O2375" s="60">
        <v>2.72351984146327E-6</v>
      </c>
      <c r="P2375" s="60">
        <v>33.219040302756497</v>
      </c>
      <c r="Q2375" s="60">
        <v>3.8150675905806699E-5</v>
      </c>
      <c r="R2375" s="60">
        <v>5.9943670067273702</v>
      </c>
      <c r="S2375" s="60">
        <v>3.5450322624056599E-4</v>
      </c>
      <c r="T2375" s="60">
        <v>55.698238567843703</v>
      </c>
      <c r="U2375" s="60">
        <v>8.0012642121264898E-5</v>
      </c>
      <c r="V2375" s="60">
        <v>6.7260213018739505E-5</v>
      </c>
      <c r="W2375" s="60">
        <v>4.0922630224977501E-6</v>
      </c>
      <c r="X2375" s="60">
        <v>8.6601660800276805E-6</v>
      </c>
      <c r="Y2375" s="60">
        <v>3.1253791266944901</v>
      </c>
      <c r="Z2375" s="60">
        <v>5.3276373950861199E-5</v>
      </c>
      <c r="AA2375" s="60">
        <v>2.7184607628533599</v>
      </c>
      <c r="AB2375" s="60">
        <v>7.0142505504847596E-4</v>
      </c>
      <c r="AC2375" s="60">
        <v>0.43283621262736099</v>
      </c>
      <c r="AD2375" s="60">
        <v>1.26743416164713E-2</v>
      </c>
      <c r="AE2375" s="60">
        <v>0.54150297612459297</v>
      </c>
      <c r="AF2375" s="60">
        <v>8.9151203290387705E-3</v>
      </c>
      <c r="AG2375" s="60">
        <v>0.24075677905187001</v>
      </c>
      <c r="AH2375" s="60">
        <v>2.2135772508606599E-4</v>
      </c>
      <c r="AI2375" s="60">
        <v>0.124711856273525</v>
      </c>
      <c r="AJ2375" s="60">
        <v>0.24538972799973399</v>
      </c>
      <c r="AK2375" s="60">
        <v>21.512060796259199</v>
      </c>
      <c r="AL2375" s="60">
        <v>4.1836778655217101E-2</v>
      </c>
      <c r="AM2375" s="60">
        <v>8.3751826272815606</v>
      </c>
      <c r="AN2375" s="60">
        <v>1.2764295428281299E-2</v>
      </c>
      <c r="AO2375" s="60">
        <v>2.8982824604645101E-3</v>
      </c>
      <c r="AP2375" s="60">
        <v>3.9029608825810001E-3</v>
      </c>
      <c r="AQ2375" s="60">
        <v>5.9630520852358097E-3</v>
      </c>
      <c r="AR2375" s="60">
        <v>0.94721091136888202</v>
      </c>
    </row>
    <row r="2376" spans="1:44">
      <c r="A2376">
        <v>0</v>
      </c>
      <c r="B2376">
        <v>2371</v>
      </c>
      <c r="C2376" s="59" t="s">
        <v>4024</v>
      </c>
      <c r="D2376" t="s">
        <v>3959</v>
      </c>
      <c r="E2376" t="s">
        <v>4025</v>
      </c>
      <c r="F2376" s="60">
        <v>5.2222074908118801</v>
      </c>
      <c r="G2376" s="60">
        <v>5.2198661224703304</v>
      </c>
      <c r="H2376" s="60">
        <v>2.3413683415451901E-3</v>
      </c>
      <c r="I2376" s="60">
        <v>9897.0857553056994</v>
      </c>
      <c r="J2376" s="60">
        <v>22242.617930066499</v>
      </c>
      <c r="K2376" s="60">
        <v>8.9206325869719302E-4</v>
      </c>
      <c r="L2376" s="60">
        <v>9761.7552997775492</v>
      </c>
      <c r="M2376" s="60">
        <v>2.01158339429166E-3</v>
      </c>
      <c r="N2376" s="60">
        <v>22012.547505710801</v>
      </c>
      <c r="O2376" s="60">
        <v>5.2745460868796697E-6</v>
      </c>
      <c r="P2376" s="60">
        <v>64.334159190360097</v>
      </c>
      <c r="Q2376" s="60">
        <v>7.3684647864378906E-5</v>
      </c>
      <c r="R2376" s="60">
        <v>11.425841466399</v>
      </c>
      <c r="S2376" s="60">
        <v>6.8468888865325398E-4</v>
      </c>
      <c r="T2376" s="60">
        <v>106.165810293964</v>
      </c>
      <c r="U2376" s="60">
        <v>9.6823504319554099E-5</v>
      </c>
      <c r="V2376" s="60">
        <v>7.5843309559379797E-5</v>
      </c>
      <c r="W2376" s="60">
        <v>6.3331370090438698E-6</v>
      </c>
      <c r="X2376" s="60">
        <v>1.46470577511304E-5</v>
      </c>
      <c r="Y2376" s="60">
        <v>3.6853521220504799</v>
      </c>
      <c r="Z2376" s="60">
        <v>1.4883471119136299E-4</v>
      </c>
      <c r="AA2376" s="60">
        <v>7.5493227282786597</v>
      </c>
      <c r="AB2376" s="60">
        <v>9.9729738306379907E-4</v>
      </c>
      <c r="AC2376" s="60">
        <v>0.61541346298027499</v>
      </c>
      <c r="AD2376" s="60">
        <v>1.7964894712549199E-2</v>
      </c>
      <c r="AE2376" s="60">
        <v>0.76753840530604101</v>
      </c>
      <c r="AF2376" s="60">
        <v>1.26610154469046E-2</v>
      </c>
      <c r="AG2376" s="60">
        <v>0.34191633831277501</v>
      </c>
      <c r="AH2376" s="60">
        <v>3.3984039296965898E-4</v>
      </c>
      <c r="AI2376" s="60">
        <v>0.191464410052303</v>
      </c>
      <c r="AJ2376" s="60">
        <v>0.37197990159813699</v>
      </c>
      <c r="AK2376" s="60">
        <v>32.6095730387473</v>
      </c>
      <c r="AL2376" s="60">
        <v>6.20224108653155E-2</v>
      </c>
      <c r="AM2376" s="60">
        <v>12.4160854319632</v>
      </c>
      <c r="AN2376" s="60">
        <v>1.8782230547574899E-2</v>
      </c>
      <c r="AO2376" s="60">
        <v>4.26472486316367E-3</v>
      </c>
      <c r="AP2376" s="60">
        <v>5.7430748383382199E-3</v>
      </c>
      <c r="AQ2376" s="60">
        <v>8.77443084607301E-3</v>
      </c>
      <c r="AR2376" s="60">
        <v>1.39378893370727</v>
      </c>
    </row>
    <row r="2377" spans="1:44">
      <c r="A2377">
        <v>0</v>
      </c>
      <c r="B2377">
        <v>2372</v>
      </c>
      <c r="C2377" s="59" t="s">
        <v>4026</v>
      </c>
      <c r="D2377" t="s">
        <v>3959</v>
      </c>
      <c r="E2377" t="s">
        <v>1747</v>
      </c>
      <c r="F2377" s="60">
        <v>4.5462363292953496</v>
      </c>
      <c r="G2377" s="60">
        <v>4.54439382202996</v>
      </c>
      <c r="H2377" s="60">
        <v>1.84250726538782E-3</v>
      </c>
      <c r="I2377" s="60">
        <v>4018.11617611975</v>
      </c>
      <c r="J2377" s="60">
        <v>9046.6909847799197</v>
      </c>
      <c r="K2377" s="60">
        <v>3.6360815776743E-4</v>
      </c>
      <c r="L2377" s="60">
        <v>3978.9261877149102</v>
      </c>
      <c r="M2377" s="60">
        <v>8.1944935517032802E-4</v>
      </c>
      <c r="N2377" s="60">
        <v>8967.1489188061605</v>
      </c>
      <c r="O2377" s="60">
        <v>1.0997042191680299E-6</v>
      </c>
      <c r="P2377" s="60">
        <v>13.413200895950499</v>
      </c>
      <c r="Q2377" s="60">
        <v>3.2375646576682597E-5</v>
      </c>
      <c r="R2377" s="60">
        <v>4.8665243847977404</v>
      </c>
      <c r="S2377" s="60">
        <v>3.0084060838452502E-4</v>
      </c>
      <c r="T2377" s="60">
        <v>45.218601953719002</v>
      </c>
      <c r="U2377" s="60">
        <v>6.3622026489402897E-5</v>
      </c>
      <c r="V2377" s="60">
        <v>5.69750367401483E-5</v>
      </c>
      <c r="W2377" s="60">
        <v>1.5887332501532101E-6</v>
      </c>
      <c r="X2377" s="60">
        <v>5.05825649910139E-6</v>
      </c>
      <c r="Y2377" s="60">
        <v>2.5510296908194801</v>
      </c>
      <c r="Z2377" s="60">
        <v>5.6312428236899201E-5</v>
      </c>
      <c r="AA2377" s="60">
        <v>2.8569969763509602</v>
      </c>
      <c r="AB2377" s="60">
        <v>2.7562206396006798E-4</v>
      </c>
      <c r="AC2377" s="60">
        <v>0.170081193168623</v>
      </c>
      <c r="AD2377" s="60">
        <v>4.9897703304832503E-3</v>
      </c>
      <c r="AE2377" s="60">
        <v>0.213184681768672</v>
      </c>
      <c r="AF2377" s="60">
        <v>3.50564259239927E-3</v>
      </c>
      <c r="AG2377" s="60">
        <v>9.4671433239544106E-2</v>
      </c>
      <c r="AH2377" s="60">
        <v>1.05750800120749E-4</v>
      </c>
      <c r="AI2377" s="60">
        <v>5.9579481946398498E-2</v>
      </c>
      <c r="AJ2377" s="60">
        <v>0.120783769558392</v>
      </c>
      <c r="AK2377" s="60">
        <v>10.58849453529</v>
      </c>
      <c r="AL2377" s="60">
        <v>1.9950296040780101E-2</v>
      </c>
      <c r="AM2377" s="60">
        <v>3.99379154372417</v>
      </c>
      <c r="AN2377" s="60">
        <v>5.1535463090667498E-3</v>
      </c>
      <c r="AO2377" s="60">
        <v>1.1701729443658901E-3</v>
      </c>
      <c r="AP2377" s="60">
        <v>1.57580897165075E-3</v>
      </c>
      <c r="AQ2377" s="60">
        <v>2.4075643930501099E-3</v>
      </c>
      <c r="AR2377" s="60">
        <v>0.382433587785592</v>
      </c>
    </row>
    <row r="2378" spans="1:44">
      <c r="A2378">
        <v>0</v>
      </c>
      <c r="B2378">
        <v>2373</v>
      </c>
      <c r="C2378" s="59" t="s">
        <v>4027</v>
      </c>
      <c r="D2378" t="s">
        <v>3959</v>
      </c>
      <c r="E2378" t="s">
        <v>299</v>
      </c>
      <c r="F2378" s="60">
        <v>4.7289718141971697</v>
      </c>
      <c r="G2378" s="60">
        <v>4.7269783214033598</v>
      </c>
      <c r="H2378" s="60">
        <v>1.9934927938089998E-3</v>
      </c>
      <c r="I2378" s="60">
        <v>6178.1141190193603</v>
      </c>
      <c r="J2378" s="60">
        <v>13905.3836635098</v>
      </c>
      <c r="K2378" s="60">
        <v>5.5630110657638697E-4</v>
      </c>
      <c r="L2378" s="60">
        <v>6087.54505070083</v>
      </c>
      <c r="M2378" s="60">
        <v>1.25581788928903E-3</v>
      </c>
      <c r="N2378" s="60">
        <v>13742.284324349601</v>
      </c>
      <c r="O2378" s="60">
        <v>2.8785212648945999E-6</v>
      </c>
      <c r="P2378" s="60">
        <v>35.109607962136501</v>
      </c>
      <c r="Q2378" s="60">
        <v>5.6876688696940401E-5</v>
      </c>
      <c r="R2378" s="60">
        <v>8.7472683154145798</v>
      </c>
      <c r="S2378" s="60">
        <v>5.28508782919163E-4</v>
      </c>
      <c r="T2378" s="60">
        <v>81.277539157061895</v>
      </c>
      <c r="U2378" s="60">
        <v>1.0522251868558599E-4</v>
      </c>
      <c r="V2378" s="60">
        <v>9.0780398421427504E-5</v>
      </c>
      <c r="W2378" s="60">
        <v>3.5748577472914801E-6</v>
      </c>
      <c r="X2378" s="60">
        <v>1.08672625168668E-5</v>
      </c>
      <c r="Y2378" s="60">
        <v>4.1584155255490103</v>
      </c>
      <c r="Z2378" s="60">
        <v>1.16374807723483E-4</v>
      </c>
      <c r="AA2378" s="60">
        <v>5.9075190692889201</v>
      </c>
      <c r="AB2378" s="60">
        <v>6.0460988985805203E-4</v>
      </c>
      <c r="AC2378" s="60">
        <v>0.373093394596689</v>
      </c>
      <c r="AD2378" s="60">
        <v>1.09163932405178E-2</v>
      </c>
      <c r="AE2378" s="60">
        <v>0.46639577874440802</v>
      </c>
      <c r="AF2378" s="60">
        <v>7.6823501730784302E-3</v>
      </c>
      <c r="AG2378" s="60">
        <v>0.20746527415837601</v>
      </c>
      <c r="AH2378" s="60">
        <v>2.3366155652617199E-4</v>
      </c>
      <c r="AI2378" s="60">
        <v>0.13164377454110901</v>
      </c>
      <c r="AJ2378" s="60">
        <v>0.28499455281041802</v>
      </c>
      <c r="AK2378" s="60">
        <v>24.9840129684119</v>
      </c>
      <c r="AL2378" s="60">
        <v>4.8270313582373797E-2</v>
      </c>
      <c r="AM2378" s="60">
        <v>9.6630932094509401</v>
      </c>
      <c r="AN2378" s="60">
        <v>1.10574966683991E-2</v>
      </c>
      <c r="AO2378" s="60">
        <v>2.5107338692226498E-3</v>
      </c>
      <c r="AP2378" s="60">
        <v>3.3810701350121901E-3</v>
      </c>
      <c r="AQ2378" s="60">
        <v>5.16569266416425E-3</v>
      </c>
      <c r="AR2378" s="60">
        <v>0.82055304623601399</v>
      </c>
    </row>
    <row r="2379" spans="1:44">
      <c r="A2379">
        <v>0</v>
      </c>
      <c r="B2379">
        <v>2374</v>
      </c>
      <c r="C2379" s="59" t="s">
        <v>4028</v>
      </c>
      <c r="D2379" t="s">
        <v>3959</v>
      </c>
      <c r="E2379" t="s">
        <v>1751</v>
      </c>
      <c r="F2379" s="60">
        <v>3.7929386945312098</v>
      </c>
      <c r="G2379" s="60">
        <v>3.79096563112074</v>
      </c>
      <c r="H2379" s="60">
        <v>1.9730634104706498E-3</v>
      </c>
      <c r="I2379" s="60">
        <v>27452.406403490801</v>
      </c>
      <c r="J2379" s="60">
        <v>61949.483185266698</v>
      </c>
      <c r="K2379" s="60">
        <v>2.4524014408434402E-3</v>
      </c>
      <c r="L2379" s="60">
        <v>26836.373462234202</v>
      </c>
      <c r="M2379" s="60">
        <v>5.5700593448598503E-3</v>
      </c>
      <c r="N2379" s="60">
        <v>60952.579090826497</v>
      </c>
      <c r="O2379" s="60">
        <v>2.2589651483624101E-5</v>
      </c>
      <c r="P2379" s="60">
        <v>275.52820862012197</v>
      </c>
      <c r="Q2379" s="60">
        <v>2.8688561703378801E-4</v>
      </c>
      <c r="R2379" s="60">
        <v>45.933604619500997</v>
      </c>
      <c r="S2379" s="60">
        <v>2.6657984876071899E-3</v>
      </c>
      <c r="T2379" s="60">
        <v>426.80475780313799</v>
      </c>
      <c r="U2379" s="60">
        <v>4.9888739229399996E-4</v>
      </c>
      <c r="V2379" s="60">
        <v>4.0059135214357499E-4</v>
      </c>
      <c r="W2379" s="60">
        <v>2.6286778534584001E-5</v>
      </c>
      <c r="X2379" s="60">
        <v>7.2009261615840504E-5</v>
      </c>
      <c r="Y2379" s="60">
        <v>19.1844256296915</v>
      </c>
      <c r="Z2379" s="60">
        <v>4.9786673060812003E-4</v>
      </c>
      <c r="AA2379" s="60">
        <v>25.4797188741639</v>
      </c>
      <c r="AB2379" s="60">
        <v>3.9634710718602396E-3</v>
      </c>
      <c r="AC2379" s="60">
        <v>2.4457834735936701</v>
      </c>
      <c r="AD2379" s="60">
        <v>7.0671650231878699E-2</v>
      </c>
      <c r="AE2379" s="60">
        <v>3.01940014607663</v>
      </c>
      <c r="AF2379" s="60">
        <v>5.0127069594826698E-2</v>
      </c>
      <c r="AG2379" s="60">
        <v>1.3537037497575399</v>
      </c>
      <c r="AH2379" s="60">
        <v>1.5491556009724901E-3</v>
      </c>
      <c r="AI2379" s="60">
        <v>0.87278666501771496</v>
      </c>
      <c r="AJ2379" s="60">
        <v>1.94339158676303</v>
      </c>
      <c r="AK2379" s="60">
        <v>170.36718817109701</v>
      </c>
      <c r="AL2379" s="60">
        <v>0.33165176300986199</v>
      </c>
      <c r="AM2379" s="60">
        <v>66.392398582081498</v>
      </c>
      <c r="AN2379" s="60">
        <v>7.3519483155753906E-2</v>
      </c>
      <c r="AO2379" s="60">
        <v>1.66934580473952E-2</v>
      </c>
      <c r="AP2379" s="60">
        <v>2.2480181373698001E-2</v>
      </c>
      <c r="AQ2379" s="60">
        <v>3.4345843734660701E-2</v>
      </c>
      <c r="AR2379" s="60">
        <v>5.4557227255204204</v>
      </c>
    </row>
    <row r="2380" spans="1:44">
      <c r="A2380">
        <v>0</v>
      </c>
      <c r="B2380">
        <v>2375</v>
      </c>
      <c r="C2380" s="59" t="s">
        <v>4029</v>
      </c>
      <c r="D2380" t="s">
        <v>3959</v>
      </c>
      <c r="E2380" t="s">
        <v>4030</v>
      </c>
      <c r="F2380" s="60">
        <v>3.84984645253083</v>
      </c>
      <c r="G2380" s="60">
        <v>3.8481534356427298</v>
      </c>
      <c r="H2380" s="60">
        <v>1.69301688810242E-3</v>
      </c>
      <c r="I2380" s="60">
        <v>1387.14106143307</v>
      </c>
      <c r="J2380" s="60">
        <v>3110.0013700374502</v>
      </c>
      <c r="K2380" s="60">
        <v>1.22890573870644E-4</v>
      </c>
      <c r="L2380" s="60">
        <v>1344.77874643828</v>
      </c>
      <c r="M2380" s="60">
        <v>2.7838684303513398E-4</v>
      </c>
      <c r="N2380" s="60">
        <v>3046.3582194331898</v>
      </c>
      <c r="O2380" s="60">
        <v>1.90511058891061E-6</v>
      </c>
      <c r="P2380" s="60">
        <v>23.236821876879699</v>
      </c>
      <c r="Q2380" s="60">
        <v>1.63606198259693E-5</v>
      </c>
      <c r="R2380" s="60">
        <v>2.5664931696234299</v>
      </c>
      <c r="S2380" s="60">
        <v>1.5202645297406799E-4</v>
      </c>
      <c r="T2380" s="60">
        <v>23.847328779085998</v>
      </c>
      <c r="U2380" s="60">
        <v>4.10320790256875E-5</v>
      </c>
      <c r="V2380" s="60">
        <v>3.5315554712957002E-5</v>
      </c>
      <c r="W2380" s="60">
        <v>2.0811403448178401E-6</v>
      </c>
      <c r="X2380" s="60">
        <v>3.6353839679126699E-6</v>
      </c>
      <c r="Y2380" s="60">
        <v>1.6159171902777401</v>
      </c>
      <c r="Z2380" s="60">
        <v>2.8527407938071699E-5</v>
      </c>
      <c r="AA2380" s="60">
        <v>1.4556045251298</v>
      </c>
      <c r="AB2380" s="60">
        <v>3.19282263456831E-4</v>
      </c>
      <c r="AC2380" s="60">
        <v>0.197023081338597</v>
      </c>
      <c r="AD2380" s="60">
        <v>5.7783379867598498E-3</v>
      </c>
      <c r="AE2380" s="60">
        <v>0.246875720378081</v>
      </c>
      <c r="AF2380" s="60">
        <v>4.0604741222061503E-3</v>
      </c>
      <c r="AG2380" s="60">
        <v>0.109654904813969</v>
      </c>
      <c r="AH2380" s="60">
        <v>9.8777091388256398E-5</v>
      </c>
      <c r="AI2380" s="60">
        <v>5.5650528661153401E-2</v>
      </c>
      <c r="AJ2380" s="60">
        <v>0.102451104459597</v>
      </c>
      <c r="AK2380" s="60">
        <v>8.9813636689027803</v>
      </c>
      <c r="AL2380" s="60">
        <v>1.7248484748604499E-2</v>
      </c>
      <c r="AM2380" s="60">
        <v>3.4529238258029502</v>
      </c>
      <c r="AN2380" s="60">
        <v>5.9830126767199399E-3</v>
      </c>
      <c r="AO2380" s="60">
        <v>1.3585129986001499E-3</v>
      </c>
      <c r="AP2380" s="60">
        <v>1.8294364677393701E-3</v>
      </c>
      <c r="AQ2380" s="60">
        <v>2.7950632103804201E-3</v>
      </c>
      <c r="AR2380" s="60">
        <v>0.443986502983231</v>
      </c>
    </row>
    <row r="2381" spans="1:44">
      <c r="A2381">
        <v>0</v>
      </c>
      <c r="B2381">
        <v>2376</v>
      </c>
      <c r="C2381" s="59" t="s">
        <v>4031</v>
      </c>
      <c r="D2381" t="s">
        <v>3959</v>
      </c>
      <c r="E2381" t="s">
        <v>4032</v>
      </c>
      <c r="F2381" s="60">
        <v>4.9631773293477002</v>
      </c>
      <c r="G2381" s="60">
        <v>4.9609801352194998</v>
      </c>
      <c r="H2381" s="60">
        <v>2.19719412820396E-3</v>
      </c>
      <c r="I2381" s="60">
        <v>3409.1912113132598</v>
      </c>
      <c r="J2381" s="60">
        <v>7660.5274935293801</v>
      </c>
      <c r="K2381" s="60">
        <v>3.0666768828228999E-4</v>
      </c>
      <c r="L2381" s="60">
        <v>3355.83256251599</v>
      </c>
      <c r="M2381" s="60">
        <v>6.9169996514594303E-4</v>
      </c>
      <c r="N2381" s="60">
        <v>7569.2006534161601</v>
      </c>
      <c r="O2381" s="60">
        <v>2.11518671923243E-6</v>
      </c>
      <c r="P2381" s="60">
        <v>25.799141171773599</v>
      </c>
      <c r="Q2381" s="60">
        <v>2.9664267206745899E-5</v>
      </c>
      <c r="R2381" s="60">
        <v>4.5790382109336996</v>
      </c>
      <c r="S2381" s="60">
        <v>2.7564518919627403E-4</v>
      </c>
      <c r="T2381" s="60">
        <v>42.547229526873998</v>
      </c>
      <c r="U2381" s="60">
        <v>7.4752958009427706E-5</v>
      </c>
      <c r="V2381" s="60">
        <v>6.7033061199752399E-5</v>
      </c>
      <c r="W2381" s="60">
        <v>2.2468814317970501E-6</v>
      </c>
      <c r="X2381" s="60">
        <v>5.4730153778783301E-6</v>
      </c>
      <c r="Y2381" s="60">
        <v>2.9963707267128501</v>
      </c>
      <c r="Z2381" s="60">
        <v>5.4827688920311703E-5</v>
      </c>
      <c r="AA2381" s="60">
        <v>2.78417865452505</v>
      </c>
      <c r="AB2381" s="60">
        <v>3.1600363389678102E-4</v>
      </c>
      <c r="AC2381" s="60">
        <v>0.19499990068491799</v>
      </c>
      <c r="AD2381" s="60">
        <v>5.6054378737817904E-3</v>
      </c>
      <c r="AE2381" s="60">
        <v>0.239488675860658</v>
      </c>
      <c r="AF2381" s="60">
        <v>3.9889186365330504E-3</v>
      </c>
      <c r="AG2381" s="60">
        <v>0.107722517182807</v>
      </c>
      <c r="AH2381" s="60">
        <v>1.21077884822338E-4</v>
      </c>
      <c r="AI2381" s="60">
        <v>6.8214686268715893E-2</v>
      </c>
      <c r="AJ2381" s="60">
        <v>0.133374211265467</v>
      </c>
      <c r="AK2381" s="60">
        <v>11.6922340832415</v>
      </c>
      <c r="AL2381" s="60">
        <v>2.2199676610995499E-2</v>
      </c>
      <c r="AM2381" s="60">
        <v>4.4440884757386403</v>
      </c>
      <c r="AN2381" s="60">
        <v>6.1067892240205396E-3</v>
      </c>
      <c r="AO2381" s="60">
        <v>1.38661785115189E-3</v>
      </c>
      <c r="AP2381" s="60">
        <v>1.86728350769429E-3</v>
      </c>
      <c r="AQ2381" s="60">
        <v>2.8528878651743598E-3</v>
      </c>
      <c r="AR2381" s="60">
        <v>0.45317169435031002</v>
      </c>
    </row>
    <row r="2382" spans="1:44">
      <c r="A2382">
        <v>0</v>
      </c>
      <c r="B2382">
        <v>2377</v>
      </c>
      <c r="C2382" s="59" t="s">
        <v>4033</v>
      </c>
      <c r="D2382" t="s">
        <v>3959</v>
      </c>
      <c r="E2382" t="s">
        <v>4034</v>
      </c>
      <c r="F2382" s="60">
        <v>5.5081681525071398</v>
      </c>
      <c r="G2382" s="60">
        <v>5.5049353870892803</v>
      </c>
      <c r="H2382" s="60">
        <v>3.23276541786033E-3</v>
      </c>
      <c r="I2382" s="60">
        <v>292718.80752203998</v>
      </c>
      <c r="J2382" s="60">
        <v>659288.44649276405</v>
      </c>
      <c r="K2382" s="60">
        <v>2.6205597502316502E-2</v>
      </c>
      <c r="L2382" s="60">
        <v>286765.12322195002</v>
      </c>
      <c r="M2382" s="60">
        <v>5.93414364168382E-2</v>
      </c>
      <c r="N2382" s="60">
        <v>649367.15618630301</v>
      </c>
      <c r="O2382" s="60">
        <v>1.76220961182401E-4</v>
      </c>
      <c r="P2382" s="60">
        <v>2149.3844555813998</v>
      </c>
      <c r="Q2382" s="60">
        <v>2.9751317704819098E-3</v>
      </c>
      <c r="R2382" s="60">
        <v>478.50609150643402</v>
      </c>
      <c r="S2382" s="60">
        <v>2.7645149840620099E-2</v>
      </c>
      <c r="T2382" s="60">
        <v>4446.1120978772797</v>
      </c>
      <c r="U2382" s="60">
        <v>5.16162766603515E-3</v>
      </c>
      <c r="V2382" s="60">
        <v>4.0590841533809799E-3</v>
      </c>
      <c r="W2382" s="60">
        <v>3.1047501739406497E-4</v>
      </c>
      <c r="X2382" s="60">
        <v>7.9206849526010099E-4</v>
      </c>
      <c r="Y2382" s="60">
        <v>196.88824221922499</v>
      </c>
      <c r="Z2382" s="60">
        <v>5.16470027023248E-3</v>
      </c>
      <c r="AA2382" s="60">
        <v>264.682786999244</v>
      </c>
      <c r="AB2382" s="60">
        <v>5.14022693202867E-2</v>
      </c>
      <c r="AC2382" s="60">
        <v>31.7193738845083</v>
      </c>
      <c r="AD2382" s="60">
        <v>0.92525064250529798</v>
      </c>
      <c r="AE2382" s="60">
        <v>39.5307300165152</v>
      </c>
      <c r="AF2382" s="60">
        <v>0.65238681847493296</v>
      </c>
      <c r="AG2382" s="60">
        <v>17.617995418448501</v>
      </c>
      <c r="AH2382" s="60">
        <v>1.78764177593639E-2</v>
      </c>
      <c r="AI2382" s="60">
        <v>10.071486059297101</v>
      </c>
      <c r="AJ2382" s="60">
        <v>22.1283791460149</v>
      </c>
      <c r="AK2382" s="60">
        <v>1939.8816787973401</v>
      </c>
      <c r="AL2382" s="60">
        <v>3.7817621686338598</v>
      </c>
      <c r="AM2382" s="60">
        <v>757.05993227332897</v>
      </c>
      <c r="AN2382" s="60">
        <v>0.92094741988337703</v>
      </c>
      <c r="AO2382" s="60">
        <v>0.20911185432099799</v>
      </c>
      <c r="AP2382" s="60">
        <v>0.28159958205963498</v>
      </c>
      <c r="AQ2382" s="60">
        <v>0.430235983502744</v>
      </c>
      <c r="AR2382" s="60">
        <v>68.341527333954105</v>
      </c>
    </row>
    <row r="2383" spans="1:44">
      <c r="A2383">
        <v>0</v>
      </c>
      <c r="B2383">
        <v>2378</v>
      </c>
      <c r="C2383" s="59" t="s">
        <v>4035</v>
      </c>
      <c r="D2383" t="s">
        <v>3959</v>
      </c>
      <c r="E2383" t="s">
        <v>4036</v>
      </c>
      <c r="F2383" s="60">
        <v>5.03681127675301</v>
      </c>
      <c r="G2383" s="60">
        <v>5.0343722179746404</v>
      </c>
      <c r="H2383" s="60">
        <v>2.4390587783633699E-3</v>
      </c>
      <c r="I2383" s="60">
        <v>8147.8989163609904</v>
      </c>
      <c r="J2383" s="60">
        <v>18321.643011092499</v>
      </c>
      <c r="K2383" s="60">
        <v>7.30868630672208E-4</v>
      </c>
      <c r="L2383" s="60">
        <v>7997.8192794591596</v>
      </c>
      <c r="M2383" s="60">
        <v>1.65071425914549E-3</v>
      </c>
      <c r="N2383" s="60">
        <v>18063.5941571736</v>
      </c>
      <c r="O2383" s="60">
        <v>5.3611295365996102E-6</v>
      </c>
      <c r="P2383" s="60">
        <v>65.390226071904493</v>
      </c>
      <c r="Q2383" s="60">
        <v>8.2532123784188495E-5</v>
      </c>
      <c r="R2383" s="60">
        <v>13.0213231162447</v>
      </c>
      <c r="S2383" s="60">
        <v>7.6690066418513999E-4</v>
      </c>
      <c r="T2383" s="60">
        <v>120.99054013336</v>
      </c>
      <c r="U2383" s="60">
        <v>1.4926549941723501E-4</v>
      </c>
      <c r="V2383" s="60">
        <v>1.2406992567552401E-4</v>
      </c>
      <c r="W2383" s="60">
        <v>7.2746576919656404E-6</v>
      </c>
      <c r="X2383" s="60">
        <v>1.79209160497461E-5</v>
      </c>
      <c r="Y2383" s="60">
        <v>5.8104543156141402</v>
      </c>
      <c r="Z2383" s="60">
        <v>1.43193453396525E-4</v>
      </c>
      <c r="AA2383" s="60">
        <v>7.30653068577426</v>
      </c>
      <c r="AB2383" s="60">
        <v>1.2101555193767999E-3</v>
      </c>
      <c r="AC2383" s="60">
        <v>0.74676421654334901</v>
      </c>
      <c r="AD2383" s="60">
        <v>2.1779808633420199E-2</v>
      </c>
      <c r="AE2383" s="60">
        <v>0.930528113515113</v>
      </c>
      <c r="AF2383" s="60">
        <v>1.5358210390347699E-2</v>
      </c>
      <c r="AG2383" s="60">
        <v>0.41475528418131302</v>
      </c>
      <c r="AH2383" s="60">
        <v>4.0102355456856601E-4</v>
      </c>
      <c r="AI2383" s="60">
        <v>0.225934703116622</v>
      </c>
      <c r="AJ2383" s="60">
        <v>0.45041465386801599</v>
      </c>
      <c r="AK2383" s="60">
        <v>39.485546100549598</v>
      </c>
      <c r="AL2383" s="60">
        <v>7.5522602999280194E-2</v>
      </c>
      <c r="AM2383" s="60">
        <v>15.118649497833101</v>
      </c>
      <c r="AN2383" s="60">
        <v>2.1950842292965698E-2</v>
      </c>
      <c r="AO2383" s="60">
        <v>4.9841951343508103E-3</v>
      </c>
      <c r="AP2383" s="60">
        <v>6.7119464506154797E-3</v>
      </c>
      <c r="AQ2383" s="60">
        <v>1.0254700707999401E-2</v>
      </c>
      <c r="AR2383" s="60">
        <v>1.62892479655136</v>
      </c>
    </row>
    <row r="2384" spans="1:44">
      <c r="A2384">
        <v>0</v>
      </c>
      <c r="B2384">
        <v>2379</v>
      </c>
      <c r="C2384" s="59" t="s">
        <v>4037</v>
      </c>
      <c r="D2384" t="s">
        <v>3959</v>
      </c>
      <c r="E2384" t="s">
        <v>4038</v>
      </c>
      <c r="F2384" s="60">
        <v>3.30886090915376</v>
      </c>
      <c r="G2384" s="60">
        <v>3.3072271002133502</v>
      </c>
      <c r="H2384" s="60">
        <v>1.6338089404070999E-3</v>
      </c>
      <c r="I2384" s="60">
        <v>5827.5757194385396</v>
      </c>
      <c r="J2384" s="60">
        <v>12957.9031358639</v>
      </c>
      <c r="K2384" s="60">
        <v>5.0690415644994498E-4</v>
      </c>
      <c r="L2384" s="60">
        <v>5546.9993719180702</v>
      </c>
      <c r="M2384" s="60">
        <v>1.1498209703105699E-3</v>
      </c>
      <c r="N2384" s="60">
        <v>12582.371083320901</v>
      </c>
      <c r="O2384" s="60">
        <v>1.28376662025064E-5</v>
      </c>
      <c r="P2384" s="60">
        <v>156.582281679018</v>
      </c>
      <c r="Q2384" s="60">
        <v>6.7328355777055497E-5</v>
      </c>
      <c r="R2384" s="60">
        <v>11.451723930600799</v>
      </c>
      <c r="S2384" s="60">
        <v>6.25632103317668E-4</v>
      </c>
      <c r="T2384" s="60">
        <v>106.40742895307601</v>
      </c>
      <c r="U2384" s="60">
        <v>1.5379706771336199E-4</v>
      </c>
      <c r="V2384" s="60">
        <v>8.9875071147426806E-5</v>
      </c>
      <c r="W2384" s="60">
        <v>3.2278788291513803E-5</v>
      </c>
      <c r="X2384" s="60">
        <v>3.1643208274421501E-5</v>
      </c>
      <c r="Y2384" s="60">
        <v>5.2286501521125599</v>
      </c>
      <c r="Z2384" s="60">
        <v>1.4918836890858E-4</v>
      </c>
      <c r="AA2384" s="60">
        <v>7.6758116902233002</v>
      </c>
      <c r="AB2384" s="60">
        <v>2.7774386882606799E-3</v>
      </c>
      <c r="AC2384" s="60">
        <v>1.7139051905529299</v>
      </c>
      <c r="AD2384" s="60">
        <v>4.9975873359535398E-2</v>
      </c>
      <c r="AE2384" s="60">
        <v>2.1351865822714502</v>
      </c>
      <c r="AF2384" s="60">
        <v>3.5245871697821701E-2</v>
      </c>
      <c r="AG2384" s="60">
        <v>0.951830399551989</v>
      </c>
      <c r="AH2384" s="60">
        <v>7.4408253552143803E-4</v>
      </c>
      <c r="AI2384" s="60">
        <v>0.41921244984281197</v>
      </c>
      <c r="AJ2384" s="60">
        <v>0.74361746959734198</v>
      </c>
      <c r="AK2384" s="60">
        <v>65.189135443989798</v>
      </c>
      <c r="AL2384" s="60">
        <v>0.12720343215806701</v>
      </c>
      <c r="AM2384" s="60">
        <v>25.464483867664502</v>
      </c>
      <c r="AN2384" s="60">
        <v>5.0724096856517999E-2</v>
      </c>
      <c r="AO2384" s="60">
        <v>1.1517499461141299E-2</v>
      </c>
      <c r="AP2384" s="60">
        <v>1.55099979826994E-2</v>
      </c>
      <c r="AQ2384" s="60">
        <v>2.36965994126772E-2</v>
      </c>
      <c r="AR2384" s="60">
        <v>3.7641261346373498</v>
      </c>
    </row>
    <row r="2385" spans="1:44">
      <c r="A2385">
        <v>0</v>
      </c>
      <c r="B2385">
        <v>2380</v>
      </c>
      <c r="C2385" s="59" t="s">
        <v>4039</v>
      </c>
      <c r="D2385" t="s">
        <v>3959</v>
      </c>
      <c r="E2385" t="s">
        <v>2455</v>
      </c>
      <c r="F2385" s="60">
        <v>3.7330427891448799</v>
      </c>
      <c r="G2385" s="60">
        <v>3.73107387850043</v>
      </c>
      <c r="H2385" s="60">
        <v>1.9689106444564799E-3</v>
      </c>
      <c r="I2385" s="60">
        <v>133497.83498881201</v>
      </c>
      <c r="J2385" s="60">
        <v>300172.97258770501</v>
      </c>
      <c r="K2385" s="60">
        <v>1.1983621824043E-2</v>
      </c>
      <c r="L2385" s="60">
        <v>131135.52509967299</v>
      </c>
      <c r="M2385" s="60">
        <v>2.7061488732101499E-2</v>
      </c>
      <c r="N2385" s="60">
        <v>296131.05177794601</v>
      </c>
      <c r="O2385" s="60">
        <v>7.8637517387696E-5</v>
      </c>
      <c r="P2385" s="60">
        <v>959.14956066818797</v>
      </c>
      <c r="Q2385" s="60">
        <v>1.2966327788312901E-3</v>
      </c>
      <c r="R2385" s="60">
        <v>202.563640681435</v>
      </c>
      <c r="S2385" s="60">
        <v>1.20485616038629E-2</v>
      </c>
      <c r="T2385" s="60">
        <v>1882.17456130192</v>
      </c>
      <c r="U2385" s="60">
        <v>3.2699955458030498E-3</v>
      </c>
      <c r="V2385" s="60">
        <v>2.8889092997255099E-3</v>
      </c>
      <c r="W2385" s="60">
        <v>9.9382800374059202E-5</v>
      </c>
      <c r="X2385" s="60">
        <v>2.8170344570348297E-4</v>
      </c>
      <c r="Y2385" s="60">
        <v>130.37857925567499</v>
      </c>
      <c r="Z2385" s="60">
        <v>2.2473471936673602E-3</v>
      </c>
      <c r="AA2385" s="60">
        <v>114.66852007439201</v>
      </c>
      <c r="AB2385" s="60">
        <v>1.6504833579126001E-2</v>
      </c>
      <c r="AC2385" s="60">
        <v>10.184822462522501</v>
      </c>
      <c r="AD2385" s="60">
        <v>0.297640424123851</v>
      </c>
      <c r="AE2385" s="60">
        <v>12.716492923671399</v>
      </c>
      <c r="AF2385" s="60">
        <v>0.209620932031854</v>
      </c>
      <c r="AG2385" s="60">
        <v>5.6609062531051304</v>
      </c>
      <c r="AH2385" s="60">
        <v>6.0843633405698204E-3</v>
      </c>
      <c r="AI2385" s="60">
        <v>3.4279004545696599</v>
      </c>
      <c r="AJ2385" s="60">
        <v>7.4158062639248996</v>
      </c>
      <c r="AK2385" s="60">
        <v>650.10575831032895</v>
      </c>
      <c r="AL2385" s="60">
        <v>1.25397411618828</v>
      </c>
      <c r="AM2385" s="60">
        <v>251.029418863996</v>
      </c>
      <c r="AN2385" s="60">
        <v>0.30218217353814603</v>
      </c>
      <c r="AO2385" s="60">
        <v>6.8613994847588303E-2</v>
      </c>
      <c r="AP2385" s="60">
        <v>9.2398773600611606E-2</v>
      </c>
      <c r="AQ2385" s="60">
        <v>0.14116940508994599</v>
      </c>
      <c r="AR2385" s="60">
        <v>22.424289190479499</v>
      </c>
    </row>
    <row r="2386" spans="1:44">
      <c r="A2386">
        <v>0</v>
      </c>
      <c r="B2386">
        <v>2381</v>
      </c>
      <c r="C2386" s="59" t="s">
        <v>4040</v>
      </c>
      <c r="D2386" t="s">
        <v>3959</v>
      </c>
      <c r="E2386" t="s">
        <v>2973</v>
      </c>
      <c r="F2386" s="60">
        <v>3.6812445660908901</v>
      </c>
      <c r="G2386" s="60">
        <v>3.6794752665558601</v>
      </c>
      <c r="H2386" s="60">
        <v>1.76929953502558E-3</v>
      </c>
      <c r="I2386" s="60">
        <v>3898.6340287790599</v>
      </c>
      <c r="J2386" s="60">
        <v>8780.5763847266498</v>
      </c>
      <c r="K2386" s="60">
        <v>3.5183867476243201E-4</v>
      </c>
      <c r="L2386" s="60">
        <v>3850.1339614018598</v>
      </c>
      <c r="M2386" s="60">
        <v>7.9386644712453104E-4</v>
      </c>
      <c r="N2386" s="60">
        <v>8687.1978214316296</v>
      </c>
      <c r="O2386" s="60">
        <v>1.3966654556508401E-6</v>
      </c>
      <c r="P2386" s="60">
        <v>17.035266405772202</v>
      </c>
      <c r="Q2386" s="60">
        <v>3.5290723039882499E-5</v>
      </c>
      <c r="R2386" s="60">
        <v>5.4124046236248304</v>
      </c>
      <c r="S2386" s="60">
        <v>3.2792878528427999E-4</v>
      </c>
      <c r="T2386" s="60">
        <v>50.290900541442603</v>
      </c>
      <c r="U2386" s="60">
        <v>6.1282851875017101E-5</v>
      </c>
      <c r="V2386" s="60">
        <v>5.2518285321523197E-5</v>
      </c>
      <c r="W2386" s="60">
        <v>1.8389700056011101E-6</v>
      </c>
      <c r="X2386" s="60">
        <v>6.9255965478928198E-6</v>
      </c>
      <c r="Y2386" s="60">
        <v>2.4178434781936202</v>
      </c>
      <c r="Z2386" s="60">
        <v>8.6568540945598498E-5</v>
      </c>
      <c r="AA2386" s="60">
        <v>4.3940118336188698</v>
      </c>
      <c r="AB2386" s="60">
        <v>3.1682829878481201E-4</v>
      </c>
      <c r="AC2386" s="60">
        <v>0.19550878588120901</v>
      </c>
      <c r="AD2386" s="60">
        <v>5.7303179511572801E-3</v>
      </c>
      <c r="AE2386" s="60">
        <v>0.24482409568787999</v>
      </c>
      <c r="AF2386" s="60">
        <v>4.0283166888943501E-3</v>
      </c>
      <c r="AG2386" s="60">
        <v>0.108786479063</v>
      </c>
      <c r="AH2386" s="60">
        <v>1.2538399424067499E-4</v>
      </c>
      <c r="AI2386" s="60">
        <v>7.06407271878291E-2</v>
      </c>
      <c r="AJ2386" s="60">
        <v>0.15024858471710301</v>
      </c>
      <c r="AK2386" s="60">
        <v>13.171523988932901</v>
      </c>
      <c r="AL2386" s="60">
        <v>2.5091998750620698E-2</v>
      </c>
      <c r="AM2386" s="60">
        <v>5.0230940042455501</v>
      </c>
      <c r="AN2386" s="60">
        <v>5.7428285430655502E-3</v>
      </c>
      <c r="AO2386" s="60">
        <v>1.30397637373681E-3</v>
      </c>
      <c r="AP2386" s="60">
        <v>1.75599488852817E-3</v>
      </c>
      <c r="AQ2386" s="60">
        <v>2.6828572808005602E-3</v>
      </c>
      <c r="AR2386" s="60">
        <v>0.42616295499239898</v>
      </c>
    </row>
    <row r="2387" spans="1:44">
      <c r="A2387">
        <v>0</v>
      </c>
      <c r="B2387">
        <v>2382</v>
      </c>
      <c r="C2387" s="59" t="s">
        <v>4041</v>
      </c>
      <c r="D2387" t="s">
        <v>3959</v>
      </c>
      <c r="E2387" t="s">
        <v>3856</v>
      </c>
      <c r="F2387" s="60">
        <v>4.2863892667364096</v>
      </c>
      <c r="G2387" s="60">
        <v>4.2845329782903203</v>
      </c>
      <c r="H2387" s="60">
        <v>1.8562884460839901E-3</v>
      </c>
      <c r="I2387" s="60">
        <v>4947.0282944821602</v>
      </c>
      <c r="J2387" s="60">
        <v>11153.4229764378</v>
      </c>
      <c r="K2387" s="60">
        <v>4.4875139907356098E-4</v>
      </c>
      <c r="L2387" s="60">
        <v>4910.63980662822</v>
      </c>
      <c r="M2387" s="60">
        <v>1.0121109266279899E-3</v>
      </c>
      <c r="N2387" s="60">
        <v>11075.424422705901</v>
      </c>
      <c r="O2387" s="60">
        <v>9.2719207473146995E-7</v>
      </c>
      <c r="P2387" s="60">
        <v>11.309053244257999</v>
      </c>
      <c r="Q2387" s="60">
        <v>3.3495934960784998E-5</v>
      </c>
      <c r="R2387" s="60">
        <v>5.0182407860688398</v>
      </c>
      <c r="S2387" s="60">
        <v>3.11250490002442E-4</v>
      </c>
      <c r="T2387" s="60">
        <v>46.628306664040998</v>
      </c>
      <c r="U2387" s="60">
        <v>6.6017959426597199E-5</v>
      </c>
      <c r="V2387" s="60">
        <v>5.9632787459364399E-5</v>
      </c>
      <c r="W2387" s="60">
        <v>1.4589213613101801E-6</v>
      </c>
      <c r="X2387" s="60">
        <v>4.92625060592259E-6</v>
      </c>
      <c r="Y2387" s="60">
        <v>2.6564143590096898</v>
      </c>
      <c r="Z2387" s="60">
        <v>5.8260451834738598E-5</v>
      </c>
      <c r="AA2387" s="60">
        <v>2.9536058991042999</v>
      </c>
      <c r="AB2387" s="60">
        <v>2.5546297086623102E-4</v>
      </c>
      <c r="AC2387" s="60">
        <v>0.15764139587034201</v>
      </c>
      <c r="AD2387" s="60">
        <v>4.6602561851552798E-3</v>
      </c>
      <c r="AE2387" s="60">
        <v>0.19910640490272799</v>
      </c>
      <c r="AF2387" s="60">
        <v>3.2585558643151102E-3</v>
      </c>
      <c r="AG2387" s="60">
        <v>8.7998746544980799E-2</v>
      </c>
      <c r="AH2387" s="60">
        <v>1.0042272295040001E-4</v>
      </c>
      <c r="AI2387" s="60">
        <v>5.6577669409620002E-2</v>
      </c>
      <c r="AJ2387" s="60">
        <v>0.112530127268911</v>
      </c>
      <c r="AK2387" s="60">
        <v>9.8649399832344908</v>
      </c>
      <c r="AL2387" s="60">
        <v>1.8601749138836301E-2</v>
      </c>
      <c r="AM2387" s="60">
        <v>3.7238298748702401</v>
      </c>
      <c r="AN2387" s="60">
        <v>4.8657856836372597E-3</v>
      </c>
      <c r="AO2387" s="60">
        <v>1.10483352864966E-3</v>
      </c>
      <c r="AP2387" s="60">
        <v>1.4878198887881E-3</v>
      </c>
      <c r="AQ2387" s="60">
        <v>2.2731322661994902E-3</v>
      </c>
      <c r="AR2387" s="60">
        <v>0.361079490663613</v>
      </c>
    </row>
    <row r="2388" spans="1:44">
      <c r="A2388">
        <v>0</v>
      </c>
      <c r="B2388">
        <v>2383</v>
      </c>
      <c r="C2388" s="59" t="s">
        <v>4042</v>
      </c>
      <c r="D2388" t="s">
        <v>3959</v>
      </c>
      <c r="E2388" t="s">
        <v>4043</v>
      </c>
      <c r="F2388" s="60">
        <v>4.7013293838135199</v>
      </c>
      <c r="G2388" s="60">
        <v>4.6994487673207903</v>
      </c>
      <c r="H2388" s="60">
        <v>1.8806164927251999E-3</v>
      </c>
      <c r="I2388" s="60">
        <v>12660.871662571501</v>
      </c>
      <c r="J2388" s="60">
        <v>28486.095713442399</v>
      </c>
      <c r="K2388" s="60">
        <v>1.13834015087595E-3</v>
      </c>
      <c r="L2388" s="60">
        <v>12456.737672383901</v>
      </c>
      <c r="M2388" s="60">
        <v>2.57194368358567E-3</v>
      </c>
      <c r="N2388" s="60">
        <v>28144.5117699822</v>
      </c>
      <c r="O2388" s="60">
        <v>7.6738775264825203E-6</v>
      </c>
      <c r="P2388" s="60">
        <v>93.599041560012793</v>
      </c>
      <c r="Q2388" s="60">
        <v>1.07133015963268E-4</v>
      </c>
      <c r="R2388" s="60">
        <v>16.5766625743586</v>
      </c>
      <c r="S2388" s="60">
        <v>9.9550125035729109E-4</v>
      </c>
      <c r="T2388" s="60">
        <v>154.02661584691401</v>
      </c>
      <c r="U2388" s="60">
        <v>1.9979271970190101E-4</v>
      </c>
      <c r="V2388" s="60">
        <v>1.68309408740229E-4</v>
      </c>
      <c r="W2388" s="60">
        <v>9.9867851343961E-6</v>
      </c>
      <c r="X2388" s="60">
        <v>2.14965258272758E-5</v>
      </c>
      <c r="Y2388" s="60">
        <v>7.8112807396918802</v>
      </c>
      <c r="Z2388" s="60">
        <v>1.86453260077198E-4</v>
      </c>
      <c r="AA2388" s="60">
        <v>9.4965903849374307</v>
      </c>
      <c r="AB2388" s="60">
        <v>1.69965347690245E-3</v>
      </c>
      <c r="AC2388" s="60">
        <v>1.0488242021387999</v>
      </c>
      <c r="AD2388" s="60">
        <v>3.0786976345579399E-2</v>
      </c>
      <c r="AE2388" s="60">
        <v>1.31535347724438</v>
      </c>
      <c r="AF2388" s="60">
        <v>2.1622398810033399E-2</v>
      </c>
      <c r="AG2388" s="60">
        <v>0.58392247112158802</v>
      </c>
      <c r="AH2388" s="60">
        <v>5.4040271216757496E-4</v>
      </c>
      <c r="AI2388" s="60">
        <v>0.30446023667497701</v>
      </c>
      <c r="AJ2388" s="60">
        <v>0.58559168420716501</v>
      </c>
      <c r="AK2388" s="60">
        <v>51.335824099621803</v>
      </c>
      <c r="AL2388" s="60">
        <v>9.8575295834608598E-2</v>
      </c>
      <c r="AM2388" s="60">
        <v>19.7335008021752</v>
      </c>
      <c r="AN2388" s="60">
        <v>3.1378481684746003E-2</v>
      </c>
      <c r="AO2388" s="60">
        <v>7.1248511179210399E-3</v>
      </c>
      <c r="AP2388" s="60">
        <v>9.5946537233253595E-3</v>
      </c>
      <c r="AQ2388" s="60">
        <v>1.4658976843499601E-2</v>
      </c>
      <c r="AR2388" s="60">
        <v>2.32852963964827</v>
      </c>
    </row>
    <row r="2389" spans="1:44">
      <c r="A2389">
        <v>0</v>
      </c>
      <c r="B2389">
        <v>2384</v>
      </c>
      <c r="C2389" s="59" t="s">
        <v>4044</v>
      </c>
      <c r="D2389" t="s">
        <v>3959</v>
      </c>
      <c r="E2389" t="s">
        <v>4045</v>
      </c>
      <c r="F2389" s="60">
        <v>4.8760047936870201</v>
      </c>
      <c r="G2389" s="60">
        <v>4.8738328088332397</v>
      </c>
      <c r="H2389" s="60">
        <v>2.17198485378578E-3</v>
      </c>
      <c r="I2389" s="60">
        <v>4733.8817297278201</v>
      </c>
      <c r="J2389" s="60">
        <v>10694.5500625941</v>
      </c>
      <c r="K2389" s="60">
        <v>4.25426070075878E-4</v>
      </c>
      <c r="L2389" s="60">
        <v>4655.3931615699603</v>
      </c>
      <c r="M2389" s="60">
        <v>9.6667976383853097E-4</v>
      </c>
      <c r="N2389" s="60">
        <v>10578.2759415738</v>
      </c>
      <c r="O2389" s="60">
        <v>4.1161843057870103E-6</v>
      </c>
      <c r="P2389" s="60">
        <v>50.205506222436199</v>
      </c>
      <c r="Q2389" s="60">
        <v>2.95863160071162E-5</v>
      </c>
      <c r="R2389" s="60">
        <v>4.5570078814163999</v>
      </c>
      <c r="S2389" s="60">
        <v>2.7492108306106602E-4</v>
      </c>
      <c r="T2389" s="60">
        <v>42.342560743796398</v>
      </c>
      <c r="U2389" s="60">
        <v>6.38210040306922E-5</v>
      </c>
      <c r="V2389" s="60">
        <v>5.6297278584468103E-5</v>
      </c>
      <c r="W2389" s="60">
        <v>1.89461239509188E-6</v>
      </c>
      <c r="X2389" s="60">
        <v>5.6291130511322498E-6</v>
      </c>
      <c r="Y2389" s="60">
        <v>2.5435394891751599</v>
      </c>
      <c r="Z2389" s="60">
        <v>5.2965294355846303E-5</v>
      </c>
      <c r="AA2389" s="60">
        <v>2.6945163708519599</v>
      </c>
      <c r="AB2389" s="60">
        <v>3.2018146707783702E-4</v>
      </c>
      <c r="AC2389" s="60">
        <v>0.19757796298546099</v>
      </c>
      <c r="AD2389" s="60">
        <v>5.7222577948722597E-3</v>
      </c>
      <c r="AE2389" s="60">
        <v>0.244479730769493</v>
      </c>
      <c r="AF2389" s="60">
        <v>4.0528846876112497E-3</v>
      </c>
      <c r="AG2389" s="60">
        <v>0.109449948766214</v>
      </c>
      <c r="AH2389" s="60">
        <v>1.21125439173245E-4</v>
      </c>
      <c r="AI2389" s="60">
        <v>6.8241478156718993E-2</v>
      </c>
      <c r="AJ2389" s="60">
        <v>0.14339142880420999</v>
      </c>
      <c r="AK2389" s="60">
        <v>12.570392246011201</v>
      </c>
      <c r="AL2389" s="60">
        <v>2.4204966201683099E-2</v>
      </c>
      <c r="AM2389" s="60">
        <v>4.8455215468888397</v>
      </c>
      <c r="AN2389" s="60">
        <v>6.0955179911689403E-3</v>
      </c>
      <c r="AO2389" s="60">
        <v>1.3840585890749701E-3</v>
      </c>
      <c r="AP2389" s="60">
        <v>1.8638371000789099E-3</v>
      </c>
      <c r="AQ2389" s="60">
        <v>2.8476223020150598E-3</v>
      </c>
      <c r="AR2389" s="60">
        <v>0.45233528040160398</v>
      </c>
    </row>
    <row r="2390" spans="1:44">
      <c r="A2390">
        <v>0</v>
      </c>
      <c r="B2390">
        <v>2385</v>
      </c>
      <c r="C2390" s="59" t="s">
        <v>4046</v>
      </c>
      <c r="D2390" t="s">
        <v>3959</v>
      </c>
      <c r="E2390" t="s">
        <v>4047</v>
      </c>
      <c r="F2390" s="60">
        <v>4.86766348395326</v>
      </c>
      <c r="G2390" s="60">
        <v>4.8655948703584899</v>
      </c>
      <c r="H2390" s="60">
        <v>2.0686135947727302E-3</v>
      </c>
      <c r="I2390" s="60">
        <v>9490.4986664633307</v>
      </c>
      <c r="J2390" s="60">
        <v>21373.919771559798</v>
      </c>
      <c r="K2390" s="60">
        <v>8.5640390275779597E-4</v>
      </c>
      <c r="L2390" s="60">
        <v>9371.5386829241197</v>
      </c>
      <c r="M2390" s="60">
        <v>1.9325013211319499E-3</v>
      </c>
      <c r="N2390" s="60">
        <v>21147.160618337301</v>
      </c>
      <c r="O2390" s="60">
        <v>3.2582515754828998E-6</v>
      </c>
      <c r="P2390" s="60">
        <v>39.741216037675102</v>
      </c>
      <c r="Q2390" s="60">
        <v>8.3601380065074005E-5</v>
      </c>
      <c r="R2390" s="60">
        <v>13.0007658707987</v>
      </c>
      <c r="S2390" s="60">
        <v>7.76838952445824E-4</v>
      </c>
      <c r="T2390" s="60">
        <v>120.799935554139</v>
      </c>
      <c r="U2390" s="60">
        <v>1.5436078749439899E-4</v>
      </c>
      <c r="V2390" s="60">
        <v>1.32823604373972E-4</v>
      </c>
      <c r="W2390" s="60">
        <v>4.9899700741045401E-6</v>
      </c>
      <c r="X2390" s="60">
        <v>1.6547213046321801E-5</v>
      </c>
      <c r="Y2390" s="60">
        <v>6.0964151648903204</v>
      </c>
      <c r="Z2390" s="60">
        <v>1.4520780058938199E-4</v>
      </c>
      <c r="AA2390" s="60">
        <v>7.3961318805550498</v>
      </c>
      <c r="AB2390" s="60">
        <v>8.7550659074297999E-4</v>
      </c>
      <c r="AC2390" s="60">
        <v>0.54025865506229298</v>
      </c>
      <c r="AD2390" s="60">
        <v>1.5842384079266199E-2</v>
      </c>
      <c r="AE2390" s="60">
        <v>0.67685552334196497</v>
      </c>
      <c r="AF2390" s="60">
        <v>1.1133611487554901E-2</v>
      </c>
      <c r="AG2390" s="60">
        <v>0.30066811686518402</v>
      </c>
      <c r="AH2390" s="60">
        <v>3.35602888811383E-4</v>
      </c>
      <c r="AI2390" s="60">
        <v>0.18907702099947801</v>
      </c>
      <c r="AJ2390" s="60">
        <v>0.41037545791899999</v>
      </c>
      <c r="AK2390" s="60">
        <v>35.9755148351434</v>
      </c>
      <c r="AL2390" s="60">
        <v>6.8986721669104703E-2</v>
      </c>
      <c r="AM2390" s="60">
        <v>13.8102504879195</v>
      </c>
      <c r="AN2390" s="60">
        <v>1.6613201404448202E-2</v>
      </c>
      <c r="AO2390" s="60">
        <v>3.7722215458789701E-3</v>
      </c>
      <c r="AP2390" s="60">
        <v>5.07984757245799E-3</v>
      </c>
      <c r="AQ2390" s="60">
        <v>7.7611322861112801E-3</v>
      </c>
      <c r="AR2390" s="60">
        <v>1.23282994595974</v>
      </c>
    </row>
    <row r="2391" spans="1:44">
      <c r="A2391">
        <v>0</v>
      </c>
      <c r="B2391">
        <v>2386</v>
      </c>
      <c r="C2391" s="59" t="s">
        <v>4048</v>
      </c>
      <c r="D2391" t="s">
        <v>3959</v>
      </c>
      <c r="E2391" t="s">
        <v>4049</v>
      </c>
      <c r="F2391" s="60">
        <v>3.9158467457377899</v>
      </c>
      <c r="G2391" s="60">
        <v>3.91400971238602</v>
      </c>
      <c r="H2391" s="60">
        <v>1.8370333517752099E-3</v>
      </c>
      <c r="I2391" s="60">
        <v>2184.8699627103601</v>
      </c>
      <c r="J2391" s="60">
        <v>4908.2995747080304</v>
      </c>
      <c r="K2391" s="60">
        <v>1.9471071445416899E-4</v>
      </c>
      <c r="L2391" s="60">
        <v>2130.6990622193598</v>
      </c>
      <c r="M2391" s="60">
        <v>4.3996208813948401E-4</v>
      </c>
      <c r="N2391" s="60">
        <v>4814.4592927962303</v>
      </c>
      <c r="O2391" s="60">
        <v>1.61377606701973E-6</v>
      </c>
      <c r="P2391" s="60">
        <v>19.683385960261699</v>
      </c>
      <c r="Q2391" s="60">
        <v>3.0481503155282001E-5</v>
      </c>
      <c r="R2391" s="60">
        <v>4.7841779274341398</v>
      </c>
      <c r="S2391" s="60">
        <v>2.8324055075941603E-4</v>
      </c>
      <c r="T2391" s="60">
        <v>44.453559348234101</v>
      </c>
      <c r="U2391" s="60">
        <v>9.4595374332603893E-5</v>
      </c>
      <c r="V2391" s="60">
        <v>8.5502303580379296E-5</v>
      </c>
      <c r="W2391" s="60">
        <v>2.4306782291366298E-6</v>
      </c>
      <c r="X2391" s="60">
        <v>6.6623925230879703E-6</v>
      </c>
      <c r="Y2391" s="60">
        <v>3.80504748917078</v>
      </c>
      <c r="Z2391" s="60">
        <v>8.0832168666540303E-5</v>
      </c>
      <c r="AA2391" s="60">
        <v>4.1530365275680197</v>
      </c>
      <c r="AB2391" s="60">
        <v>3.8297342318008401E-4</v>
      </c>
      <c r="AC2391" s="60">
        <v>0.236325698423685</v>
      </c>
      <c r="AD2391" s="60">
        <v>6.7725554241063997E-3</v>
      </c>
      <c r="AE2391" s="60">
        <v>0.28935301170645</v>
      </c>
      <c r="AF2391" s="60">
        <v>4.8288059769762501E-3</v>
      </c>
      <c r="AG2391" s="60">
        <v>0.13040404736843</v>
      </c>
      <c r="AH2391" s="60">
        <v>1.4406144274616901E-4</v>
      </c>
      <c r="AI2391" s="60">
        <v>8.1163510039238898E-2</v>
      </c>
      <c r="AJ2391" s="60">
        <v>0.16903310611569</v>
      </c>
      <c r="AK2391" s="60">
        <v>14.818266783136099</v>
      </c>
      <c r="AL2391" s="60">
        <v>2.8219023311012299E-2</v>
      </c>
      <c r="AM2391" s="60">
        <v>5.6490839254367797</v>
      </c>
      <c r="AN2391" s="60">
        <v>7.2856930319856296E-3</v>
      </c>
      <c r="AO2391" s="60">
        <v>1.6543017875392701E-3</v>
      </c>
      <c r="AP2391" s="60">
        <v>2.2277592511859199E-3</v>
      </c>
      <c r="AQ2391" s="60">
        <v>3.4036319932604499E-3</v>
      </c>
      <c r="AR2391" s="60">
        <v>0.54065561045308996</v>
      </c>
    </row>
    <row r="2392" spans="1:44">
      <c r="A2392">
        <v>0</v>
      </c>
      <c r="B2392">
        <v>2387</v>
      </c>
      <c r="C2392" s="59" t="s">
        <v>4050</v>
      </c>
      <c r="D2392" t="s">
        <v>3959</v>
      </c>
      <c r="E2392" t="s">
        <v>4051</v>
      </c>
      <c r="F2392" s="60">
        <v>4.1989751617920597</v>
      </c>
      <c r="G2392" s="60">
        <v>4.1971188098760601</v>
      </c>
      <c r="H2392" s="60">
        <v>1.8563519160022001E-3</v>
      </c>
      <c r="I2392" s="60">
        <v>1232.25803895079</v>
      </c>
      <c r="J2392" s="60">
        <v>2771.2971807673298</v>
      </c>
      <c r="K2392" s="60">
        <v>1.1024899158278101E-4</v>
      </c>
      <c r="L2392" s="60">
        <v>1206.4432285330299</v>
      </c>
      <c r="M2392" s="60">
        <v>2.4900824721208598E-4</v>
      </c>
      <c r="N2392" s="60">
        <v>2724.8713061682201</v>
      </c>
      <c r="O2392" s="60">
        <v>8.1042942002365297E-7</v>
      </c>
      <c r="P2392" s="60">
        <v>9.8848876209548902</v>
      </c>
      <c r="Q2392" s="60">
        <v>1.5913989627991701E-5</v>
      </c>
      <c r="R2392" s="60">
        <v>2.4857218579606899</v>
      </c>
      <c r="S2392" s="60">
        <v>1.4787607641807799E-4</v>
      </c>
      <c r="T2392" s="60">
        <v>23.096786039305002</v>
      </c>
      <c r="U2392" s="60">
        <v>5.8508728555105001E-5</v>
      </c>
      <c r="V2392" s="60">
        <v>5.44427108217341E-5</v>
      </c>
      <c r="W2392" s="60">
        <v>9.2097410799915799E-7</v>
      </c>
      <c r="X2392" s="60">
        <v>3.1450436253717002E-6</v>
      </c>
      <c r="Y2392" s="60">
        <v>2.3818597814837199</v>
      </c>
      <c r="Z2392" s="60">
        <v>2.9649221248985601E-5</v>
      </c>
      <c r="AA2392" s="60">
        <v>1.5083812244961501</v>
      </c>
      <c r="AB2392" s="60">
        <v>1.3812601828346101E-4</v>
      </c>
      <c r="AC2392" s="60">
        <v>8.5234968709492598E-2</v>
      </c>
      <c r="AD2392" s="60">
        <v>2.4751140240486598E-3</v>
      </c>
      <c r="AE2392" s="60">
        <v>0.105747631776649</v>
      </c>
      <c r="AF2392" s="60">
        <v>1.7501304140612999E-3</v>
      </c>
      <c r="AG2392" s="60">
        <v>4.7263048154005602E-2</v>
      </c>
      <c r="AH2392" s="60">
        <v>6.0947646955114702E-5</v>
      </c>
      <c r="AI2392" s="60">
        <v>3.4337605269108E-2</v>
      </c>
      <c r="AJ2392" s="60">
        <v>7.4913363014545001E-2</v>
      </c>
      <c r="AK2392" s="60">
        <v>6.5672708990609197</v>
      </c>
      <c r="AL2392" s="60">
        <v>1.2523140851045601E-2</v>
      </c>
      <c r="AM2392" s="60">
        <v>2.5069710208579399</v>
      </c>
      <c r="AN2392" s="60">
        <v>2.7912782951434998E-3</v>
      </c>
      <c r="AO2392" s="60">
        <v>6.33792371538157E-4</v>
      </c>
      <c r="AP2392" s="60">
        <v>8.5349409788764005E-4</v>
      </c>
      <c r="AQ2392" s="60">
        <v>1.3039918257177099E-3</v>
      </c>
      <c r="AR2392" s="60">
        <v>0.20713475903801201</v>
      </c>
    </row>
    <row r="2393" spans="1:44">
      <c r="A2393">
        <v>0</v>
      </c>
      <c r="B2393">
        <v>2388</v>
      </c>
      <c r="C2393" s="59" t="s">
        <v>4052</v>
      </c>
      <c r="D2393" t="s">
        <v>3959</v>
      </c>
      <c r="E2393" t="s">
        <v>1993</v>
      </c>
      <c r="F2393" s="60">
        <v>3.9571160021851699</v>
      </c>
      <c r="G2393" s="60">
        <v>3.9553045555035702</v>
      </c>
      <c r="H2393" s="60">
        <v>1.81144668160016E-3</v>
      </c>
      <c r="I2393" s="60">
        <v>10059.0352075664</v>
      </c>
      <c r="J2393" s="60">
        <v>23005.4520169957</v>
      </c>
      <c r="K2393" s="60">
        <v>8.9564384457688695E-4</v>
      </c>
      <c r="L2393" s="60">
        <v>9800.9372780135509</v>
      </c>
      <c r="M2393" s="60">
        <v>2.0718151883940099E-3</v>
      </c>
      <c r="N2393" s="60">
        <v>22671.657753287102</v>
      </c>
      <c r="O2393" s="60">
        <v>1.3653589922066299E-5</v>
      </c>
      <c r="P2393" s="60">
        <v>166.534183813673</v>
      </c>
      <c r="Q2393" s="60">
        <v>5.61911545337831E-5</v>
      </c>
      <c r="R2393" s="60">
        <v>9.1290616739295007</v>
      </c>
      <c r="S2393" s="60">
        <v>5.2214071095850999E-4</v>
      </c>
      <c r="T2393" s="60">
        <v>84.825395829695907</v>
      </c>
      <c r="U2393" s="60">
        <v>1.00628104265743E-4</v>
      </c>
      <c r="V2393" s="60">
        <v>7.0539496806579596E-5</v>
      </c>
      <c r="W2393" s="60">
        <v>1.29726024946901E-5</v>
      </c>
      <c r="X2393" s="60">
        <v>1.7116004964473101E-5</v>
      </c>
      <c r="Y2393" s="60">
        <v>3.6585100122968899</v>
      </c>
      <c r="Z2393" s="60">
        <v>9.7799936442971103E-5</v>
      </c>
      <c r="AA2393" s="60">
        <v>5.0270972120363098</v>
      </c>
      <c r="AB2393" s="60">
        <v>2.22921370358123E-3</v>
      </c>
      <c r="AC2393" s="60">
        <v>1.3756058607407899</v>
      </c>
      <c r="AD2393" s="60">
        <v>4.0318530139376502E-2</v>
      </c>
      <c r="AE2393" s="60">
        <v>1.72258289417324</v>
      </c>
      <c r="AF2393" s="60">
        <v>2.8343315886116899E-2</v>
      </c>
      <c r="AG2393" s="60">
        <v>0.76542381802343495</v>
      </c>
      <c r="AH2393" s="60">
        <v>5.6338565605620298E-4</v>
      </c>
      <c r="AI2393" s="60">
        <v>0.317408714500447</v>
      </c>
      <c r="AJ2393" s="60">
        <v>0.54642778583268903</v>
      </c>
      <c r="AK2393" s="60">
        <v>47.902525690117201</v>
      </c>
      <c r="AL2393" s="60">
        <v>9.3670119444997896E-2</v>
      </c>
      <c r="AM2393" s="60">
        <v>18.7515478554491</v>
      </c>
      <c r="AN2393" s="60">
        <v>3.9267840746894399E-2</v>
      </c>
      <c r="AO2393" s="60">
        <v>8.9162223814684208E-3</v>
      </c>
      <c r="AP2393" s="60">
        <v>1.2006997263558699E-2</v>
      </c>
      <c r="AQ2393" s="60">
        <v>1.8344621101867301E-2</v>
      </c>
      <c r="AR2393" s="60">
        <v>2.9139820078860499</v>
      </c>
    </row>
    <row r="2394" spans="1:44">
      <c r="A2394">
        <v>0</v>
      </c>
      <c r="B2394">
        <v>2389</v>
      </c>
      <c r="C2394" s="59" t="s">
        <v>4053</v>
      </c>
      <c r="D2394" t="s">
        <v>3959</v>
      </c>
      <c r="E2394" t="s">
        <v>4054</v>
      </c>
      <c r="F2394" s="60">
        <v>4.3098461936429597</v>
      </c>
      <c r="G2394" s="60">
        <v>4.3078985098074201</v>
      </c>
      <c r="H2394" s="60">
        <v>1.9476838355361201E-3</v>
      </c>
      <c r="I2394" s="60">
        <v>8045.37478784226</v>
      </c>
      <c r="J2394" s="60">
        <v>18111.720378690999</v>
      </c>
      <c r="K2394" s="60">
        <v>7.2595369032374196E-4</v>
      </c>
      <c r="L2394" s="60">
        <v>7944.0355992919103</v>
      </c>
      <c r="M2394" s="60">
        <v>1.6378466660324201E-3</v>
      </c>
      <c r="N2394" s="60">
        <v>17922.7854263552</v>
      </c>
      <c r="O2394" s="60">
        <v>3.2012786316138099E-6</v>
      </c>
      <c r="P2394" s="60">
        <v>39.046311418387504</v>
      </c>
      <c r="Q2394" s="60">
        <v>6.8299485053588906E-5</v>
      </c>
      <c r="R2394" s="60">
        <v>10.564192703481099</v>
      </c>
      <c r="S2394" s="60">
        <v>6.3465136182464801E-4</v>
      </c>
      <c r="T2394" s="60">
        <v>98.159956488968206</v>
      </c>
      <c r="U2394" s="60">
        <v>1.2998645372205801E-4</v>
      </c>
      <c r="V2394" s="60">
        <v>1.12990623277121E-4</v>
      </c>
      <c r="W2394" s="60">
        <v>4.1277210402153501E-6</v>
      </c>
      <c r="X2394" s="60">
        <v>1.28681094047214E-5</v>
      </c>
      <c r="Y2394" s="60">
        <v>5.1523112693927704</v>
      </c>
      <c r="Z2394" s="60">
        <v>1.19076620763306E-4</v>
      </c>
      <c r="AA2394" s="60">
        <v>6.0590802455800397</v>
      </c>
      <c r="AB2394" s="60">
        <v>7.0390533328075705E-4</v>
      </c>
      <c r="AC2394" s="60">
        <v>0.43436674568801398</v>
      </c>
      <c r="AD2394" s="60">
        <v>1.2744649356092199E-2</v>
      </c>
      <c r="AE2394" s="60">
        <v>0.54450682842725096</v>
      </c>
      <c r="AF2394" s="60">
        <v>8.9533478362951308E-3</v>
      </c>
      <c r="AG2394" s="60">
        <v>0.24178912984227299</v>
      </c>
      <c r="AH2394" s="60">
        <v>2.6298786227948101E-4</v>
      </c>
      <c r="AI2394" s="60">
        <v>0.14816607131978199</v>
      </c>
      <c r="AJ2394" s="60">
        <v>0.31530361876042701</v>
      </c>
      <c r="AK2394" s="60">
        <v>27.641053565462201</v>
      </c>
      <c r="AL2394" s="60">
        <v>5.2702145160620897E-2</v>
      </c>
      <c r="AM2394" s="60">
        <v>10.550288639746</v>
      </c>
      <c r="AN2394" s="60">
        <v>1.28978530203065E-2</v>
      </c>
      <c r="AO2394" s="60">
        <v>2.9286083023061099E-3</v>
      </c>
      <c r="AP2394" s="60">
        <v>3.9437991865613397E-3</v>
      </c>
      <c r="AQ2394" s="60">
        <v>6.0254455314390299E-3</v>
      </c>
      <c r="AR2394" s="60">
        <v>0.95712193302872794</v>
      </c>
    </row>
    <row r="2395" spans="1:44">
      <c r="A2395">
        <v>0</v>
      </c>
      <c r="B2395">
        <v>2390</v>
      </c>
      <c r="C2395" s="59" t="s">
        <v>4055</v>
      </c>
      <c r="D2395" t="s">
        <v>3959</v>
      </c>
      <c r="E2395" t="s">
        <v>1118</v>
      </c>
      <c r="F2395" s="60">
        <v>5.5093405631758099</v>
      </c>
      <c r="G2395" s="60">
        <v>5.5069623672752002</v>
      </c>
      <c r="H2395" s="60">
        <v>2.3781959006044001E-3</v>
      </c>
      <c r="I2395" s="60">
        <v>14482.430585415999</v>
      </c>
      <c r="J2395" s="60">
        <v>32592.2210073438</v>
      </c>
      <c r="K2395" s="60">
        <v>1.3067181363798799E-3</v>
      </c>
      <c r="L2395" s="60">
        <v>14299.280425192001</v>
      </c>
      <c r="M2395" s="60">
        <v>2.94698046776536E-3</v>
      </c>
      <c r="N2395" s="60">
        <v>32248.500225828098</v>
      </c>
      <c r="O2395" s="60">
        <v>5.7470426103593304E-6</v>
      </c>
      <c r="P2395" s="60">
        <v>70.097245920049701</v>
      </c>
      <c r="Q2395" s="60">
        <v>1.2520100417706001E-4</v>
      </c>
      <c r="R2395" s="60">
        <v>19.365166691556102</v>
      </c>
      <c r="S2395" s="60">
        <v>1.16338621001428E-3</v>
      </c>
      <c r="T2395" s="60">
        <v>179.93578798319399</v>
      </c>
      <c r="U2395" s="60">
        <v>2.3106833213176799E-4</v>
      </c>
      <c r="V2395" s="60">
        <v>1.99306647998049E-4</v>
      </c>
      <c r="W2395" s="60">
        <v>7.6994330304068393E-6</v>
      </c>
      <c r="X2395" s="60">
        <v>2.4062251103312E-5</v>
      </c>
      <c r="Y2395" s="60">
        <v>9.1320778657852593</v>
      </c>
      <c r="Z2395" s="60">
        <v>2.1683130072692699E-4</v>
      </c>
      <c r="AA2395" s="60">
        <v>11.0393049115238</v>
      </c>
      <c r="AB2395" s="60">
        <v>1.3395930462563E-3</v>
      </c>
      <c r="AC2395" s="60">
        <v>0.82663768057651399</v>
      </c>
      <c r="AD2395" s="60">
        <v>2.4200470889288801E-2</v>
      </c>
      <c r="AE2395" s="60">
        <v>1.0339493290236099</v>
      </c>
      <c r="AF2395" s="60">
        <v>1.7024869495792402E-2</v>
      </c>
      <c r="AG2395" s="60">
        <v>0.45976415261995202</v>
      </c>
      <c r="AH2395" s="60">
        <v>4.8488647738869999E-4</v>
      </c>
      <c r="AI2395" s="60">
        <v>0.27318266237995997</v>
      </c>
      <c r="AJ2395" s="60">
        <v>0.57167093348877995</v>
      </c>
      <c r="AK2395" s="60">
        <v>50.115463173251598</v>
      </c>
      <c r="AL2395" s="60">
        <v>9.5044555313653106E-2</v>
      </c>
      <c r="AM2395" s="60">
        <v>19.026692160997602</v>
      </c>
      <c r="AN2395" s="60">
        <v>2.3995786071194999E-2</v>
      </c>
      <c r="AO2395" s="60">
        <v>5.4485235335303304E-3</v>
      </c>
      <c r="AP2395" s="60">
        <v>7.3372325533347903E-3</v>
      </c>
      <c r="AQ2395" s="60">
        <v>1.12100299843299E-2</v>
      </c>
      <c r="AR2395" s="60">
        <v>1.7806756762421401</v>
      </c>
    </row>
    <row r="2396" spans="1:44">
      <c r="A2396">
        <v>0</v>
      </c>
      <c r="B2396">
        <v>2391</v>
      </c>
      <c r="C2396" s="59" t="s">
        <v>4056</v>
      </c>
      <c r="D2396" t="s">
        <v>3959</v>
      </c>
      <c r="E2396" t="s">
        <v>491</v>
      </c>
      <c r="F2396" s="60">
        <v>5.8034061923250002</v>
      </c>
      <c r="G2396" s="60">
        <v>5.80071277197277</v>
      </c>
      <c r="H2396" s="60">
        <v>2.6934203522239698E-3</v>
      </c>
      <c r="I2396" s="60">
        <v>24204.254071004299</v>
      </c>
      <c r="J2396" s="60">
        <v>54418.141874826499</v>
      </c>
      <c r="K2396" s="60">
        <v>2.1712460993456402E-3</v>
      </c>
      <c r="L2396" s="60">
        <v>23759.719852561699</v>
      </c>
      <c r="M2396" s="60">
        <v>4.9022638353434797E-3</v>
      </c>
      <c r="N2396" s="60">
        <v>53644.962404864702</v>
      </c>
      <c r="O2396" s="60">
        <v>1.3685614512964499E-5</v>
      </c>
      <c r="P2396" s="60">
        <v>166.92479090950999</v>
      </c>
      <c r="Q2396" s="60">
        <v>2.5091219121709701E-4</v>
      </c>
      <c r="R2396" s="60">
        <v>39.635444260014602</v>
      </c>
      <c r="S2396" s="60">
        <v>2.3315073783228002E-3</v>
      </c>
      <c r="T2396" s="60">
        <v>368.28069577925498</v>
      </c>
      <c r="U2396" s="60">
        <v>8.4122499195698195E-4</v>
      </c>
      <c r="V2396" s="60">
        <v>7.66161784069759E-4</v>
      </c>
      <c r="W2396" s="60">
        <v>1.8182328690484101E-5</v>
      </c>
      <c r="X2396" s="60">
        <v>5.68808791967388E-5</v>
      </c>
      <c r="Y2396" s="60">
        <v>33.951438290146903</v>
      </c>
      <c r="Z2396" s="60">
        <v>5.0018607814009098E-4</v>
      </c>
      <c r="AA2396" s="60">
        <v>25.4743001302406</v>
      </c>
      <c r="AB2396" s="60">
        <v>3.03306733288685E-3</v>
      </c>
      <c r="AC2396" s="60">
        <v>1.8716488205853801</v>
      </c>
      <c r="AD2396" s="60">
        <v>5.4588999380206699E-2</v>
      </c>
      <c r="AE2396" s="60">
        <v>2.3322793816469201</v>
      </c>
      <c r="AF2396" s="60">
        <v>3.8493298502164E-2</v>
      </c>
      <c r="AG2396" s="60">
        <v>1.03952860089578</v>
      </c>
      <c r="AH2396" s="60">
        <v>1.1340507651301001E-3</v>
      </c>
      <c r="AI2396" s="60">
        <v>0.63891863712452202</v>
      </c>
      <c r="AJ2396" s="60">
        <v>1.39216116772174</v>
      </c>
      <c r="AK2396" s="60">
        <v>122.04364022219301</v>
      </c>
      <c r="AL2396" s="60">
        <v>0.231814028427445</v>
      </c>
      <c r="AM2396" s="60">
        <v>46.406173851140601</v>
      </c>
      <c r="AN2396" s="60">
        <v>5.68141427047913E-2</v>
      </c>
      <c r="AO2396" s="60">
        <v>1.29003144227897E-2</v>
      </c>
      <c r="AP2396" s="60">
        <v>1.7372155645398301E-2</v>
      </c>
      <c r="AQ2396" s="60">
        <v>2.65416726366033E-2</v>
      </c>
      <c r="AR2396" s="60">
        <v>4.2160553390836997</v>
      </c>
    </row>
    <row r="2397" spans="1:44">
      <c r="A2397">
        <v>0</v>
      </c>
      <c r="B2397">
        <v>2392</v>
      </c>
      <c r="C2397" s="59" t="s">
        <v>4057</v>
      </c>
      <c r="D2397" t="s">
        <v>3959</v>
      </c>
      <c r="E2397" t="s">
        <v>4058</v>
      </c>
      <c r="F2397" s="60">
        <v>4.25256048463398</v>
      </c>
      <c r="G2397" s="60">
        <v>4.2506540049373802</v>
      </c>
      <c r="H2397" s="60">
        <v>1.9064796965953001E-3</v>
      </c>
      <c r="I2397" s="60">
        <v>9480.5002858344997</v>
      </c>
      <c r="J2397" s="60">
        <v>21328.884778407599</v>
      </c>
      <c r="K2397" s="60">
        <v>8.5710181102930598E-4</v>
      </c>
      <c r="L2397" s="60">
        <v>9379.1758204272501</v>
      </c>
      <c r="M2397" s="60">
        <v>1.93160611550913E-3</v>
      </c>
      <c r="N2397" s="60">
        <v>21137.3644764743</v>
      </c>
      <c r="O2397" s="60">
        <v>3.2634777912303902E-6</v>
      </c>
      <c r="P2397" s="60">
        <v>39.804960706945899</v>
      </c>
      <c r="Q2397" s="60">
        <v>7.1710276319746004E-5</v>
      </c>
      <c r="R2397" s="60">
        <v>10.8777631207589</v>
      </c>
      <c r="S2397" s="60">
        <v>6.6634526490721004E-4</v>
      </c>
      <c r="T2397" s="60">
        <v>101.07359964683199</v>
      </c>
      <c r="U2397" s="60">
        <v>1.38012895370723E-4</v>
      </c>
      <c r="V2397" s="60">
        <v>1.21902539636857E-4</v>
      </c>
      <c r="W2397" s="60">
        <v>4.0024734527940401E-6</v>
      </c>
      <c r="X2397" s="60">
        <v>1.2107882281071501E-5</v>
      </c>
      <c r="Y2397" s="60">
        <v>5.5035319620687497</v>
      </c>
      <c r="Z2397" s="60">
        <v>1.3515516960738001E-4</v>
      </c>
      <c r="AA2397" s="60">
        <v>6.8571116691593197</v>
      </c>
      <c r="AB2397" s="60">
        <v>6.6464928011021997E-4</v>
      </c>
      <c r="AC2397" s="60">
        <v>0.410142573405119</v>
      </c>
      <c r="AD2397" s="60">
        <v>1.2021784451367199E-2</v>
      </c>
      <c r="AE2397" s="60">
        <v>0.51362289700978803</v>
      </c>
      <c r="AF2397" s="60">
        <v>8.4508460086888306E-3</v>
      </c>
      <c r="AG2397" s="60">
        <v>0.228218845088168</v>
      </c>
      <c r="AH2397" s="60">
        <v>2.5578069631359299E-4</v>
      </c>
      <c r="AI2397" s="60">
        <v>0.144105589374835</v>
      </c>
      <c r="AJ2397" s="60">
        <v>0.297625233484338</v>
      </c>
      <c r="AK2397" s="60">
        <v>26.091280060520202</v>
      </c>
      <c r="AL2397" s="60">
        <v>4.9820963380285903E-2</v>
      </c>
      <c r="AM2397" s="60">
        <v>9.9735132672545905</v>
      </c>
      <c r="AN2397" s="60">
        <v>1.24005037814216E-2</v>
      </c>
      <c r="AO2397" s="60">
        <v>2.8156793536649998E-3</v>
      </c>
      <c r="AP2397" s="60">
        <v>3.7917238915629401E-3</v>
      </c>
      <c r="AQ2397" s="60">
        <v>5.7931005361936197E-3</v>
      </c>
      <c r="AR2397" s="60">
        <v>0.92021471566763402</v>
      </c>
    </row>
    <row r="2398" spans="1:44">
      <c r="A2398">
        <v>0</v>
      </c>
      <c r="B2398">
        <v>2393</v>
      </c>
      <c r="C2398" s="59" t="s">
        <v>4059</v>
      </c>
      <c r="D2398" t="s">
        <v>3959</v>
      </c>
      <c r="E2398" t="s">
        <v>4060</v>
      </c>
      <c r="F2398" s="60">
        <v>5.4703183254093801</v>
      </c>
      <c r="G2398" s="60">
        <v>5.4678851769216896</v>
      </c>
      <c r="H2398" s="60">
        <v>2.4331484876922698E-3</v>
      </c>
      <c r="I2398" s="60">
        <v>36610.211367977099</v>
      </c>
      <c r="J2398" s="60">
        <v>82417.018047688194</v>
      </c>
      <c r="K2398" s="60">
        <v>3.2964734026123899E-3</v>
      </c>
      <c r="L2398" s="60">
        <v>36072.964999728101</v>
      </c>
      <c r="M2398" s="60">
        <v>7.4398622574185598E-3</v>
      </c>
      <c r="N2398" s="60">
        <v>81413.637556418107</v>
      </c>
      <c r="O2398" s="60">
        <v>1.4238558707527E-5</v>
      </c>
      <c r="P2398" s="60">
        <v>173.66910582314</v>
      </c>
      <c r="Q2398" s="60">
        <v>3.5938977796139002E-4</v>
      </c>
      <c r="R2398" s="60">
        <v>56.216814038270499</v>
      </c>
      <c r="S2398" s="60">
        <v>3.3395015067806798E-3</v>
      </c>
      <c r="T2398" s="60">
        <v>522.35093705940801</v>
      </c>
      <c r="U2398" s="60">
        <v>7.9916661120275196E-4</v>
      </c>
      <c r="V2398" s="60">
        <v>7.0347479983371797E-4</v>
      </c>
      <c r="W2398" s="60">
        <v>1.9525505215852799E-5</v>
      </c>
      <c r="X2398" s="60">
        <v>7.6166306153181097E-5</v>
      </c>
      <c r="Y2398" s="60">
        <v>31.853236377019801</v>
      </c>
      <c r="Z2398" s="60">
        <v>7.55847237825401E-4</v>
      </c>
      <c r="AA2398" s="60">
        <v>38.407093642437196</v>
      </c>
      <c r="AB2398" s="60">
        <v>3.44496762037971E-3</v>
      </c>
      <c r="AC2398" s="60">
        <v>2.12582474306681</v>
      </c>
      <c r="AD2398" s="60">
        <v>6.25148135590059E-2</v>
      </c>
      <c r="AE2398" s="60">
        <v>2.6709046211980301</v>
      </c>
      <c r="AF2398" s="60">
        <v>4.3855554768510503E-2</v>
      </c>
      <c r="AG2398" s="60">
        <v>1.18433870995636</v>
      </c>
      <c r="AH2398" s="60">
        <v>1.4178070500110601E-3</v>
      </c>
      <c r="AI2398" s="60">
        <v>0.79878553584217304</v>
      </c>
      <c r="AJ2398" s="60">
        <v>1.86122246595062</v>
      </c>
      <c r="AK2398" s="60">
        <v>163.163842143126</v>
      </c>
      <c r="AL2398" s="60">
        <v>0.31192599651196001</v>
      </c>
      <c r="AM2398" s="60">
        <v>62.443554952304602</v>
      </c>
      <c r="AN2398" s="60">
        <v>6.3509018359053801E-2</v>
      </c>
      <c r="AO2398" s="60">
        <v>1.44204644294135E-2</v>
      </c>
      <c r="AP2398" s="60">
        <v>1.94192607993731E-2</v>
      </c>
      <c r="AQ2398" s="60">
        <v>2.9669293130267099E-2</v>
      </c>
      <c r="AR2398" s="60">
        <v>4.7128676626158397</v>
      </c>
    </row>
    <row r="2399" spans="1:44">
      <c r="A2399">
        <v>0</v>
      </c>
      <c r="B2399">
        <v>2394</v>
      </c>
      <c r="C2399" s="59" t="s">
        <v>4061</v>
      </c>
      <c r="D2399" t="s">
        <v>3959</v>
      </c>
      <c r="E2399" t="s">
        <v>4062</v>
      </c>
      <c r="F2399" s="60">
        <v>3.7656355753234299</v>
      </c>
      <c r="G2399" s="60">
        <v>3.7637979511437401</v>
      </c>
      <c r="H2399" s="60">
        <v>1.8376241796902401E-3</v>
      </c>
      <c r="I2399" s="60">
        <v>994.87238027772696</v>
      </c>
      <c r="J2399" s="60">
        <v>2219.8248453961</v>
      </c>
      <c r="K2399" s="60">
        <v>8.4823766443547E-5</v>
      </c>
      <c r="L2399" s="60">
        <v>928.21763877673402</v>
      </c>
      <c r="M2399" s="60">
        <v>1.94526851201921E-4</v>
      </c>
      <c r="N2399" s="60">
        <v>2128.6870658059202</v>
      </c>
      <c r="O2399" s="60">
        <v>3.0421165722208698E-6</v>
      </c>
      <c r="P2399" s="60">
        <v>37.104996071552002</v>
      </c>
      <c r="Q2399" s="60">
        <v>1.7176619550250701E-5</v>
      </c>
      <c r="R2399" s="60">
        <v>2.9526796770940602</v>
      </c>
      <c r="S2399" s="60">
        <v>1.5960906518539499E-4</v>
      </c>
      <c r="T2399" s="60">
        <v>27.4357177662813</v>
      </c>
      <c r="U2399" s="60">
        <v>3.2380714193001199E-5</v>
      </c>
      <c r="V2399" s="60">
        <v>2.3186763337836901E-5</v>
      </c>
      <c r="W2399" s="60">
        <v>3.0191070202831598E-6</v>
      </c>
      <c r="X2399" s="60">
        <v>6.1748438348810703E-6</v>
      </c>
      <c r="Y2399" s="60">
        <v>1.19228576413642</v>
      </c>
      <c r="Z2399" s="60">
        <v>3.39407948397143E-5</v>
      </c>
      <c r="AA2399" s="60">
        <v>1.7467202183088</v>
      </c>
      <c r="AB2399" s="60">
        <v>3.9491004942906099E-4</v>
      </c>
      <c r="AC2399" s="60">
        <v>0.243691566038435</v>
      </c>
      <c r="AD2399" s="60">
        <v>6.9908541564336103E-3</v>
      </c>
      <c r="AE2399" s="60">
        <v>0.29867968261500299</v>
      </c>
      <c r="AF2399" s="60">
        <v>4.9812070883865902E-3</v>
      </c>
      <c r="AG2399" s="60">
        <v>0.13451970698410101</v>
      </c>
      <c r="AH2399" s="60">
        <v>1.5078551953366201E-4</v>
      </c>
      <c r="AI2399" s="60">
        <v>8.4951821911080694E-2</v>
      </c>
      <c r="AJ2399" s="60">
        <v>0.18317295751005599</v>
      </c>
      <c r="AK2399" s="60">
        <v>16.0578351437401</v>
      </c>
      <c r="AL2399" s="60">
        <v>3.10455428876673E-2</v>
      </c>
      <c r="AM2399" s="60">
        <v>6.2149166308934296</v>
      </c>
      <c r="AN2399" s="60">
        <v>8.4016074273549606E-3</v>
      </c>
      <c r="AO2399" s="60">
        <v>1.9076831982294501E-3</v>
      </c>
      <c r="AP2399" s="60">
        <v>2.56897437015069E-3</v>
      </c>
      <c r="AQ2399" s="60">
        <v>3.9249498589748102E-3</v>
      </c>
      <c r="AR2399" s="60">
        <v>0.62346521771942298</v>
      </c>
    </row>
    <row r="2400" spans="1:44">
      <c r="A2400">
        <v>0</v>
      </c>
      <c r="B2400">
        <v>2395</v>
      </c>
      <c r="C2400" s="59" t="s">
        <v>4063</v>
      </c>
      <c r="D2400" t="s">
        <v>4064</v>
      </c>
      <c r="E2400" t="s">
        <v>1661</v>
      </c>
      <c r="F2400" s="60">
        <v>8.9461929090914492</v>
      </c>
      <c r="G2400" s="60">
        <v>8.9410086856912603</v>
      </c>
      <c r="H2400" s="60">
        <v>5.1842234001941998E-3</v>
      </c>
      <c r="I2400" s="60">
        <v>362337.54504601803</v>
      </c>
      <c r="J2400" s="60">
        <v>817626.81107172801</v>
      </c>
      <c r="K2400" s="60">
        <v>3.2759747929853603E-2</v>
      </c>
      <c r="L2400" s="60">
        <v>358486.50850239402</v>
      </c>
      <c r="M2400" s="60">
        <v>7.4051839606658995E-2</v>
      </c>
      <c r="N2400" s="60">
        <v>810341.56568032899</v>
      </c>
      <c r="O2400" s="60">
        <v>9.9625668966665804E-5</v>
      </c>
      <c r="P2400" s="60">
        <v>1215.1441168920101</v>
      </c>
      <c r="Q2400" s="60">
        <v>2.6620628915838E-3</v>
      </c>
      <c r="R2400" s="60">
        <v>414.18686011765499</v>
      </c>
      <c r="S2400" s="60">
        <v>2.4735545197514201E-2</v>
      </c>
      <c r="T2400" s="60">
        <v>3848.39570789151</v>
      </c>
      <c r="U2400" s="60">
        <v>5.8526646914489099E-3</v>
      </c>
      <c r="V2400" s="60">
        <v>5.1668790519061496E-3</v>
      </c>
      <c r="W2400" s="60">
        <v>1.4115427487884901E-4</v>
      </c>
      <c r="X2400" s="60">
        <v>5.4463136466391805E-4</v>
      </c>
      <c r="Y2400" s="60">
        <v>233.52546641368599</v>
      </c>
      <c r="Z2400" s="60">
        <v>5.7878763589691599E-3</v>
      </c>
      <c r="AA2400" s="60">
        <v>295.19759387222899</v>
      </c>
      <c r="AB2400" s="60">
        <v>2.4068392001555802E-2</v>
      </c>
      <c r="AC2400" s="60">
        <v>14.8521521479784</v>
      </c>
      <c r="AD2400" s="60">
        <v>0.434818381040952</v>
      </c>
      <c r="AE2400" s="60">
        <v>18.5773316304935</v>
      </c>
      <c r="AF2400" s="60">
        <v>0.305886235281351</v>
      </c>
      <c r="AG2400" s="60">
        <v>8.26059346868972</v>
      </c>
      <c r="AH2400" s="60">
        <v>1.02145987468171E-2</v>
      </c>
      <c r="AI2400" s="60">
        <v>5.7548548186316202</v>
      </c>
      <c r="AJ2400" s="60">
        <v>13.3144654914088</v>
      </c>
      <c r="AK2400" s="60">
        <v>1167.2110053489801</v>
      </c>
      <c r="AL2400" s="60">
        <v>2.2228018535469198</v>
      </c>
      <c r="AM2400" s="60">
        <v>444.97621628891602</v>
      </c>
      <c r="AN2400" s="60">
        <v>0.44941812687800298</v>
      </c>
      <c r="AO2400" s="60">
        <v>0.102045610933652</v>
      </c>
      <c r="AP2400" s="60">
        <v>0.137419211828017</v>
      </c>
      <c r="AQ2400" s="60">
        <v>0.20995330411633301</v>
      </c>
      <c r="AR2400" s="60">
        <v>33.350352625231203</v>
      </c>
    </row>
    <row r="2401" spans="1:44">
      <c r="A2401">
        <v>0</v>
      </c>
      <c r="B2401">
        <v>2396</v>
      </c>
      <c r="C2401" s="59" t="s">
        <v>4065</v>
      </c>
      <c r="D2401" t="s">
        <v>4064</v>
      </c>
      <c r="E2401" t="s">
        <v>3785</v>
      </c>
      <c r="F2401" s="60">
        <v>7.3886289353412202</v>
      </c>
      <c r="G2401" s="60">
        <v>7.3841995168374002</v>
      </c>
      <c r="H2401" s="60">
        <v>4.4294185038191696E-3</v>
      </c>
      <c r="I2401" s="60">
        <v>133807.03901938401</v>
      </c>
      <c r="J2401" s="60">
        <v>302218.78324728401</v>
      </c>
      <c r="K2401" s="60">
        <v>1.2023654949971501E-2</v>
      </c>
      <c r="L2401" s="60">
        <v>131573.60342583299</v>
      </c>
      <c r="M2401" s="60">
        <v>2.7285640912252999E-2</v>
      </c>
      <c r="N2401" s="60">
        <v>298583.92573191499</v>
      </c>
      <c r="O2401" s="60">
        <v>7.5365846360156405E-5</v>
      </c>
      <c r="P2401" s="60">
        <v>919.24466624935098</v>
      </c>
      <c r="Q2401" s="60">
        <v>1.0484057696695101E-3</v>
      </c>
      <c r="R2401" s="60">
        <v>169.018374252423</v>
      </c>
      <c r="S2401" s="60">
        <v>9.7417444454934998E-3</v>
      </c>
      <c r="T2401" s="60">
        <v>1570.44029607021</v>
      </c>
      <c r="U2401" s="60">
        <v>1.7868328122144801E-3</v>
      </c>
      <c r="V2401" s="60">
        <v>1.40630494426822E-3</v>
      </c>
      <c r="W2401" s="60">
        <v>1.00931809460936E-4</v>
      </c>
      <c r="X2401" s="60">
        <v>2.7959605848533101E-4</v>
      </c>
      <c r="Y2401" s="60">
        <v>68.217517667707796</v>
      </c>
      <c r="Z2401" s="60">
        <v>1.8144396548667801E-3</v>
      </c>
      <c r="AA2401" s="60">
        <v>92.983795025065604</v>
      </c>
      <c r="AB2401" s="60">
        <v>1.6392191307246201E-2</v>
      </c>
      <c r="AC2401" s="60">
        <v>10.1153130345497</v>
      </c>
      <c r="AD2401" s="60">
        <v>0.29547501412762001</v>
      </c>
      <c r="AE2401" s="60">
        <v>12.6239771944153</v>
      </c>
      <c r="AF2401" s="60">
        <v>0.208154332042783</v>
      </c>
      <c r="AG2401" s="60">
        <v>5.6213000698463196</v>
      </c>
      <c r="AH2401" s="60">
        <v>6.0779749802088896E-3</v>
      </c>
      <c r="AI2401" s="60">
        <v>3.4243012837801801</v>
      </c>
      <c r="AJ2401" s="60">
        <v>7.6538577673060599</v>
      </c>
      <c r="AK2401" s="60">
        <v>670.97451453382496</v>
      </c>
      <c r="AL2401" s="60">
        <v>1.28891893803186</v>
      </c>
      <c r="AM2401" s="60">
        <v>258.02492076986198</v>
      </c>
      <c r="AN2401" s="60">
        <v>0.31245904164918298</v>
      </c>
      <c r="AO2401" s="60">
        <v>7.0947462864401095E-2</v>
      </c>
      <c r="AP2401" s="60">
        <v>9.55410657201686E-2</v>
      </c>
      <c r="AQ2401" s="60">
        <v>0.14597051306461301</v>
      </c>
      <c r="AR2401" s="60">
        <v>23.186913470383399</v>
      </c>
    </row>
    <row r="2402" spans="1:44">
      <c r="A2402">
        <v>0</v>
      </c>
      <c r="B2402">
        <v>2397</v>
      </c>
      <c r="C2402" s="59" t="s">
        <v>4066</v>
      </c>
      <c r="D2402" t="s">
        <v>4064</v>
      </c>
      <c r="E2402" t="s">
        <v>376</v>
      </c>
      <c r="F2402" s="60">
        <v>7.1228343556254403</v>
      </c>
      <c r="G2402" s="60">
        <v>7.1196227752324104</v>
      </c>
      <c r="H2402" s="60">
        <v>3.21158039303615E-3</v>
      </c>
      <c r="I2402" s="60">
        <v>50514.356255526996</v>
      </c>
      <c r="J2402" s="60">
        <v>114726.04505683199</v>
      </c>
      <c r="K2402" s="60">
        <v>4.54615334365009E-3</v>
      </c>
      <c r="L2402" s="60">
        <v>49748.082395849196</v>
      </c>
      <c r="M2402" s="60">
        <v>1.02699514017272E-2</v>
      </c>
      <c r="N2402" s="60">
        <v>112383.00820805199</v>
      </c>
      <c r="O2402" s="60">
        <v>1.0659136815224899E-5</v>
      </c>
      <c r="P2402" s="60">
        <v>130.01054373347699</v>
      </c>
      <c r="Q2402" s="60">
        <v>1.16086808903031E-3</v>
      </c>
      <c r="R2402" s="60">
        <v>190.16750042634101</v>
      </c>
      <c r="S2402" s="60">
        <v>1.07866150954754E-2</v>
      </c>
      <c r="T2402" s="60">
        <v>1766.9304895279699</v>
      </c>
      <c r="U2402" s="60">
        <v>2.5605084854624502E-3</v>
      </c>
      <c r="V2402" s="60">
        <v>1.9540216416203799E-3</v>
      </c>
      <c r="W2402" s="60">
        <v>1.7611911616116199E-4</v>
      </c>
      <c r="X2402" s="60">
        <v>4.3036772768090899E-4</v>
      </c>
      <c r="Y2402" s="60">
        <v>96.585996282788798</v>
      </c>
      <c r="Z2402" s="60">
        <v>2.65227929837726E-3</v>
      </c>
      <c r="AA2402" s="60">
        <v>135.70048476712901</v>
      </c>
      <c r="AB2402" s="60">
        <v>2.9615307882543901E-3</v>
      </c>
      <c r="AC2402" s="60">
        <v>1.82750496398901</v>
      </c>
      <c r="AD2402" s="60">
        <v>5.38459622520168E-2</v>
      </c>
      <c r="AE2402" s="60">
        <v>2.30053360514338</v>
      </c>
      <c r="AF2402" s="60">
        <v>3.7728529559948903E-2</v>
      </c>
      <c r="AG2402" s="60">
        <v>1.0188756763753</v>
      </c>
      <c r="AH2402" s="60">
        <v>9.1539665996695605E-4</v>
      </c>
      <c r="AI2402" s="60">
        <v>0.51572998705634798</v>
      </c>
      <c r="AJ2402" s="60">
        <v>1.69201097936419</v>
      </c>
      <c r="AK2402" s="60">
        <v>148.32993765761901</v>
      </c>
      <c r="AL2402" s="60">
        <v>0.27870069887356902</v>
      </c>
      <c r="AM2402" s="60">
        <v>55.7922795790127</v>
      </c>
      <c r="AN2402" s="60">
        <v>5.42324435717155E-2</v>
      </c>
      <c r="AO2402" s="60">
        <v>1.2314108944536399E-2</v>
      </c>
      <c r="AP2402" s="60">
        <v>1.65827421081443E-2</v>
      </c>
      <c r="AQ2402" s="60">
        <v>2.5335592519034798E-2</v>
      </c>
      <c r="AR2402" s="60">
        <v>4.0244729989176404</v>
      </c>
    </row>
    <row r="2403" spans="1:44">
      <c r="A2403">
        <v>0</v>
      </c>
      <c r="B2403">
        <v>2398</v>
      </c>
      <c r="C2403" s="59" t="s">
        <v>4067</v>
      </c>
      <c r="D2403" t="s">
        <v>4064</v>
      </c>
      <c r="E2403" t="s">
        <v>4068</v>
      </c>
      <c r="F2403" s="60">
        <v>7.9421163436361804</v>
      </c>
      <c r="G2403" s="60">
        <v>7.9378913675167002</v>
      </c>
      <c r="H2403" s="60">
        <v>4.2249761194783596E-3</v>
      </c>
      <c r="I2403" s="60">
        <v>41637.628929405699</v>
      </c>
      <c r="J2403" s="60">
        <v>94769.800055085405</v>
      </c>
      <c r="K2403" s="60">
        <v>3.7264469896721099E-3</v>
      </c>
      <c r="L2403" s="60">
        <v>40778.121165866498</v>
      </c>
      <c r="M2403" s="60">
        <v>8.4194649007734504E-3</v>
      </c>
      <c r="N2403" s="60">
        <v>92133.327222161606</v>
      </c>
      <c r="O2403" s="60">
        <v>9.7596080899741901E-6</v>
      </c>
      <c r="P2403" s="60">
        <v>119.03890309305601</v>
      </c>
      <c r="Q2403" s="60">
        <v>1.2997179423017899E-3</v>
      </c>
      <c r="R2403" s="60">
        <v>214.31531222227201</v>
      </c>
      <c r="S2403" s="60">
        <v>1.20766809224496E-2</v>
      </c>
      <c r="T2403" s="60">
        <v>1991.2803816069099</v>
      </c>
      <c r="U2403" s="60">
        <v>2.7273037134460001E-3</v>
      </c>
      <c r="V2403" s="60">
        <v>2.0153029295283099E-3</v>
      </c>
      <c r="W2403" s="60">
        <v>1.7112543940238701E-4</v>
      </c>
      <c r="X2403" s="60">
        <v>5.4087534451530096E-4</v>
      </c>
      <c r="Y2403" s="60">
        <v>101.93520671707</v>
      </c>
      <c r="Z2403" s="60">
        <v>2.9500458303590598E-3</v>
      </c>
      <c r="AA2403" s="60">
        <v>151.38519551035901</v>
      </c>
      <c r="AB2403" s="60">
        <v>2.7294186877061498E-3</v>
      </c>
      <c r="AC2403" s="60">
        <v>1.6842729511272201</v>
      </c>
      <c r="AD2403" s="60">
        <v>4.9152576742141803E-2</v>
      </c>
      <c r="AE2403" s="60">
        <v>2.1000117714574098</v>
      </c>
      <c r="AF2403" s="60">
        <v>3.4647081152592601E-2</v>
      </c>
      <c r="AG2403" s="60">
        <v>0.93565979526676202</v>
      </c>
      <c r="AH2403" s="60">
        <v>1.0524795439527199E-3</v>
      </c>
      <c r="AI2403" s="60">
        <v>0.59296181133764303</v>
      </c>
      <c r="AJ2403" s="60">
        <v>2.1815767327961901</v>
      </c>
      <c r="AK2403" s="60">
        <v>191.24766016150099</v>
      </c>
      <c r="AL2403" s="60">
        <v>0.36121277829495901</v>
      </c>
      <c r="AM2403" s="60">
        <v>72.310131964493294</v>
      </c>
      <c r="AN2403" s="60">
        <v>5.3396609381665502E-2</v>
      </c>
      <c r="AO2403" s="60">
        <v>1.2124321984154999E-2</v>
      </c>
      <c r="AP2403" s="60">
        <v>1.63271618303522E-2</v>
      </c>
      <c r="AQ2403" s="60">
        <v>2.4945125567158399E-2</v>
      </c>
      <c r="AR2403" s="60">
        <v>3.9624475413153002</v>
      </c>
    </row>
    <row r="2404" spans="1:44">
      <c r="A2404">
        <v>0</v>
      </c>
      <c r="B2404">
        <v>2399</v>
      </c>
      <c r="C2404" s="59" t="s">
        <v>4069</v>
      </c>
      <c r="D2404" t="s">
        <v>4064</v>
      </c>
      <c r="E2404" t="s">
        <v>213</v>
      </c>
      <c r="F2404" s="60">
        <v>7.0987791235088702</v>
      </c>
      <c r="G2404" s="60">
        <v>7.0941682803010604</v>
      </c>
      <c r="H2404" s="60">
        <v>4.6108432078160204E-3</v>
      </c>
      <c r="I2404" s="60">
        <v>484613.41811529303</v>
      </c>
      <c r="J2404" s="60">
        <v>1102811.7162845</v>
      </c>
      <c r="K2404" s="60">
        <v>4.3418700048606498E-2</v>
      </c>
      <c r="L2404" s="60">
        <v>475126.31102858402</v>
      </c>
      <c r="M2404" s="60">
        <v>9.8290297417187394E-2</v>
      </c>
      <c r="N2404" s="60">
        <v>1075580.4842026699</v>
      </c>
      <c r="O2404" s="60">
        <v>1.60122154993321E-4</v>
      </c>
      <c r="P2404" s="60">
        <v>1953.0257276295599</v>
      </c>
      <c r="Q2404" s="60">
        <v>1.3114424977623501E-2</v>
      </c>
      <c r="R2404" s="60">
        <v>2140.08799081602</v>
      </c>
      <c r="S2404" s="60">
        <v>0.12185551430053899</v>
      </c>
      <c r="T2404" s="60">
        <v>19884.212985940401</v>
      </c>
      <c r="U2404" s="60">
        <v>2.9226675718390899E-2</v>
      </c>
      <c r="V2404" s="60">
        <v>2.1906890445632599E-2</v>
      </c>
      <c r="W2404" s="60">
        <v>2.2738487220294299E-3</v>
      </c>
      <c r="X2404" s="60">
        <v>5.0459365507288896E-3</v>
      </c>
      <c r="Y2404" s="60">
        <v>1094.51304254561</v>
      </c>
      <c r="Z2404" s="60">
        <v>3.0158813563497901E-2</v>
      </c>
      <c r="AA2404" s="60">
        <v>1544.08585941509</v>
      </c>
      <c r="AB2404" s="60">
        <v>3.64996571139274E-2</v>
      </c>
      <c r="AC2404" s="60">
        <v>22.523252104671101</v>
      </c>
      <c r="AD2404" s="60">
        <v>0.65941337165166003</v>
      </c>
      <c r="AE2404" s="60">
        <v>28.173006066183301</v>
      </c>
      <c r="AF2404" s="60">
        <v>0.46387935382655199</v>
      </c>
      <c r="AG2404" s="60">
        <v>12.527267717539001</v>
      </c>
      <c r="AH2404" s="60">
        <v>1.1702732687830101E-2</v>
      </c>
      <c r="AI2404" s="60">
        <v>6.5932621798413402</v>
      </c>
      <c r="AJ2404" s="60">
        <v>21.762216290555699</v>
      </c>
      <c r="AK2404" s="60">
        <v>1907.7820564041101</v>
      </c>
      <c r="AL2404" s="60">
        <v>3.6304427107485302</v>
      </c>
      <c r="AM2404" s="60">
        <v>726.76773159279503</v>
      </c>
      <c r="AN2404" s="60">
        <v>0.68763467380878796</v>
      </c>
      <c r="AO2404" s="60">
        <v>0.156135455273404</v>
      </c>
      <c r="AP2404" s="60">
        <v>0.21025906295826299</v>
      </c>
      <c r="AQ2404" s="60">
        <v>0.32124015557712099</v>
      </c>
      <c r="AR2404" s="60">
        <v>51.027890237022298</v>
      </c>
    </row>
    <row r="2405" spans="1:44">
      <c r="A2405">
        <v>0</v>
      </c>
      <c r="B2405">
        <v>2400</v>
      </c>
      <c r="C2405" s="59" t="s">
        <v>4070</v>
      </c>
      <c r="D2405" t="s">
        <v>4064</v>
      </c>
      <c r="E2405" t="s">
        <v>380</v>
      </c>
      <c r="F2405" s="60">
        <v>7.5617742623064901</v>
      </c>
      <c r="G2405" s="60">
        <v>7.5569015287307302</v>
      </c>
      <c r="H2405" s="60">
        <v>4.8727335757590097E-3</v>
      </c>
      <c r="I2405" s="60">
        <v>343599.45277972397</v>
      </c>
      <c r="J2405" s="60">
        <v>780826.202435866</v>
      </c>
      <c r="K2405" s="60">
        <v>3.06675594705315E-2</v>
      </c>
      <c r="L2405" s="60">
        <v>335591.90816794202</v>
      </c>
      <c r="M2405" s="60">
        <v>6.9475233287615498E-2</v>
      </c>
      <c r="N2405" s="60">
        <v>760260.23954751098</v>
      </c>
      <c r="O2405" s="60">
        <v>1.88403232790387E-4</v>
      </c>
      <c r="P2405" s="60">
        <v>2297.9728247072098</v>
      </c>
      <c r="Q2405" s="60">
        <v>9.1869935655833294E-3</v>
      </c>
      <c r="R2405" s="60">
        <v>1514.6515643827499</v>
      </c>
      <c r="S2405" s="60">
        <v>8.5362818260221601E-2</v>
      </c>
      <c r="T2405" s="60">
        <v>14073.069840955701</v>
      </c>
      <c r="U2405" s="60">
        <v>2.04281548010978E-2</v>
      </c>
      <c r="V2405" s="60">
        <v>1.4374344510073101E-2</v>
      </c>
      <c r="W2405" s="60">
        <v>2.1035194606554598E-3</v>
      </c>
      <c r="X2405" s="60">
        <v>3.9502908303692998E-3</v>
      </c>
      <c r="Y2405" s="60">
        <v>746.90735037405102</v>
      </c>
      <c r="Z2405" s="60">
        <v>2.1163328446799599E-2</v>
      </c>
      <c r="AA2405" s="60">
        <v>1086.4357012497801</v>
      </c>
      <c r="AB2405" s="60">
        <v>3.2958189128983198E-2</v>
      </c>
      <c r="AC2405" s="60">
        <v>20.337878801120699</v>
      </c>
      <c r="AD2405" s="60">
        <v>0.59497242871616396</v>
      </c>
      <c r="AE2405" s="60">
        <v>25.419808824087699</v>
      </c>
      <c r="AF2405" s="60">
        <v>0.41874930465749399</v>
      </c>
      <c r="AG2405" s="60">
        <v>11.3085107209561</v>
      </c>
      <c r="AH2405" s="60">
        <v>1.0121265325196801E-2</v>
      </c>
      <c r="AI2405" s="60">
        <v>5.7022712268146796</v>
      </c>
      <c r="AJ2405" s="60">
        <v>18.551825598725099</v>
      </c>
      <c r="AK2405" s="60">
        <v>1626.3435450802799</v>
      </c>
      <c r="AL2405" s="60">
        <v>3.1234705687151201</v>
      </c>
      <c r="AM2405" s="60">
        <v>625.27845796908696</v>
      </c>
      <c r="AN2405" s="60">
        <v>0.63587206609910296</v>
      </c>
      <c r="AO2405" s="60">
        <v>0.14438214953606399</v>
      </c>
      <c r="AP2405" s="60">
        <v>0.19443151629268801</v>
      </c>
      <c r="AQ2405" s="60">
        <v>0.29705840027035102</v>
      </c>
      <c r="AR2405" s="60">
        <v>47.186698445512498</v>
      </c>
    </row>
    <row r="2406" spans="1:44">
      <c r="A2406">
        <v>0</v>
      </c>
      <c r="B2406">
        <v>2401</v>
      </c>
      <c r="C2406" s="59" t="s">
        <v>4071</v>
      </c>
      <c r="D2406" t="s">
        <v>4064</v>
      </c>
      <c r="E2406" t="s">
        <v>1863</v>
      </c>
      <c r="F2406" s="60">
        <v>8.8221075413836303</v>
      </c>
      <c r="G2406" s="60">
        <v>8.8175618800229394</v>
      </c>
      <c r="H2406" s="60">
        <v>4.5456613606855703E-3</v>
      </c>
      <c r="I2406" s="60">
        <v>176494.81980465999</v>
      </c>
      <c r="J2406" s="60">
        <v>401312.12417727301</v>
      </c>
      <c r="K2406" s="60">
        <v>1.5874409005086802E-2</v>
      </c>
      <c r="L2406" s="60">
        <v>173712.00385783799</v>
      </c>
      <c r="M2406" s="60">
        <v>3.5925287747405797E-2</v>
      </c>
      <c r="N2406" s="60">
        <v>393126.680922203</v>
      </c>
      <c r="O2406" s="60">
        <v>4.1883887751439497E-5</v>
      </c>
      <c r="P2406" s="60">
        <v>510.86191261366798</v>
      </c>
      <c r="Q2406" s="60">
        <v>3.9695519581795001E-3</v>
      </c>
      <c r="R2406" s="60">
        <v>651.60032824371604</v>
      </c>
      <c r="S2406" s="60">
        <v>3.6884012928164803E-2</v>
      </c>
      <c r="T2406" s="60">
        <v>6054.22763649239</v>
      </c>
      <c r="U2406" s="60">
        <v>8.6725334707720703E-3</v>
      </c>
      <c r="V2406" s="60">
        <v>6.4170530366302403E-3</v>
      </c>
      <c r="W2406" s="60">
        <v>6.7737278397492695E-4</v>
      </c>
      <c r="X2406" s="60">
        <v>1.5781076501669099E-3</v>
      </c>
      <c r="Y2406" s="60">
        <v>323.43891822557401</v>
      </c>
      <c r="Z2406" s="60">
        <v>9.0491432832722606E-3</v>
      </c>
      <c r="AA2406" s="60">
        <v>463.74387910297702</v>
      </c>
      <c r="AB2406" s="60">
        <v>1.10262963288832E-2</v>
      </c>
      <c r="AC2406" s="60">
        <v>6.8041201379254304</v>
      </c>
      <c r="AD2406" s="60">
        <v>0.200137530492141</v>
      </c>
      <c r="AE2406" s="60">
        <v>8.5507454095192408</v>
      </c>
      <c r="AF2406" s="60">
        <v>0.14038014420676601</v>
      </c>
      <c r="AG2406" s="60">
        <v>3.7910280640824698</v>
      </c>
      <c r="AH2406" s="60">
        <v>3.5110555646183099E-3</v>
      </c>
      <c r="AI2406" s="60">
        <v>1.9781114790033001</v>
      </c>
      <c r="AJ2406" s="60">
        <v>6.5916457039251704</v>
      </c>
      <c r="AK2406" s="60">
        <v>577.85582259740295</v>
      </c>
      <c r="AL2406" s="60">
        <v>1.0919286245889399</v>
      </c>
      <c r="AM2406" s="60">
        <v>218.590004795895</v>
      </c>
      <c r="AN2406" s="60">
        <v>0.21023485118968799</v>
      </c>
      <c r="AO2406" s="60">
        <v>4.7736269910175697E-2</v>
      </c>
      <c r="AP2406" s="60">
        <v>6.4283820354306104E-2</v>
      </c>
      <c r="AQ2406" s="60">
        <v>9.8214760925206604E-2</v>
      </c>
      <c r="AR2406" s="60">
        <v>15.601076151501999</v>
      </c>
    </row>
    <row r="2407" spans="1:44">
      <c r="A2407">
        <v>0</v>
      </c>
      <c r="B2407">
        <v>2402</v>
      </c>
      <c r="C2407" s="59" t="s">
        <v>4072</v>
      </c>
      <c r="D2407" t="s">
        <v>4064</v>
      </c>
      <c r="E2407" t="s">
        <v>4073</v>
      </c>
      <c r="F2407" s="60">
        <v>7.5772811234905202</v>
      </c>
      <c r="G2407" s="60">
        <v>7.5727379212726396</v>
      </c>
      <c r="H2407" s="60">
        <v>4.5432022178797399E-3</v>
      </c>
      <c r="I2407" s="60">
        <v>55877.599415154502</v>
      </c>
      <c r="J2407" s="60">
        <v>127123.12123011101</v>
      </c>
      <c r="K2407" s="60">
        <v>5.0186752245565203E-3</v>
      </c>
      <c r="L2407" s="60">
        <v>54918.840108632503</v>
      </c>
      <c r="M2407" s="60">
        <v>1.1356544672939501E-2</v>
      </c>
      <c r="N2407" s="60">
        <v>124273.48516755601</v>
      </c>
      <c r="O2407" s="60">
        <v>1.29187483870527E-5</v>
      </c>
      <c r="P2407" s="60">
        <v>157.57124908629501</v>
      </c>
      <c r="Q2407" s="60">
        <v>1.3711098643837099E-3</v>
      </c>
      <c r="R2407" s="60">
        <v>228.054936836959</v>
      </c>
      <c r="S2407" s="60">
        <v>1.2739984647564999E-2</v>
      </c>
      <c r="T2407" s="60">
        <v>2118.9316928703101</v>
      </c>
      <c r="U2407" s="60">
        <v>2.9691052791205501E-3</v>
      </c>
      <c r="V2407" s="60">
        <v>2.16651341106839E-3</v>
      </c>
      <c r="W2407" s="60">
        <v>2.33011703976551E-4</v>
      </c>
      <c r="X2407" s="60">
        <v>5.6958016407560898E-4</v>
      </c>
      <c r="Y2407" s="60">
        <v>110.242553514164</v>
      </c>
      <c r="Z2407" s="60">
        <v>3.1372909050686598E-3</v>
      </c>
      <c r="AA2407" s="60">
        <v>160.949738650516</v>
      </c>
      <c r="AB2407" s="60">
        <v>3.84246167816311E-3</v>
      </c>
      <c r="AC2407" s="60">
        <v>2.3711108520737798</v>
      </c>
      <c r="AD2407" s="60">
        <v>6.9898623418636993E-2</v>
      </c>
      <c r="AE2407" s="60">
        <v>2.98637307984619</v>
      </c>
      <c r="AF2407" s="60">
        <v>4.8960485403796598E-2</v>
      </c>
      <c r="AG2407" s="60">
        <v>1.3221996262057301</v>
      </c>
      <c r="AH2407" s="60">
        <v>1.23706691927176E-3</v>
      </c>
      <c r="AI2407" s="60">
        <v>0.69695743296298096</v>
      </c>
      <c r="AJ2407" s="60">
        <v>2.3895938478941998</v>
      </c>
      <c r="AK2407" s="60">
        <v>209.48345537235701</v>
      </c>
      <c r="AL2407" s="60">
        <v>0.39779653984360802</v>
      </c>
      <c r="AM2407" s="60">
        <v>79.633728427019804</v>
      </c>
      <c r="AN2407" s="60">
        <v>7.3401987743260899E-2</v>
      </c>
      <c r="AO2407" s="60">
        <v>1.6666775655381601E-2</v>
      </c>
      <c r="AP2407" s="60">
        <v>2.2444234013248202E-2</v>
      </c>
      <c r="AQ2407" s="60">
        <v>3.42909780746311E-2</v>
      </c>
      <c r="AR2407" s="60">
        <v>5.4470036436584799</v>
      </c>
    </row>
    <row r="2408" spans="1:44">
      <c r="A2408">
        <v>0</v>
      </c>
      <c r="B2408">
        <v>2403</v>
      </c>
      <c r="C2408" s="59" t="s">
        <v>4074</v>
      </c>
      <c r="D2408" t="s">
        <v>4064</v>
      </c>
      <c r="E2408" t="s">
        <v>383</v>
      </c>
      <c r="F2408" s="60">
        <v>6.9155967783845602</v>
      </c>
      <c r="G2408" s="60">
        <v>6.9124829415572</v>
      </c>
      <c r="H2408" s="60">
        <v>3.1138368273548899E-3</v>
      </c>
      <c r="I2408" s="60">
        <v>78421.089610049705</v>
      </c>
      <c r="J2408" s="60">
        <v>178305.67288799401</v>
      </c>
      <c r="K2408" s="60">
        <v>7.0492474188947598E-3</v>
      </c>
      <c r="L2408" s="60">
        <v>77139.180074893506</v>
      </c>
      <c r="M2408" s="60">
        <v>1.5961877425266099E-2</v>
      </c>
      <c r="N2408" s="60">
        <v>174669.16166690999</v>
      </c>
      <c r="O2408" s="60">
        <v>2.20361692420192E-5</v>
      </c>
      <c r="P2408" s="60">
        <v>268.77733109361299</v>
      </c>
      <c r="Q2408" s="60">
        <v>1.7377626178079E-3</v>
      </c>
      <c r="R2408" s="60">
        <v>283.97939628124698</v>
      </c>
      <c r="S2408" s="60">
        <v>1.61470504843669E-2</v>
      </c>
      <c r="T2408" s="60">
        <v>2638.5810822092899</v>
      </c>
      <c r="U2408" s="60">
        <v>3.9343642452588003E-3</v>
      </c>
      <c r="V2408" s="60">
        <v>2.9062396818066898E-3</v>
      </c>
      <c r="W2408" s="60">
        <v>3.55205337987084E-4</v>
      </c>
      <c r="X2408" s="60">
        <v>6.7291922546502795E-4</v>
      </c>
      <c r="Y2408" s="60">
        <v>146.350546737504</v>
      </c>
      <c r="Z2408" s="60">
        <v>4.00791032487026E-3</v>
      </c>
      <c r="AA2408" s="60">
        <v>205.213752445702</v>
      </c>
      <c r="AB2408" s="60">
        <v>5.8896491586703497E-3</v>
      </c>
      <c r="AC2408" s="60">
        <v>3.6343917531811201</v>
      </c>
      <c r="AD2408" s="60">
        <v>0.107138403827183</v>
      </c>
      <c r="AE2408" s="60">
        <v>4.5774184005157199</v>
      </c>
      <c r="AF2408" s="60">
        <v>7.5045601842624599E-2</v>
      </c>
      <c r="AG2408" s="60">
        <v>2.0266397664637501</v>
      </c>
      <c r="AH2408" s="60">
        <v>1.67343781089638E-3</v>
      </c>
      <c r="AI2408" s="60">
        <v>0.94280665234530503</v>
      </c>
      <c r="AJ2408" s="60">
        <v>2.9564223888094601</v>
      </c>
      <c r="AK2408" s="60">
        <v>259.17441078690899</v>
      </c>
      <c r="AL2408" s="60">
        <v>0.49541024899465502</v>
      </c>
      <c r="AM2408" s="60">
        <v>99.174731997198407</v>
      </c>
      <c r="AN2408" s="60">
        <v>0.108588367931261</v>
      </c>
      <c r="AO2408" s="60">
        <v>2.4656255848927E-2</v>
      </c>
      <c r="AP2408" s="60">
        <v>3.3203242294909903E-2</v>
      </c>
      <c r="AQ2408" s="60">
        <v>5.0728869787423803E-2</v>
      </c>
      <c r="AR2408" s="60">
        <v>8.0581092415281201</v>
      </c>
    </row>
    <row r="2409" spans="1:44">
      <c r="A2409">
        <v>0</v>
      </c>
      <c r="B2409">
        <v>2404</v>
      </c>
      <c r="C2409" s="59" t="s">
        <v>4075</v>
      </c>
      <c r="D2409" t="s">
        <v>4064</v>
      </c>
      <c r="E2409" t="s">
        <v>1868</v>
      </c>
      <c r="F2409" s="60">
        <v>7.2219693960488698</v>
      </c>
      <c r="G2409" s="60">
        <v>7.2173414187277896</v>
      </c>
      <c r="H2409" s="60">
        <v>4.6279773210819997E-3</v>
      </c>
      <c r="I2409" s="60">
        <v>218842.151607512</v>
      </c>
      <c r="J2409" s="60">
        <v>496538.496590344</v>
      </c>
      <c r="K2409" s="60">
        <v>1.9634107648463E-2</v>
      </c>
      <c r="L2409" s="60">
        <v>214853.99440584399</v>
      </c>
      <c r="M2409" s="60">
        <v>4.4315869366721099E-2</v>
      </c>
      <c r="N2409" s="60">
        <v>484943.94140458998</v>
      </c>
      <c r="O2409" s="60">
        <v>6.2511429678629399E-5</v>
      </c>
      <c r="P2409" s="60">
        <v>762.45807732453898</v>
      </c>
      <c r="Q2409" s="60">
        <v>5.6380821935209397E-3</v>
      </c>
      <c r="R2409" s="60">
        <v>917.39449443233696</v>
      </c>
      <c r="S2409" s="60">
        <v>5.23874571543635E-2</v>
      </c>
      <c r="T2409" s="60">
        <v>8523.7924785178893</v>
      </c>
      <c r="U2409" s="60">
        <v>1.2521820143160001E-2</v>
      </c>
      <c r="V2409" s="60">
        <v>9.4071358923147105E-3</v>
      </c>
      <c r="W2409" s="60">
        <v>9.51596042100358E-4</v>
      </c>
      <c r="X2409" s="60">
        <v>2.1630882087449702E-3</v>
      </c>
      <c r="Y2409" s="60">
        <v>469.41280221276003</v>
      </c>
      <c r="Z2409" s="60">
        <v>1.29498069405921E-2</v>
      </c>
      <c r="AA2409" s="60">
        <v>663.00170136742395</v>
      </c>
      <c r="AB2409" s="60">
        <v>1.5451131506136201E-2</v>
      </c>
      <c r="AC2409" s="60">
        <v>9.5346027259620296</v>
      </c>
      <c r="AD2409" s="60">
        <v>0.280580683662914</v>
      </c>
      <c r="AE2409" s="60">
        <v>11.987626643193</v>
      </c>
      <c r="AF2409" s="60">
        <v>0.196748174364833</v>
      </c>
      <c r="AG2409" s="60">
        <v>5.3132717222135497</v>
      </c>
      <c r="AH2409" s="60">
        <v>4.9665754200713102E-3</v>
      </c>
      <c r="AI2409" s="60">
        <v>2.7981442244295498</v>
      </c>
      <c r="AJ2409" s="60">
        <v>9.2875849246733502</v>
      </c>
      <c r="AK2409" s="60">
        <v>814.19500799238904</v>
      </c>
      <c r="AL2409" s="60">
        <v>1.5493462639946201</v>
      </c>
      <c r="AM2409" s="60">
        <v>310.15910715279801</v>
      </c>
      <c r="AN2409" s="60">
        <v>0.295148910537403</v>
      </c>
      <c r="AO2409" s="60">
        <v>6.7016994936322793E-2</v>
      </c>
      <c r="AP2409" s="60">
        <v>9.0248114800240906E-2</v>
      </c>
      <c r="AQ2409" s="60">
        <v>0.13788380080083901</v>
      </c>
      <c r="AR2409" s="60">
        <v>21.902365869739899</v>
      </c>
    </row>
    <row r="2410" spans="1:44">
      <c r="A2410">
        <v>0</v>
      </c>
      <c r="B2410">
        <v>2405</v>
      </c>
      <c r="C2410" s="59" t="s">
        <v>4076</v>
      </c>
      <c r="D2410" t="s">
        <v>4064</v>
      </c>
      <c r="E2410" t="s">
        <v>4077</v>
      </c>
      <c r="F2410" s="60">
        <v>7.51420625765296</v>
      </c>
      <c r="G2410" s="60">
        <v>7.50891312700396</v>
      </c>
      <c r="H2410" s="60">
        <v>5.2931306490027197E-3</v>
      </c>
      <c r="I2410" s="60">
        <v>151225.36085947399</v>
      </c>
      <c r="J2410" s="60">
        <v>345067.46719835501</v>
      </c>
      <c r="K2410" s="60">
        <v>1.3523587505879999E-2</v>
      </c>
      <c r="L2410" s="60">
        <v>147987.209113766</v>
      </c>
      <c r="M2410" s="60">
        <v>3.07155421598354E-2</v>
      </c>
      <c r="N2410" s="60">
        <v>336116.97773788997</v>
      </c>
      <c r="O2410" s="60">
        <v>5.9568606401236303E-5</v>
      </c>
      <c r="P2410" s="60">
        <v>726.56417136970401</v>
      </c>
      <c r="Q2410" s="60">
        <v>4.0612798323783001E-3</v>
      </c>
      <c r="R2410" s="60">
        <v>688.95821821514096</v>
      </c>
      <c r="S2410" s="60">
        <v>3.7736125019206902E-2</v>
      </c>
      <c r="T2410" s="60">
        <v>6401.2959329721898</v>
      </c>
      <c r="U2410" s="60">
        <v>8.5543781298871302E-3</v>
      </c>
      <c r="V2410" s="60">
        <v>5.7811243496207303E-3</v>
      </c>
      <c r="W2410" s="60">
        <v>8.7832879911045299E-4</v>
      </c>
      <c r="X2410" s="60">
        <v>1.89492498115595E-3</v>
      </c>
      <c r="Y2410" s="60">
        <v>309.010399039052</v>
      </c>
      <c r="Z2410" s="60">
        <v>9.1751656052598204E-3</v>
      </c>
      <c r="AA2410" s="60">
        <v>472.35254102223399</v>
      </c>
      <c r="AB2410" s="60">
        <v>1.4203667629987499E-2</v>
      </c>
      <c r="AC2410" s="60">
        <v>8.7648162239610201</v>
      </c>
      <c r="AD2410" s="60">
        <v>0.25712567990068302</v>
      </c>
      <c r="AE2410" s="60">
        <v>10.985526910789099</v>
      </c>
      <c r="AF2410" s="60">
        <v>0.18065247377534999</v>
      </c>
      <c r="AG2410" s="60">
        <v>4.8786001880689298</v>
      </c>
      <c r="AH2410" s="60">
        <v>4.3246968089875101E-3</v>
      </c>
      <c r="AI2410" s="60">
        <v>2.43651296417642</v>
      </c>
      <c r="AJ2410" s="60">
        <v>8.2051469611503993</v>
      </c>
      <c r="AK2410" s="60">
        <v>719.30321496872205</v>
      </c>
      <c r="AL2410" s="60">
        <v>1.3736553162979599</v>
      </c>
      <c r="AM2410" s="60">
        <v>274.98804904992301</v>
      </c>
      <c r="AN2410" s="60">
        <v>0.26829635878347902</v>
      </c>
      <c r="AO2410" s="60">
        <v>6.0919807077434503E-2</v>
      </c>
      <c r="AP2410" s="60">
        <v>8.2037351238726602E-2</v>
      </c>
      <c r="AQ2410" s="60">
        <v>0.125339200467318</v>
      </c>
      <c r="AR2410" s="60">
        <v>19.909695756271699</v>
      </c>
    </row>
    <row r="2411" spans="1:44">
      <c r="A2411">
        <v>0</v>
      </c>
      <c r="B2411">
        <v>2406</v>
      </c>
      <c r="C2411" s="59" t="s">
        <v>4078</v>
      </c>
      <c r="D2411" t="s">
        <v>4064</v>
      </c>
      <c r="E2411" t="s">
        <v>3801</v>
      </c>
      <c r="F2411" s="60">
        <v>6.8071809855945604</v>
      </c>
      <c r="G2411" s="60">
        <v>6.80440138755782</v>
      </c>
      <c r="H2411" s="60">
        <v>2.7795980367457699E-3</v>
      </c>
      <c r="I2411" s="60">
        <v>36837.3474650391</v>
      </c>
      <c r="J2411" s="60">
        <v>83731.120954956306</v>
      </c>
      <c r="K2411" s="60">
        <v>3.3008558512812899E-3</v>
      </c>
      <c r="L2411" s="60">
        <v>36120.921678923703</v>
      </c>
      <c r="M2411" s="60">
        <v>7.4752379270836902E-3</v>
      </c>
      <c r="N2411" s="60">
        <v>81800.749823928199</v>
      </c>
      <c r="O2411" s="60">
        <v>1.2759416282421001E-5</v>
      </c>
      <c r="P2411" s="60">
        <v>155.62785968089901</v>
      </c>
      <c r="Q2411" s="60">
        <v>9.0261135747005702E-4</v>
      </c>
      <c r="R2411" s="60">
        <v>146.408639528386</v>
      </c>
      <c r="S2411" s="60">
        <v>8.3869720607129793E-3</v>
      </c>
      <c r="T2411" s="60">
        <v>1360.35398444117</v>
      </c>
      <c r="U2411" s="60">
        <v>2.0562468827778099E-3</v>
      </c>
      <c r="V2411" s="60">
        <v>1.49052369890928E-3</v>
      </c>
      <c r="W2411" s="60">
        <v>1.9819806629680999E-4</v>
      </c>
      <c r="X2411" s="60">
        <v>3.6752511757172102E-4</v>
      </c>
      <c r="Y2411" s="60">
        <v>75.959060552785999</v>
      </c>
      <c r="Z2411" s="60">
        <v>2.0990841421169599E-3</v>
      </c>
      <c r="AA2411" s="60">
        <v>107.565988869755</v>
      </c>
      <c r="AB2411" s="60">
        <v>2.8341442064212801E-3</v>
      </c>
      <c r="AC2411" s="60">
        <v>1.7488970995802</v>
      </c>
      <c r="AD2411" s="60">
        <v>5.0728340784417299E-2</v>
      </c>
      <c r="AE2411" s="60">
        <v>2.1673352620483</v>
      </c>
      <c r="AF2411" s="60">
        <v>3.5894987170746503E-2</v>
      </c>
      <c r="AG2411" s="60">
        <v>0.96936005083275301</v>
      </c>
      <c r="AH2411" s="60">
        <v>9.8860978031182611E-4</v>
      </c>
      <c r="AI2411" s="60">
        <v>0.55697789985323098</v>
      </c>
      <c r="AJ2411" s="60">
        <v>1.82200099210227</v>
      </c>
      <c r="AK2411" s="60">
        <v>159.72549638667499</v>
      </c>
      <c r="AL2411" s="60">
        <v>0.30582144970360098</v>
      </c>
      <c r="AM2411" s="60">
        <v>61.221503541555798</v>
      </c>
      <c r="AN2411" s="60">
        <v>6.0299109677429498E-2</v>
      </c>
      <c r="AO2411" s="60">
        <v>1.36916167616988E-2</v>
      </c>
      <c r="AP2411" s="60">
        <v>1.84377592712286E-2</v>
      </c>
      <c r="AQ2411" s="60">
        <v>2.81697336445021E-2</v>
      </c>
      <c r="AR2411" s="60">
        <v>4.4746672429518197</v>
      </c>
    </row>
    <row r="2412" spans="1:44">
      <c r="A2412">
        <v>0</v>
      </c>
      <c r="B2412">
        <v>2407</v>
      </c>
      <c r="C2412" s="59" t="s">
        <v>4079</v>
      </c>
      <c r="D2412" t="s">
        <v>4064</v>
      </c>
      <c r="E2412" t="s">
        <v>2033</v>
      </c>
      <c r="F2412" s="60">
        <v>8.9697794683444805</v>
      </c>
      <c r="G2412" s="60">
        <v>8.9648292360141397</v>
      </c>
      <c r="H2412" s="60">
        <v>4.9502323303407501E-3</v>
      </c>
      <c r="I2412" s="60">
        <v>151901.27797485801</v>
      </c>
      <c r="J2412" s="60">
        <v>345644.94113465003</v>
      </c>
      <c r="K2412" s="60">
        <v>1.3665857347573401E-2</v>
      </c>
      <c r="L2412" s="60">
        <v>149544.053168949</v>
      </c>
      <c r="M2412" s="60">
        <v>3.0951178617015601E-2</v>
      </c>
      <c r="N2412" s="60">
        <v>338695.52293888701</v>
      </c>
      <c r="O2412" s="60">
        <v>3.3385644428006698E-5</v>
      </c>
      <c r="P2412" s="60">
        <v>407.20800006788198</v>
      </c>
      <c r="Q2412" s="60">
        <v>3.3868193567668701E-3</v>
      </c>
      <c r="R2412" s="60">
        <v>553.85815588607704</v>
      </c>
      <c r="S2412" s="60">
        <v>3.1469282857707601E-2</v>
      </c>
      <c r="T2412" s="60">
        <v>5146.0515457400297</v>
      </c>
      <c r="U2412" s="60">
        <v>7.3988243577796696E-3</v>
      </c>
      <c r="V2412" s="60">
        <v>5.5230459621271504E-3</v>
      </c>
      <c r="W2412" s="60">
        <v>5.4590565216325597E-4</v>
      </c>
      <c r="X2412" s="60">
        <v>1.3298727434892599E-3</v>
      </c>
      <c r="Y2412" s="60">
        <v>276.90626793075199</v>
      </c>
      <c r="Z2412" s="60">
        <v>7.7363257009143696E-3</v>
      </c>
      <c r="AA2412" s="60">
        <v>396.34728209158402</v>
      </c>
      <c r="AB2412" s="60">
        <v>8.78754709158662E-3</v>
      </c>
      <c r="AC2412" s="60">
        <v>5.4226300786248096</v>
      </c>
      <c r="AD2412" s="60">
        <v>0.158950561776281</v>
      </c>
      <c r="AE2412" s="60">
        <v>6.7910590437829699</v>
      </c>
      <c r="AF2412" s="60">
        <v>0.111732663663292</v>
      </c>
      <c r="AG2412" s="60">
        <v>3.0173901445658302</v>
      </c>
      <c r="AH2412" s="60">
        <v>2.9809906253918102E-3</v>
      </c>
      <c r="AI2412" s="60">
        <v>1.67947549288024</v>
      </c>
      <c r="AJ2412" s="60">
        <v>5.7268813927865603</v>
      </c>
      <c r="AK2412" s="60">
        <v>502.04636395670002</v>
      </c>
      <c r="AL2412" s="60">
        <v>0.95723986523781301</v>
      </c>
      <c r="AM2412" s="60">
        <v>191.62705512178201</v>
      </c>
      <c r="AN2412" s="60">
        <v>0.16603534818801199</v>
      </c>
      <c r="AO2412" s="60">
        <v>3.77002569979712E-2</v>
      </c>
      <c r="AP2412" s="60">
        <v>5.0768865839092403E-2</v>
      </c>
      <c r="AQ2412" s="60">
        <v>7.7566225350948398E-2</v>
      </c>
      <c r="AR2412" s="60">
        <v>12.321126094289401</v>
      </c>
    </row>
    <row r="2413" spans="1:44">
      <c r="A2413">
        <v>0</v>
      </c>
      <c r="B2413">
        <v>2408</v>
      </c>
      <c r="C2413" s="59" t="s">
        <v>4080</v>
      </c>
      <c r="D2413" t="s">
        <v>4064</v>
      </c>
      <c r="E2413" t="s">
        <v>231</v>
      </c>
      <c r="F2413" s="60">
        <v>7.5360330915174298</v>
      </c>
      <c r="G2413" s="60">
        <v>7.5319861064451104</v>
      </c>
      <c r="H2413" s="60">
        <v>4.0469850723150501E-3</v>
      </c>
      <c r="I2413" s="60">
        <v>28406.679895220001</v>
      </c>
      <c r="J2413" s="60">
        <v>64436.515166038698</v>
      </c>
      <c r="K2413" s="60">
        <v>2.5519454223320499E-3</v>
      </c>
      <c r="L2413" s="60">
        <v>27925.6728806147</v>
      </c>
      <c r="M2413" s="60">
        <v>5.7602060948956898E-3</v>
      </c>
      <c r="N2413" s="60">
        <v>63033.335165915501</v>
      </c>
      <c r="O2413" s="60">
        <v>8.17961864427772E-6</v>
      </c>
      <c r="P2413" s="60">
        <v>99.767615887627699</v>
      </c>
      <c r="Q2413" s="60">
        <v>6.9795967558511796E-4</v>
      </c>
      <c r="R2413" s="60">
        <v>111.221160618336</v>
      </c>
      <c r="S2413" s="60">
        <v>6.4852692917071403E-3</v>
      </c>
      <c r="T2413" s="60">
        <v>1033.3941461361401</v>
      </c>
      <c r="U2413" s="60">
        <v>1.62742652412146E-3</v>
      </c>
      <c r="V2413" s="60">
        <v>1.2653288447492101E-3</v>
      </c>
      <c r="W2413" s="60">
        <v>1.30462851845139E-4</v>
      </c>
      <c r="X2413" s="60">
        <v>2.3163482752710799E-4</v>
      </c>
      <c r="Y2413" s="60">
        <v>61.642564596005599</v>
      </c>
      <c r="Z2413" s="60">
        <v>1.61723625001628E-3</v>
      </c>
      <c r="AA2413" s="60">
        <v>82.518379309634994</v>
      </c>
      <c r="AB2413" s="60">
        <v>2.0430503726447001E-3</v>
      </c>
      <c r="AC2413" s="60">
        <v>1.2607279696350999</v>
      </c>
      <c r="AD2413" s="60">
        <v>3.6831294966691699E-2</v>
      </c>
      <c r="AE2413" s="60">
        <v>1.5735930466847401</v>
      </c>
      <c r="AF2413" s="60">
        <v>2.5944658931420599E-2</v>
      </c>
      <c r="AG2413" s="60">
        <v>0.70064702296639003</v>
      </c>
      <c r="AH2413" s="60">
        <v>5.9573112719859395E-4</v>
      </c>
      <c r="AI2413" s="60">
        <v>0.335631994258063</v>
      </c>
      <c r="AJ2413" s="60">
        <v>0.98520668153770496</v>
      </c>
      <c r="AK2413" s="60">
        <v>86.368024460024998</v>
      </c>
      <c r="AL2413" s="60">
        <v>0.163361415314944</v>
      </c>
      <c r="AM2413" s="60">
        <v>32.702844996485702</v>
      </c>
      <c r="AN2413" s="60">
        <v>3.9292672295029703E-2</v>
      </c>
      <c r="AO2413" s="60">
        <v>8.9218589591133508E-3</v>
      </c>
      <c r="AP2413" s="60">
        <v>1.2014580466587099E-2</v>
      </c>
      <c r="AQ2413" s="60">
        <v>1.83562328693293E-2</v>
      </c>
      <c r="AR2413" s="60">
        <v>2.9158247036675902</v>
      </c>
    </row>
    <row r="2414" spans="1:44">
      <c r="A2414">
        <v>0</v>
      </c>
      <c r="B2414">
        <v>2409</v>
      </c>
      <c r="C2414" s="59" t="s">
        <v>4081</v>
      </c>
      <c r="D2414" t="s">
        <v>4064</v>
      </c>
      <c r="E2414" t="s">
        <v>4082</v>
      </c>
      <c r="F2414" s="60">
        <v>7.9759110924226801</v>
      </c>
      <c r="G2414" s="60">
        <v>7.9707748880181901</v>
      </c>
      <c r="H2414" s="60">
        <v>5.1362044044891402E-3</v>
      </c>
      <c r="I2414" s="60">
        <v>179860.67152965299</v>
      </c>
      <c r="J2414" s="60">
        <v>409572.80742656998</v>
      </c>
      <c r="K2414" s="60">
        <v>1.6186578782758899E-2</v>
      </c>
      <c r="L2414" s="60">
        <v>177128.045211308</v>
      </c>
      <c r="M2414" s="60">
        <v>3.66887430264645E-2</v>
      </c>
      <c r="N2414" s="60">
        <v>401481.09249989601</v>
      </c>
      <c r="O2414" s="60">
        <v>4.1801081066086598E-5</v>
      </c>
      <c r="P2414" s="60">
        <v>509.85191129985299</v>
      </c>
      <c r="Q2414" s="60">
        <v>3.941107539125E-3</v>
      </c>
      <c r="R2414" s="60">
        <v>646.35373305275505</v>
      </c>
      <c r="S2414" s="60">
        <v>3.6619487467922603E-2</v>
      </c>
      <c r="T2414" s="60">
        <v>6005.4423413819304</v>
      </c>
      <c r="U2414" s="60">
        <v>8.6315720411944599E-3</v>
      </c>
      <c r="V2414" s="60">
        <v>6.4381726505693699E-3</v>
      </c>
      <c r="W2414" s="60">
        <v>6.6643488983081204E-4</v>
      </c>
      <c r="X2414" s="60">
        <v>1.52696450079428E-3</v>
      </c>
      <c r="Y2414" s="60">
        <v>322.77542689946898</v>
      </c>
      <c r="Z2414" s="60">
        <v>8.9588572480812593E-3</v>
      </c>
      <c r="AA2414" s="60">
        <v>458.87216188957598</v>
      </c>
      <c r="AB2414" s="60">
        <v>1.08484308085553E-2</v>
      </c>
      <c r="AC2414" s="60">
        <v>6.6943626697231799</v>
      </c>
      <c r="AD2414" s="60">
        <v>0.19672684113796801</v>
      </c>
      <c r="AE2414" s="60">
        <v>8.4050259321839604</v>
      </c>
      <c r="AF2414" s="60">
        <v>0.13806763286460599</v>
      </c>
      <c r="AG2414" s="60">
        <v>3.7285776695043999</v>
      </c>
      <c r="AH2414" s="60">
        <v>3.4036525787981501E-3</v>
      </c>
      <c r="AI2414" s="60">
        <v>1.9176011637506201</v>
      </c>
      <c r="AJ2414" s="60">
        <v>6.28238105676148</v>
      </c>
      <c r="AK2414" s="60">
        <v>550.74417474584197</v>
      </c>
      <c r="AL2414" s="60">
        <v>1.0394938884189999</v>
      </c>
      <c r="AM2414" s="60">
        <v>208.09324798161899</v>
      </c>
      <c r="AN2414" s="60">
        <v>0.204696608064249</v>
      </c>
      <c r="AO2414" s="60">
        <v>4.6478744988805998E-2</v>
      </c>
      <c r="AP2414" s="60">
        <v>6.2590370399573797E-2</v>
      </c>
      <c r="AQ2414" s="60">
        <v>9.5627492675869299E-2</v>
      </c>
      <c r="AR2414" s="60">
        <v>15.1900950403467</v>
      </c>
    </row>
    <row r="2415" spans="1:44">
      <c r="A2415">
        <v>0</v>
      </c>
      <c r="B2415">
        <v>2410</v>
      </c>
      <c r="C2415" s="59" t="s">
        <v>4083</v>
      </c>
      <c r="D2415" t="s">
        <v>4064</v>
      </c>
      <c r="E2415" t="s">
        <v>235</v>
      </c>
      <c r="F2415" s="60">
        <v>7.6234725691761103</v>
      </c>
      <c r="G2415" s="60">
        <v>7.61877553965543</v>
      </c>
      <c r="H2415" s="60">
        <v>4.6970295206838503E-3</v>
      </c>
      <c r="I2415" s="60">
        <v>202798.11445073099</v>
      </c>
      <c r="J2415" s="60">
        <v>460827.23105732398</v>
      </c>
      <c r="K2415" s="60">
        <v>1.8184825914038801E-2</v>
      </c>
      <c r="L2415" s="60">
        <v>198994.65538032801</v>
      </c>
      <c r="M2415" s="60">
        <v>4.1169864634674702E-2</v>
      </c>
      <c r="N2415" s="60">
        <v>450517.53939019702</v>
      </c>
      <c r="O2415" s="60">
        <v>7.6002041573607805E-5</v>
      </c>
      <c r="P2415" s="60">
        <v>927.00440205678694</v>
      </c>
      <c r="Q2415" s="60">
        <v>4.7410857591547303E-3</v>
      </c>
      <c r="R2415" s="60">
        <v>784.70522245541201</v>
      </c>
      <c r="S2415" s="60">
        <v>4.40528355124696E-2</v>
      </c>
      <c r="T2415" s="60">
        <v>7290.9378191802198</v>
      </c>
      <c r="U2415" s="60">
        <v>1.06059878256415E-2</v>
      </c>
      <c r="V2415" s="60">
        <v>7.4719908518169498E-3</v>
      </c>
      <c r="W2415" s="60">
        <v>1.13676355856178E-3</v>
      </c>
      <c r="X2415" s="60">
        <v>1.99723341526279E-3</v>
      </c>
      <c r="Y2415" s="60">
        <v>387.64470047063003</v>
      </c>
      <c r="Z2415" s="60">
        <v>1.08868568363053E-2</v>
      </c>
      <c r="AA2415" s="60">
        <v>558.66614862185895</v>
      </c>
      <c r="AB2415" s="60">
        <v>1.7722765016170299E-2</v>
      </c>
      <c r="AC2415" s="60">
        <v>10.936385051648401</v>
      </c>
      <c r="AD2415" s="60">
        <v>0.31941449757967399</v>
      </c>
      <c r="AE2415" s="60">
        <v>13.6467760054656</v>
      </c>
      <c r="AF2415" s="60">
        <v>0.22503866257900401</v>
      </c>
      <c r="AG2415" s="60">
        <v>6.0772689055228204</v>
      </c>
      <c r="AH2415" s="60">
        <v>5.1135821401433702E-3</v>
      </c>
      <c r="AI2415" s="60">
        <v>2.8809670892666301</v>
      </c>
      <c r="AJ2415" s="60">
        <v>8.9630689839194808</v>
      </c>
      <c r="AK2415" s="60">
        <v>785.74635733468995</v>
      </c>
      <c r="AL2415" s="60">
        <v>1.50415656764963</v>
      </c>
      <c r="AM2415" s="60">
        <v>301.11271371797397</v>
      </c>
      <c r="AN2415" s="60">
        <v>0.33740539491570298</v>
      </c>
      <c r="AO2415" s="60">
        <v>7.6611821017585596E-2</v>
      </c>
      <c r="AP2415" s="60">
        <v>0.103168939397615</v>
      </c>
      <c r="AQ2415" s="60">
        <v>0.15762463450050301</v>
      </c>
      <c r="AR2415" s="60">
        <v>25.0381286937914</v>
      </c>
    </row>
    <row r="2416" spans="1:44">
      <c r="A2416">
        <v>0</v>
      </c>
      <c r="B2416">
        <v>2411</v>
      </c>
      <c r="C2416" s="59" t="s">
        <v>4084</v>
      </c>
      <c r="D2416" t="s">
        <v>4064</v>
      </c>
      <c r="E2416" t="s">
        <v>4085</v>
      </c>
      <c r="F2416" s="60">
        <v>6.71104378444657</v>
      </c>
      <c r="G2416" s="60">
        <v>6.7078737088525999</v>
      </c>
      <c r="H2416" s="60">
        <v>3.1700755939709801E-3</v>
      </c>
      <c r="I2416" s="60">
        <v>34924.881483626697</v>
      </c>
      <c r="J2416" s="60">
        <v>79394.328926611095</v>
      </c>
      <c r="K2416" s="60">
        <v>3.1305757530995901E-3</v>
      </c>
      <c r="L2416" s="60">
        <v>34257.564305255597</v>
      </c>
      <c r="M2416" s="60">
        <v>7.0833301344784298E-3</v>
      </c>
      <c r="N2416" s="60">
        <v>77512.143680597495</v>
      </c>
      <c r="O2416" s="60">
        <v>1.1609531488789499E-5</v>
      </c>
      <c r="P2416" s="60">
        <v>141.60260136567101</v>
      </c>
      <c r="Q2416" s="60">
        <v>8.9154608030625904E-4</v>
      </c>
      <c r="R2416" s="60">
        <v>146.520537521416</v>
      </c>
      <c r="S2416" s="60">
        <v>8.2841236449756901E-3</v>
      </c>
      <c r="T2416" s="60">
        <v>1361.3886051639299</v>
      </c>
      <c r="U2416" s="60">
        <v>1.9893049637762401E-3</v>
      </c>
      <c r="V2416" s="60">
        <v>1.44553782156708E-3</v>
      </c>
      <c r="W2416" s="60">
        <v>1.8379753445993801E-4</v>
      </c>
      <c r="X2416" s="60">
        <v>3.5996960774922797E-4</v>
      </c>
      <c r="Y2416" s="60">
        <v>73.592436046813901</v>
      </c>
      <c r="Z2416" s="60">
        <v>2.04966917439594E-3</v>
      </c>
      <c r="AA2416" s="60">
        <v>105.06557228600499</v>
      </c>
      <c r="AB2416" s="60">
        <v>2.8880195977623799E-3</v>
      </c>
      <c r="AC2416" s="60">
        <v>1.78214259056183</v>
      </c>
      <c r="AD2416" s="60">
        <v>5.21612993988314E-2</v>
      </c>
      <c r="AE2416" s="60">
        <v>2.2285574839079501</v>
      </c>
      <c r="AF2416" s="60">
        <v>3.6700517335270598E-2</v>
      </c>
      <c r="AG2416" s="60">
        <v>0.99111375024253601</v>
      </c>
      <c r="AH2416" s="60">
        <v>8.7536075470310605E-4</v>
      </c>
      <c r="AI2416" s="60">
        <v>0.49317395445641399</v>
      </c>
      <c r="AJ2416" s="60">
        <v>1.57592474072238</v>
      </c>
      <c r="AK2416" s="60">
        <v>138.153251601411</v>
      </c>
      <c r="AL2416" s="60">
        <v>0.26314489145429298</v>
      </c>
      <c r="AM2416" s="60">
        <v>52.6782078880507</v>
      </c>
      <c r="AN2416" s="60">
        <v>5.67269355340244E-2</v>
      </c>
      <c r="AO2416" s="60">
        <v>1.2880512488244599E-2</v>
      </c>
      <c r="AP2416" s="60">
        <v>1.73454872126887E-2</v>
      </c>
      <c r="AQ2416" s="60">
        <v>2.6500935833091099E-2</v>
      </c>
      <c r="AR2416" s="60">
        <v>4.2095838824988698</v>
      </c>
    </row>
    <row r="2417" spans="1:44">
      <c r="A2417">
        <v>0</v>
      </c>
      <c r="B2417">
        <v>2412</v>
      </c>
      <c r="C2417" s="59" t="s">
        <v>4086</v>
      </c>
      <c r="D2417" t="s">
        <v>4064</v>
      </c>
      <c r="E2417" t="s">
        <v>1252</v>
      </c>
      <c r="F2417" s="60">
        <v>7.9884674716915702</v>
      </c>
      <c r="G2417" s="60">
        <v>7.98410160417827</v>
      </c>
      <c r="H2417" s="60">
        <v>4.3658675133002598E-3</v>
      </c>
      <c r="I2417" s="60">
        <v>261066.38102963701</v>
      </c>
      <c r="J2417" s="60">
        <v>594076.24076072499</v>
      </c>
      <c r="K2417" s="60">
        <v>2.34504196570606E-2</v>
      </c>
      <c r="L2417" s="60">
        <v>256615.49911117199</v>
      </c>
      <c r="M2417" s="60">
        <v>5.3039556033789702E-2</v>
      </c>
      <c r="N2417" s="60">
        <v>580406.33571979101</v>
      </c>
      <c r="O2417" s="60">
        <v>6.5620761094932397E-5</v>
      </c>
      <c r="P2417" s="60">
        <v>800.38289948309603</v>
      </c>
      <c r="Q2417" s="60">
        <v>7.1310575399959998E-3</v>
      </c>
      <c r="R2417" s="60">
        <v>1111.89083922082</v>
      </c>
      <c r="S2417" s="60">
        <v>6.6259731769140906E-2</v>
      </c>
      <c r="T2417" s="60">
        <v>10330.913961689699</v>
      </c>
      <c r="U2417" s="60">
        <v>1.67399808558002E-2</v>
      </c>
      <c r="V2417" s="60">
        <v>1.37811849046077E-2</v>
      </c>
      <c r="W2417" s="60">
        <v>9.2894515812511796E-4</v>
      </c>
      <c r="X2417" s="60">
        <v>2.0298507930674001E-3</v>
      </c>
      <c r="Y2417" s="60">
        <v>648.81247711341496</v>
      </c>
      <c r="Z2417" s="60">
        <v>1.65385556873845E-2</v>
      </c>
      <c r="AA2417" s="60">
        <v>841.48782649105601</v>
      </c>
      <c r="AB2417" s="60">
        <v>1.51897195876708E-2</v>
      </c>
      <c r="AC2417" s="60">
        <v>9.3732903463858595</v>
      </c>
      <c r="AD2417" s="60">
        <v>0.274705638730326</v>
      </c>
      <c r="AE2417" s="60">
        <v>11.736619181651299</v>
      </c>
      <c r="AF2417" s="60">
        <v>0.193122985411361</v>
      </c>
      <c r="AG2417" s="60">
        <v>5.2153718864649097</v>
      </c>
      <c r="AH2417" s="60">
        <v>4.8603870410617598E-3</v>
      </c>
      <c r="AI2417" s="60">
        <v>2.7383182126748502</v>
      </c>
      <c r="AJ2417" s="60">
        <v>8.2588657292338503</v>
      </c>
      <c r="AK2417" s="60">
        <v>724.01246426913599</v>
      </c>
      <c r="AL2417" s="60">
        <v>1.3716647753822</v>
      </c>
      <c r="AM2417" s="60">
        <v>274.58956847296599</v>
      </c>
      <c r="AN2417" s="60">
        <v>0.27816792948810398</v>
      </c>
      <c r="AO2417" s="60">
        <v>6.31612669959251E-2</v>
      </c>
      <c r="AP2417" s="60">
        <v>8.5055823301411995E-2</v>
      </c>
      <c r="AQ2417" s="60">
        <v>0.129950839190767</v>
      </c>
      <c r="AR2417" s="60">
        <v>20.642243787325</v>
      </c>
    </row>
    <row r="2418" spans="1:44">
      <c r="A2418">
        <v>0</v>
      </c>
      <c r="B2418">
        <v>2413</v>
      </c>
      <c r="C2418" s="59" t="s">
        <v>4087</v>
      </c>
      <c r="D2418" t="s">
        <v>4064</v>
      </c>
      <c r="E2418" t="s">
        <v>3284</v>
      </c>
      <c r="F2418" s="60">
        <v>7.8456004263135402</v>
      </c>
      <c r="G2418" s="60">
        <v>7.8370272542320398</v>
      </c>
      <c r="H2418" s="60">
        <v>8.5731720814950004E-3</v>
      </c>
      <c r="I2418" s="60">
        <v>2738112.2695932402</v>
      </c>
      <c r="J2418" s="60">
        <v>6214703.9441219298</v>
      </c>
      <c r="K2418" s="60">
        <v>0.24222247064816099</v>
      </c>
      <c r="L2418" s="60">
        <v>2650615.2602093802</v>
      </c>
      <c r="M2418" s="60">
        <v>0.54956909285152999</v>
      </c>
      <c r="N2418" s="60">
        <v>6013877.3258886104</v>
      </c>
      <c r="O2418" s="60">
        <v>2.36542114561997E-3</v>
      </c>
      <c r="P2418" s="60">
        <v>28851.2751671841</v>
      </c>
      <c r="Q2418" s="60">
        <v>8.1766826412888793E-2</v>
      </c>
      <c r="R2418" s="60">
        <v>13669.068383617399</v>
      </c>
      <c r="S2418" s="60">
        <v>0.75972579599465995</v>
      </c>
      <c r="T2418" s="60">
        <v>126998.677233086</v>
      </c>
      <c r="U2418" s="60">
        <v>0.179494756090471</v>
      </c>
      <c r="V2418" s="60">
        <v>0.110216245774222</v>
      </c>
      <c r="W2418" s="60">
        <v>2.67356494244766E-2</v>
      </c>
      <c r="X2418" s="60">
        <v>4.25428608917729E-2</v>
      </c>
      <c r="Y2418" s="60">
        <v>6255.7101291030904</v>
      </c>
      <c r="Z2418" s="60">
        <v>0.189077561496759</v>
      </c>
      <c r="AA2418" s="60">
        <v>9760.8741143878106</v>
      </c>
      <c r="AB2418" s="60">
        <v>0.412544250595405</v>
      </c>
      <c r="AC2418" s="60">
        <v>254.573300003615</v>
      </c>
      <c r="AD2418" s="60">
        <v>7.41233953964863</v>
      </c>
      <c r="AE2418" s="60">
        <v>316.68737061256701</v>
      </c>
      <c r="AF2418" s="60">
        <v>5.2323269804390904</v>
      </c>
      <c r="AG2418" s="60">
        <v>141.301311060659</v>
      </c>
      <c r="AH2418" s="60">
        <v>0.12257231310804401</v>
      </c>
      <c r="AI2418" s="60">
        <v>69.056639838231703</v>
      </c>
      <c r="AJ2418" s="60">
        <v>225.82357179576599</v>
      </c>
      <c r="AK2418" s="60">
        <v>19796.796081473301</v>
      </c>
      <c r="AL2418" s="60">
        <v>39.0284993796432</v>
      </c>
      <c r="AM2418" s="60">
        <v>7813.0013944679204</v>
      </c>
      <c r="AN2418" s="60">
        <v>7.6631447694841297</v>
      </c>
      <c r="AO2418" s="60">
        <v>1.7400056092517699</v>
      </c>
      <c r="AP2418" s="60">
        <v>2.3431677051036699</v>
      </c>
      <c r="AQ2418" s="60">
        <v>3.5799714551286899</v>
      </c>
      <c r="AR2418" s="60">
        <v>568.66549210167295</v>
      </c>
    </row>
    <row r="2419" spans="1:44">
      <c r="A2419">
        <v>0</v>
      </c>
      <c r="B2419">
        <v>2414</v>
      </c>
      <c r="C2419" s="59" t="s">
        <v>4088</v>
      </c>
      <c r="D2419" t="s">
        <v>4064</v>
      </c>
      <c r="E2419" t="s">
        <v>954</v>
      </c>
      <c r="F2419" s="60">
        <v>6.9164465549247298</v>
      </c>
      <c r="G2419" s="60">
        <v>6.9135925855610001</v>
      </c>
      <c r="H2419" s="60">
        <v>2.8539693637377201E-3</v>
      </c>
      <c r="I2419" s="60">
        <v>34208.293770418299</v>
      </c>
      <c r="J2419" s="60">
        <v>77550.845634786805</v>
      </c>
      <c r="K2419" s="60">
        <v>3.0800108991983302E-3</v>
      </c>
      <c r="L2419" s="60">
        <v>33704.238377143804</v>
      </c>
      <c r="M2419" s="60">
        <v>6.9485544338479801E-3</v>
      </c>
      <c r="N2419" s="60">
        <v>76037.307230285704</v>
      </c>
      <c r="O2419" s="60">
        <v>6.9884350267000597E-6</v>
      </c>
      <c r="P2419" s="60">
        <v>85.238631740761306</v>
      </c>
      <c r="Q2419" s="60">
        <v>7.6150383071854199E-4</v>
      </c>
      <c r="R2419" s="60">
        <v>121.74975937296701</v>
      </c>
      <c r="S2419" s="60">
        <v>7.0757909435121401E-3</v>
      </c>
      <c r="T2419" s="60">
        <v>1131.2327705996299</v>
      </c>
      <c r="U2419" s="60">
        <v>1.74588573110255E-3</v>
      </c>
      <c r="V2419" s="60">
        <v>1.3709514316103E-3</v>
      </c>
      <c r="W2419" s="60">
        <v>1.12547340757277E-4</v>
      </c>
      <c r="X2419" s="60">
        <v>2.6238695873497702E-4</v>
      </c>
      <c r="Y2419" s="60">
        <v>66.516790010142401</v>
      </c>
      <c r="Z2419" s="60">
        <v>1.7758986478258101E-3</v>
      </c>
      <c r="AA2419" s="60">
        <v>90.672562827240796</v>
      </c>
      <c r="AB2419" s="60">
        <v>1.83614068399155E-3</v>
      </c>
      <c r="AC2419" s="60">
        <v>1.1330478912747</v>
      </c>
      <c r="AD2419" s="60">
        <v>3.3525140747563097E-2</v>
      </c>
      <c r="AE2419" s="60">
        <v>1.43233976478973</v>
      </c>
      <c r="AF2419" s="60">
        <v>2.3428609496780901E-2</v>
      </c>
      <c r="AG2419" s="60">
        <v>0.63269999191555304</v>
      </c>
      <c r="AH2419" s="60">
        <v>5.9961548696969001E-4</v>
      </c>
      <c r="AI2419" s="60">
        <v>0.33782042349111702</v>
      </c>
      <c r="AJ2419" s="60">
        <v>1.1066064673081299</v>
      </c>
      <c r="AK2419" s="60">
        <v>97.010521981963194</v>
      </c>
      <c r="AL2419" s="60">
        <v>0.183195786493482</v>
      </c>
      <c r="AM2419" s="60">
        <v>36.673429880339597</v>
      </c>
      <c r="AN2419" s="60">
        <v>3.58154752520543E-2</v>
      </c>
      <c r="AO2419" s="60">
        <v>8.1323216998926695E-3</v>
      </c>
      <c r="AP2419" s="60">
        <v>1.09513572734853E-2</v>
      </c>
      <c r="AQ2419" s="60">
        <v>1.67317962786762E-2</v>
      </c>
      <c r="AR2419" s="60">
        <v>2.65778938956882</v>
      </c>
    </row>
    <row r="2420" spans="1:44">
      <c r="A2420">
        <v>0</v>
      </c>
      <c r="B2420">
        <v>2415</v>
      </c>
      <c r="C2420" s="59" t="s">
        <v>4089</v>
      </c>
      <c r="D2420" t="s">
        <v>4064</v>
      </c>
      <c r="E2420" t="s">
        <v>2666</v>
      </c>
      <c r="F2420" s="60">
        <v>7.5598943324961496</v>
      </c>
      <c r="G2420" s="60">
        <v>7.5553465696498696</v>
      </c>
      <c r="H2420" s="60">
        <v>4.5477628462853303E-3</v>
      </c>
      <c r="I2420" s="60">
        <v>76277.849056681604</v>
      </c>
      <c r="J2420" s="60">
        <v>173415.04199588799</v>
      </c>
      <c r="K2420" s="60">
        <v>6.8522341838245498E-3</v>
      </c>
      <c r="L2420" s="60">
        <v>74983.284769462305</v>
      </c>
      <c r="M2420" s="60">
        <v>1.5505893357581201E-2</v>
      </c>
      <c r="N2420" s="60">
        <v>169679.37552120801</v>
      </c>
      <c r="O2420" s="60">
        <v>2.03411553380189E-5</v>
      </c>
      <c r="P2420" s="60">
        <v>248.10307921797201</v>
      </c>
      <c r="Q2420" s="60">
        <v>1.7879225079943601E-3</v>
      </c>
      <c r="R2420" s="60">
        <v>294.41651375398101</v>
      </c>
      <c r="S2420" s="60">
        <v>1.6612899690735899E-2</v>
      </c>
      <c r="T2420" s="60">
        <v>2735.5187012146298</v>
      </c>
      <c r="U2420" s="60">
        <v>3.9418105788049003E-3</v>
      </c>
      <c r="V2420" s="60">
        <v>2.86252498153327E-3</v>
      </c>
      <c r="W2420" s="60">
        <v>3.5530351057079399E-4</v>
      </c>
      <c r="X2420" s="60">
        <v>7.2398208670084005E-4</v>
      </c>
      <c r="Y2420" s="60">
        <v>145.85092063659599</v>
      </c>
      <c r="Z2420" s="60">
        <v>4.0828380143603403E-3</v>
      </c>
      <c r="AA2420" s="60">
        <v>209.33261160132901</v>
      </c>
      <c r="AB2420" s="60">
        <v>5.7841026729384499E-3</v>
      </c>
      <c r="AC2420" s="60">
        <v>3.5692610014186701</v>
      </c>
      <c r="AD2420" s="60">
        <v>0.104802607481027</v>
      </c>
      <c r="AE2420" s="60">
        <v>4.4776230256285299</v>
      </c>
      <c r="AF2420" s="60">
        <v>7.3591265825305105E-2</v>
      </c>
      <c r="AG2420" s="60">
        <v>1.9873647772021401</v>
      </c>
      <c r="AH2420" s="60">
        <v>1.7213207840088001E-3</v>
      </c>
      <c r="AI2420" s="60">
        <v>0.96978368448678298</v>
      </c>
      <c r="AJ2420" s="60">
        <v>3.1201775272346599</v>
      </c>
      <c r="AK2420" s="60">
        <v>273.52998517145102</v>
      </c>
      <c r="AL2420" s="60">
        <v>0.52026424962232298</v>
      </c>
      <c r="AM2420" s="60">
        <v>104.150181851757</v>
      </c>
      <c r="AN2420" s="60">
        <v>0.11018999440534</v>
      </c>
      <c r="AO2420" s="60">
        <v>2.5019920739134002E-2</v>
      </c>
      <c r="AP2420" s="60">
        <v>3.3692956993926701E-2</v>
      </c>
      <c r="AQ2420" s="60">
        <v>5.1477116672279701E-2</v>
      </c>
      <c r="AR2420" s="60">
        <v>8.1769624975272102</v>
      </c>
    </row>
    <row r="2421" spans="1:44">
      <c r="A2421">
        <v>0</v>
      </c>
      <c r="B2421">
        <v>2416</v>
      </c>
      <c r="C2421" s="59" t="s">
        <v>4090</v>
      </c>
      <c r="D2421" t="s">
        <v>4064</v>
      </c>
      <c r="E2421" t="s">
        <v>4091</v>
      </c>
      <c r="F2421" s="60">
        <v>7.3382819416834604</v>
      </c>
      <c r="G2421" s="60">
        <v>7.3337507527537902</v>
      </c>
      <c r="H2421" s="60">
        <v>4.5311889296693096E-3</v>
      </c>
      <c r="I2421" s="60">
        <v>159217.98122678499</v>
      </c>
      <c r="J2421" s="60">
        <v>362042.50466349401</v>
      </c>
      <c r="K2421" s="60">
        <v>1.42337682262446E-2</v>
      </c>
      <c r="L2421" s="60">
        <v>155758.642746111</v>
      </c>
      <c r="M2421" s="60">
        <v>3.2215467133676803E-2</v>
      </c>
      <c r="N2421" s="60">
        <v>352530.50045605301</v>
      </c>
      <c r="O2421" s="60">
        <v>6.3294799504382099E-5</v>
      </c>
      <c r="P2421" s="60">
        <v>772.01291640353804</v>
      </c>
      <c r="Q2421" s="60">
        <v>4.3526735790142199E-3</v>
      </c>
      <c r="R2421" s="60">
        <v>729.99903099920004</v>
      </c>
      <c r="S2421" s="60">
        <v>4.0443938446297401E-2</v>
      </c>
      <c r="T2421" s="60">
        <v>6782.6647577665899</v>
      </c>
      <c r="U2421" s="60">
        <v>9.4686975198355495E-3</v>
      </c>
      <c r="V2421" s="60">
        <v>6.5037518204828296E-3</v>
      </c>
      <c r="W2421" s="60">
        <v>1.01546969929598E-3</v>
      </c>
      <c r="X2421" s="60">
        <v>1.9494760000567401E-3</v>
      </c>
      <c r="Y2421" s="60">
        <v>343.425671052881</v>
      </c>
      <c r="Z2421" s="60">
        <v>9.93034906633352E-3</v>
      </c>
      <c r="AA2421" s="60">
        <v>510.50961473900702</v>
      </c>
      <c r="AB2421" s="60">
        <v>1.6209883246373801E-2</v>
      </c>
      <c r="AC2421" s="60">
        <v>10.002814158110199</v>
      </c>
      <c r="AD2421" s="60">
        <v>0.292721064126088</v>
      </c>
      <c r="AE2421" s="60">
        <v>12.5063164774286</v>
      </c>
      <c r="AF2421" s="60">
        <v>0.20597920453751301</v>
      </c>
      <c r="AG2421" s="60">
        <v>5.5625597867241501</v>
      </c>
      <c r="AH2421" s="60">
        <v>4.7487223314562196E-3</v>
      </c>
      <c r="AI2421" s="60">
        <v>2.6754068631395702</v>
      </c>
      <c r="AJ2421" s="60">
        <v>8.6585331476099601</v>
      </c>
      <c r="AK2421" s="60">
        <v>759.04926011415205</v>
      </c>
      <c r="AL2421" s="60">
        <v>1.4537777898672499</v>
      </c>
      <c r="AM2421" s="60">
        <v>291.02753321342698</v>
      </c>
      <c r="AN2421" s="60">
        <v>0.30411010538268202</v>
      </c>
      <c r="AO2421" s="60">
        <v>6.9051739086349206E-2</v>
      </c>
      <c r="AP2421" s="60">
        <v>9.2988195689667902E-2</v>
      </c>
      <c r="AQ2421" s="60">
        <v>0.14207017060666499</v>
      </c>
      <c r="AR2421" s="60">
        <v>22.567356866230298</v>
      </c>
    </row>
    <row r="2422" spans="1:44">
      <c r="A2422">
        <v>0</v>
      </c>
      <c r="B2422">
        <v>2417</v>
      </c>
      <c r="C2422" s="59" t="s">
        <v>4092</v>
      </c>
      <c r="D2422" t="s">
        <v>4064</v>
      </c>
      <c r="E2422" t="s">
        <v>4093</v>
      </c>
      <c r="F2422" s="60">
        <v>6.5097977613766398</v>
      </c>
      <c r="G2422" s="60">
        <v>6.5067143170039596</v>
      </c>
      <c r="H2422" s="60">
        <v>3.0834443726819299E-3</v>
      </c>
      <c r="I2422" s="60">
        <v>83988.331804967806</v>
      </c>
      <c r="J2422" s="60">
        <v>191028.934944915</v>
      </c>
      <c r="K2422" s="60">
        <v>7.5198761948028396E-3</v>
      </c>
      <c r="L2422" s="60">
        <v>82289.221736914202</v>
      </c>
      <c r="M2422" s="60">
        <v>1.7035062248798201E-2</v>
      </c>
      <c r="N2422" s="60">
        <v>186412.911380417</v>
      </c>
      <c r="O2422" s="60">
        <v>3.3718755298377801E-5</v>
      </c>
      <c r="P2422" s="60">
        <v>411.27098623000899</v>
      </c>
      <c r="Q2422" s="60">
        <v>2.1210604608809902E-3</v>
      </c>
      <c r="R2422" s="60">
        <v>351.796897631452</v>
      </c>
      <c r="S2422" s="60">
        <v>1.9708643084273898E-2</v>
      </c>
      <c r="T2422" s="60">
        <v>3268.7103940757302</v>
      </c>
      <c r="U2422" s="60">
        <v>4.6940110585162896E-3</v>
      </c>
      <c r="V2422" s="60">
        <v>3.28615806926223E-3</v>
      </c>
      <c r="W2422" s="60">
        <v>4.9866974047537902E-4</v>
      </c>
      <c r="X2422" s="60">
        <v>9.09183248778684E-4</v>
      </c>
      <c r="Y2422" s="60">
        <v>171.26245341141001</v>
      </c>
      <c r="Z2422" s="60">
        <v>4.8530698470021097E-3</v>
      </c>
      <c r="AA2422" s="60">
        <v>249.166328982056</v>
      </c>
      <c r="AB2422" s="60">
        <v>8.2934305321119197E-3</v>
      </c>
      <c r="AC2422" s="60">
        <v>5.1177200406098304</v>
      </c>
      <c r="AD2422" s="60">
        <v>0.15088728615836799</v>
      </c>
      <c r="AE2422" s="60">
        <v>6.44656085393314</v>
      </c>
      <c r="AF2422" s="60">
        <v>0.10568018884519</v>
      </c>
      <c r="AG2422" s="60">
        <v>2.8539403773481702</v>
      </c>
      <c r="AH2422" s="60">
        <v>2.27536311531981E-3</v>
      </c>
      <c r="AI2422" s="60">
        <v>1.2819284156572399</v>
      </c>
      <c r="AJ2422" s="60">
        <v>4.0319424743509504</v>
      </c>
      <c r="AK2422" s="60">
        <v>353.45974887486602</v>
      </c>
      <c r="AL2422" s="60">
        <v>0.67462419921803096</v>
      </c>
      <c r="AM2422" s="60">
        <v>135.051049694764</v>
      </c>
      <c r="AN2422" s="60">
        <v>0.15365562607501801</v>
      </c>
      <c r="AO2422" s="60">
        <v>3.4889302706075903E-2</v>
      </c>
      <c r="AP2422" s="60">
        <v>4.6983531799781597E-2</v>
      </c>
      <c r="AQ2422" s="60">
        <v>7.1782791569160398E-2</v>
      </c>
      <c r="AR2422" s="60">
        <v>11.4024535415404</v>
      </c>
    </row>
    <row r="2423" spans="1:44">
      <c r="A2423">
        <v>0</v>
      </c>
      <c r="B2423">
        <v>2418</v>
      </c>
      <c r="C2423" s="59" t="s">
        <v>4094</v>
      </c>
      <c r="D2423" t="s">
        <v>4064</v>
      </c>
      <c r="E2423" t="s">
        <v>261</v>
      </c>
      <c r="F2423" s="60">
        <v>7.0234395105567797</v>
      </c>
      <c r="G2423" s="60">
        <v>7.0198086628990497</v>
      </c>
      <c r="H2423" s="60">
        <v>3.63084765773181E-3</v>
      </c>
      <c r="I2423" s="60">
        <v>108219.520172495</v>
      </c>
      <c r="J2423" s="60">
        <v>246686.74017647101</v>
      </c>
      <c r="K2423" s="60">
        <v>9.6671830034831194E-3</v>
      </c>
      <c r="L2423" s="60">
        <v>105786.97642585399</v>
      </c>
      <c r="M2423" s="60">
        <v>2.18920018332848E-2</v>
      </c>
      <c r="N2423" s="60">
        <v>239561.895230289</v>
      </c>
      <c r="O2423" s="60">
        <v>4.1473320016412601E-5</v>
      </c>
      <c r="P2423" s="60">
        <v>505.854177428767</v>
      </c>
      <c r="Q2423" s="60">
        <v>3.4801904058121402E-3</v>
      </c>
      <c r="R2423" s="60">
        <v>565.92332513928397</v>
      </c>
      <c r="S2423" s="60">
        <v>3.2337301885485198E-2</v>
      </c>
      <c r="T2423" s="60">
        <v>5258.2245246807997</v>
      </c>
      <c r="U2423" s="60">
        <v>7.7212824395788797E-3</v>
      </c>
      <c r="V2423" s="60">
        <v>5.8327367021574102E-3</v>
      </c>
      <c r="W2423" s="60">
        <v>6.0088282079649095E-4</v>
      </c>
      <c r="X2423" s="60">
        <v>1.2876629166249801E-3</v>
      </c>
      <c r="Y2423" s="60">
        <v>289.87135370528802</v>
      </c>
      <c r="Z2423" s="60">
        <v>7.9099214610723004E-3</v>
      </c>
      <c r="AA2423" s="60">
        <v>404.73520122946297</v>
      </c>
      <c r="AB2423" s="60">
        <v>9.5016737641658994E-3</v>
      </c>
      <c r="AC2423" s="60">
        <v>5.8633042206028598</v>
      </c>
      <c r="AD2423" s="60">
        <v>0.17052967801619001</v>
      </c>
      <c r="AE2423" s="60">
        <v>7.2857692302793398</v>
      </c>
      <c r="AF2423" s="60">
        <v>0.120461136388574</v>
      </c>
      <c r="AG2423" s="60">
        <v>3.2531064222851702</v>
      </c>
      <c r="AH2423" s="60">
        <v>2.9477578422349199E-3</v>
      </c>
      <c r="AI2423" s="60">
        <v>1.66075230587221</v>
      </c>
      <c r="AJ2423" s="60">
        <v>5.2547804145814201</v>
      </c>
      <c r="AK2423" s="60">
        <v>460.65968885865601</v>
      </c>
      <c r="AL2423" s="60">
        <v>0.87172114582442295</v>
      </c>
      <c r="AM2423" s="60">
        <v>174.50731225054</v>
      </c>
      <c r="AN2423" s="60">
        <v>0.174237037914203</v>
      </c>
      <c r="AO2423" s="60">
        <v>3.9562550537235099E-2</v>
      </c>
      <c r="AP2423" s="60">
        <v>5.3276733315829099E-2</v>
      </c>
      <c r="AQ2423" s="60">
        <v>8.1397754061138597E-2</v>
      </c>
      <c r="AR2423" s="60">
        <v>12.929755849371499</v>
      </c>
    </row>
    <row r="2424" spans="1:44">
      <c r="A2424">
        <v>0</v>
      </c>
      <c r="B2424">
        <v>2419</v>
      </c>
      <c r="C2424" s="59" t="s">
        <v>4095</v>
      </c>
      <c r="D2424" t="s">
        <v>4064</v>
      </c>
      <c r="E2424" t="s">
        <v>4096</v>
      </c>
      <c r="F2424" s="60">
        <v>7.9741352625071196</v>
      </c>
      <c r="G2424" s="60">
        <v>7.9701500968065</v>
      </c>
      <c r="H2424" s="60">
        <v>3.9851657006213497E-3</v>
      </c>
      <c r="I2424" s="60">
        <v>69804.033305972494</v>
      </c>
      <c r="J2424" s="60">
        <v>158387.623536806</v>
      </c>
      <c r="K2424" s="60">
        <v>6.2786696388583696E-3</v>
      </c>
      <c r="L2424" s="60">
        <v>68706.827711063597</v>
      </c>
      <c r="M2424" s="60">
        <v>1.4176120385281E-2</v>
      </c>
      <c r="N2424" s="60">
        <v>155127.808428522</v>
      </c>
      <c r="O2424" s="60">
        <v>1.6788762401679399E-5</v>
      </c>
      <c r="P2424" s="60">
        <v>204.77419197179501</v>
      </c>
      <c r="Q2424" s="60">
        <v>1.5981948523090699E-3</v>
      </c>
      <c r="R2424" s="60">
        <v>260.826529212693</v>
      </c>
      <c r="S2424" s="60">
        <v>1.4850077788547401E-2</v>
      </c>
      <c r="T2424" s="60">
        <v>2423.43604258801</v>
      </c>
      <c r="U2424" s="60">
        <v>3.5244356331122799E-3</v>
      </c>
      <c r="V2424" s="60">
        <v>2.6637229081413298E-3</v>
      </c>
      <c r="W2424" s="60">
        <v>2.5851361655107E-4</v>
      </c>
      <c r="X2424" s="60">
        <v>6.0219910841987398E-4</v>
      </c>
      <c r="Y2424" s="60">
        <v>132.43440728077601</v>
      </c>
      <c r="Z2424" s="60">
        <v>3.6465439353648701E-3</v>
      </c>
      <c r="AA2424" s="60">
        <v>186.63654614282501</v>
      </c>
      <c r="AB2424" s="60">
        <v>4.1102222905172198E-3</v>
      </c>
      <c r="AC2424" s="60">
        <v>2.5363408912746599</v>
      </c>
      <c r="AD2424" s="60">
        <v>7.4201559898224398E-2</v>
      </c>
      <c r="AE2424" s="60">
        <v>3.1702132334636</v>
      </c>
      <c r="AF2424" s="60">
        <v>5.2223013886830198E-2</v>
      </c>
      <c r="AG2424" s="60">
        <v>1.4103056550813799</v>
      </c>
      <c r="AH2424" s="60">
        <v>1.3387554905377401E-3</v>
      </c>
      <c r="AI2424" s="60">
        <v>0.75424827510030401</v>
      </c>
      <c r="AJ2424" s="60">
        <v>2.4743596381671198</v>
      </c>
      <c r="AK2424" s="60">
        <v>216.91443811420999</v>
      </c>
      <c r="AL2424" s="60">
        <v>0.40922303339266802</v>
      </c>
      <c r="AM2424" s="60">
        <v>81.921164824824302</v>
      </c>
      <c r="AN2424" s="60">
        <v>7.8525511289953595E-2</v>
      </c>
      <c r="AO2424" s="60">
        <v>1.7830132165505899E-2</v>
      </c>
      <c r="AP2424" s="60">
        <v>2.40108661428758E-2</v>
      </c>
      <c r="AQ2424" s="60">
        <v>3.6684512981571903E-2</v>
      </c>
      <c r="AR2424" s="60">
        <v>5.8272093068187001</v>
      </c>
    </row>
    <row r="2425" spans="1:44">
      <c r="A2425">
        <v>0</v>
      </c>
      <c r="B2425">
        <v>2420</v>
      </c>
      <c r="C2425" s="59" t="s">
        <v>4097</v>
      </c>
      <c r="D2425" t="s">
        <v>4064</v>
      </c>
      <c r="E2425" t="s">
        <v>263</v>
      </c>
      <c r="F2425" s="60">
        <v>7.71886705103294</v>
      </c>
      <c r="G2425" s="60">
        <v>7.71491505732474</v>
      </c>
      <c r="H2425" s="60">
        <v>3.9519937082035401E-3</v>
      </c>
      <c r="I2425" s="60">
        <v>135406.03527721501</v>
      </c>
      <c r="J2425" s="60">
        <v>308541.92736237001</v>
      </c>
      <c r="K2425" s="60">
        <v>1.21520590071512E-2</v>
      </c>
      <c r="L2425" s="60">
        <v>132978.71564569601</v>
      </c>
      <c r="M2425" s="60">
        <v>2.75578776587624E-2</v>
      </c>
      <c r="N2425" s="60">
        <v>301562.98408581899</v>
      </c>
      <c r="O2425" s="60">
        <v>3.77615594822761E-5</v>
      </c>
      <c r="P2425" s="60">
        <v>460.581467863554</v>
      </c>
      <c r="Q2425" s="60">
        <v>3.3895902178866602E-3</v>
      </c>
      <c r="R2425" s="60">
        <v>548.95906591335404</v>
      </c>
      <c r="S2425" s="60">
        <v>3.14953348207744E-2</v>
      </c>
      <c r="T2425" s="60">
        <v>5100.5827109454704</v>
      </c>
      <c r="U2425" s="60">
        <v>7.6457679237738304E-3</v>
      </c>
      <c r="V2425" s="60">
        <v>5.7273887345079197E-3</v>
      </c>
      <c r="W2425" s="60">
        <v>6.3444562885150405E-4</v>
      </c>
      <c r="X2425" s="60">
        <v>1.2839335604143999E-3</v>
      </c>
      <c r="Y2425" s="60">
        <v>286.02175743623798</v>
      </c>
      <c r="Z2425" s="60">
        <v>7.7931099732555E-3</v>
      </c>
      <c r="AA2425" s="60">
        <v>398.81570493191299</v>
      </c>
      <c r="AB2425" s="60">
        <v>9.8504317118806098E-3</v>
      </c>
      <c r="AC2425" s="60">
        <v>6.0785161924678999</v>
      </c>
      <c r="AD2425" s="60">
        <v>0.17763248252269001</v>
      </c>
      <c r="AE2425" s="60">
        <v>7.5892319185583297</v>
      </c>
      <c r="AF2425" s="60">
        <v>0.12510435881104201</v>
      </c>
      <c r="AG2425" s="60">
        <v>3.3784987034430101</v>
      </c>
      <c r="AH2425" s="60">
        <v>3.1854475180407302E-3</v>
      </c>
      <c r="AI2425" s="60">
        <v>1.79466550306199</v>
      </c>
      <c r="AJ2425" s="60">
        <v>5.7788812612302403</v>
      </c>
      <c r="AK2425" s="60">
        <v>506.604926128297</v>
      </c>
      <c r="AL2425" s="60">
        <v>0.96363454672733095</v>
      </c>
      <c r="AM2425" s="60">
        <v>192.907187747656</v>
      </c>
      <c r="AN2425" s="60">
        <v>0.19659118706230999</v>
      </c>
      <c r="AO2425" s="60">
        <v>4.4638319449308898E-2</v>
      </c>
      <c r="AP2425" s="60">
        <v>6.0111989793784598E-2</v>
      </c>
      <c r="AQ2425" s="60">
        <v>9.1840877819216099E-2</v>
      </c>
      <c r="AR2425" s="60">
        <v>14.588609180244701</v>
      </c>
    </row>
    <row r="2426" spans="1:44">
      <c r="A2426">
        <v>0</v>
      </c>
      <c r="B2426">
        <v>2421</v>
      </c>
      <c r="C2426" s="59" t="s">
        <v>4098</v>
      </c>
      <c r="D2426" t="s">
        <v>4064</v>
      </c>
      <c r="E2426" t="s">
        <v>1416</v>
      </c>
      <c r="F2426" s="60">
        <v>6.7635042180325202</v>
      </c>
      <c r="G2426" s="60">
        <v>6.7603533046808897</v>
      </c>
      <c r="H2426" s="60">
        <v>3.1509133516243199E-3</v>
      </c>
      <c r="I2426" s="60">
        <v>127262.694279559</v>
      </c>
      <c r="J2426" s="60">
        <v>288634.63465519203</v>
      </c>
      <c r="K2426" s="60">
        <v>1.14228328883907E-2</v>
      </c>
      <c r="L2426" s="60">
        <v>124998.870202961</v>
      </c>
      <c r="M2426" s="60">
        <v>2.5815037296098801E-2</v>
      </c>
      <c r="N2426" s="60">
        <v>282491.26357606001</v>
      </c>
      <c r="O2426" s="60">
        <v>4.51466044908851E-5</v>
      </c>
      <c r="P2426" s="60">
        <v>550.65759069688295</v>
      </c>
      <c r="Q2426" s="60">
        <v>2.8573125249585899E-3</v>
      </c>
      <c r="R2426" s="60">
        <v>467.897120678112</v>
      </c>
      <c r="S2426" s="60">
        <v>2.6549756518830701E-2</v>
      </c>
      <c r="T2426" s="60">
        <v>4347.4441232122899</v>
      </c>
      <c r="U2426" s="60">
        <v>6.4728572756162202E-3</v>
      </c>
      <c r="V2426" s="60">
        <v>4.6371068283198201E-3</v>
      </c>
      <c r="W2426" s="60">
        <v>6.6834765332169602E-4</v>
      </c>
      <c r="X2426" s="60">
        <v>1.1674027939747101E-3</v>
      </c>
      <c r="Y2426" s="60">
        <v>237.96049490940101</v>
      </c>
      <c r="Z2426" s="60">
        <v>6.5942187899183501E-3</v>
      </c>
      <c r="AA2426" s="60">
        <v>338.07768284588298</v>
      </c>
      <c r="AB2426" s="60">
        <v>1.0866043071516E-2</v>
      </c>
      <c r="AC2426" s="60">
        <v>6.7052308660341602</v>
      </c>
      <c r="AD2426" s="60">
        <v>0.19663814260919599</v>
      </c>
      <c r="AE2426" s="60">
        <v>8.4012363454140004</v>
      </c>
      <c r="AF2426" s="60">
        <v>0.138184893172204</v>
      </c>
      <c r="AG2426" s="60">
        <v>3.7317443361253599</v>
      </c>
      <c r="AH2426" s="60">
        <v>3.0041726917308998E-3</v>
      </c>
      <c r="AI2426" s="60">
        <v>1.6925361552820899</v>
      </c>
      <c r="AJ2426" s="60">
        <v>5.2274246246423699</v>
      </c>
      <c r="AK2426" s="60">
        <v>458.26154684556002</v>
      </c>
      <c r="AL2426" s="60">
        <v>0.87623990620647096</v>
      </c>
      <c r="AM2426" s="60">
        <v>175.41190970438399</v>
      </c>
      <c r="AN2426" s="60">
        <v>0.202498568012076</v>
      </c>
      <c r="AO2426" s="60">
        <v>4.5979662288719698E-2</v>
      </c>
      <c r="AP2426" s="60">
        <v>6.1918316455772199E-2</v>
      </c>
      <c r="AQ2426" s="60">
        <v>9.4600589267584301E-2</v>
      </c>
      <c r="AR2426" s="60">
        <v>15.026983215433001</v>
      </c>
    </row>
    <row r="2427" spans="1:44">
      <c r="A2427">
        <v>0</v>
      </c>
      <c r="B2427">
        <v>2422</v>
      </c>
      <c r="C2427" s="59" t="s">
        <v>4099</v>
      </c>
      <c r="D2427" t="s">
        <v>4064</v>
      </c>
      <c r="E2427" t="s">
        <v>4100</v>
      </c>
      <c r="F2427" s="60">
        <v>6.9929953825163</v>
      </c>
      <c r="G2427" s="60">
        <v>6.9890167886135597</v>
      </c>
      <c r="H2427" s="60">
        <v>3.9785939027350298E-3</v>
      </c>
      <c r="I2427" s="60">
        <v>94703.741215372007</v>
      </c>
      <c r="J2427" s="60">
        <v>215710.29252978199</v>
      </c>
      <c r="K2427" s="60">
        <v>8.4965236297064803E-3</v>
      </c>
      <c r="L2427" s="60">
        <v>92976.572864465794</v>
      </c>
      <c r="M2427" s="60">
        <v>1.9259074214775001E-2</v>
      </c>
      <c r="N2427" s="60">
        <v>210750.042614081</v>
      </c>
      <c r="O2427" s="60">
        <v>2.93772233928633E-5</v>
      </c>
      <c r="P2427" s="60">
        <v>358.31689309312799</v>
      </c>
      <c r="Q2427" s="60">
        <v>2.3621511444342999E-3</v>
      </c>
      <c r="R2427" s="60">
        <v>389.93323734113699</v>
      </c>
      <c r="S2427" s="60">
        <v>2.1948593095589899E-2</v>
      </c>
      <c r="T2427" s="60">
        <v>3623.0148021362502</v>
      </c>
      <c r="U2427" s="60">
        <v>5.2444479470356497E-3</v>
      </c>
      <c r="V2427" s="60">
        <v>3.8557942349529998E-3</v>
      </c>
      <c r="W2427" s="60">
        <v>4.4958817973711799E-4</v>
      </c>
      <c r="X2427" s="60">
        <v>9.3906553234553104E-4</v>
      </c>
      <c r="Y2427" s="60">
        <v>194.94562976097399</v>
      </c>
      <c r="Z2427" s="60">
        <v>5.4183566693383799E-3</v>
      </c>
      <c r="AA2427" s="60">
        <v>277.64942902088501</v>
      </c>
      <c r="AB2427" s="60">
        <v>7.1061910438591598E-3</v>
      </c>
      <c r="AC2427" s="60">
        <v>4.3850968759846998</v>
      </c>
      <c r="AD2427" s="60">
        <v>0.12845210372066901</v>
      </c>
      <c r="AE2427" s="60">
        <v>5.4880323222321996</v>
      </c>
      <c r="AF2427" s="60">
        <v>9.0331976059320307E-2</v>
      </c>
      <c r="AG2427" s="60">
        <v>2.4394550829105301</v>
      </c>
      <c r="AH2427" s="60">
        <v>2.1910295200392501E-3</v>
      </c>
      <c r="AI2427" s="60">
        <v>1.2344152818516501</v>
      </c>
      <c r="AJ2427" s="60">
        <v>3.98888038255678</v>
      </c>
      <c r="AK2427" s="60">
        <v>349.68471581117001</v>
      </c>
      <c r="AL2427" s="60">
        <v>0.66445360503392703</v>
      </c>
      <c r="AM2427" s="60">
        <v>133.015028125756</v>
      </c>
      <c r="AN2427" s="60">
        <v>0.13578641999857</v>
      </c>
      <c r="AO2427" s="60">
        <v>3.0831888598931701E-2</v>
      </c>
      <c r="AP2427" s="60">
        <v>4.1519622205091901E-2</v>
      </c>
      <c r="AQ2427" s="60">
        <v>6.3434909194546502E-2</v>
      </c>
      <c r="AR2427" s="60">
        <v>10.076418190179799</v>
      </c>
    </row>
    <row r="2428" spans="1:44">
      <c r="A2428">
        <v>0</v>
      </c>
      <c r="B2428">
        <v>2423</v>
      </c>
      <c r="C2428" s="59" t="s">
        <v>4101</v>
      </c>
      <c r="D2428" t="s">
        <v>4064</v>
      </c>
      <c r="E2428" t="s">
        <v>4102</v>
      </c>
      <c r="F2428" s="60">
        <v>8.6616133920409695</v>
      </c>
      <c r="G2428" s="60">
        <v>8.6560741221660802</v>
      </c>
      <c r="H2428" s="60">
        <v>5.5392698748857301E-3</v>
      </c>
      <c r="I2428" s="60">
        <v>113773.169424686</v>
      </c>
      <c r="J2428" s="60">
        <v>258845.914450307</v>
      </c>
      <c r="K2428" s="60">
        <v>1.02175528159325E-2</v>
      </c>
      <c r="L2428" s="60">
        <v>111809.615942879</v>
      </c>
      <c r="M2428" s="60">
        <v>2.3115678418245401E-2</v>
      </c>
      <c r="N2428" s="60">
        <v>252952.460610034</v>
      </c>
      <c r="O2428" s="60">
        <v>2.8073691564517099E-5</v>
      </c>
      <c r="P2428" s="60">
        <v>342.41758673136701</v>
      </c>
      <c r="Q2428" s="60">
        <v>2.86287274797308E-3</v>
      </c>
      <c r="R2428" s="60">
        <v>473.98291790796799</v>
      </c>
      <c r="S2428" s="60">
        <v>2.6600782243703699E-2</v>
      </c>
      <c r="T2428" s="60">
        <v>4403.8832763742803</v>
      </c>
      <c r="U2428" s="60">
        <v>6.15875767550415E-3</v>
      </c>
      <c r="V2428" s="60">
        <v>4.5364343579101197E-3</v>
      </c>
      <c r="W2428" s="60">
        <v>4.7019881728588601E-4</v>
      </c>
      <c r="X2428" s="60">
        <v>1.15212450030814E-3</v>
      </c>
      <c r="Y2428" s="60">
        <v>229.430284053355</v>
      </c>
      <c r="Z2428" s="60">
        <v>6.4819549772781003E-3</v>
      </c>
      <c r="AA2428" s="60">
        <v>332.33653322675798</v>
      </c>
      <c r="AB2428" s="60">
        <v>7.5985437219105601E-3</v>
      </c>
      <c r="AC2428" s="60">
        <v>4.6889184559394996</v>
      </c>
      <c r="AD2428" s="60">
        <v>0.13725327078336699</v>
      </c>
      <c r="AE2428" s="60">
        <v>5.8640564426194004</v>
      </c>
      <c r="AF2428" s="60">
        <v>9.6564481498023297E-2</v>
      </c>
      <c r="AG2428" s="60">
        <v>2.6077666568954401</v>
      </c>
      <c r="AH2428" s="60">
        <v>2.45746076072372E-3</v>
      </c>
      <c r="AI2428" s="60">
        <v>1.3845213357003601</v>
      </c>
      <c r="AJ2428" s="60">
        <v>4.6443596520974397</v>
      </c>
      <c r="AK2428" s="60">
        <v>407.14722661790398</v>
      </c>
      <c r="AL2428" s="60">
        <v>0.76487767801922901</v>
      </c>
      <c r="AM2428" s="60">
        <v>153.118630230468</v>
      </c>
      <c r="AN2428" s="60">
        <v>0.142505681669609</v>
      </c>
      <c r="AO2428" s="60">
        <v>3.2357570897794098E-2</v>
      </c>
      <c r="AP2428" s="60">
        <v>4.35741569021659E-2</v>
      </c>
      <c r="AQ2428" s="60">
        <v>6.6573953869649399E-2</v>
      </c>
      <c r="AR2428" s="60">
        <v>10.575040147569601</v>
      </c>
    </row>
    <row r="2429" spans="1:44">
      <c r="A2429">
        <v>0</v>
      </c>
      <c r="B2429">
        <v>2424</v>
      </c>
      <c r="C2429" s="59" t="s">
        <v>4103</v>
      </c>
      <c r="D2429" t="s">
        <v>4064</v>
      </c>
      <c r="E2429" t="s">
        <v>267</v>
      </c>
      <c r="F2429" s="60">
        <v>7.8078137517650896</v>
      </c>
      <c r="G2429" s="60">
        <v>7.8023357606135804</v>
      </c>
      <c r="H2429" s="60">
        <v>5.4779911515048197E-3</v>
      </c>
      <c r="I2429" s="60">
        <v>315568.73011143698</v>
      </c>
      <c r="J2429" s="60">
        <v>716433.84705056297</v>
      </c>
      <c r="K2429" s="60">
        <v>2.8242669046489598E-2</v>
      </c>
      <c r="L2429" s="60">
        <v>309056.58489631501</v>
      </c>
      <c r="M2429" s="60">
        <v>6.3904950937331298E-2</v>
      </c>
      <c r="N2429" s="60">
        <v>699305.22013155895</v>
      </c>
      <c r="O2429" s="60">
        <v>1.6633214745476199E-4</v>
      </c>
      <c r="P2429" s="60">
        <v>2028.76961857385</v>
      </c>
      <c r="Q2429" s="60">
        <v>7.8616781491548608E-3</v>
      </c>
      <c r="R2429" s="60">
        <v>1280.4480110716499</v>
      </c>
      <c r="S2429" s="60">
        <v>7.3047845372430503E-2</v>
      </c>
      <c r="T2429" s="60">
        <v>11896.9297149545</v>
      </c>
      <c r="U2429" s="60">
        <v>1.7389077046250302E-2</v>
      </c>
      <c r="V2429" s="60">
        <v>1.3047334810423101E-2</v>
      </c>
      <c r="W2429" s="60">
        <v>1.3225487029734299E-3</v>
      </c>
      <c r="X2429" s="60">
        <v>3.0191935328538299E-3</v>
      </c>
      <c r="Y2429" s="60">
        <v>651.60820382009797</v>
      </c>
      <c r="Z2429" s="60">
        <v>1.8000560383622199E-2</v>
      </c>
      <c r="AA2429" s="60">
        <v>921.64305910257997</v>
      </c>
      <c r="AB2429" s="60">
        <v>2.09054206120961E-2</v>
      </c>
      <c r="AC2429" s="60">
        <v>12.900341976658201</v>
      </c>
      <c r="AD2429" s="60">
        <v>0.37879455131634998</v>
      </c>
      <c r="AE2429" s="60">
        <v>16.1837500585447</v>
      </c>
      <c r="AF2429" s="60">
        <v>0.26598177056373901</v>
      </c>
      <c r="AG2429" s="60">
        <v>7.18295569818111</v>
      </c>
      <c r="AH2429" s="60">
        <v>6.9006742292624197E-3</v>
      </c>
      <c r="AI2429" s="60">
        <v>3.88780600440196</v>
      </c>
      <c r="AJ2429" s="60">
        <v>12.885057627606299</v>
      </c>
      <c r="AK2429" s="60">
        <v>1129.56701695627</v>
      </c>
      <c r="AL2429" s="60">
        <v>2.14682013804314</v>
      </c>
      <c r="AM2429" s="60">
        <v>429.76565839862798</v>
      </c>
      <c r="AN2429" s="60">
        <v>0.40681401969946801</v>
      </c>
      <c r="AO2429" s="60">
        <v>9.2371850720633003E-2</v>
      </c>
      <c r="AP2429" s="60">
        <v>0.124392081103342</v>
      </c>
      <c r="AQ2429" s="60">
        <v>0.19005008787549299</v>
      </c>
      <c r="AR2429" s="60">
        <v>30.188793460812001</v>
      </c>
    </row>
    <row r="2430" spans="1:44">
      <c r="A2430">
        <v>0</v>
      </c>
      <c r="B2430">
        <v>2425</v>
      </c>
      <c r="C2430" s="59" t="s">
        <v>4104</v>
      </c>
      <c r="D2430" t="s">
        <v>4064</v>
      </c>
      <c r="E2430" t="s">
        <v>1273</v>
      </c>
      <c r="F2430" s="60">
        <v>7.85830291922478</v>
      </c>
      <c r="G2430" s="60">
        <v>7.8539952832475199</v>
      </c>
      <c r="H2430" s="60">
        <v>4.3076359772609204E-3</v>
      </c>
      <c r="I2430" s="60">
        <v>59028.932221713701</v>
      </c>
      <c r="J2430" s="60">
        <v>133999.714253371</v>
      </c>
      <c r="K2430" s="60">
        <v>5.3153067130777996E-3</v>
      </c>
      <c r="L2430" s="60">
        <v>58164.847582791401</v>
      </c>
      <c r="M2430" s="60">
        <v>1.20122343863846E-2</v>
      </c>
      <c r="N2430" s="60">
        <v>131448.62938835999</v>
      </c>
      <c r="O2430" s="60">
        <v>1.31062836982451E-5</v>
      </c>
      <c r="P2430" s="60">
        <v>159.85863578561199</v>
      </c>
      <c r="Q2430" s="60">
        <v>1.24616735745101E-3</v>
      </c>
      <c r="R2430" s="60">
        <v>203.46543998804199</v>
      </c>
      <c r="S2430" s="60">
        <v>1.15790696282339E-2</v>
      </c>
      <c r="T2430" s="60">
        <v>1890.46566607613</v>
      </c>
      <c r="U2430" s="60">
        <v>2.7696183626245499E-3</v>
      </c>
      <c r="V2430" s="60">
        <v>2.0826943950307702E-3</v>
      </c>
      <c r="W2430" s="60">
        <v>2.1416284806511201E-4</v>
      </c>
      <c r="X2430" s="60">
        <v>4.7276111952866798E-4</v>
      </c>
      <c r="Y2430" s="60">
        <v>103.834635812578</v>
      </c>
      <c r="Z2430" s="60">
        <v>2.86127677512809E-3</v>
      </c>
      <c r="AA2430" s="60">
        <v>146.45145479070499</v>
      </c>
      <c r="AB2430" s="60">
        <v>3.41237469283175E-3</v>
      </c>
      <c r="AC2430" s="60">
        <v>2.1057122603193399</v>
      </c>
      <c r="AD2430" s="60">
        <v>6.1545721553444802E-2</v>
      </c>
      <c r="AE2430" s="60">
        <v>2.62950079754948</v>
      </c>
      <c r="AF2430" s="60">
        <v>4.3341237421191198E-2</v>
      </c>
      <c r="AG2430" s="60">
        <v>1.17044934185128</v>
      </c>
      <c r="AH2430" s="60">
        <v>1.0803772719008701E-3</v>
      </c>
      <c r="AI2430" s="60">
        <v>0.608679254390458</v>
      </c>
      <c r="AJ2430" s="60">
        <v>1.97781924828541</v>
      </c>
      <c r="AK2430" s="60">
        <v>173.38528495036999</v>
      </c>
      <c r="AL2430" s="60">
        <v>0.32862327847093298</v>
      </c>
      <c r="AM2430" s="60">
        <v>65.786135100218999</v>
      </c>
      <c r="AN2430" s="60">
        <v>6.4531055499989998E-2</v>
      </c>
      <c r="AO2430" s="60">
        <v>1.4652527535775801E-2</v>
      </c>
      <c r="AP2430" s="60">
        <v>1.9731757640566599E-2</v>
      </c>
      <c r="AQ2430" s="60">
        <v>3.0146770323647501E-2</v>
      </c>
      <c r="AR2430" s="60">
        <v>4.7887108407339403</v>
      </c>
    </row>
    <row r="2431" spans="1:44">
      <c r="A2431">
        <v>0</v>
      </c>
      <c r="B2431">
        <v>2426</v>
      </c>
      <c r="C2431" s="59" t="s">
        <v>4105</v>
      </c>
      <c r="D2431" t="s">
        <v>4064</v>
      </c>
      <c r="E2431" t="s">
        <v>4106</v>
      </c>
      <c r="F2431" s="60">
        <v>8.3381658391901396</v>
      </c>
      <c r="G2431" s="60">
        <v>8.3322791736223696</v>
      </c>
      <c r="H2431" s="60">
        <v>5.8866655677665101E-3</v>
      </c>
      <c r="I2431" s="60">
        <v>317564.35805157502</v>
      </c>
      <c r="J2431" s="60">
        <v>722528.95848941396</v>
      </c>
      <c r="K2431" s="60">
        <v>2.8491896840502299E-2</v>
      </c>
      <c r="L2431" s="60">
        <v>311783.85868025001</v>
      </c>
      <c r="M2431" s="60">
        <v>6.4567486459376405E-2</v>
      </c>
      <c r="N2431" s="60">
        <v>706555.27732263796</v>
      </c>
      <c r="O2431" s="60">
        <v>1.10735734760378E-4</v>
      </c>
      <c r="P2431" s="60">
        <v>1350.6546858802999</v>
      </c>
      <c r="Q2431" s="60">
        <v>7.4791783717008302E-3</v>
      </c>
      <c r="R2431" s="60">
        <v>1229.3998138203399</v>
      </c>
      <c r="S2431" s="60">
        <v>6.9493499541476503E-2</v>
      </c>
      <c r="T2431" s="60">
        <v>11422.581609271299</v>
      </c>
      <c r="U2431" s="60">
        <v>1.6717726189226199E-2</v>
      </c>
      <c r="V2431" s="60">
        <v>1.2013352328495701E-2</v>
      </c>
      <c r="W2431" s="60">
        <v>1.63312911585282E-3</v>
      </c>
      <c r="X2431" s="60">
        <v>3.0712447448776499E-3</v>
      </c>
      <c r="Y2431" s="60">
        <v>615.76281062095802</v>
      </c>
      <c r="Z2431" s="60">
        <v>1.7206645726489E-2</v>
      </c>
      <c r="AA2431" s="60">
        <v>882.331120140694</v>
      </c>
      <c r="AB2431" s="60">
        <v>2.68941887171497E-2</v>
      </c>
      <c r="AC2431" s="60">
        <v>16.5958981679263</v>
      </c>
      <c r="AD2431" s="60">
        <v>0.487035136523852</v>
      </c>
      <c r="AE2431" s="60">
        <v>20.8082584394107</v>
      </c>
      <c r="AF2431" s="60">
        <v>0.34210561616228102</v>
      </c>
      <c r="AG2431" s="60">
        <v>9.2387139155604405</v>
      </c>
      <c r="AH2431" s="60">
        <v>7.5237791394283599E-3</v>
      </c>
      <c r="AI2431" s="60">
        <v>4.2388602537036899</v>
      </c>
      <c r="AJ2431" s="60">
        <v>13.3392321214069</v>
      </c>
      <c r="AK2431" s="60">
        <v>1169.38216896931</v>
      </c>
      <c r="AL2431" s="60">
        <v>2.2256310359740401</v>
      </c>
      <c r="AM2431" s="60">
        <v>445.542582062637</v>
      </c>
      <c r="AN2431" s="60">
        <v>0.49246083004380398</v>
      </c>
      <c r="AO2431" s="60">
        <v>0.111818950373523</v>
      </c>
      <c r="AP2431" s="60">
        <v>0.15058040188328001</v>
      </c>
      <c r="AQ2431" s="60">
        <v>0.23006147778700201</v>
      </c>
      <c r="AR2431" s="60">
        <v>36.544459054570403</v>
      </c>
    </row>
    <row r="2432" spans="1:44">
      <c r="A2432">
        <v>0</v>
      </c>
      <c r="B2432">
        <v>2427</v>
      </c>
      <c r="C2432" s="59" t="s">
        <v>4107</v>
      </c>
      <c r="D2432" t="s">
        <v>4064</v>
      </c>
      <c r="E2432" t="s">
        <v>803</v>
      </c>
      <c r="F2432" s="60">
        <v>7.93362961551012</v>
      </c>
      <c r="G2432" s="60">
        <v>7.9276748100865202</v>
      </c>
      <c r="H2432" s="60">
        <v>5.9548054235936104E-3</v>
      </c>
      <c r="I2432" s="60">
        <v>1392589.0483584299</v>
      </c>
      <c r="J2432" s="60">
        <v>3163731.4111276302</v>
      </c>
      <c r="K2432" s="60">
        <v>0.124413753020337</v>
      </c>
      <c r="L2432" s="60">
        <v>1361446.73718004</v>
      </c>
      <c r="M2432" s="60">
        <v>0.28143740268307099</v>
      </c>
      <c r="N2432" s="60">
        <v>3079740.1758361901</v>
      </c>
      <c r="O2432" s="60">
        <v>6.0606065327745205E-4</v>
      </c>
      <c r="P2432" s="60">
        <v>7392.1816028782296</v>
      </c>
      <c r="Q2432" s="60">
        <v>3.9161372775265602E-2</v>
      </c>
      <c r="R2432" s="60">
        <v>6374.11357450782</v>
      </c>
      <c r="S2432" s="60">
        <v>0.36387147115843199</v>
      </c>
      <c r="T2432" s="60">
        <v>59223.037687556498</v>
      </c>
      <c r="U2432" s="60">
        <v>8.7978930375039496E-2</v>
      </c>
      <c r="V2432" s="60">
        <v>6.3489918431129097E-2</v>
      </c>
      <c r="W2432" s="60">
        <v>8.4846338466770792E-3</v>
      </c>
      <c r="X2432" s="60">
        <v>1.6004378097233301E-2</v>
      </c>
      <c r="Y2432" s="60">
        <v>3245.4683921155201</v>
      </c>
      <c r="Z2432" s="60">
        <v>9.0375937593904304E-2</v>
      </c>
      <c r="AA2432" s="60">
        <v>4633.81737603901</v>
      </c>
      <c r="AB2432" s="60">
        <v>0.137637312506077</v>
      </c>
      <c r="AC2432" s="60">
        <v>84.933397563366796</v>
      </c>
      <c r="AD2432" s="60">
        <v>2.4916339036549</v>
      </c>
      <c r="AE2432" s="60">
        <v>106.453432854346</v>
      </c>
      <c r="AF2432" s="60">
        <v>1.7505734662320001</v>
      </c>
      <c r="AG2432" s="60">
        <v>47.275012974404497</v>
      </c>
      <c r="AH2432" s="60">
        <v>4.0939827790013698E-2</v>
      </c>
      <c r="AI2432" s="60">
        <v>23.065298116380799</v>
      </c>
      <c r="AJ2432" s="60">
        <v>74.405820826584403</v>
      </c>
      <c r="AK2432" s="60">
        <v>6522.7772746004703</v>
      </c>
      <c r="AL2432" s="60">
        <v>12.5900046766819</v>
      </c>
      <c r="AM2432" s="60">
        <v>2520.3562949842599</v>
      </c>
      <c r="AN2432" s="60">
        <v>2.5855690955080801</v>
      </c>
      <c r="AO2432" s="60">
        <v>0.58708348569973101</v>
      </c>
      <c r="AP2432" s="60">
        <v>0.79059287618969798</v>
      </c>
      <c r="AQ2432" s="60">
        <v>1.20789273361865</v>
      </c>
      <c r="AR2432" s="60">
        <v>191.86952175496501</v>
      </c>
    </row>
    <row r="2433" spans="1:44">
      <c r="A2433">
        <v>0</v>
      </c>
      <c r="B2433">
        <v>2428</v>
      </c>
      <c r="C2433" s="59" t="s">
        <v>4108</v>
      </c>
      <c r="D2433" t="s">
        <v>4064</v>
      </c>
      <c r="E2433" t="s">
        <v>1001</v>
      </c>
      <c r="F2433" s="60">
        <v>8.4627928635608995</v>
      </c>
      <c r="G2433" s="60">
        <v>8.4584444925169198</v>
      </c>
      <c r="H2433" s="60">
        <v>4.3483710439833302E-3</v>
      </c>
      <c r="I2433" s="60">
        <v>26535.913760043099</v>
      </c>
      <c r="J2433" s="60">
        <v>60181.4702030505</v>
      </c>
      <c r="K2433" s="60">
        <v>2.38835787360576E-3</v>
      </c>
      <c r="L2433" s="60">
        <v>26135.551378369801</v>
      </c>
      <c r="M2433" s="60">
        <v>5.3926713161785902E-3</v>
      </c>
      <c r="N2433" s="60">
        <v>59011.440374245598</v>
      </c>
      <c r="O2433" s="60">
        <v>5.9815632916432101E-6</v>
      </c>
      <c r="P2433" s="60">
        <v>72.957717815570604</v>
      </c>
      <c r="Q2433" s="60">
        <v>5.7686792519464302E-4</v>
      </c>
      <c r="R2433" s="60">
        <v>92.827911210529606</v>
      </c>
      <c r="S2433" s="60">
        <v>5.3601118691684003E-3</v>
      </c>
      <c r="T2433" s="60">
        <v>862.49535834217102</v>
      </c>
      <c r="U2433" s="60">
        <v>1.29303026700629E-3</v>
      </c>
      <c r="V2433" s="60">
        <v>9.7942322092218407E-4</v>
      </c>
      <c r="W2433" s="60">
        <v>1.02895288594318E-4</v>
      </c>
      <c r="X2433" s="60">
        <v>2.10711757489787E-4</v>
      </c>
      <c r="Y2433" s="60">
        <v>48.570536657780302</v>
      </c>
      <c r="Z2433" s="60">
        <v>1.31736321557495E-3</v>
      </c>
      <c r="AA2433" s="60">
        <v>67.378900818070406</v>
      </c>
      <c r="AB2433" s="60">
        <v>1.67095580348015E-3</v>
      </c>
      <c r="AC2433" s="60">
        <v>1.0311154074701101</v>
      </c>
      <c r="AD2433" s="60">
        <v>3.0288248047676599E-2</v>
      </c>
      <c r="AE2433" s="60">
        <v>1.29404563611432</v>
      </c>
      <c r="AF2433" s="60">
        <v>2.1262786709824299E-2</v>
      </c>
      <c r="AG2433" s="60">
        <v>0.57421098683882399</v>
      </c>
      <c r="AH2433" s="60">
        <v>5.1987334185177401E-4</v>
      </c>
      <c r="AI2433" s="60">
        <v>0.292894090172027</v>
      </c>
      <c r="AJ2433" s="60">
        <v>0.93319654127039697</v>
      </c>
      <c r="AK2433" s="60">
        <v>81.808561810253806</v>
      </c>
      <c r="AL2433" s="60">
        <v>0.15610563105174499</v>
      </c>
      <c r="AM2433" s="60">
        <v>31.250330719293199</v>
      </c>
      <c r="AN2433" s="60">
        <v>3.2020285510579297E-2</v>
      </c>
      <c r="AO2433" s="60">
        <v>7.2705786364267904E-3</v>
      </c>
      <c r="AP2433" s="60">
        <v>9.7908905905922591E-3</v>
      </c>
      <c r="AQ2433" s="60">
        <v>1.4958816283560199E-2</v>
      </c>
      <c r="AR2433" s="60">
        <v>2.3761565212261302</v>
      </c>
    </row>
    <row r="2434" spans="1:44">
      <c r="A2434">
        <v>0</v>
      </c>
      <c r="B2434">
        <v>2429</v>
      </c>
      <c r="C2434" s="59" t="s">
        <v>4109</v>
      </c>
      <c r="D2434" t="s">
        <v>4064</v>
      </c>
      <c r="E2434" t="s">
        <v>4110</v>
      </c>
      <c r="F2434" s="60">
        <v>6.9395729247951401</v>
      </c>
      <c r="G2434" s="60">
        <v>6.9366449554974698</v>
      </c>
      <c r="H2434" s="60">
        <v>2.9279692976746899E-3</v>
      </c>
      <c r="I2434" s="60">
        <v>53342.204617296004</v>
      </c>
      <c r="J2434" s="60">
        <v>121735.39573338701</v>
      </c>
      <c r="K2434" s="60">
        <v>4.7785116298080304E-3</v>
      </c>
      <c r="L2434" s="60">
        <v>52290.7549128881</v>
      </c>
      <c r="M2434" s="60">
        <v>1.0849494426860401E-2</v>
      </c>
      <c r="N2434" s="60">
        <v>118724.887152047</v>
      </c>
      <c r="O2434" s="60">
        <v>1.48485679695474E-5</v>
      </c>
      <c r="P2434" s="60">
        <v>181.10944899656101</v>
      </c>
      <c r="Q2434" s="60">
        <v>1.42791973389517E-3</v>
      </c>
      <c r="R2434" s="60">
        <v>236.273530498132</v>
      </c>
      <c r="S2434" s="60">
        <v>1.3268085906418699E-2</v>
      </c>
      <c r="T2434" s="60">
        <v>2195.3324074306101</v>
      </c>
      <c r="U2434" s="60">
        <v>3.0676274819562499E-3</v>
      </c>
      <c r="V2434" s="60">
        <v>2.2104564436361699E-3</v>
      </c>
      <c r="W2434" s="60">
        <v>2.4518815512356099E-4</v>
      </c>
      <c r="X2434" s="60">
        <v>6.1198288319652498E-4</v>
      </c>
      <c r="Y2434" s="60">
        <v>113.429564111934</v>
      </c>
      <c r="Z2434" s="60">
        <v>3.27402857210933E-3</v>
      </c>
      <c r="AA2434" s="60">
        <v>168.106565156166</v>
      </c>
      <c r="AB2434" s="60">
        <v>4.00902964948002E-3</v>
      </c>
      <c r="AC2434" s="60">
        <v>2.4738968152082998</v>
      </c>
      <c r="AD2434" s="60">
        <v>7.2652339934544299E-2</v>
      </c>
      <c r="AE2434" s="60">
        <v>3.1040238213118698</v>
      </c>
      <c r="AF2434" s="60">
        <v>5.1010356514930903E-2</v>
      </c>
      <c r="AG2434" s="60">
        <v>1.37755730484307</v>
      </c>
      <c r="AH2434" s="60">
        <v>1.3913455100158401E-3</v>
      </c>
      <c r="AI2434" s="60">
        <v>0.78387723404510601</v>
      </c>
      <c r="AJ2434" s="60">
        <v>2.78945086250038</v>
      </c>
      <c r="AK2434" s="60">
        <v>244.53687214792899</v>
      </c>
      <c r="AL2434" s="60">
        <v>0.47287093101574901</v>
      </c>
      <c r="AM2434" s="60">
        <v>94.662651707188601</v>
      </c>
      <c r="AN2434" s="60">
        <v>7.5352091031761603E-2</v>
      </c>
      <c r="AO2434" s="60">
        <v>1.7109571681855298E-2</v>
      </c>
      <c r="AP2434" s="60">
        <v>2.3040533249916201E-2</v>
      </c>
      <c r="AQ2434" s="60">
        <v>3.5201986099990097E-2</v>
      </c>
      <c r="AR2434" s="60">
        <v>5.5917166145813804</v>
      </c>
    </row>
    <row r="2435" spans="1:44">
      <c r="A2435">
        <v>0</v>
      </c>
      <c r="B2435">
        <v>2430</v>
      </c>
      <c r="C2435" s="59" t="s">
        <v>4111</v>
      </c>
      <c r="D2435" t="s">
        <v>4064</v>
      </c>
      <c r="E2435" t="s">
        <v>1277</v>
      </c>
      <c r="F2435" s="60">
        <v>6.9054098497418304</v>
      </c>
      <c r="G2435" s="60">
        <v>6.9026565822720496</v>
      </c>
      <c r="H2435" s="60">
        <v>2.7532674697852101E-3</v>
      </c>
      <c r="I2435" s="60">
        <v>69143.397180859902</v>
      </c>
      <c r="J2435" s="60">
        <v>157623.49588197499</v>
      </c>
      <c r="K2435" s="60">
        <v>6.2221255584477301E-3</v>
      </c>
      <c r="L2435" s="60">
        <v>68088.071730208801</v>
      </c>
      <c r="M2435" s="60">
        <v>1.41169377384921E-2</v>
      </c>
      <c r="N2435" s="60">
        <v>154480.17889069099</v>
      </c>
      <c r="O2435" s="60">
        <v>1.5761456096950501E-5</v>
      </c>
      <c r="P2435" s="60">
        <v>192.24403558353399</v>
      </c>
      <c r="Q2435" s="60">
        <v>1.5504167330558901E-3</v>
      </c>
      <c r="R2435" s="60">
        <v>251.82350378044501</v>
      </c>
      <c r="S2435" s="60">
        <v>1.44063143693968E-2</v>
      </c>
      <c r="T2435" s="60">
        <v>2339.81504441369</v>
      </c>
      <c r="U2435" s="60">
        <v>3.4663911003748899E-3</v>
      </c>
      <c r="V2435" s="60">
        <v>2.63287426457306E-3</v>
      </c>
      <c r="W2435" s="60">
        <v>2.6214546268821102E-4</v>
      </c>
      <c r="X2435" s="60">
        <v>5.7137137311361996E-4</v>
      </c>
      <c r="Y2435" s="60">
        <v>130.409966412892</v>
      </c>
      <c r="Z2435" s="60">
        <v>3.5500424284422199E-3</v>
      </c>
      <c r="AA2435" s="60">
        <v>181.596089099301</v>
      </c>
      <c r="AB2435" s="60">
        <v>4.3218856381551703E-3</v>
      </c>
      <c r="AC2435" s="60">
        <v>2.6669543632118802</v>
      </c>
      <c r="AD2435" s="60">
        <v>7.85357132763677E-2</v>
      </c>
      <c r="AE2435" s="60">
        <v>3.35538710870419</v>
      </c>
      <c r="AF2435" s="60">
        <v>5.5047301826131101E-2</v>
      </c>
      <c r="AG2435" s="60">
        <v>1.48657680367892</v>
      </c>
      <c r="AH2435" s="60">
        <v>1.3093768384204901E-3</v>
      </c>
      <c r="AI2435" s="60">
        <v>0.73769648662593501</v>
      </c>
      <c r="AJ2435" s="60">
        <v>2.3579253382471501</v>
      </c>
      <c r="AK2435" s="60">
        <v>206.70723930819</v>
      </c>
      <c r="AL2435" s="60">
        <v>0.39106722815594702</v>
      </c>
      <c r="AM2435" s="60">
        <v>78.286607158326504</v>
      </c>
      <c r="AN2435" s="60">
        <v>8.1007529581776497E-2</v>
      </c>
      <c r="AO2435" s="60">
        <v>1.8393705284636401E-2</v>
      </c>
      <c r="AP2435" s="60">
        <v>2.4769807573516898E-2</v>
      </c>
      <c r="AQ2435" s="60">
        <v>3.78440167236231E-2</v>
      </c>
      <c r="AR2435" s="60">
        <v>6.0113945461404699</v>
      </c>
    </row>
    <row r="2436" spans="1:44">
      <c r="A2436">
        <v>0</v>
      </c>
      <c r="B2436">
        <v>2431</v>
      </c>
      <c r="C2436" s="59" t="s">
        <v>4112</v>
      </c>
      <c r="D2436" t="s">
        <v>4064</v>
      </c>
      <c r="E2436" t="s">
        <v>4113</v>
      </c>
      <c r="F2436" s="60">
        <v>8.0661233497438207</v>
      </c>
      <c r="G2436" s="60">
        <v>8.0614613206991592</v>
      </c>
      <c r="H2436" s="60">
        <v>4.6620290446543998E-3</v>
      </c>
      <c r="I2436" s="60">
        <v>226832.38215604899</v>
      </c>
      <c r="J2436" s="60">
        <v>516740.08757158997</v>
      </c>
      <c r="K2436" s="60">
        <v>2.03544936672998E-2</v>
      </c>
      <c r="L2436" s="60">
        <v>222737.10355612601</v>
      </c>
      <c r="M2436" s="60">
        <v>4.6133812369103501E-2</v>
      </c>
      <c r="N2436" s="60">
        <v>504837.50227617699</v>
      </c>
      <c r="O2436" s="60">
        <v>6.6004591431265806E-5</v>
      </c>
      <c r="P2436" s="60">
        <v>805.06451597729802</v>
      </c>
      <c r="Q2436" s="60">
        <v>5.7675573250232396E-3</v>
      </c>
      <c r="R2436" s="60">
        <v>941.62579057807704</v>
      </c>
      <c r="S2436" s="60">
        <v>5.3590503509535502E-2</v>
      </c>
      <c r="T2436" s="60">
        <v>8748.9324860672696</v>
      </c>
      <c r="U2436" s="60">
        <v>1.2720725652569801E-2</v>
      </c>
      <c r="V2436" s="60">
        <v>9.5062048285133507E-3</v>
      </c>
      <c r="W2436" s="60">
        <v>9.7511252916184703E-4</v>
      </c>
      <c r="X2436" s="60">
        <v>2.2394082948945801E-3</v>
      </c>
      <c r="Y2436" s="60">
        <v>476.017884433559</v>
      </c>
      <c r="Z2436" s="60">
        <v>1.3200171878000299E-2</v>
      </c>
      <c r="AA2436" s="60">
        <v>676.03444918995604</v>
      </c>
      <c r="AB2436" s="60">
        <v>1.5813704386410599E-2</v>
      </c>
      <c r="AC2436" s="60">
        <v>9.7583396329484895</v>
      </c>
      <c r="AD2436" s="60">
        <v>0.28689177631045498</v>
      </c>
      <c r="AE2436" s="60">
        <v>12.2572639588544</v>
      </c>
      <c r="AF2436" s="60">
        <v>0.201293254972016</v>
      </c>
      <c r="AG2436" s="60">
        <v>5.43601364011593</v>
      </c>
      <c r="AH2436" s="60">
        <v>5.0621893148737303E-3</v>
      </c>
      <c r="AI2436" s="60">
        <v>2.8520126236571199</v>
      </c>
      <c r="AJ2436" s="60">
        <v>9.4576394302773092</v>
      </c>
      <c r="AK2436" s="60">
        <v>829.10281563800697</v>
      </c>
      <c r="AL2436" s="60">
        <v>1.5721743486425199</v>
      </c>
      <c r="AM2436" s="60">
        <v>314.728994799568</v>
      </c>
      <c r="AN2436" s="60">
        <v>0.30186186052726599</v>
      </c>
      <c r="AO2436" s="60">
        <v>6.8541248150315703E-2</v>
      </c>
      <c r="AP2436" s="60">
        <v>9.2300742234537603E-2</v>
      </c>
      <c r="AQ2436" s="60">
        <v>0.14101987014241299</v>
      </c>
      <c r="AR2436" s="60">
        <v>22.4005194508442</v>
      </c>
    </row>
    <row r="2437" spans="1:44">
      <c r="A2437">
        <v>0</v>
      </c>
      <c r="B2437">
        <v>2432</v>
      </c>
      <c r="C2437" s="59" t="s">
        <v>4114</v>
      </c>
      <c r="D2437" t="s">
        <v>4064</v>
      </c>
      <c r="E2437" t="s">
        <v>3310</v>
      </c>
      <c r="F2437" s="60">
        <v>6.8344468259177402</v>
      </c>
      <c r="G2437" s="60">
        <v>6.8310058041647901</v>
      </c>
      <c r="H2437" s="60">
        <v>3.44102175294569E-3</v>
      </c>
      <c r="I2437" s="60">
        <v>42427.902456824202</v>
      </c>
      <c r="J2437" s="60">
        <v>96553.368372191806</v>
      </c>
      <c r="K2437" s="60">
        <v>3.7963612947973699E-3</v>
      </c>
      <c r="L2437" s="60">
        <v>41543.1861227884</v>
      </c>
      <c r="M2437" s="60">
        <v>8.5993731349840799E-3</v>
      </c>
      <c r="N2437" s="60">
        <v>94102.044285280994</v>
      </c>
      <c r="O2437" s="60">
        <v>1.6742898450366201E-5</v>
      </c>
      <c r="P2437" s="60">
        <v>204.21478483110701</v>
      </c>
      <c r="Q2437" s="60">
        <v>1.1585460027616499E-3</v>
      </c>
      <c r="R2437" s="60">
        <v>188.943065918835</v>
      </c>
      <c r="S2437" s="60">
        <v>1.0765023008645701E-2</v>
      </c>
      <c r="T2437" s="60">
        <v>1755.5508187937901</v>
      </c>
      <c r="U2437" s="60">
        <v>2.6178435221906001E-3</v>
      </c>
      <c r="V2437" s="60">
        <v>1.91482367052734E-3</v>
      </c>
      <c r="W2437" s="60">
        <v>2.5285420679557898E-4</v>
      </c>
      <c r="X2437" s="60">
        <v>4.5016564486768701E-4</v>
      </c>
      <c r="Y2437" s="60">
        <v>96.9743583924554</v>
      </c>
      <c r="Z2437" s="60">
        <v>2.65454712562387E-3</v>
      </c>
      <c r="AA2437" s="60">
        <v>135.960093619312</v>
      </c>
      <c r="AB2437" s="60">
        <v>4.0360785667866699E-3</v>
      </c>
      <c r="AC2437" s="60">
        <v>2.49058819347945</v>
      </c>
      <c r="AD2437" s="60">
        <v>7.2700478792754306E-2</v>
      </c>
      <c r="AE2437" s="60">
        <v>3.10608052262045</v>
      </c>
      <c r="AF2437" s="60">
        <v>5.1238270117485898E-2</v>
      </c>
      <c r="AG2437" s="60">
        <v>1.38371221277791</v>
      </c>
      <c r="AH2437" s="60">
        <v>1.1655884697320199E-3</v>
      </c>
      <c r="AI2437" s="60">
        <v>0.65668682517436405</v>
      </c>
      <c r="AJ2437" s="60">
        <v>2.0225662594994702</v>
      </c>
      <c r="AK2437" s="60">
        <v>177.30802627102</v>
      </c>
      <c r="AL2437" s="60">
        <v>0.33963934421053699</v>
      </c>
      <c r="AM2437" s="60">
        <v>67.9914091525945</v>
      </c>
      <c r="AN2437" s="60">
        <v>7.6643214313465893E-2</v>
      </c>
      <c r="AO2437" s="60">
        <v>1.7402735523742201E-2</v>
      </c>
      <c r="AP2437" s="60">
        <v>2.3435317856537199E-2</v>
      </c>
      <c r="AQ2437" s="60">
        <v>3.5805160933186399E-2</v>
      </c>
      <c r="AR2437" s="60">
        <v>5.6875280964782098</v>
      </c>
    </row>
    <row r="2438" spans="1:44">
      <c r="A2438">
        <v>0</v>
      </c>
      <c r="B2438">
        <v>2433</v>
      </c>
      <c r="C2438" s="59" t="s">
        <v>4115</v>
      </c>
      <c r="D2438" t="s">
        <v>4064</v>
      </c>
      <c r="E2438" t="s">
        <v>1279</v>
      </c>
      <c r="F2438" s="60">
        <v>6.8214866972452697</v>
      </c>
      <c r="G2438" s="60">
        <v>6.8183587718921901</v>
      </c>
      <c r="H2438" s="60">
        <v>3.1279253530804899E-3</v>
      </c>
      <c r="I2438" s="60">
        <v>67490.690705842804</v>
      </c>
      <c r="J2438" s="60">
        <v>153575.458018595</v>
      </c>
      <c r="K2438" s="60">
        <v>6.05075570933336E-3</v>
      </c>
      <c r="L2438" s="60">
        <v>66212.789325620906</v>
      </c>
      <c r="M2438" s="60">
        <v>1.37069063930291E-2</v>
      </c>
      <c r="N2438" s="60">
        <v>149993.24859665101</v>
      </c>
      <c r="O2438" s="60">
        <v>2.23825113521835E-5</v>
      </c>
      <c r="P2438" s="60">
        <v>273.00169999334798</v>
      </c>
      <c r="Q2438" s="60">
        <v>1.6822064097814201E-3</v>
      </c>
      <c r="R2438" s="60">
        <v>277.91326167007702</v>
      </c>
      <c r="S2438" s="60">
        <v>1.56308544242846E-2</v>
      </c>
      <c r="T2438" s="60">
        <v>2582.2213033923699</v>
      </c>
      <c r="U2438" s="60">
        <v>3.7041038508134E-3</v>
      </c>
      <c r="V2438" s="60">
        <v>2.6457701514904499E-3</v>
      </c>
      <c r="W2438" s="60">
        <v>3.5708058908490099E-4</v>
      </c>
      <c r="X2438" s="60">
        <v>7.0125311023804503E-4</v>
      </c>
      <c r="Y2438" s="60">
        <v>136.20945501555801</v>
      </c>
      <c r="Z2438" s="60">
        <v>3.8440186232489701E-3</v>
      </c>
      <c r="AA2438" s="60">
        <v>197.22896616120201</v>
      </c>
      <c r="AB2438" s="60">
        <v>5.6838071396343301E-3</v>
      </c>
      <c r="AC2438" s="60">
        <v>3.5073705136661402</v>
      </c>
      <c r="AD2438" s="60">
        <v>0.103040290286581</v>
      </c>
      <c r="AE2438" s="60">
        <v>4.4023291733286802</v>
      </c>
      <c r="AF2438" s="60">
        <v>7.2329796635879004E-2</v>
      </c>
      <c r="AG2438" s="60">
        <v>1.9532982421795999</v>
      </c>
      <c r="AH2438" s="60">
        <v>1.70592422395948E-3</v>
      </c>
      <c r="AI2438" s="60">
        <v>0.961109338078592</v>
      </c>
      <c r="AJ2438" s="60">
        <v>3.0915739114071998</v>
      </c>
      <c r="AK2438" s="60">
        <v>271.02245265291901</v>
      </c>
      <c r="AL2438" s="60">
        <v>0.51763644285092902</v>
      </c>
      <c r="AM2438" s="60">
        <v>103.62412888288399</v>
      </c>
      <c r="AN2438" s="60">
        <v>0.108847091736732</v>
      </c>
      <c r="AO2438" s="60">
        <v>2.4715002078406802E-2</v>
      </c>
      <c r="AP2438" s="60">
        <v>3.3282352527148597E-2</v>
      </c>
      <c r="AQ2438" s="60">
        <v>5.0849737131176603E-2</v>
      </c>
      <c r="AR2438" s="60">
        <v>8.0773085786909409</v>
      </c>
    </row>
    <row r="2439" spans="1:44">
      <c r="A2439">
        <v>0</v>
      </c>
      <c r="B2439">
        <v>2434</v>
      </c>
      <c r="C2439" s="59" t="s">
        <v>4116</v>
      </c>
      <c r="D2439" t="s">
        <v>4064</v>
      </c>
      <c r="E2439" t="s">
        <v>271</v>
      </c>
      <c r="F2439" s="60">
        <v>7.2331685806727499</v>
      </c>
      <c r="G2439" s="60">
        <v>7.2298725869839897</v>
      </c>
      <c r="H2439" s="60">
        <v>3.29599368876909E-3</v>
      </c>
      <c r="I2439" s="60">
        <v>94731.357105492003</v>
      </c>
      <c r="J2439" s="60">
        <v>215226.30314849899</v>
      </c>
      <c r="K2439" s="60">
        <v>8.5123136394959307E-3</v>
      </c>
      <c r="L2439" s="60">
        <v>93149.361296500007</v>
      </c>
      <c r="M2439" s="60">
        <v>1.92468202523127E-2</v>
      </c>
      <c r="N2439" s="60">
        <v>210615.948779542</v>
      </c>
      <c r="O2439" s="60">
        <v>2.6256630778490801E-5</v>
      </c>
      <c r="P2439" s="60">
        <v>320.25471699029902</v>
      </c>
      <c r="Q2439" s="60">
        <v>2.2506720346137398E-3</v>
      </c>
      <c r="R2439" s="60">
        <v>365.23941896665502</v>
      </c>
      <c r="S2439" s="60">
        <v>2.0912894063822001E-2</v>
      </c>
      <c r="T2439" s="60">
        <v>3393.5979789318699</v>
      </c>
      <c r="U2439" s="60">
        <v>5.0576893220974101E-3</v>
      </c>
      <c r="V2439" s="60">
        <v>3.8330307197588301E-3</v>
      </c>
      <c r="W2439" s="60">
        <v>3.9771766678602701E-4</v>
      </c>
      <c r="X2439" s="60">
        <v>8.2694093555256095E-4</v>
      </c>
      <c r="Y2439" s="60">
        <v>190.045682266504</v>
      </c>
      <c r="Z2439" s="60">
        <v>5.1612548962605802E-3</v>
      </c>
      <c r="AA2439" s="60">
        <v>263.99077708363399</v>
      </c>
      <c r="AB2439" s="60">
        <v>6.19286151867144E-3</v>
      </c>
      <c r="AC2439" s="60">
        <v>3.8214983992583802</v>
      </c>
      <c r="AD2439" s="60">
        <v>0.111889947485676</v>
      </c>
      <c r="AE2439" s="60">
        <v>4.7804250031558402</v>
      </c>
      <c r="AF2439" s="60">
        <v>7.8708191156824994E-2</v>
      </c>
      <c r="AG2439" s="60">
        <v>2.12554961554391</v>
      </c>
      <c r="AH2439" s="60">
        <v>1.95435162742107E-3</v>
      </c>
      <c r="AI2439" s="60">
        <v>1.1010721183430401</v>
      </c>
      <c r="AJ2439" s="60">
        <v>3.4871041037061801</v>
      </c>
      <c r="AK2439" s="60">
        <v>305.69655907476999</v>
      </c>
      <c r="AL2439" s="60">
        <v>0.57961757732074803</v>
      </c>
      <c r="AM2439" s="60">
        <v>116.03195131368901</v>
      </c>
      <c r="AN2439" s="60">
        <v>0.120043341048802</v>
      </c>
      <c r="AO2439" s="60">
        <v>2.7257240713653701E-2</v>
      </c>
      <c r="AP2439" s="60">
        <v>3.67058457142048E-2</v>
      </c>
      <c r="AQ2439" s="60">
        <v>5.6080254620943799E-2</v>
      </c>
      <c r="AR2439" s="60">
        <v>8.9081581601963595</v>
      </c>
    </row>
    <row r="2440" spans="1:44">
      <c r="A2440">
        <v>0</v>
      </c>
      <c r="B2440">
        <v>2435</v>
      </c>
      <c r="C2440" s="59" t="s">
        <v>4117</v>
      </c>
      <c r="D2440" t="s">
        <v>4064</v>
      </c>
      <c r="E2440" t="s">
        <v>1911</v>
      </c>
      <c r="F2440" s="60">
        <v>7.0655711247506998</v>
      </c>
      <c r="G2440" s="60">
        <v>7.0619111635965401</v>
      </c>
      <c r="H2440" s="60">
        <v>3.6599611541614499E-3</v>
      </c>
      <c r="I2440" s="60">
        <v>66564.896861058907</v>
      </c>
      <c r="J2440" s="60">
        <v>151629.133953057</v>
      </c>
      <c r="K2440" s="60">
        <v>5.9635257348775303E-3</v>
      </c>
      <c r="L2440" s="60">
        <v>65258.240803257999</v>
      </c>
      <c r="M2440" s="60">
        <v>1.3517948750620901E-2</v>
      </c>
      <c r="N2440" s="60">
        <v>147925.504802443</v>
      </c>
      <c r="O2440" s="60">
        <v>2.0957034942713199E-5</v>
      </c>
      <c r="P2440" s="60">
        <v>255.61502354035801</v>
      </c>
      <c r="Q2440" s="60">
        <v>1.7106630666672601E-3</v>
      </c>
      <c r="R2440" s="60">
        <v>289.09065628162102</v>
      </c>
      <c r="S2440" s="60">
        <v>1.5895201634054602E-2</v>
      </c>
      <c r="T2440" s="60">
        <v>2686.0637490952799</v>
      </c>
      <c r="U2440" s="60">
        <v>3.6271270918073E-3</v>
      </c>
      <c r="V2440" s="60">
        <v>2.4960674455316899E-3</v>
      </c>
      <c r="W2440" s="60">
        <v>3.4945078489505299E-4</v>
      </c>
      <c r="X2440" s="60">
        <v>7.8160886138055503E-4</v>
      </c>
      <c r="Y2440" s="60">
        <v>131.87849280604399</v>
      </c>
      <c r="Z2440" s="60">
        <v>3.8849124128287299E-3</v>
      </c>
      <c r="AA2440" s="60">
        <v>199.855667560223</v>
      </c>
      <c r="AB2440" s="60">
        <v>5.6763887145368803E-3</v>
      </c>
      <c r="AC2440" s="60">
        <v>3.5027927430266002</v>
      </c>
      <c r="AD2440" s="60">
        <v>0.102576787710874</v>
      </c>
      <c r="AE2440" s="60">
        <v>4.3825263281962403</v>
      </c>
      <c r="AF2440" s="60">
        <v>7.2148838394247794E-2</v>
      </c>
      <c r="AG2440" s="60">
        <v>1.94841138459495</v>
      </c>
      <c r="AH2440" s="60">
        <v>1.76783269729756E-3</v>
      </c>
      <c r="AI2440" s="60">
        <v>0.99598826822477704</v>
      </c>
      <c r="AJ2440" s="60">
        <v>3.3954709598399702</v>
      </c>
      <c r="AK2440" s="60">
        <v>297.66355061157702</v>
      </c>
      <c r="AL2440" s="60">
        <v>0.56836488648689298</v>
      </c>
      <c r="AM2440" s="60">
        <v>113.779307974236</v>
      </c>
      <c r="AN2440" s="60">
        <v>0.107045823041321</v>
      </c>
      <c r="AO2440" s="60">
        <v>2.4306001893512799E-2</v>
      </c>
      <c r="AP2440" s="60">
        <v>3.2731569449927E-2</v>
      </c>
      <c r="AQ2440" s="60">
        <v>5.0008251697881E-2</v>
      </c>
      <c r="AR2440" s="60">
        <v>7.9436403028203797</v>
      </c>
    </row>
    <row r="2441" spans="1:44">
      <c r="A2441">
        <v>0</v>
      </c>
      <c r="B2441">
        <v>2436</v>
      </c>
      <c r="C2441" s="59" t="s">
        <v>4118</v>
      </c>
      <c r="D2441" t="s">
        <v>4064</v>
      </c>
      <c r="E2441" t="s">
        <v>273</v>
      </c>
      <c r="F2441" s="60">
        <v>7.3654156380921396</v>
      </c>
      <c r="G2441" s="60">
        <v>7.3622516240817104</v>
      </c>
      <c r="H2441" s="60">
        <v>3.1640140104300901E-3</v>
      </c>
      <c r="I2441" s="60">
        <v>22334.8201540224</v>
      </c>
      <c r="J2441" s="60">
        <v>50677.798134957702</v>
      </c>
      <c r="K2441" s="60">
        <v>2.0049427475376498E-3</v>
      </c>
      <c r="L2441" s="60">
        <v>21939.879600141401</v>
      </c>
      <c r="M2441" s="60">
        <v>4.5317036501333098E-3</v>
      </c>
      <c r="N2441" s="60">
        <v>49589.960905145002</v>
      </c>
      <c r="O2441" s="60">
        <v>7.44495091383407E-6</v>
      </c>
      <c r="P2441" s="60">
        <v>90.8068010717421</v>
      </c>
      <c r="Q2441" s="60">
        <v>5.2056527600555897E-4</v>
      </c>
      <c r="R2441" s="60">
        <v>83.567636326342694</v>
      </c>
      <c r="S2441" s="60">
        <v>4.8370190276952598E-3</v>
      </c>
      <c r="T2441" s="60">
        <v>776.46431225798904</v>
      </c>
      <c r="U2441" s="60">
        <v>1.1981132414139899E-3</v>
      </c>
      <c r="V2441" s="60">
        <v>8.9045698768588E-4</v>
      </c>
      <c r="W2441" s="60">
        <v>1.14771458904311E-4</v>
      </c>
      <c r="X2441" s="60">
        <v>1.92884794823799E-4</v>
      </c>
      <c r="Y2441" s="60">
        <v>44.611918588592602</v>
      </c>
      <c r="Z2441" s="60">
        <v>1.20042783936585E-3</v>
      </c>
      <c r="AA2441" s="60">
        <v>61.399916109503202</v>
      </c>
      <c r="AB2441" s="60">
        <v>1.74802533520888E-3</v>
      </c>
      <c r="AC2441" s="60">
        <v>1.07867356636725</v>
      </c>
      <c r="AD2441" s="60">
        <v>3.1117523904561399E-2</v>
      </c>
      <c r="AE2441" s="60">
        <v>1.3294759060344401</v>
      </c>
      <c r="AF2441" s="60">
        <v>2.2094275743899799E-2</v>
      </c>
      <c r="AG2441" s="60">
        <v>0.59666571703566695</v>
      </c>
      <c r="AH2441" s="60">
        <v>5.2563581769528398E-4</v>
      </c>
      <c r="AI2441" s="60">
        <v>0.296140640785931</v>
      </c>
      <c r="AJ2441" s="60">
        <v>0.89689786891938905</v>
      </c>
      <c r="AK2441" s="60">
        <v>78.626443093209502</v>
      </c>
      <c r="AL2441" s="60">
        <v>0.15063799118544399</v>
      </c>
      <c r="AM2441" s="60">
        <v>30.155779850598002</v>
      </c>
      <c r="AN2441" s="60">
        <v>3.3299752447607203E-2</v>
      </c>
      <c r="AO2441" s="60">
        <v>7.56109727159317E-3</v>
      </c>
      <c r="AP2441" s="60">
        <v>1.01821194122408E-2</v>
      </c>
      <c r="AQ2441" s="60">
        <v>1.5556535763773201E-2</v>
      </c>
      <c r="AR2441" s="60">
        <v>2.4711030108540202</v>
      </c>
    </row>
    <row r="2442" spans="1:44">
      <c r="A2442">
        <v>0</v>
      </c>
      <c r="B2442">
        <v>2437</v>
      </c>
      <c r="C2442" s="59" t="s">
        <v>4119</v>
      </c>
      <c r="D2442" t="s">
        <v>4064</v>
      </c>
      <c r="E2442" t="s">
        <v>2545</v>
      </c>
      <c r="F2442" s="60">
        <v>7.1852104356086199</v>
      </c>
      <c r="G2442" s="60">
        <v>7.1818939285054402</v>
      </c>
      <c r="H2442" s="60">
        <v>3.3165071031797701E-3</v>
      </c>
      <c r="I2442" s="60">
        <v>51243.151250994502</v>
      </c>
      <c r="J2442" s="60">
        <v>116478.29301476201</v>
      </c>
      <c r="K2442" s="60">
        <v>4.6020372478651397E-3</v>
      </c>
      <c r="L2442" s="60">
        <v>50359.614137376302</v>
      </c>
      <c r="M2442" s="60">
        <v>1.04113526360007E-2</v>
      </c>
      <c r="N2442" s="60">
        <v>113930.347182735</v>
      </c>
      <c r="O2442" s="60">
        <v>1.45440694443608E-5</v>
      </c>
      <c r="P2442" s="60">
        <v>177.39545043253</v>
      </c>
      <c r="Q2442" s="60">
        <v>1.22119626682139E-3</v>
      </c>
      <c r="R2442" s="60">
        <v>200.73814616329301</v>
      </c>
      <c r="S2442" s="60">
        <v>1.13471766716649E-2</v>
      </c>
      <c r="T2442" s="60">
        <v>1865.1468645719101</v>
      </c>
      <c r="U2442" s="60">
        <v>2.6940866617754899E-3</v>
      </c>
      <c r="V2442" s="60">
        <v>1.9716875263528499E-3</v>
      </c>
      <c r="W2442" s="60">
        <v>2.34843306860125E-4</v>
      </c>
      <c r="X2442" s="60">
        <v>4.87555828562518E-4</v>
      </c>
      <c r="Y2442" s="60">
        <v>99.976163070708296</v>
      </c>
      <c r="Z2442" s="60">
        <v>2.78665692705868E-3</v>
      </c>
      <c r="AA2442" s="60">
        <v>142.82500764034</v>
      </c>
      <c r="AB2442" s="60">
        <v>3.90100277101273E-3</v>
      </c>
      <c r="AC2442" s="60">
        <v>2.4072354597274801</v>
      </c>
      <c r="AD2442" s="60">
        <v>7.0815927307495696E-2</v>
      </c>
      <c r="AE2442" s="60">
        <v>3.0255642899980502</v>
      </c>
      <c r="AF2442" s="60">
        <v>4.9667691340231301E-2</v>
      </c>
      <c r="AG2442" s="60">
        <v>1.34129803622133</v>
      </c>
      <c r="AH2442" s="60">
        <v>1.1404648761905E-3</v>
      </c>
      <c r="AI2442" s="60">
        <v>0.64253231583512205</v>
      </c>
      <c r="AJ2442" s="60">
        <v>2.0646752007426099</v>
      </c>
      <c r="AK2442" s="60">
        <v>180.99950150705499</v>
      </c>
      <c r="AL2442" s="60">
        <v>0.3438026850807</v>
      </c>
      <c r="AM2442" s="60">
        <v>68.824856211570804</v>
      </c>
      <c r="AN2442" s="60">
        <v>7.2247862490826403E-2</v>
      </c>
      <c r="AO2442" s="60">
        <v>1.64047198137873E-2</v>
      </c>
      <c r="AP2442" s="60">
        <v>2.2091345102768101E-2</v>
      </c>
      <c r="AQ2442" s="60">
        <v>3.3751797574271103E-2</v>
      </c>
      <c r="AR2442" s="60">
        <v>5.3613584908700096</v>
      </c>
    </row>
    <row r="2443" spans="1:44">
      <c r="A2443">
        <v>0</v>
      </c>
      <c r="B2443">
        <v>2438</v>
      </c>
      <c r="C2443" s="59" t="s">
        <v>4120</v>
      </c>
      <c r="D2443" t="s">
        <v>4064</v>
      </c>
      <c r="E2443" t="s">
        <v>275</v>
      </c>
      <c r="F2443" s="60">
        <v>7.4854297059802599</v>
      </c>
      <c r="G2443" s="60">
        <v>7.4811234919667404</v>
      </c>
      <c r="H2443" s="60">
        <v>4.3062140135159402E-3</v>
      </c>
      <c r="I2443" s="60">
        <v>44906.157159546899</v>
      </c>
      <c r="J2443" s="60">
        <v>101988.282284805</v>
      </c>
      <c r="K2443" s="60">
        <v>4.0342094266021004E-3</v>
      </c>
      <c r="L2443" s="60">
        <v>44145.933448777098</v>
      </c>
      <c r="M2443" s="60">
        <v>9.1110860985013208E-3</v>
      </c>
      <c r="N2443" s="60">
        <v>99701.665931928001</v>
      </c>
      <c r="O2443" s="60">
        <v>1.1108947385099099E-5</v>
      </c>
      <c r="P2443" s="60">
        <v>135.49692764806099</v>
      </c>
      <c r="Q2443" s="60">
        <v>1.13126630125407E-3</v>
      </c>
      <c r="R2443" s="60">
        <v>184.09487803517001</v>
      </c>
      <c r="S2443" s="60">
        <v>1.05114406105008E-2</v>
      </c>
      <c r="T2443" s="60">
        <v>1710.4875201423599</v>
      </c>
      <c r="U2443" s="60">
        <v>2.5038290092945E-3</v>
      </c>
      <c r="V2443" s="60">
        <v>1.90517384185679E-3</v>
      </c>
      <c r="W2443" s="60">
        <v>1.8028703173828201E-4</v>
      </c>
      <c r="X2443" s="60">
        <v>4.18368135699428E-4</v>
      </c>
      <c r="Y2443" s="60">
        <v>94.308390721741603</v>
      </c>
      <c r="Z2443" s="60">
        <v>2.5832002558133301E-3</v>
      </c>
      <c r="AA2443" s="60">
        <v>132.15024161062999</v>
      </c>
      <c r="AB2443" s="60">
        <v>2.9135631893384998E-3</v>
      </c>
      <c r="AC2443" s="60">
        <v>1.7979050606292</v>
      </c>
      <c r="AD2443" s="60">
        <v>5.2374815527503303E-2</v>
      </c>
      <c r="AE2443" s="60">
        <v>2.23767982119577</v>
      </c>
      <c r="AF2443" s="60">
        <v>3.6959905630495497E-2</v>
      </c>
      <c r="AG2443" s="60">
        <v>0.99811864621446</v>
      </c>
      <c r="AH2443" s="60">
        <v>9.2685771675604005E-4</v>
      </c>
      <c r="AI2443" s="60">
        <v>0.52218709022692</v>
      </c>
      <c r="AJ2443" s="60">
        <v>1.6952881435645799</v>
      </c>
      <c r="AK2443" s="60">
        <v>148.61722986048599</v>
      </c>
      <c r="AL2443" s="60">
        <v>0.27939185720435</v>
      </c>
      <c r="AM2443" s="60">
        <v>55.930640548253798</v>
      </c>
      <c r="AN2443" s="60">
        <v>5.4839370314215298E-2</v>
      </c>
      <c r="AO2443" s="60">
        <v>1.24519175684329E-2</v>
      </c>
      <c r="AP2443" s="60">
        <v>1.67683165316133E-2</v>
      </c>
      <c r="AQ2443" s="60">
        <v>2.5619136214168999E-2</v>
      </c>
      <c r="AR2443" s="60">
        <v>4.0695117271520003</v>
      </c>
    </row>
    <row r="2444" spans="1:44">
      <c r="A2444">
        <v>0</v>
      </c>
      <c r="B2444">
        <v>2439</v>
      </c>
      <c r="C2444" s="59" t="s">
        <v>4121</v>
      </c>
      <c r="D2444" t="s">
        <v>4064</v>
      </c>
      <c r="E2444" t="s">
        <v>277</v>
      </c>
      <c r="F2444" s="60">
        <v>8.3990514171923092</v>
      </c>
      <c r="G2444" s="60">
        <v>8.3925841619281805</v>
      </c>
      <c r="H2444" s="60">
        <v>6.4672552641340496E-3</v>
      </c>
      <c r="I2444" s="60">
        <v>266529.24598129501</v>
      </c>
      <c r="J2444" s="60">
        <v>606998.36116072</v>
      </c>
      <c r="K2444" s="60">
        <v>2.3869367258914701E-2</v>
      </c>
      <c r="L2444" s="60">
        <v>261199.99906995401</v>
      </c>
      <c r="M2444" s="60">
        <v>5.4073093802077803E-2</v>
      </c>
      <c r="N2444" s="60">
        <v>591716.23183841596</v>
      </c>
      <c r="O2444" s="60">
        <v>9.0688024413877302E-5</v>
      </c>
      <c r="P2444" s="60">
        <v>1106.1307841852899</v>
      </c>
      <c r="Q2444" s="60">
        <v>7.2911983011044101E-3</v>
      </c>
      <c r="R2444" s="60">
        <v>1200.4252474186601</v>
      </c>
      <c r="S2444" s="60">
        <v>6.7746470507020401E-2</v>
      </c>
      <c r="T2444" s="60">
        <v>11153.3076583819</v>
      </c>
      <c r="U2444" s="60">
        <v>1.6042140489592498E-2</v>
      </c>
      <c r="V2444" s="60">
        <v>1.1840832697108301E-2</v>
      </c>
      <c r="W2444" s="60">
        <v>1.3072027639324699E-3</v>
      </c>
      <c r="X2444" s="60">
        <v>2.8941050285517301E-3</v>
      </c>
      <c r="Y2444" s="60">
        <v>597.48059674701199</v>
      </c>
      <c r="Z2444" s="60">
        <v>1.6665585146203699E-2</v>
      </c>
      <c r="AA2444" s="60">
        <v>853.97401328484796</v>
      </c>
      <c r="AB2444" s="60">
        <v>2.05291291015922E-2</v>
      </c>
      <c r="AC2444" s="60">
        <v>12.6681395609075</v>
      </c>
      <c r="AD2444" s="60">
        <v>0.37185515519193602</v>
      </c>
      <c r="AE2444" s="60">
        <v>15.8872688867737</v>
      </c>
      <c r="AF2444" s="60">
        <v>0.261161939968448</v>
      </c>
      <c r="AG2444" s="60">
        <v>7.0527940349763902</v>
      </c>
      <c r="AH2444" s="60">
        <v>6.6777458382621798E-3</v>
      </c>
      <c r="AI2444" s="60">
        <v>3.7622092426945399</v>
      </c>
      <c r="AJ2444" s="60">
        <v>12.4235168034177</v>
      </c>
      <c r="AK2444" s="60">
        <v>1089.1060964815899</v>
      </c>
      <c r="AL2444" s="60">
        <v>2.0637872948406102</v>
      </c>
      <c r="AM2444" s="60">
        <v>413.14355583154099</v>
      </c>
      <c r="AN2444" s="60">
        <v>0.39909801930776001</v>
      </c>
      <c r="AO2444" s="60">
        <v>9.0619835451775696E-2</v>
      </c>
      <c r="AP2444" s="60">
        <v>0.122032706001435</v>
      </c>
      <c r="AQ2444" s="60">
        <v>0.18644547785454901</v>
      </c>
      <c r="AR2444" s="60">
        <v>29.616205666662399</v>
      </c>
    </row>
    <row r="2445" spans="1:44">
      <c r="A2445">
        <v>0</v>
      </c>
      <c r="B2445">
        <v>2440</v>
      </c>
      <c r="C2445" s="59" t="s">
        <v>4122</v>
      </c>
      <c r="D2445" t="s">
        <v>4064</v>
      </c>
      <c r="E2445" t="s">
        <v>432</v>
      </c>
      <c r="F2445" s="60">
        <v>7.2392594199043403</v>
      </c>
      <c r="G2445" s="60">
        <v>7.2349428622894498</v>
      </c>
      <c r="H2445" s="60">
        <v>4.3165576148931403E-3</v>
      </c>
      <c r="I2445" s="60">
        <v>66789.097705653505</v>
      </c>
      <c r="J2445" s="60">
        <v>151821.85113511499</v>
      </c>
      <c r="K2445" s="60">
        <v>5.9976483645384302E-3</v>
      </c>
      <c r="L2445" s="60">
        <v>65631.641184550594</v>
      </c>
      <c r="M2445" s="60">
        <v>1.3552514024798099E-2</v>
      </c>
      <c r="N2445" s="60">
        <v>148303.74899656099</v>
      </c>
      <c r="O2445" s="60">
        <v>1.41868937016094E-5</v>
      </c>
      <c r="P2445" s="60">
        <v>173.03894264691101</v>
      </c>
      <c r="Q2445" s="60">
        <v>1.73670696164702E-3</v>
      </c>
      <c r="R2445" s="60">
        <v>284.71216341131998</v>
      </c>
      <c r="S2445" s="60">
        <v>1.61370496799416E-2</v>
      </c>
      <c r="T2445" s="60">
        <v>2645.3577808628502</v>
      </c>
      <c r="U2445" s="60">
        <v>3.7180846651009899E-3</v>
      </c>
      <c r="V2445" s="60">
        <v>2.8015984555090799E-3</v>
      </c>
      <c r="W2445" s="60">
        <v>2.230030785594E-4</v>
      </c>
      <c r="X2445" s="60">
        <v>6.9348313103251096E-4</v>
      </c>
      <c r="Y2445" s="60">
        <v>139.890195905366</v>
      </c>
      <c r="Z2445" s="60">
        <v>3.9707448584709003E-3</v>
      </c>
      <c r="AA2445" s="60">
        <v>203.505852874602</v>
      </c>
      <c r="AB2445" s="60">
        <v>3.5706984843091498E-3</v>
      </c>
      <c r="AC2445" s="60">
        <v>2.2034108950895899</v>
      </c>
      <c r="AD2445" s="60">
        <v>6.5074890050838302E-2</v>
      </c>
      <c r="AE2445" s="60">
        <v>2.7802822189765402</v>
      </c>
      <c r="AF2445" s="60">
        <v>4.5529237316967598E-2</v>
      </c>
      <c r="AG2445" s="60">
        <v>1.229537249589</v>
      </c>
      <c r="AH2445" s="60">
        <v>1.3828797531808699E-3</v>
      </c>
      <c r="AI2445" s="60">
        <v>0.779107668192355</v>
      </c>
      <c r="AJ2445" s="60">
        <v>2.8478066536898199</v>
      </c>
      <c r="AK2445" s="60">
        <v>249.65262551753401</v>
      </c>
      <c r="AL2445" s="60">
        <v>0.47255214148996599</v>
      </c>
      <c r="AM2445" s="60">
        <v>94.598834162341205</v>
      </c>
      <c r="AN2445" s="60">
        <v>6.8261896845323702E-2</v>
      </c>
      <c r="AO2445" s="60">
        <v>1.5499658492324399E-2</v>
      </c>
      <c r="AP2445" s="60">
        <v>2.0872542528833301E-2</v>
      </c>
      <c r="AQ2445" s="60">
        <v>3.1889695824166002E-2</v>
      </c>
      <c r="AR2445" s="60">
        <v>5.0655685529940504</v>
      </c>
    </row>
    <row r="2446" spans="1:44">
      <c r="A2446">
        <v>0</v>
      </c>
      <c r="B2446">
        <v>2441</v>
      </c>
      <c r="C2446" s="59" t="s">
        <v>4123</v>
      </c>
      <c r="D2446" t="s">
        <v>4064</v>
      </c>
      <c r="E2446" t="s">
        <v>1298</v>
      </c>
      <c r="F2446" s="60">
        <v>9.6518385758318797</v>
      </c>
      <c r="G2446" s="60">
        <v>9.6411217111631498</v>
      </c>
      <c r="H2446" s="60">
        <v>1.07168646687352E-2</v>
      </c>
      <c r="I2446" s="60">
        <v>3215599.9991972302</v>
      </c>
      <c r="J2446" s="60">
        <v>7313454.0462386804</v>
      </c>
      <c r="K2446" s="60">
        <v>0.28734502491652603</v>
      </c>
      <c r="L2446" s="60">
        <v>3144386.6704477202</v>
      </c>
      <c r="M2446" s="60">
        <v>0.650977630090538</v>
      </c>
      <c r="N2446" s="60">
        <v>7123580.3835857697</v>
      </c>
      <c r="O2446" s="60">
        <v>1.29009931761598E-3</v>
      </c>
      <c r="P2446" s="60">
        <v>15735.468702669201</v>
      </c>
      <c r="Q2446" s="60">
        <v>8.6942694369183296E-2</v>
      </c>
      <c r="R2446" s="60">
        <v>14312.4312169311</v>
      </c>
      <c r="S2446" s="60">
        <v>0.80779586180358598</v>
      </c>
      <c r="T2446" s="60">
        <v>132972.765120325</v>
      </c>
      <c r="U2446" s="60">
        <v>0.19435746293585601</v>
      </c>
      <c r="V2446" s="60">
        <v>0.13526173084758</v>
      </c>
      <c r="W2446" s="60">
        <v>2.0981368846619299E-2</v>
      </c>
      <c r="X2446" s="60">
        <v>3.8114363241656103E-2</v>
      </c>
      <c r="Y2446" s="60">
        <v>7076.3562113790103</v>
      </c>
      <c r="Z2446" s="60">
        <v>0.20096190774242501</v>
      </c>
      <c r="AA2446" s="60">
        <v>10320.773280858501</v>
      </c>
      <c r="AB2446" s="60">
        <v>0.32878982340823998</v>
      </c>
      <c r="AC2446" s="60">
        <v>202.89001781466999</v>
      </c>
      <c r="AD2446" s="60">
        <v>5.9274054039786597</v>
      </c>
      <c r="AE2446" s="60">
        <v>253.24452851895501</v>
      </c>
      <c r="AF2446" s="60">
        <v>4.1752861790498903</v>
      </c>
      <c r="AG2446" s="60">
        <v>112.755455337329</v>
      </c>
      <c r="AH2446" s="60">
        <v>0.101277102662039</v>
      </c>
      <c r="AI2446" s="60">
        <v>57.059022753382301</v>
      </c>
      <c r="AJ2446" s="60">
        <v>186.58153104473701</v>
      </c>
      <c r="AK2446" s="60">
        <v>16356.6473299887</v>
      </c>
      <c r="AL2446" s="60">
        <v>31.5774431709116</v>
      </c>
      <c r="AM2446" s="60">
        <v>6321.3961963586999</v>
      </c>
      <c r="AN2446" s="60">
        <v>6.2568419833635396</v>
      </c>
      <c r="AO2446" s="60">
        <v>1.4206880421669601</v>
      </c>
      <c r="AP2446" s="60">
        <v>1.91315958377301</v>
      </c>
      <c r="AQ2446" s="60">
        <v>2.9229943574235699</v>
      </c>
      <c r="AR2446" s="60">
        <v>464.30678690040702</v>
      </c>
    </row>
    <row r="2447" spans="1:44">
      <c r="A2447">
        <v>0</v>
      </c>
      <c r="B2447">
        <v>2442</v>
      </c>
      <c r="C2447" s="59" t="s">
        <v>4124</v>
      </c>
      <c r="D2447" t="s">
        <v>4064</v>
      </c>
      <c r="E2447" t="s">
        <v>535</v>
      </c>
      <c r="F2447" s="60">
        <v>6.8405033513828402</v>
      </c>
      <c r="G2447" s="60">
        <v>6.8376247451148302</v>
      </c>
      <c r="H2447" s="60">
        <v>2.8786062680152798E-3</v>
      </c>
      <c r="I2447" s="60">
        <v>16751.1989023756</v>
      </c>
      <c r="J2447" s="60">
        <v>38114.295338504002</v>
      </c>
      <c r="K2447" s="60">
        <v>1.5052362979149699E-3</v>
      </c>
      <c r="L2447" s="60">
        <v>16471.643984136699</v>
      </c>
      <c r="M2447" s="60">
        <v>3.4111899069950101E-3</v>
      </c>
      <c r="N2447" s="60">
        <v>37328.295755379302</v>
      </c>
      <c r="O2447" s="60">
        <v>3.0281734394140602E-6</v>
      </c>
      <c r="P2447" s="60">
        <v>36.934930304596797</v>
      </c>
      <c r="Q2447" s="60">
        <v>3.7373599304521999E-4</v>
      </c>
      <c r="R2447" s="60">
        <v>61.080022353407998</v>
      </c>
      <c r="S2447" s="60">
        <v>3.4727203143981298E-3</v>
      </c>
      <c r="T2447" s="60">
        <v>567.52468723919799</v>
      </c>
      <c r="U2447" s="60">
        <v>7.9710580711609097E-4</v>
      </c>
      <c r="V2447" s="60">
        <v>5.7021281946659198E-4</v>
      </c>
      <c r="W2447" s="60">
        <v>5.8764106652625E-5</v>
      </c>
      <c r="X2447" s="60">
        <v>1.68128880996874E-4</v>
      </c>
      <c r="Y2447" s="60">
        <v>29.439267930847802</v>
      </c>
      <c r="Z2447" s="60">
        <v>8.6533252886273595E-4</v>
      </c>
      <c r="AA2447" s="60">
        <v>44.473518706034199</v>
      </c>
      <c r="AB2447" s="60">
        <v>9.9208742071740298E-4</v>
      </c>
      <c r="AC2447" s="60">
        <v>0.612198493178848</v>
      </c>
      <c r="AD2447" s="60">
        <v>1.81982612198778E-2</v>
      </c>
      <c r="AE2447" s="60">
        <v>0.77750883707048002</v>
      </c>
      <c r="AF2447" s="60">
        <v>1.2680890265854399E-2</v>
      </c>
      <c r="AG2447" s="60">
        <v>0.34245306661458003</v>
      </c>
      <c r="AH2447" s="60">
        <v>3.9545880725506402E-4</v>
      </c>
      <c r="AI2447" s="60">
        <v>0.22279955178515701</v>
      </c>
      <c r="AJ2447" s="60">
        <v>0.85487361526195904</v>
      </c>
      <c r="AK2447" s="60">
        <v>74.942391984122196</v>
      </c>
      <c r="AL2447" s="60">
        <v>0.14637757201504001</v>
      </c>
      <c r="AM2447" s="60">
        <v>29.302898969998601</v>
      </c>
      <c r="AN2447" s="60">
        <v>1.92288020072129E-2</v>
      </c>
      <c r="AO2447" s="60">
        <v>4.3661239283352997E-3</v>
      </c>
      <c r="AP2447" s="60">
        <v>5.8796226321815503E-3</v>
      </c>
      <c r="AQ2447" s="60">
        <v>8.9830554466960692E-3</v>
      </c>
      <c r="AR2447" s="60">
        <v>1.426928041279</v>
      </c>
    </row>
    <row r="2448" spans="1:44">
      <c r="A2448">
        <v>0</v>
      </c>
      <c r="B2448">
        <v>2443</v>
      </c>
      <c r="C2448" s="59" t="s">
        <v>4125</v>
      </c>
      <c r="D2448" t="s">
        <v>4064</v>
      </c>
      <c r="E2448" t="s">
        <v>281</v>
      </c>
      <c r="F2448" s="60">
        <v>6.8559171638892202</v>
      </c>
      <c r="G2448" s="60">
        <v>6.8526773080765198</v>
      </c>
      <c r="H2448" s="60">
        <v>3.2398558126960401E-3</v>
      </c>
      <c r="I2448" s="60">
        <v>57917.563863314099</v>
      </c>
      <c r="J2448" s="60">
        <v>132120.24910048101</v>
      </c>
      <c r="K2448" s="60">
        <v>5.1773744291215597E-3</v>
      </c>
      <c r="L2448" s="60">
        <v>56655.4689700159</v>
      </c>
      <c r="M2448" s="60">
        <v>1.17701476180491E-2</v>
      </c>
      <c r="N2448" s="60">
        <v>128799.49910442</v>
      </c>
      <c r="O2448" s="60">
        <v>2.5246174680960799E-5</v>
      </c>
      <c r="P2448" s="60">
        <v>307.93008424226599</v>
      </c>
      <c r="Q2448" s="60">
        <v>1.4839444619267599E-3</v>
      </c>
      <c r="R2448" s="60">
        <v>248.286045751215</v>
      </c>
      <c r="S2448" s="60">
        <v>1.37886317196571E-2</v>
      </c>
      <c r="T2448" s="60">
        <v>2306.9411485138598</v>
      </c>
      <c r="U2448" s="60">
        <v>3.19839014228342E-3</v>
      </c>
      <c r="V2448" s="60">
        <v>2.16257343969248E-3</v>
      </c>
      <c r="W2448" s="60">
        <v>3.4353362904040899E-4</v>
      </c>
      <c r="X2448" s="60">
        <v>6.9228307355053103E-4</v>
      </c>
      <c r="Y2448" s="60">
        <v>115.457178445681</v>
      </c>
      <c r="Z2448" s="60">
        <v>3.3990524861165299E-3</v>
      </c>
      <c r="AA2448" s="60">
        <v>174.917417357414</v>
      </c>
      <c r="AB2448" s="60">
        <v>5.35809027943866E-3</v>
      </c>
      <c r="AC2448" s="60">
        <v>3.3063767636692498</v>
      </c>
      <c r="AD2448" s="60">
        <v>9.6531187075819397E-2</v>
      </c>
      <c r="AE2448" s="60">
        <v>4.1242319855466496</v>
      </c>
      <c r="AF2448" s="60">
        <v>6.8025983190426895E-2</v>
      </c>
      <c r="AG2448" s="60">
        <v>1.83707185100099</v>
      </c>
      <c r="AH2448" s="60">
        <v>1.7148023896116299E-3</v>
      </c>
      <c r="AI2448" s="60">
        <v>0.96611125304970202</v>
      </c>
      <c r="AJ2448" s="60">
        <v>3.2721133547316001</v>
      </c>
      <c r="AK2448" s="60">
        <v>286.849421094408</v>
      </c>
      <c r="AL2448" s="60">
        <v>0.55351749343421397</v>
      </c>
      <c r="AM2448" s="60">
        <v>110.807051687967</v>
      </c>
      <c r="AN2448" s="60">
        <v>0.102602392326221</v>
      </c>
      <c r="AO2448" s="60">
        <v>2.32970699973024E-2</v>
      </c>
      <c r="AP2448" s="60">
        <v>3.1372899363996502E-2</v>
      </c>
      <c r="AQ2448" s="60">
        <v>4.7932422964922401E-2</v>
      </c>
      <c r="AR2448" s="60">
        <v>7.6139028660067201</v>
      </c>
    </row>
    <row r="2449" spans="1:44">
      <c r="A2449">
        <v>0</v>
      </c>
      <c r="B2449">
        <v>2444</v>
      </c>
      <c r="C2449" s="59" t="s">
        <v>4126</v>
      </c>
      <c r="D2449" t="s">
        <v>4064</v>
      </c>
      <c r="E2449" t="s">
        <v>283</v>
      </c>
      <c r="F2449" s="60">
        <v>6.7804887013627297</v>
      </c>
      <c r="G2449" s="60">
        <v>6.7771318714969002</v>
      </c>
      <c r="H2449" s="60">
        <v>3.35682986583397E-3</v>
      </c>
      <c r="I2449" s="60">
        <v>113333.74499180001</v>
      </c>
      <c r="J2449" s="60">
        <v>257520.83755817299</v>
      </c>
      <c r="K2449" s="60">
        <v>1.01665897158863E-2</v>
      </c>
      <c r="L2449" s="60">
        <v>111251.932048694</v>
      </c>
      <c r="M2449" s="60">
        <v>2.3006858355310699E-2</v>
      </c>
      <c r="N2449" s="60">
        <v>251761.653998822</v>
      </c>
      <c r="O2449" s="60">
        <v>3.8530260671012498E-5</v>
      </c>
      <c r="P2449" s="60">
        <v>469.957392129151</v>
      </c>
      <c r="Q2449" s="60">
        <v>2.6933553773920401E-3</v>
      </c>
      <c r="R2449" s="60">
        <v>443.51428124285297</v>
      </c>
      <c r="S2449" s="60">
        <v>2.50262471262057E-2</v>
      </c>
      <c r="T2449" s="60">
        <v>4120.8848974869497</v>
      </c>
      <c r="U2449" s="60">
        <v>6.0624722750271696E-3</v>
      </c>
      <c r="V2449" s="60">
        <v>4.3220729365016503E-3</v>
      </c>
      <c r="W2449" s="60">
        <v>6.36485305078442E-4</v>
      </c>
      <c r="X2449" s="60">
        <v>1.1039140334470801E-3</v>
      </c>
      <c r="Y2449" s="60">
        <v>222.473744705424</v>
      </c>
      <c r="Z2449" s="60">
        <v>6.1861152087180696E-3</v>
      </c>
      <c r="AA2449" s="60">
        <v>317.21552025792698</v>
      </c>
      <c r="AB2449" s="60">
        <v>1.0580318303311E-2</v>
      </c>
      <c r="AC2449" s="60">
        <v>6.5289154840363999</v>
      </c>
      <c r="AD2449" s="60">
        <v>0.192529559258411</v>
      </c>
      <c r="AE2449" s="60">
        <v>8.2256998024179708</v>
      </c>
      <c r="AF2449" s="60">
        <v>0.134830471850442</v>
      </c>
      <c r="AG2449" s="60">
        <v>3.6411567003780698</v>
      </c>
      <c r="AH2449" s="60">
        <v>2.84051113097481E-3</v>
      </c>
      <c r="AI2449" s="60">
        <v>1.6003300349212699</v>
      </c>
      <c r="AJ2449" s="60">
        <v>4.9031545128202598</v>
      </c>
      <c r="AK2449" s="60">
        <v>429.83444675139998</v>
      </c>
      <c r="AL2449" s="60">
        <v>0.82035078740079703</v>
      </c>
      <c r="AM2449" s="60">
        <v>164.22363011113799</v>
      </c>
      <c r="AN2449" s="60">
        <v>0.196715388298947</v>
      </c>
      <c r="AO2449" s="60">
        <v>4.46665230769282E-2</v>
      </c>
      <c r="AP2449" s="60">
        <v>6.0149979771208999E-2</v>
      </c>
      <c r="AQ2449" s="60">
        <v>9.1898885450809903E-2</v>
      </c>
      <c r="AR2449" s="60">
        <v>14.5978258868941</v>
      </c>
    </row>
    <row r="2450" spans="1:44">
      <c r="A2450">
        <v>0</v>
      </c>
      <c r="B2450">
        <v>2445</v>
      </c>
      <c r="C2450" s="59" t="s">
        <v>4127</v>
      </c>
      <c r="D2450" t="s">
        <v>4064</v>
      </c>
      <c r="E2450" t="s">
        <v>1200</v>
      </c>
      <c r="F2450" s="60">
        <v>6.9360457747366704</v>
      </c>
      <c r="G2450" s="60">
        <v>6.9328745753086096</v>
      </c>
      <c r="H2450" s="60">
        <v>3.1711994280580998E-3</v>
      </c>
      <c r="I2450" s="60">
        <v>33502.512622831498</v>
      </c>
      <c r="J2450" s="60">
        <v>76063.260863870702</v>
      </c>
      <c r="K2450" s="60">
        <v>3.010461527447E-3</v>
      </c>
      <c r="L2450" s="60">
        <v>32943.166848112</v>
      </c>
      <c r="M2450" s="60">
        <v>6.8005981400475904E-3</v>
      </c>
      <c r="N2450" s="60">
        <v>74418.2369221431</v>
      </c>
      <c r="O2450" s="60">
        <v>8.2323627672765303E-6</v>
      </c>
      <c r="P2450" s="60">
        <v>100.41094116139899</v>
      </c>
      <c r="Q2450" s="60">
        <v>8.1694543668167305E-4</v>
      </c>
      <c r="R2450" s="60">
        <v>130.93952216244901</v>
      </c>
      <c r="S2450" s="60">
        <v>7.5909417741124498E-3</v>
      </c>
      <c r="T2450" s="60">
        <v>1216.61768917057</v>
      </c>
      <c r="U2450" s="60">
        <v>1.8406617881477499E-3</v>
      </c>
      <c r="V2450" s="60">
        <v>1.4016829787878999E-3</v>
      </c>
      <c r="W2450" s="60">
        <v>1.4264878056446199E-4</v>
      </c>
      <c r="X2450" s="60">
        <v>2.9633002879539302E-4</v>
      </c>
      <c r="Y2450" s="60">
        <v>69.283634569725294</v>
      </c>
      <c r="Z2450" s="60">
        <v>1.87162935411612E-3</v>
      </c>
      <c r="AA2450" s="60">
        <v>95.700246410771697</v>
      </c>
      <c r="AB2450" s="60">
        <v>2.41911359973554E-3</v>
      </c>
      <c r="AC2450" s="60">
        <v>1.4927895159840101</v>
      </c>
      <c r="AD2450" s="60">
        <v>4.4200703047182502E-2</v>
      </c>
      <c r="AE2450" s="60">
        <v>1.88844619871564</v>
      </c>
      <c r="AF2450" s="60">
        <v>3.0875401567776802E-2</v>
      </c>
      <c r="AG2450" s="60">
        <v>0.83380391503840401</v>
      </c>
      <c r="AH2450" s="60">
        <v>7.16149825218052E-4</v>
      </c>
      <c r="AI2450" s="60">
        <v>0.40347529791416797</v>
      </c>
      <c r="AJ2450" s="60">
        <v>1.2811366211641</v>
      </c>
      <c r="AK2450" s="60">
        <v>112.310686789735</v>
      </c>
      <c r="AL2450" s="60">
        <v>0.21337573678719299</v>
      </c>
      <c r="AM2450" s="60">
        <v>42.715066055896003</v>
      </c>
      <c r="AN2450" s="60">
        <v>4.5374750438054098E-2</v>
      </c>
      <c r="AO2450" s="60">
        <v>1.03028664272235E-2</v>
      </c>
      <c r="AP2450" s="60">
        <v>1.3874311132402201E-2</v>
      </c>
      <c r="AQ2450" s="60">
        <v>2.1197572878428401E-2</v>
      </c>
      <c r="AR2450" s="60">
        <v>3.36716264184366</v>
      </c>
    </row>
    <row r="2451" spans="1:44">
      <c r="A2451">
        <v>0</v>
      </c>
      <c r="B2451">
        <v>2446</v>
      </c>
      <c r="C2451" s="59" t="s">
        <v>4128</v>
      </c>
      <c r="D2451" t="s">
        <v>4064</v>
      </c>
      <c r="E2451" t="s">
        <v>438</v>
      </c>
      <c r="F2451" s="60">
        <v>7.3186690290636296</v>
      </c>
      <c r="G2451" s="60">
        <v>7.3142277170705601</v>
      </c>
      <c r="H2451" s="60">
        <v>4.4413119930659696E-3</v>
      </c>
      <c r="I2451" s="60">
        <v>116790.406242878</v>
      </c>
      <c r="J2451" s="60">
        <v>265716.89494644402</v>
      </c>
      <c r="K2451" s="60">
        <v>1.04741383223195E-2</v>
      </c>
      <c r="L2451" s="60">
        <v>114617.404406756</v>
      </c>
      <c r="M2451" s="60">
        <v>2.3708584712223701E-2</v>
      </c>
      <c r="N2451" s="60">
        <v>259440.57241274099</v>
      </c>
      <c r="O2451" s="60">
        <v>3.6271981312146998E-5</v>
      </c>
      <c r="P2451" s="60">
        <v>442.41293590931599</v>
      </c>
      <c r="Q2451" s="60">
        <v>3.0053190379364199E-3</v>
      </c>
      <c r="R2451" s="60">
        <v>494.89296369460101</v>
      </c>
      <c r="S2451" s="60">
        <v>2.79246443144824E-2</v>
      </c>
      <c r="T2451" s="60">
        <v>4598.2136612769</v>
      </c>
      <c r="U2451" s="60">
        <v>6.6545392464527203E-3</v>
      </c>
      <c r="V2451" s="60">
        <v>4.8885348624555002E-3</v>
      </c>
      <c r="W2451" s="60">
        <v>5.7848796906660195E-4</v>
      </c>
      <c r="X2451" s="60">
        <v>1.18751641493062E-3</v>
      </c>
      <c r="Y2451" s="60">
        <v>247.247607189907</v>
      </c>
      <c r="Z2451" s="60">
        <v>6.8630058420601596E-3</v>
      </c>
      <c r="AA2451" s="60">
        <v>351.66086263509402</v>
      </c>
      <c r="AB2451" s="60">
        <v>9.2844327363462709E-3</v>
      </c>
      <c r="AC2451" s="60">
        <v>5.7292488671022301</v>
      </c>
      <c r="AD2451" s="60">
        <v>0.167971264935971</v>
      </c>
      <c r="AE2451" s="60">
        <v>7.1764627006767103</v>
      </c>
      <c r="AF2451" s="60">
        <v>0.118059258510435</v>
      </c>
      <c r="AG2451" s="60">
        <v>3.18824264476181</v>
      </c>
      <c r="AH2451" s="60">
        <v>2.7868599413908E-3</v>
      </c>
      <c r="AI2451" s="60">
        <v>1.5701032179563801</v>
      </c>
      <c r="AJ2451" s="60">
        <v>5.0111333646430598</v>
      </c>
      <c r="AK2451" s="60">
        <v>439.30039972366399</v>
      </c>
      <c r="AL2451" s="60">
        <v>0.83261010364270904</v>
      </c>
      <c r="AM2451" s="60">
        <v>166.677786853409</v>
      </c>
      <c r="AN2451" s="60">
        <v>0.17714059646765701</v>
      </c>
      <c r="AO2451" s="60">
        <v>4.02218345493855E-2</v>
      </c>
      <c r="AP2451" s="60">
        <v>5.4164543319508998E-2</v>
      </c>
      <c r="AQ2451" s="60">
        <v>8.2754218598762599E-2</v>
      </c>
      <c r="AR2451" s="60">
        <v>13.1452226848959</v>
      </c>
    </row>
    <row r="2452" spans="1:44">
      <c r="A2452">
        <v>0</v>
      </c>
      <c r="B2452">
        <v>2447</v>
      </c>
      <c r="C2452" s="59" t="s">
        <v>4129</v>
      </c>
      <c r="D2452" t="s">
        <v>4064</v>
      </c>
      <c r="E2452" t="s">
        <v>4130</v>
      </c>
      <c r="F2452" s="60">
        <v>8.6945251509967392</v>
      </c>
      <c r="G2452" s="60">
        <v>8.6882708947540994</v>
      </c>
      <c r="H2452" s="60">
        <v>6.2542562426361999E-3</v>
      </c>
      <c r="I2452" s="60">
        <v>325713.75582399301</v>
      </c>
      <c r="J2452" s="60">
        <v>740223.834136458</v>
      </c>
      <c r="K2452" s="60">
        <v>2.9273137527314901E-2</v>
      </c>
      <c r="L2452" s="60">
        <v>320332.89412200899</v>
      </c>
      <c r="M2452" s="60">
        <v>6.6139177833438104E-2</v>
      </c>
      <c r="N2452" s="60">
        <v>723754.13228138804</v>
      </c>
      <c r="O2452" s="60">
        <v>7.6965661361415102E-5</v>
      </c>
      <c r="P2452" s="60">
        <v>938.75776771264498</v>
      </c>
      <c r="Q2452" s="60">
        <v>8.4694131759093499E-3</v>
      </c>
      <c r="R2452" s="60">
        <v>1337.4349984477401</v>
      </c>
      <c r="S2452" s="60">
        <v>7.8693839438251895E-2</v>
      </c>
      <c r="T2452" s="60">
        <v>12426.275151534001</v>
      </c>
      <c r="U2452" s="60">
        <v>1.9560723206725899E-2</v>
      </c>
      <c r="V2452" s="60">
        <v>1.5746540498683001E-2</v>
      </c>
      <c r="W2452" s="60">
        <v>1.1755087482730299E-3</v>
      </c>
      <c r="X2452" s="60">
        <v>2.6386739597698602E-3</v>
      </c>
      <c r="Y2452" s="60">
        <v>751.91456245951895</v>
      </c>
      <c r="Z2452" s="60">
        <v>1.9570925951722599E-2</v>
      </c>
      <c r="AA2452" s="60">
        <v>997.47094954665795</v>
      </c>
      <c r="AB2452" s="60">
        <v>1.93802820845838E-2</v>
      </c>
      <c r="AC2452" s="60">
        <v>11.9592076683965</v>
      </c>
      <c r="AD2452" s="60">
        <v>0.35075967284309001</v>
      </c>
      <c r="AE2452" s="60">
        <v>14.9859781672748</v>
      </c>
      <c r="AF2452" s="60">
        <v>0.24647178785427401</v>
      </c>
      <c r="AG2452" s="60">
        <v>6.6560799608802199</v>
      </c>
      <c r="AH2452" s="60">
        <v>6.1107766317843801E-3</v>
      </c>
      <c r="AI2452" s="60">
        <v>3.44278157344168</v>
      </c>
      <c r="AJ2452" s="60">
        <v>10.6919539773764</v>
      </c>
      <c r="AK2452" s="60">
        <v>937.30885097348198</v>
      </c>
      <c r="AL2452" s="60">
        <v>1.7714592988522699</v>
      </c>
      <c r="AM2452" s="60">
        <v>354.62326741147899</v>
      </c>
      <c r="AN2452" s="60">
        <v>0.35450775511557803</v>
      </c>
      <c r="AO2452" s="60">
        <v>8.0495100125384397E-2</v>
      </c>
      <c r="AP2452" s="60">
        <v>0.10839829277447199</v>
      </c>
      <c r="AQ2452" s="60">
        <v>0.16561436221572201</v>
      </c>
      <c r="AR2452" s="60">
        <v>26.3072580619185</v>
      </c>
    </row>
    <row r="2453" spans="1:44">
      <c r="A2453">
        <v>0</v>
      </c>
      <c r="B2453">
        <v>2448</v>
      </c>
      <c r="C2453" s="59" t="s">
        <v>4131</v>
      </c>
      <c r="D2453" t="s">
        <v>4064</v>
      </c>
      <c r="E2453" t="s">
        <v>4132</v>
      </c>
      <c r="F2453" s="60">
        <v>8.0900671687468009</v>
      </c>
      <c r="G2453" s="60">
        <v>8.0850099522962804</v>
      </c>
      <c r="H2453" s="60">
        <v>5.0572164505222599E-3</v>
      </c>
      <c r="I2453" s="60">
        <v>225427.01966912599</v>
      </c>
      <c r="J2453" s="60">
        <v>512825.65566610201</v>
      </c>
      <c r="K2453" s="60">
        <v>2.0247950246282301E-2</v>
      </c>
      <c r="L2453" s="60">
        <v>221571.210000222</v>
      </c>
      <c r="M2453" s="60">
        <v>4.5849744454744601E-2</v>
      </c>
      <c r="N2453" s="60">
        <v>501728.97668513499</v>
      </c>
      <c r="O2453" s="60">
        <v>6.3324520189533096E-5</v>
      </c>
      <c r="P2453" s="60">
        <v>772.375422533593</v>
      </c>
      <c r="Q2453" s="60">
        <v>5.3519298716349899E-3</v>
      </c>
      <c r="R2453" s="60">
        <v>873.31294937612404</v>
      </c>
      <c r="S2453" s="60">
        <v>4.9728397237922099E-2</v>
      </c>
      <c r="T2453" s="60">
        <v>8114.1822614393604</v>
      </c>
      <c r="U2453" s="60">
        <v>1.1957080827203599E-2</v>
      </c>
      <c r="V2453" s="60">
        <v>8.8561752145467597E-3</v>
      </c>
      <c r="W2453" s="60">
        <v>1.02490725370822E-3</v>
      </c>
      <c r="X2453" s="60">
        <v>2.0759983589485899E-3</v>
      </c>
      <c r="Y2453" s="60">
        <v>445.50013747361498</v>
      </c>
      <c r="Z2453" s="60">
        <v>1.22740196388458E-2</v>
      </c>
      <c r="AA2453" s="60">
        <v>628.56582073407503</v>
      </c>
      <c r="AB2453" s="60">
        <v>1.68817155695088E-2</v>
      </c>
      <c r="AC2453" s="60">
        <v>10.4173892523037</v>
      </c>
      <c r="AD2453" s="60">
        <v>0.30631026269156802</v>
      </c>
      <c r="AE2453" s="60">
        <v>13.086906119796501</v>
      </c>
      <c r="AF2453" s="60">
        <v>0.214899102846971</v>
      </c>
      <c r="AG2453" s="60">
        <v>5.8034455972566397</v>
      </c>
      <c r="AH2453" s="60">
        <v>4.9706590051255498E-3</v>
      </c>
      <c r="AI2453" s="60">
        <v>2.8004448962266801</v>
      </c>
      <c r="AJ2453" s="60">
        <v>8.9278666908993305</v>
      </c>
      <c r="AK2453" s="60">
        <v>782.66035257894805</v>
      </c>
      <c r="AL2453" s="60">
        <v>1.48812942312556</v>
      </c>
      <c r="AM2453" s="60">
        <v>297.90428642749998</v>
      </c>
      <c r="AN2453" s="60">
        <v>0.31509488739701702</v>
      </c>
      <c r="AO2453" s="60">
        <v>7.1545958460247902E-2</v>
      </c>
      <c r="AP2453" s="60">
        <v>9.6347010614264303E-2</v>
      </c>
      <c r="AQ2453" s="60">
        <v>0.14720191832250501</v>
      </c>
      <c r="AR2453" s="60">
        <v>23.382513914376801</v>
      </c>
    </row>
    <row r="2454" spans="1:44">
      <c r="A2454">
        <v>0</v>
      </c>
      <c r="B2454">
        <v>2449</v>
      </c>
      <c r="C2454" s="59" t="s">
        <v>4133</v>
      </c>
      <c r="D2454" t="s">
        <v>4064</v>
      </c>
      <c r="E2454" t="s">
        <v>4134</v>
      </c>
      <c r="F2454" s="60">
        <v>6.9077363451351399</v>
      </c>
      <c r="G2454" s="60">
        <v>6.9049280619264204</v>
      </c>
      <c r="H2454" s="60">
        <v>2.8082832087230601E-3</v>
      </c>
      <c r="I2454" s="60">
        <v>63559.278496846899</v>
      </c>
      <c r="J2454" s="60">
        <v>144458.858353063</v>
      </c>
      <c r="K2454" s="60">
        <v>5.7086336339489396E-3</v>
      </c>
      <c r="L2454" s="60">
        <v>62468.983098882803</v>
      </c>
      <c r="M2454" s="60">
        <v>1.2916356754135E-2</v>
      </c>
      <c r="N2454" s="60">
        <v>141342.34626212099</v>
      </c>
      <c r="O2454" s="60">
        <v>1.8460222951171701E-5</v>
      </c>
      <c r="P2454" s="60">
        <v>225.16116125791501</v>
      </c>
      <c r="Q2454" s="60">
        <v>1.4993313429591099E-3</v>
      </c>
      <c r="R2454" s="60">
        <v>244.373105622248</v>
      </c>
      <c r="S2454" s="60">
        <v>1.3931635551271001E-2</v>
      </c>
      <c r="T2454" s="60">
        <v>2270.58979860006</v>
      </c>
      <c r="U2454" s="60">
        <v>3.3461319474707902E-3</v>
      </c>
      <c r="V2454" s="60">
        <v>2.4683511428011898E-3</v>
      </c>
      <c r="W2454" s="60">
        <v>2.94784168372802E-4</v>
      </c>
      <c r="X2454" s="60">
        <v>5.82996636296795E-4</v>
      </c>
      <c r="Y2454" s="60">
        <v>124.462153880239</v>
      </c>
      <c r="Z2454" s="60">
        <v>3.4347691751614E-3</v>
      </c>
      <c r="AA2454" s="60">
        <v>175.91158485831201</v>
      </c>
      <c r="AB2454" s="60">
        <v>4.8668554524877103E-3</v>
      </c>
      <c r="AC2454" s="60">
        <v>3.0032449886096799</v>
      </c>
      <c r="AD2454" s="60">
        <v>8.8240381730823297E-2</v>
      </c>
      <c r="AE2454" s="60">
        <v>3.7700127365601301</v>
      </c>
      <c r="AF2454" s="60">
        <v>6.1936367589225397E-2</v>
      </c>
      <c r="AG2454" s="60">
        <v>1.6726190804608401</v>
      </c>
      <c r="AH2454" s="60">
        <v>1.4118580778796901E-3</v>
      </c>
      <c r="AI2454" s="60">
        <v>0.79543391413807496</v>
      </c>
      <c r="AJ2454" s="60">
        <v>2.51540966054249</v>
      </c>
      <c r="AK2454" s="60">
        <v>220.51308335590301</v>
      </c>
      <c r="AL2454" s="60">
        <v>0.41949408169362101</v>
      </c>
      <c r="AM2454" s="60">
        <v>83.977296010330605</v>
      </c>
      <c r="AN2454" s="60">
        <v>8.9690003462796097E-2</v>
      </c>
      <c r="AO2454" s="60">
        <v>2.0365162242793299E-2</v>
      </c>
      <c r="AP2454" s="60">
        <v>2.74246615717673E-2</v>
      </c>
      <c r="AQ2454" s="60">
        <v>4.1900179648235399E-2</v>
      </c>
      <c r="AR2454" s="60">
        <v>6.6557022593226103</v>
      </c>
    </row>
    <row r="2455" spans="1:44">
      <c r="A2455">
        <v>0</v>
      </c>
      <c r="B2455">
        <v>2450</v>
      </c>
      <c r="C2455" s="59" t="s">
        <v>4135</v>
      </c>
      <c r="D2455" t="s">
        <v>4064</v>
      </c>
      <c r="E2455" t="s">
        <v>291</v>
      </c>
      <c r="F2455" s="60">
        <v>7.4540945388064399</v>
      </c>
      <c r="G2455" s="60">
        <v>7.4495340663907399</v>
      </c>
      <c r="H2455" s="60">
        <v>4.5604724157035604E-3</v>
      </c>
      <c r="I2455" s="60">
        <v>84989.689767103206</v>
      </c>
      <c r="J2455" s="60">
        <v>193227.882545111</v>
      </c>
      <c r="K2455" s="60">
        <v>7.6217841617800203E-3</v>
      </c>
      <c r="L2455" s="60">
        <v>83404.390002202796</v>
      </c>
      <c r="M2455" s="60">
        <v>1.7268736693651199E-2</v>
      </c>
      <c r="N2455" s="60">
        <v>188969.986484931</v>
      </c>
      <c r="O2455" s="60">
        <v>3.2214004974873703E-5</v>
      </c>
      <c r="P2455" s="60">
        <v>392.91739802364901</v>
      </c>
      <c r="Q2455" s="60">
        <v>1.91840988473814E-3</v>
      </c>
      <c r="R2455" s="60">
        <v>322.33619982727703</v>
      </c>
      <c r="S2455" s="60">
        <v>1.7825373211052299E-2</v>
      </c>
      <c r="T2455" s="60">
        <v>2994.9324951062899</v>
      </c>
      <c r="U2455" s="60">
        <v>4.2030172719505904E-3</v>
      </c>
      <c r="V2455" s="60">
        <v>2.8420673772219999E-3</v>
      </c>
      <c r="W2455" s="60">
        <v>4.9150462984849696E-4</v>
      </c>
      <c r="X2455" s="60">
        <v>8.6944526488010195E-4</v>
      </c>
      <c r="Y2455" s="60">
        <v>151.47343569820299</v>
      </c>
      <c r="Z2455" s="60">
        <v>4.3773550504915201E-3</v>
      </c>
      <c r="AA2455" s="60">
        <v>225.093620601721</v>
      </c>
      <c r="AB2455" s="60">
        <v>8.0635404845389707E-3</v>
      </c>
      <c r="AC2455" s="60">
        <v>4.9758592148579996</v>
      </c>
      <c r="AD2455" s="60">
        <v>0.14582367201897301</v>
      </c>
      <c r="AE2455" s="60">
        <v>6.2302212436084696</v>
      </c>
      <c r="AF2455" s="60">
        <v>0.102518924475759</v>
      </c>
      <c r="AG2455" s="60">
        <v>2.7685690307790698</v>
      </c>
      <c r="AH2455" s="60">
        <v>2.1830859263886398E-3</v>
      </c>
      <c r="AI2455" s="60">
        <v>1.22993990016947</v>
      </c>
      <c r="AJ2455" s="60">
        <v>3.8563940902480001</v>
      </c>
      <c r="AK2455" s="60">
        <v>338.07032103576802</v>
      </c>
      <c r="AL2455" s="60">
        <v>0.64616921305399899</v>
      </c>
      <c r="AM2455" s="60">
        <v>129.354729054389</v>
      </c>
      <c r="AN2455" s="60">
        <v>0.14620382310782501</v>
      </c>
      <c r="AO2455" s="60">
        <v>3.3197279677524998E-2</v>
      </c>
      <c r="AP2455" s="60">
        <v>4.4704958273657398E-2</v>
      </c>
      <c r="AQ2455" s="60">
        <v>6.8301585156642294E-2</v>
      </c>
      <c r="AR2455" s="60">
        <v>10.849471270050699</v>
      </c>
    </row>
    <row r="2456" spans="1:44">
      <c r="A2456">
        <v>0</v>
      </c>
      <c r="B2456">
        <v>2451</v>
      </c>
      <c r="C2456" s="59" t="s">
        <v>4136</v>
      </c>
      <c r="D2456" t="s">
        <v>4064</v>
      </c>
      <c r="E2456" t="s">
        <v>293</v>
      </c>
      <c r="F2456" s="60">
        <v>6.6037371660765301</v>
      </c>
      <c r="G2456" s="60">
        <v>6.6002883852133003</v>
      </c>
      <c r="H2456" s="60">
        <v>3.4487808632341901E-3</v>
      </c>
      <c r="I2456" s="60">
        <v>207438.345045316</v>
      </c>
      <c r="J2456" s="60">
        <v>471445.34686742799</v>
      </c>
      <c r="K2456" s="60">
        <v>1.84722847992097E-2</v>
      </c>
      <c r="L2456" s="60">
        <v>202140.28801167599</v>
      </c>
      <c r="M2456" s="60">
        <v>4.18652135492028E-2</v>
      </c>
      <c r="N2456" s="60">
        <v>458126.67011653399</v>
      </c>
      <c r="O2456" s="60">
        <v>1.34888003281192E-4</v>
      </c>
      <c r="P2456" s="60">
        <v>1645.2422887247401</v>
      </c>
      <c r="Q2456" s="60">
        <v>5.8532215115352296E-3</v>
      </c>
      <c r="R2456" s="60">
        <v>967.33811173863705</v>
      </c>
      <c r="S2456" s="60">
        <v>5.4387228624306401E-2</v>
      </c>
      <c r="T2456" s="60">
        <v>8987.9578289933906</v>
      </c>
      <c r="U2456" s="60">
        <v>1.3185164494657901E-2</v>
      </c>
      <c r="V2456" s="60">
        <v>9.14903600798396E-3</v>
      </c>
      <c r="W2456" s="60">
        <v>1.5231696927552299E-3</v>
      </c>
      <c r="X2456" s="60">
        <v>2.5129587939186999E-3</v>
      </c>
      <c r="Y2456" s="60">
        <v>478.99918612818499</v>
      </c>
      <c r="Z2456" s="60">
        <v>1.34609814858651E-2</v>
      </c>
      <c r="AA2456" s="60">
        <v>691.05296972998497</v>
      </c>
      <c r="AB2456" s="60">
        <v>2.4307118201248298E-2</v>
      </c>
      <c r="AC2456" s="60">
        <v>14.9994655970577</v>
      </c>
      <c r="AD2456" s="60">
        <v>0.43943239100713899</v>
      </c>
      <c r="AE2456" s="60">
        <v>18.774462195864398</v>
      </c>
      <c r="AF2456" s="60">
        <v>0.30900016875306902</v>
      </c>
      <c r="AG2456" s="60">
        <v>8.3446866233710608</v>
      </c>
      <c r="AH2456" s="60">
        <v>6.78790182656391E-3</v>
      </c>
      <c r="AI2456" s="60">
        <v>3.82427058591712</v>
      </c>
      <c r="AJ2456" s="60">
        <v>11.8196222738875</v>
      </c>
      <c r="AK2456" s="60">
        <v>1036.1657556626101</v>
      </c>
      <c r="AL2456" s="60">
        <v>1.9949694886656799</v>
      </c>
      <c r="AM2456" s="60">
        <v>399.36712004345702</v>
      </c>
      <c r="AN2456" s="60">
        <v>0.457481478538937</v>
      </c>
      <c r="AO2456" s="60">
        <v>0.103876504180467</v>
      </c>
      <c r="AP2456" s="60">
        <v>0.139884840810412</v>
      </c>
      <c r="AQ2456" s="60">
        <v>0.21372013354805799</v>
      </c>
      <c r="AR2456" s="60">
        <v>33.948716610016398</v>
      </c>
    </row>
    <row r="2457" spans="1:44">
      <c r="A2457">
        <v>0</v>
      </c>
      <c r="B2457">
        <v>2452</v>
      </c>
      <c r="C2457" s="59" t="s">
        <v>4137</v>
      </c>
      <c r="D2457" t="s">
        <v>4064</v>
      </c>
      <c r="E2457" t="s">
        <v>297</v>
      </c>
      <c r="F2457" s="60">
        <v>8.0631394738132105</v>
      </c>
      <c r="G2457" s="60">
        <v>8.0584140964961204</v>
      </c>
      <c r="H2457" s="60">
        <v>4.7253773170901096E-3</v>
      </c>
      <c r="I2457" s="60">
        <v>118295.369768378</v>
      </c>
      <c r="J2457" s="60">
        <v>269189.06418610702</v>
      </c>
      <c r="K2457" s="60">
        <v>1.06225737673329E-2</v>
      </c>
      <c r="L2457" s="60">
        <v>116241.718016702</v>
      </c>
      <c r="M2457" s="60">
        <v>2.4057249236935901E-2</v>
      </c>
      <c r="N2457" s="60">
        <v>263255.97198084299</v>
      </c>
      <c r="O2457" s="60">
        <v>3.4171353648489598E-5</v>
      </c>
      <c r="P2457" s="60">
        <v>416.79137297529098</v>
      </c>
      <c r="Q2457" s="60">
        <v>2.85757506034827E-3</v>
      </c>
      <c r="R2457" s="60">
        <v>467.89272275086302</v>
      </c>
      <c r="S2457" s="60">
        <v>2.65517725582897E-2</v>
      </c>
      <c r="T2457" s="60">
        <v>4347.3331763384904</v>
      </c>
      <c r="U2457" s="60">
        <v>6.2889864866752304E-3</v>
      </c>
      <c r="V2457" s="60">
        <v>4.6470237307936601E-3</v>
      </c>
      <c r="W2457" s="60">
        <v>5.1944599661433099E-4</v>
      </c>
      <c r="X2457" s="60">
        <v>1.1225167592672401E-3</v>
      </c>
      <c r="Y2457" s="60">
        <v>234.26614646229001</v>
      </c>
      <c r="Z2457" s="60">
        <v>6.5138618612980096E-3</v>
      </c>
      <c r="AA2457" s="60">
        <v>333.73440377077901</v>
      </c>
      <c r="AB2457" s="60">
        <v>8.2429463917774292E-3</v>
      </c>
      <c r="AC2457" s="60">
        <v>5.0865672268589499</v>
      </c>
      <c r="AD2457" s="60">
        <v>0.148513545047917</v>
      </c>
      <c r="AE2457" s="60">
        <v>6.3451443137486399</v>
      </c>
      <c r="AF2457" s="60">
        <v>0.104654051607028</v>
      </c>
      <c r="AG2457" s="60">
        <v>2.8262290860579999</v>
      </c>
      <c r="AH2457" s="60">
        <v>2.5899576330914798E-3</v>
      </c>
      <c r="AI2457" s="60">
        <v>1.4591694235169299</v>
      </c>
      <c r="AJ2457" s="60">
        <v>4.7430097320217701</v>
      </c>
      <c r="AK2457" s="60">
        <v>415.795373931104</v>
      </c>
      <c r="AL2457" s="60">
        <v>0.78878394786929895</v>
      </c>
      <c r="AM2457" s="60">
        <v>157.904356626409</v>
      </c>
      <c r="AN2457" s="60">
        <v>0.15564748500918699</v>
      </c>
      <c r="AO2457" s="60">
        <v>3.5341572523583303E-2</v>
      </c>
      <c r="AP2457" s="60">
        <v>4.7592557878428601E-2</v>
      </c>
      <c r="AQ2457" s="60">
        <v>7.2713354607175207E-2</v>
      </c>
      <c r="AR2457" s="60">
        <v>11.550265109123799</v>
      </c>
    </row>
    <row r="2458" spans="1:44">
      <c r="A2458">
        <v>0</v>
      </c>
      <c r="B2458">
        <v>2453</v>
      </c>
      <c r="C2458" s="59" t="s">
        <v>4138</v>
      </c>
      <c r="D2458" t="s">
        <v>4064</v>
      </c>
      <c r="E2458" t="s">
        <v>299</v>
      </c>
      <c r="F2458" s="60">
        <v>7.13325769550827</v>
      </c>
      <c r="G2458" s="60">
        <v>7.1288095373813603</v>
      </c>
      <c r="H2458" s="60">
        <v>4.4481581269098002E-3</v>
      </c>
      <c r="I2458" s="60">
        <v>94940.897026301202</v>
      </c>
      <c r="J2458" s="60">
        <v>216271.84483447199</v>
      </c>
      <c r="K2458" s="60">
        <v>8.4872977431932704E-3</v>
      </c>
      <c r="L2458" s="60">
        <v>92875.614949556199</v>
      </c>
      <c r="M2458" s="60">
        <v>1.9243220255978001E-2</v>
      </c>
      <c r="N2458" s="60">
        <v>210576.55439471899</v>
      </c>
      <c r="O2458" s="60">
        <v>3.7902527445405701E-5</v>
      </c>
      <c r="P2458" s="60">
        <v>462.30086802260797</v>
      </c>
      <c r="Q2458" s="60">
        <v>2.6345427173216202E-3</v>
      </c>
      <c r="R2458" s="60">
        <v>437.80713458056402</v>
      </c>
      <c r="S2458" s="60">
        <v>2.44795230710231E-2</v>
      </c>
      <c r="T2458" s="60">
        <v>4067.8154975889802</v>
      </c>
      <c r="U2458" s="60">
        <v>5.7190565028073497E-3</v>
      </c>
      <c r="V2458" s="60">
        <v>4.0060411790614004E-3</v>
      </c>
      <c r="W2458" s="60">
        <v>5.6464916397549201E-4</v>
      </c>
      <c r="X2458" s="60">
        <v>1.1483661597704599E-3</v>
      </c>
      <c r="Y2458" s="60">
        <v>208.968414840767</v>
      </c>
      <c r="Z2458" s="60">
        <v>5.9992968799663197E-3</v>
      </c>
      <c r="AA2458" s="60">
        <v>308.18446683348498</v>
      </c>
      <c r="AB2458" s="60">
        <v>9.0689708437329195E-3</v>
      </c>
      <c r="AC2458" s="60">
        <v>5.5962913844844504</v>
      </c>
      <c r="AD2458" s="60">
        <v>0.16438265303514499</v>
      </c>
      <c r="AE2458" s="60">
        <v>7.0231415986221197</v>
      </c>
      <c r="AF2458" s="60">
        <v>0.115400838582476</v>
      </c>
      <c r="AG2458" s="60">
        <v>3.1164508353862299</v>
      </c>
      <c r="AH2458" s="60">
        <v>2.7539376531353602E-3</v>
      </c>
      <c r="AI2458" s="60">
        <v>1.55155496227807</v>
      </c>
      <c r="AJ2458" s="60">
        <v>5.1015424031223402</v>
      </c>
      <c r="AK2458" s="60">
        <v>447.22609713631198</v>
      </c>
      <c r="AL2458" s="60">
        <v>0.85281804175429998</v>
      </c>
      <c r="AM2458" s="60">
        <v>170.723155011415</v>
      </c>
      <c r="AN2458" s="60">
        <v>0.172279639719704</v>
      </c>
      <c r="AO2458" s="60">
        <v>3.9118097708953498E-2</v>
      </c>
      <c r="AP2458" s="60">
        <v>5.2678201225671198E-2</v>
      </c>
      <c r="AQ2458" s="60">
        <v>8.0483340785078905E-2</v>
      </c>
      <c r="AR2458" s="60">
        <v>12.784501539163699</v>
      </c>
    </row>
    <row r="2459" spans="1:44">
      <c r="A2459">
        <v>0</v>
      </c>
      <c r="B2459">
        <v>2454</v>
      </c>
      <c r="C2459" s="59" t="s">
        <v>4139</v>
      </c>
      <c r="D2459" t="s">
        <v>4064</v>
      </c>
      <c r="E2459" t="s">
        <v>4140</v>
      </c>
      <c r="F2459" s="60">
        <v>6.8736260285044297</v>
      </c>
      <c r="G2459" s="60">
        <v>6.8690184369837404</v>
      </c>
      <c r="H2459" s="60">
        <v>4.6075915206831297E-3</v>
      </c>
      <c r="I2459" s="60">
        <v>270560.71202937298</v>
      </c>
      <c r="J2459" s="60">
        <v>614115.53498579597</v>
      </c>
      <c r="K2459" s="60">
        <v>2.4137972383866502E-2</v>
      </c>
      <c r="L2459" s="60">
        <v>264139.31696751597</v>
      </c>
      <c r="M2459" s="60">
        <v>5.4628496762414699E-2</v>
      </c>
      <c r="N2459" s="60">
        <v>597793.94856839103</v>
      </c>
      <c r="O2459" s="60">
        <v>1.5876725866599E-4</v>
      </c>
      <c r="P2459" s="60">
        <v>1936.49992340429</v>
      </c>
      <c r="Q2459" s="60">
        <v>7.3056686392116302E-3</v>
      </c>
      <c r="R2459" s="60">
        <v>1194.0427088267199</v>
      </c>
      <c r="S2459" s="60">
        <v>6.7882328269751699E-2</v>
      </c>
      <c r="T2459" s="60">
        <v>11094.234064374001</v>
      </c>
      <c r="U2459" s="60">
        <v>1.6563721624037901E-2</v>
      </c>
      <c r="V2459" s="60">
        <v>1.1545778078515E-2</v>
      </c>
      <c r="W2459" s="60">
        <v>1.9674379768569701E-3</v>
      </c>
      <c r="X2459" s="60">
        <v>3.0505055686659501E-3</v>
      </c>
      <c r="Y2459" s="60">
        <v>602.22776210913298</v>
      </c>
      <c r="Z2459" s="60">
        <v>1.6740096808491301E-2</v>
      </c>
      <c r="AA2459" s="60">
        <v>858.93799809873406</v>
      </c>
      <c r="AB2459" s="60">
        <v>3.0862299439516801E-2</v>
      </c>
      <c r="AC2459" s="60">
        <v>19.044544682608699</v>
      </c>
      <c r="AD2459" s="60">
        <v>0.55508085190513201</v>
      </c>
      <c r="AE2459" s="60">
        <v>23.715467232300199</v>
      </c>
      <c r="AF2459" s="60">
        <v>0.39157970126967101</v>
      </c>
      <c r="AG2459" s="60">
        <v>10.574783529584099</v>
      </c>
      <c r="AH2459" s="60">
        <v>8.4398736228422002E-3</v>
      </c>
      <c r="AI2459" s="60">
        <v>4.7549833910097501</v>
      </c>
      <c r="AJ2459" s="60">
        <v>14.2263046746043</v>
      </c>
      <c r="AK2459" s="60">
        <v>1247.14727694928</v>
      </c>
      <c r="AL2459" s="60">
        <v>2.4084655173096099</v>
      </c>
      <c r="AM2459" s="60">
        <v>482.14368331780599</v>
      </c>
      <c r="AN2459" s="60">
        <v>0.570100477559359</v>
      </c>
      <c r="AO2459" s="60">
        <v>0.12944794820584801</v>
      </c>
      <c r="AP2459" s="60">
        <v>0.17432045955252301</v>
      </c>
      <c r="AQ2459" s="60">
        <v>0.266332069800988</v>
      </c>
      <c r="AR2459" s="60">
        <v>42.305930315931697</v>
      </c>
    </row>
    <row r="2460" spans="1:44">
      <c r="A2460">
        <v>0</v>
      </c>
      <c r="B2460">
        <v>2455</v>
      </c>
      <c r="C2460" s="59" t="s">
        <v>4141</v>
      </c>
      <c r="D2460" t="s">
        <v>4064</v>
      </c>
      <c r="E2460" t="s">
        <v>3558</v>
      </c>
      <c r="F2460" s="60">
        <v>8.0619543813541998</v>
      </c>
      <c r="G2460" s="60">
        <v>8.05741685796227</v>
      </c>
      <c r="H2460" s="60">
        <v>4.5375233919298097E-3</v>
      </c>
      <c r="I2460" s="60">
        <v>53149.335819861299</v>
      </c>
      <c r="J2460" s="60">
        <v>120678.17314234401</v>
      </c>
      <c r="K2460" s="60">
        <v>4.7811019369022097E-3</v>
      </c>
      <c r="L2460" s="60">
        <v>52319.100373547</v>
      </c>
      <c r="M2460" s="60">
        <v>1.07986781344279E-2</v>
      </c>
      <c r="N2460" s="60">
        <v>118168.809758284</v>
      </c>
      <c r="O2460" s="60">
        <v>1.1770784173853699E-5</v>
      </c>
      <c r="P2460" s="60">
        <v>143.56941628015301</v>
      </c>
      <c r="Q2460" s="60">
        <v>1.2500807664084599E-3</v>
      </c>
      <c r="R2460" s="60">
        <v>202.51649052496401</v>
      </c>
      <c r="S2460" s="60">
        <v>1.16154073958065E-2</v>
      </c>
      <c r="T2460" s="60">
        <v>1881.6444282707901</v>
      </c>
      <c r="U2460" s="60">
        <v>2.7539373883234699E-3</v>
      </c>
      <c r="V2460" s="60">
        <v>2.1022892131532301E-3</v>
      </c>
      <c r="W2460" s="60">
        <v>1.9109431378904799E-4</v>
      </c>
      <c r="X2460" s="60">
        <v>4.6055386138118903E-4</v>
      </c>
      <c r="Y2460" s="60">
        <v>103.882244269648</v>
      </c>
      <c r="Z2460" s="60">
        <v>2.8520895140364899E-3</v>
      </c>
      <c r="AA2460" s="60">
        <v>145.898871498213</v>
      </c>
      <c r="AB2460" s="60">
        <v>3.0911525093316799E-3</v>
      </c>
      <c r="AC2460" s="60">
        <v>1.90749209079823</v>
      </c>
      <c r="AD2460" s="60">
        <v>5.5801413300963297E-2</v>
      </c>
      <c r="AE2460" s="60">
        <v>2.38407897536556</v>
      </c>
      <c r="AF2460" s="60">
        <v>3.9274271286431399E-2</v>
      </c>
      <c r="AG2460" s="60">
        <v>1.06061911735857</v>
      </c>
      <c r="AH2460" s="60">
        <v>1.00483958470942E-3</v>
      </c>
      <c r="AI2460" s="60">
        <v>0.56612169203507601</v>
      </c>
      <c r="AJ2460" s="60">
        <v>1.85878877630574</v>
      </c>
      <c r="AK2460" s="60">
        <v>162.95049303504899</v>
      </c>
      <c r="AL2460" s="60">
        <v>0.30581208809009602</v>
      </c>
      <c r="AM2460" s="60">
        <v>61.219629467468103</v>
      </c>
      <c r="AN2460" s="60">
        <v>5.7675696095938402E-2</v>
      </c>
      <c r="AO2460" s="60">
        <v>1.30959381018477E-2</v>
      </c>
      <c r="AP2460" s="60">
        <v>1.7635582665469302E-2</v>
      </c>
      <c r="AQ2460" s="60">
        <v>2.6944175328621301E-2</v>
      </c>
      <c r="AR2460" s="60">
        <v>4.2799893632847699</v>
      </c>
    </row>
    <row r="2461" spans="1:44">
      <c r="A2461">
        <v>0</v>
      </c>
      <c r="B2461">
        <v>2456</v>
      </c>
      <c r="C2461" s="59" t="s">
        <v>4142</v>
      </c>
      <c r="D2461" t="s">
        <v>4064</v>
      </c>
      <c r="E2461" t="s">
        <v>303</v>
      </c>
      <c r="F2461" s="60">
        <v>7.6021514146945801</v>
      </c>
      <c r="G2461" s="60">
        <v>7.59829851895815</v>
      </c>
      <c r="H2461" s="60">
        <v>3.8528957364318802E-3</v>
      </c>
      <c r="I2461" s="60">
        <v>145797.753496202</v>
      </c>
      <c r="J2461" s="60">
        <v>331734.77421500097</v>
      </c>
      <c r="K2461" s="60">
        <v>1.3068422223669199E-2</v>
      </c>
      <c r="L2461" s="60">
        <v>143006.382852201</v>
      </c>
      <c r="M2461" s="60">
        <v>2.9574754169979799E-2</v>
      </c>
      <c r="N2461" s="60">
        <v>323633.453618581</v>
      </c>
      <c r="O2461" s="60">
        <v>4.7004888001204903E-5</v>
      </c>
      <c r="P2461" s="60">
        <v>573.32325807461496</v>
      </c>
      <c r="Q2461" s="60">
        <v>3.94302102464746E-3</v>
      </c>
      <c r="R2461" s="60">
        <v>640.41797955960806</v>
      </c>
      <c r="S2461" s="60">
        <v>3.6637732952040099E-2</v>
      </c>
      <c r="T2461" s="60">
        <v>5950.3679319785897</v>
      </c>
      <c r="U2461" s="60">
        <v>8.7821596680951602E-3</v>
      </c>
      <c r="V2461" s="60">
        <v>6.6511728893319001E-3</v>
      </c>
      <c r="W2461" s="60">
        <v>6.6378990302068202E-4</v>
      </c>
      <c r="X2461" s="60">
        <v>1.4671968757425801E-3</v>
      </c>
      <c r="Y2461" s="60">
        <v>330.09278835655402</v>
      </c>
      <c r="Z2461" s="60">
        <v>9.0268086786637093E-3</v>
      </c>
      <c r="AA2461" s="60">
        <v>461.84686828571398</v>
      </c>
      <c r="AB2461" s="60">
        <v>1.06672731616262E-2</v>
      </c>
      <c r="AC2461" s="60">
        <v>6.5825736920970099</v>
      </c>
      <c r="AD2461" s="60">
        <v>0.193291592481727</v>
      </c>
      <c r="AE2461" s="60">
        <v>8.2582571746916607</v>
      </c>
      <c r="AF2461" s="60">
        <v>0.13572283149296699</v>
      </c>
      <c r="AG2461" s="60">
        <v>3.6652552683570501</v>
      </c>
      <c r="AH2461" s="60">
        <v>3.3933214056450899E-3</v>
      </c>
      <c r="AI2461" s="60">
        <v>1.91178063145535</v>
      </c>
      <c r="AJ2461" s="60">
        <v>6.20261188707416</v>
      </c>
      <c r="AK2461" s="60">
        <v>543.75122014269596</v>
      </c>
      <c r="AL2461" s="60">
        <v>1.0310464631445999</v>
      </c>
      <c r="AM2461" s="60">
        <v>206.40218256794401</v>
      </c>
      <c r="AN2461" s="60">
        <v>0.20373155121081801</v>
      </c>
      <c r="AO2461" s="60">
        <v>4.62596227135341E-2</v>
      </c>
      <c r="AP2461" s="60">
        <v>6.2295312132144898E-2</v>
      </c>
      <c r="AQ2461" s="60">
        <v>9.5176616365138605E-2</v>
      </c>
      <c r="AR2461" s="60">
        <v>15.118480246816</v>
      </c>
    </row>
    <row r="2462" spans="1:44">
      <c r="A2462">
        <v>0</v>
      </c>
      <c r="B2462">
        <v>2457</v>
      </c>
      <c r="C2462" s="59" t="s">
        <v>4143</v>
      </c>
      <c r="D2462" t="s">
        <v>4064</v>
      </c>
      <c r="E2462" t="s">
        <v>305</v>
      </c>
      <c r="F2462" s="60">
        <v>7.4382269468067399</v>
      </c>
      <c r="G2462" s="60">
        <v>7.4335547264263004</v>
      </c>
      <c r="H2462" s="60">
        <v>4.6722203804332504E-3</v>
      </c>
      <c r="I2462" s="60">
        <v>371052.40134898899</v>
      </c>
      <c r="J2462" s="60">
        <v>842185.09963749105</v>
      </c>
      <c r="K2462" s="60">
        <v>3.2650340047327801E-2</v>
      </c>
      <c r="L2462" s="60">
        <v>357289.26944264001</v>
      </c>
      <c r="M2462" s="60">
        <v>7.4229894999437399E-2</v>
      </c>
      <c r="N2462" s="60">
        <v>812290.00729269499</v>
      </c>
      <c r="O2462" s="60">
        <v>3.8532614908221301E-4</v>
      </c>
      <c r="P2462" s="60">
        <v>4699.8610699273704</v>
      </c>
      <c r="Q2462" s="60">
        <v>1.14809574740866E-2</v>
      </c>
      <c r="R2462" s="60">
        <v>1945.63710893496</v>
      </c>
      <c r="S2462" s="60">
        <v>0.10667841867636001</v>
      </c>
      <c r="T2462" s="60">
        <v>18077.597547382102</v>
      </c>
      <c r="U2462" s="60">
        <v>2.6206669983923899E-2</v>
      </c>
      <c r="V2462" s="60">
        <v>1.40240042814209E-2</v>
      </c>
      <c r="W2462" s="60">
        <v>5.5806597971220897E-3</v>
      </c>
      <c r="X2462" s="60">
        <v>6.60200590538097E-3</v>
      </c>
      <c r="Y2462" s="60">
        <v>869.98347303432297</v>
      </c>
      <c r="Z2462" s="60">
        <v>2.6629344524221402E-2</v>
      </c>
      <c r="AA2462" s="60">
        <v>1378.96394980946</v>
      </c>
      <c r="AB2462" s="60">
        <v>8.6829571497336E-2</v>
      </c>
      <c r="AC2462" s="60">
        <v>53.580895921042</v>
      </c>
      <c r="AD2462" s="60">
        <v>1.5582054157674401</v>
      </c>
      <c r="AE2462" s="60">
        <v>66.573309729554396</v>
      </c>
      <c r="AF2462" s="60">
        <v>1.1007734076323299</v>
      </c>
      <c r="AG2462" s="60">
        <v>29.726874153821498</v>
      </c>
      <c r="AH2462" s="60">
        <v>2.2335521212591601E-2</v>
      </c>
      <c r="AI2462" s="60">
        <v>12.583723067601399</v>
      </c>
      <c r="AJ2462" s="60">
        <v>37.507759053274803</v>
      </c>
      <c r="AK2462" s="60">
        <v>3288.1131564169</v>
      </c>
      <c r="AL2462" s="60">
        <v>6.4999217373079601</v>
      </c>
      <c r="AM2462" s="60">
        <v>1301.2003639578199</v>
      </c>
      <c r="AN2462" s="60">
        <v>1.57541260827517</v>
      </c>
      <c r="AO2462" s="60">
        <v>0.35771576523338799</v>
      </c>
      <c r="AP2462" s="60">
        <v>0.481716213779109</v>
      </c>
      <c r="AQ2462" s="60">
        <v>0.73598062926267505</v>
      </c>
      <c r="AR2462" s="60">
        <v>116.907981396297</v>
      </c>
    </row>
    <row r="2463" spans="1:44">
      <c r="A2463">
        <v>0</v>
      </c>
      <c r="B2463">
        <v>2458</v>
      </c>
      <c r="C2463" s="59" t="s">
        <v>4144</v>
      </c>
      <c r="D2463" t="s">
        <v>4064</v>
      </c>
      <c r="E2463" t="s">
        <v>3338</v>
      </c>
      <c r="F2463" s="60">
        <v>7.4965181415590196</v>
      </c>
      <c r="G2463" s="60">
        <v>7.4925164229976398</v>
      </c>
      <c r="H2463" s="60">
        <v>4.00171856138609E-3</v>
      </c>
      <c r="I2463" s="60">
        <v>18777.400769069802</v>
      </c>
      <c r="J2463" s="60">
        <v>42768.225045442799</v>
      </c>
      <c r="K2463" s="60">
        <v>1.68177193716449E-3</v>
      </c>
      <c r="L2463" s="60">
        <v>18403.455091972701</v>
      </c>
      <c r="M2463" s="60">
        <v>3.8053966651181198E-3</v>
      </c>
      <c r="N2463" s="60">
        <v>41642.059238852802</v>
      </c>
      <c r="O2463" s="60">
        <v>4.4985065404669098E-6</v>
      </c>
      <c r="P2463" s="60">
        <v>54.868728251928601</v>
      </c>
      <c r="Q2463" s="60">
        <v>5.6684033949815202E-4</v>
      </c>
      <c r="R2463" s="60">
        <v>90.723402235932198</v>
      </c>
      <c r="S2463" s="60">
        <v>5.26694831399762E-3</v>
      </c>
      <c r="T2463" s="60">
        <v>842.94353172883802</v>
      </c>
      <c r="U2463" s="60">
        <v>1.27777950468734E-3</v>
      </c>
      <c r="V2463" s="60">
        <v>9.9302356690580702E-4</v>
      </c>
      <c r="W2463" s="60">
        <v>8.2391108201222306E-5</v>
      </c>
      <c r="X2463" s="60">
        <v>2.0236482958031201E-4</v>
      </c>
      <c r="Y2463" s="60">
        <v>48.518140567962803</v>
      </c>
      <c r="Z2463" s="60">
        <v>1.3108234890967501E-3</v>
      </c>
      <c r="AA2463" s="60">
        <v>66.985746616754696</v>
      </c>
      <c r="AB2463" s="60">
        <v>1.25621818719092E-3</v>
      </c>
      <c r="AC2463" s="60">
        <v>0.77518862273853095</v>
      </c>
      <c r="AD2463" s="60">
        <v>2.2658401379213499E-2</v>
      </c>
      <c r="AE2463" s="60">
        <v>0.96806541533679102</v>
      </c>
      <c r="AF2463" s="60">
        <v>1.5955795431393801E-2</v>
      </c>
      <c r="AG2463" s="60">
        <v>0.430893333291341</v>
      </c>
      <c r="AH2463" s="60">
        <v>4.6934657902691598E-4</v>
      </c>
      <c r="AI2463" s="60">
        <v>0.26442755989240102</v>
      </c>
      <c r="AJ2463" s="60">
        <v>0.89639996707361602</v>
      </c>
      <c r="AK2463" s="60">
        <v>78.582794588179794</v>
      </c>
      <c r="AL2463" s="60">
        <v>0.14922275536788501</v>
      </c>
      <c r="AM2463" s="60">
        <v>29.872467922344399</v>
      </c>
      <c r="AN2463" s="60">
        <v>2.6355998746412802E-2</v>
      </c>
      <c r="AO2463" s="60">
        <v>5.9844365561495701E-3</v>
      </c>
      <c r="AP2463" s="60">
        <v>8.0589141519449708E-3</v>
      </c>
      <c r="AQ2463" s="60">
        <v>1.2312648038318301E-2</v>
      </c>
      <c r="AR2463" s="60">
        <v>1.95582198272484</v>
      </c>
    </row>
    <row r="2464" spans="1:44">
      <c r="A2464">
        <v>0</v>
      </c>
      <c r="B2464">
        <v>2459</v>
      </c>
      <c r="C2464" s="59" t="s">
        <v>4145</v>
      </c>
      <c r="D2464" t="s">
        <v>4064</v>
      </c>
      <c r="E2464" t="s">
        <v>307</v>
      </c>
      <c r="F2464" s="60">
        <v>8.2997606431389794</v>
      </c>
      <c r="G2464" s="60">
        <v>8.2958043488639195</v>
      </c>
      <c r="H2464" s="60">
        <v>3.9562942750563899E-3</v>
      </c>
      <c r="I2464" s="60">
        <v>65512.917805675199</v>
      </c>
      <c r="J2464" s="60">
        <v>149063.655179036</v>
      </c>
      <c r="K2464" s="60">
        <v>5.8700419579984899E-3</v>
      </c>
      <c r="L2464" s="60">
        <v>64235.257572533999</v>
      </c>
      <c r="M2464" s="60">
        <v>1.3280147144643E-2</v>
      </c>
      <c r="N2464" s="60">
        <v>145323.266603731</v>
      </c>
      <c r="O2464" s="60">
        <v>1.7016852643407699E-5</v>
      </c>
      <c r="P2464" s="60">
        <v>207.556231161406</v>
      </c>
      <c r="Q2464" s="60">
        <v>1.7808549451461199E-3</v>
      </c>
      <c r="R2464" s="60">
        <v>297.022255511276</v>
      </c>
      <c r="S2464" s="60">
        <v>1.6547359924228001E-2</v>
      </c>
      <c r="T2464" s="60">
        <v>2759.7505976754801</v>
      </c>
      <c r="U2464" s="60">
        <v>3.7148494829314098E-3</v>
      </c>
      <c r="V2464" s="60">
        <v>2.6428647071131501E-3</v>
      </c>
      <c r="W2464" s="60">
        <v>2.7812959196081203E-4</v>
      </c>
      <c r="X2464" s="60">
        <v>7.93855183857454E-4</v>
      </c>
      <c r="Y2464" s="60">
        <v>136.941557793914</v>
      </c>
      <c r="Z2464" s="60">
        <v>4.0406042113738903E-3</v>
      </c>
      <c r="AA2464" s="60">
        <v>207.726266469748</v>
      </c>
      <c r="AB2464" s="60">
        <v>4.3954242767704097E-3</v>
      </c>
      <c r="AC2464" s="60">
        <v>2.7123336743598099</v>
      </c>
      <c r="AD2464" s="60">
        <v>7.9134516352459605E-2</v>
      </c>
      <c r="AE2464" s="60">
        <v>3.3809705794380802</v>
      </c>
      <c r="AF2464" s="60">
        <v>5.57899628829234E-2</v>
      </c>
      <c r="AG2464" s="60">
        <v>1.50663269494695</v>
      </c>
      <c r="AH2464" s="60">
        <v>1.6490646502377701E-3</v>
      </c>
      <c r="AI2464" s="60">
        <v>0.92907493322114998</v>
      </c>
      <c r="AJ2464" s="60">
        <v>3.4133300829842699</v>
      </c>
      <c r="AK2464" s="60">
        <v>299.22916847985499</v>
      </c>
      <c r="AL2464" s="60">
        <v>0.571173731069615</v>
      </c>
      <c r="AM2464" s="60">
        <v>114.34160237423799</v>
      </c>
      <c r="AN2464" s="60">
        <v>8.5087218261230904E-2</v>
      </c>
      <c r="AO2464" s="60">
        <v>1.9320044226576599E-2</v>
      </c>
      <c r="AP2464" s="60">
        <v>2.60172496254178E-2</v>
      </c>
      <c r="AQ2464" s="60">
        <v>3.9749924409236498E-2</v>
      </c>
      <c r="AR2464" s="60">
        <v>6.3141394687944397</v>
      </c>
    </row>
    <row r="2465" spans="1:44">
      <c r="A2465">
        <v>0</v>
      </c>
      <c r="B2465">
        <v>2460</v>
      </c>
      <c r="C2465" s="59" t="s">
        <v>4146</v>
      </c>
      <c r="D2465" t="s">
        <v>4064</v>
      </c>
      <c r="E2465" t="s">
        <v>4147</v>
      </c>
      <c r="F2465" s="60">
        <v>6.9313539618928797</v>
      </c>
      <c r="G2465" s="60">
        <v>6.9282461759051603</v>
      </c>
      <c r="H2465" s="60">
        <v>3.1077859877202099E-3</v>
      </c>
      <c r="I2465" s="60">
        <v>80230.218644818</v>
      </c>
      <c r="J2465" s="60">
        <v>182345.898484442</v>
      </c>
      <c r="K2465" s="60">
        <v>7.2092027352338101E-3</v>
      </c>
      <c r="L2465" s="60">
        <v>78889.554436551</v>
      </c>
      <c r="M2465" s="60">
        <v>1.6310089868023601E-2</v>
      </c>
      <c r="N2465" s="60">
        <v>178479.614149284</v>
      </c>
      <c r="O2465" s="60">
        <v>2.0627706365966801E-5</v>
      </c>
      <c r="P2465" s="60">
        <v>251.59817038686299</v>
      </c>
      <c r="Q2465" s="60">
        <v>1.87706389562838E-3</v>
      </c>
      <c r="R2465" s="60">
        <v>304.60504967642999</v>
      </c>
      <c r="S2465" s="60">
        <v>1.7441433271158598E-2</v>
      </c>
      <c r="T2465" s="60">
        <v>2830.2251765675701</v>
      </c>
      <c r="U2465" s="60">
        <v>4.1907034644378602E-3</v>
      </c>
      <c r="V2465" s="60">
        <v>3.1039916009149801E-3</v>
      </c>
      <c r="W2465" s="60">
        <v>3.5695381437195E-4</v>
      </c>
      <c r="X2465" s="60">
        <v>7.2975804915093099E-4</v>
      </c>
      <c r="Y2465" s="60">
        <v>156.154007853065</v>
      </c>
      <c r="Z2465" s="60">
        <v>4.3042751738984102E-3</v>
      </c>
      <c r="AA2465" s="60">
        <v>220.441038136119</v>
      </c>
      <c r="AB2465" s="60">
        <v>6.0652425590521702E-3</v>
      </c>
      <c r="AC2465" s="60">
        <v>3.7427471388871201</v>
      </c>
      <c r="AD2465" s="60">
        <v>0.110653367366305</v>
      </c>
      <c r="AE2465" s="60">
        <v>4.7275929243687598</v>
      </c>
      <c r="AF2465" s="60">
        <v>7.7367330827716796E-2</v>
      </c>
      <c r="AG2465" s="60">
        <v>2.0893390875779598</v>
      </c>
      <c r="AH2465" s="60">
        <v>1.7655222726332201E-3</v>
      </c>
      <c r="AI2465" s="60">
        <v>0.99468658629812801</v>
      </c>
      <c r="AJ2465" s="60">
        <v>3.2027727882383599</v>
      </c>
      <c r="AK2465" s="60">
        <v>280.77068872770002</v>
      </c>
      <c r="AL2465" s="60">
        <v>0.53555114253591896</v>
      </c>
      <c r="AM2465" s="60">
        <v>107.210420332596</v>
      </c>
      <c r="AN2465" s="60">
        <v>0.112258575033563</v>
      </c>
      <c r="AO2465" s="60">
        <v>2.5489619204920901E-2</v>
      </c>
      <c r="AP2465" s="60">
        <v>3.43254875785119E-2</v>
      </c>
      <c r="AQ2465" s="60">
        <v>5.24434682501305E-2</v>
      </c>
      <c r="AR2465" s="60">
        <v>8.3304674170198805</v>
      </c>
    </row>
    <row r="2466" spans="1:44">
      <c r="A2466">
        <v>0</v>
      </c>
      <c r="B2466">
        <v>2461</v>
      </c>
      <c r="C2466" s="59" t="s">
        <v>4148</v>
      </c>
      <c r="D2466" t="s">
        <v>4064</v>
      </c>
      <c r="E2466" t="s">
        <v>4149</v>
      </c>
      <c r="F2466" s="60">
        <v>7.6695843823994503</v>
      </c>
      <c r="G2466" s="60">
        <v>7.66550998880916</v>
      </c>
      <c r="H2466" s="60">
        <v>4.0743935902902697E-3</v>
      </c>
      <c r="I2466" s="60">
        <v>79582.191842764005</v>
      </c>
      <c r="J2466" s="60">
        <v>180611.39632542201</v>
      </c>
      <c r="K2466" s="60">
        <v>7.1515563374182304E-3</v>
      </c>
      <c r="L2466" s="60">
        <v>78258.735911179698</v>
      </c>
      <c r="M2466" s="60">
        <v>1.6152404257834301E-2</v>
      </c>
      <c r="N2466" s="60">
        <v>176754.076945551</v>
      </c>
      <c r="O2466" s="60">
        <v>2.0712915072017899E-5</v>
      </c>
      <c r="P2466" s="60">
        <v>252.63746938419899</v>
      </c>
      <c r="Q2466" s="60">
        <v>1.86809032702265E-3</v>
      </c>
      <c r="R2466" s="60">
        <v>305.60263525580302</v>
      </c>
      <c r="S2466" s="60">
        <v>1.7357880512379801E-2</v>
      </c>
      <c r="T2466" s="60">
        <v>2839.4660835425998</v>
      </c>
      <c r="U2466" s="60">
        <v>4.1274014854903798E-3</v>
      </c>
      <c r="V2466" s="60">
        <v>3.0468178907061402E-3</v>
      </c>
      <c r="W2466" s="60">
        <v>3.490287757674E-4</v>
      </c>
      <c r="X2466" s="60">
        <v>7.3155481901683898E-4</v>
      </c>
      <c r="Y2466" s="60">
        <v>153.64814885386201</v>
      </c>
      <c r="Z2466" s="60">
        <v>4.2605320430565696E-3</v>
      </c>
      <c r="AA2466" s="60">
        <v>218.258580439963</v>
      </c>
      <c r="AB2466" s="60">
        <v>5.62808835461191E-3</v>
      </c>
      <c r="AC2466" s="60">
        <v>3.4729874991049701</v>
      </c>
      <c r="AD2466" s="60">
        <v>0.101908403935331</v>
      </c>
      <c r="AE2466" s="60">
        <v>4.3539700674765802</v>
      </c>
      <c r="AF2466" s="60">
        <v>7.1588629861220096E-2</v>
      </c>
      <c r="AG2466" s="60">
        <v>1.93328270466342</v>
      </c>
      <c r="AH2466" s="60">
        <v>1.71354268595673E-3</v>
      </c>
      <c r="AI2466" s="60">
        <v>0.96540154220042196</v>
      </c>
      <c r="AJ2466" s="60">
        <v>3.0986434922076702</v>
      </c>
      <c r="AK2466" s="60">
        <v>271.64220659789203</v>
      </c>
      <c r="AL2466" s="60">
        <v>0.51413107414819903</v>
      </c>
      <c r="AM2466" s="60">
        <v>102.92239935195499</v>
      </c>
      <c r="AN2466" s="60">
        <v>0.108059322085301</v>
      </c>
      <c r="AO2466" s="60">
        <v>2.4536127788688699E-2</v>
      </c>
      <c r="AP2466" s="60">
        <v>3.3041463759784201E-2</v>
      </c>
      <c r="AQ2466" s="60">
        <v>5.0481730536828501E-2</v>
      </c>
      <c r="AR2466" s="60">
        <v>8.0188498871264091</v>
      </c>
    </row>
    <row r="2467" spans="1:44">
      <c r="A2467">
        <v>0</v>
      </c>
      <c r="B2467">
        <v>2462</v>
      </c>
      <c r="C2467" s="59" t="s">
        <v>4150</v>
      </c>
      <c r="D2467" t="s">
        <v>4064</v>
      </c>
      <c r="E2467" t="s">
        <v>309</v>
      </c>
      <c r="F2467" s="60">
        <v>6.9576280663412602</v>
      </c>
      <c r="G2467" s="60">
        <v>6.9546943536209103</v>
      </c>
      <c r="H2467" s="60">
        <v>2.9337127203472599E-3</v>
      </c>
      <c r="I2467" s="60">
        <v>21159.2657302357</v>
      </c>
      <c r="J2467" s="60">
        <v>48012.250989050997</v>
      </c>
      <c r="K2467" s="60">
        <v>1.9029199313345599E-3</v>
      </c>
      <c r="L2467" s="60">
        <v>20823.4545517394</v>
      </c>
      <c r="M2467" s="60">
        <v>4.2998508538447796E-3</v>
      </c>
      <c r="N2467" s="60">
        <v>47052.819911082297</v>
      </c>
      <c r="O2467" s="60">
        <v>5.4892192992386597E-6</v>
      </c>
      <c r="P2467" s="60">
        <v>66.952549548568001</v>
      </c>
      <c r="Q2467" s="60">
        <v>4.7478822835135803E-4</v>
      </c>
      <c r="R2467" s="60">
        <v>75.212291437580603</v>
      </c>
      <c r="S2467" s="60">
        <v>4.4116722070778802E-3</v>
      </c>
      <c r="T2467" s="60">
        <v>698.83219090995601</v>
      </c>
      <c r="U2467" s="60">
        <v>1.1014411412832699E-3</v>
      </c>
      <c r="V2467" s="60">
        <v>8.4691329010111005E-4</v>
      </c>
      <c r="W2467" s="60">
        <v>9.2125234806326593E-5</v>
      </c>
      <c r="X2467" s="60">
        <v>1.6240261637583399E-4</v>
      </c>
      <c r="Y2467" s="60">
        <v>41.545509236687799</v>
      </c>
      <c r="Z2467" s="60">
        <v>1.09768606051166E-3</v>
      </c>
      <c r="AA2467" s="60">
        <v>56.047090860880303</v>
      </c>
      <c r="AB2467" s="60">
        <v>1.5106909814324701E-3</v>
      </c>
      <c r="AC2467" s="60">
        <v>0.93221899923200102</v>
      </c>
      <c r="AD2467" s="60">
        <v>2.73982314598127E-2</v>
      </c>
      <c r="AE2467" s="60">
        <v>1.1705715630039699</v>
      </c>
      <c r="AF2467" s="60">
        <v>1.92274095012877E-2</v>
      </c>
      <c r="AG2467" s="60">
        <v>0.51924472247033304</v>
      </c>
      <c r="AH2467" s="60">
        <v>4.39330673311167E-4</v>
      </c>
      <c r="AI2467" s="60">
        <v>0.24751674587442299</v>
      </c>
      <c r="AJ2467" s="60">
        <v>0.75052846908918902</v>
      </c>
      <c r="AK2467" s="60">
        <v>65.794987377741805</v>
      </c>
      <c r="AL2467" s="60">
        <v>0.12630218442619501</v>
      </c>
      <c r="AM2467" s="60">
        <v>25.2840657143201</v>
      </c>
      <c r="AN2467" s="60">
        <v>2.8368054192438399E-2</v>
      </c>
      <c r="AO2467" s="60">
        <v>6.44129777668214E-3</v>
      </c>
      <c r="AP2467" s="60">
        <v>8.6741467367429E-3</v>
      </c>
      <c r="AQ2467" s="60">
        <v>1.32526096790134E-2</v>
      </c>
      <c r="AR2467" s="60">
        <v>2.1051322900162202</v>
      </c>
    </row>
    <row r="2468" spans="1:44">
      <c r="A2468">
        <v>0</v>
      </c>
      <c r="B2468">
        <v>2463</v>
      </c>
      <c r="C2468" s="59" t="s">
        <v>4151</v>
      </c>
      <c r="D2468" t="s">
        <v>4064</v>
      </c>
      <c r="E2468" t="s">
        <v>4152</v>
      </c>
      <c r="F2468" s="60">
        <v>7.8506395448930402</v>
      </c>
      <c r="G2468" s="60">
        <v>7.8471071350165102</v>
      </c>
      <c r="H2468" s="60">
        <v>3.5324098765281398E-3</v>
      </c>
      <c r="I2468" s="60">
        <v>16147.5666410919</v>
      </c>
      <c r="J2468" s="60">
        <v>36699.398542135903</v>
      </c>
      <c r="K2468" s="60">
        <v>1.4502496303106401E-3</v>
      </c>
      <c r="L2468" s="60">
        <v>15869.9306093615</v>
      </c>
      <c r="M2468" s="60">
        <v>3.2763990928571102E-3</v>
      </c>
      <c r="N2468" s="60">
        <v>35853.293919529999</v>
      </c>
      <c r="O2468" s="60">
        <v>3.7148243147799499E-6</v>
      </c>
      <c r="P2468" s="60">
        <v>45.310078800099298</v>
      </c>
      <c r="Q2468" s="60">
        <v>4.31291475178905E-4</v>
      </c>
      <c r="R2468" s="60">
        <v>68.561255961198199</v>
      </c>
      <c r="S2468" s="60">
        <v>4.0074769678717804E-3</v>
      </c>
      <c r="T2468" s="60">
        <v>637.02984683669797</v>
      </c>
      <c r="U2468" s="60">
        <v>9.8845661844558096E-4</v>
      </c>
      <c r="V2468" s="60">
        <v>7.88155715568038E-4</v>
      </c>
      <c r="W2468" s="60">
        <v>6.1247092809300899E-5</v>
      </c>
      <c r="X2468" s="60">
        <v>1.3905381006824199E-4</v>
      </c>
      <c r="Y2468" s="60">
        <v>37.864795355624103</v>
      </c>
      <c r="Z2468" s="60">
        <v>9.9603688858749791E-4</v>
      </c>
      <c r="AA2468" s="60">
        <v>50.796975804988399</v>
      </c>
      <c r="AB2468" s="60">
        <v>9.42785682257745E-4</v>
      </c>
      <c r="AC2468" s="60">
        <v>0.58177531739230903</v>
      </c>
      <c r="AD2468" s="60">
        <v>1.7025088051215699E-2</v>
      </c>
      <c r="AE2468" s="60">
        <v>0.72738577888223799</v>
      </c>
      <c r="AF2468" s="60">
        <v>1.1980031158113099E-2</v>
      </c>
      <c r="AG2468" s="60">
        <v>0.32352605552317099</v>
      </c>
      <c r="AH2468" s="60">
        <v>3.3042170402993397E-4</v>
      </c>
      <c r="AI2468" s="60">
        <v>0.18615796691817499</v>
      </c>
      <c r="AJ2468" s="60">
        <v>0.594457925244811</v>
      </c>
      <c r="AK2468" s="60">
        <v>52.1130820467692</v>
      </c>
      <c r="AL2468" s="60">
        <v>9.8732339017194304E-2</v>
      </c>
      <c r="AM2468" s="60">
        <v>19.764938818600001</v>
      </c>
      <c r="AN2468" s="60">
        <v>1.8947588941028499E-2</v>
      </c>
      <c r="AO2468" s="60">
        <v>4.3022709771618301E-3</v>
      </c>
      <c r="AP2468" s="60">
        <v>5.7936342955861803E-3</v>
      </c>
      <c r="AQ2468" s="60">
        <v>8.8516836682804596E-3</v>
      </c>
      <c r="AR2468" s="60">
        <v>1.40605982444666</v>
      </c>
    </row>
    <row r="2469" spans="1:44">
      <c r="A2469">
        <v>0</v>
      </c>
      <c r="B2469">
        <v>2464</v>
      </c>
      <c r="C2469" s="59" t="s">
        <v>4153</v>
      </c>
      <c r="D2469" t="s">
        <v>4064</v>
      </c>
      <c r="E2469" t="s">
        <v>466</v>
      </c>
      <c r="F2469" s="60">
        <v>7.2435600438806897</v>
      </c>
      <c r="G2469" s="60">
        <v>7.2398653609042203</v>
      </c>
      <c r="H2469" s="60">
        <v>3.6946829764721301E-3</v>
      </c>
      <c r="I2469" s="60">
        <v>57336.826712877402</v>
      </c>
      <c r="J2469" s="60">
        <v>130236.548532888</v>
      </c>
      <c r="K2469" s="60">
        <v>5.1558404270691397E-3</v>
      </c>
      <c r="L2469" s="60">
        <v>56419.824629089198</v>
      </c>
      <c r="M2469" s="60">
        <v>1.16457872401172E-2</v>
      </c>
      <c r="N2469" s="60">
        <v>127438.636445272</v>
      </c>
      <c r="O2469" s="60">
        <v>1.16326925864959E-5</v>
      </c>
      <c r="P2469" s="60">
        <v>141.885099560269</v>
      </c>
      <c r="Q2469" s="60">
        <v>1.3771523664347701E-3</v>
      </c>
      <c r="R2469" s="60">
        <v>226.850622386585</v>
      </c>
      <c r="S2469" s="60">
        <v>1.2796243772265599E-2</v>
      </c>
      <c r="T2469" s="60">
        <v>2107.7606262141298</v>
      </c>
      <c r="U2469" s="60">
        <v>2.9679364627252102E-3</v>
      </c>
      <c r="V2469" s="60">
        <v>2.2276734654077999E-3</v>
      </c>
      <c r="W2469" s="60">
        <v>1.9662637953412899E-4</v>
      </c>
      <c r="X2469" s="60">
        <v>5.4363661778328504E-4</v>
      </c>
      <c r="Y2469" s="60">
        <v>111.41128935979999</v>
      </c>
      <c r="Z2469" s="60">
        <v>3.1368501369695499E-3</v>
      </c>
      <c r="AA2469" s="60">
        <v>160.73159524233799</v>
      </c>
      <c r="AB2469" s="60">
        <v>3.1437530584148702E-3</v>
      </c>
      <c r="AC2469" s="60">
        <v>1.93995090059327</v>
      </c>
      <c r="AD2469" s="60">
        <v>5.6929890660184501E-2</v>
      </c>
      <c r="AE2469" s="60">
        <v>2.4322924342574601</v>
      </c>
      <c r="AF2469" s="60">
        <v>3.9989671433549902E-2</v>
      </c>
      <c r="AG2469" s="60">
        <v>1.0799388156684699</v>
      </c>
      <c r="AH2469" s="60">
        <v>1.1180659836654699E-3</v>
      </c>
      <c r="AI2469" s="60">
        <v>0.62991288968446801</v>
      </c>
      <c r="AJ2469" s="60">
        <v>2.2000667401824798</v>
      </c>
      <c r="AK2469" s="60">
        <v>192.86858442047199</v>
      </c>
      <c r="AL2469" s="60">
        <v>0.363217286104141</v>
      </c>
      <c r="AM2469" s="60">
        <v>72.711408533085304</v>
      </c>
      <c r="AN2469" s="60">
        <v>6.0120179852180801E-2</v>
      </c>
      <c r="AO2469" s="60">
        <v>1.36509875807218E-2</v>
      </c>
      <c r="AP2469" s="60">
        <v>1.83830415977311E-2</v>
      </c>
      <c r="AQ2469" s="60">
        <v>2.8086150673727901E-2</v>
      </c>
      <c r="AR2469" s="60">
        <v>4.4613892454472097</v>
      </c>
    </row>
    <row r="2470" spans="1:44">
      <c r="A2470">
        <v>0</v>
      </c>
      <c r="B2470">
        <v>2465</v>
      </c>
      <c r="C2470" s="59" t="s">
        <v>4154</v>
      </c>
      <c r="D2470" t="s">
        <v>4064</v>
      </c>
      <c r="E2470" t="s">
        <v>855</v>
      </c>
      <c r="F2470" s="60">
        <v>7.48683326846563</v>
      </c>
      <c r="G2470" s="60">
        <v>7.4819889480862001</v>
      </c>
      <c r="H2470" s="60">
        <v>4.8443203794254997E-3</v>
      </c>
      <c r="I2470" s="60">
        <v>267507.04297965899</v>
      </c>
      <c r="J2470" s="60">
        <v>606120.10323509702</v>
      </c>
      <c r="K2470" s="60">
        <v>2.3954626812537499E-2</v>
      </c>
      <c r="L2470" s="60">
        <v>262132.98548243099</v>
      </c>
      <c r="M2470" s="60">
        <v>5.4092519503389697E-2</v>
      </c>
      <c r="N2470" s="60">
        <v>591928.80526399496</v>
      </c>
      <c r="O2470" s="60">
        <v>1.01700565206878E-4</v>
      </c>
      <c r="P2470" s="60">
        <v>1240.4518311147301</v>
      </c>
      <c r="Q2470" s="60">
        <v>6.5424795851989704E-3</v>
      </c>
      <c r="R2470" s="60">
        <v>1063.4344193316299</v>
      </c>
      <c r="S2470" s="60">
        <v>6.0790747129156601E-2</v>
      </c>
      <c r="T2470" s="60">
        <v>9880.67489320606</v>
      </c>
      <c r="U2470" s="60">
        <v>1.4997845212334399E-2</v>
      </c>
      <c r="V2470" s="60">
        <v>1.0731049064819901E-2</v>
      </c>
      <c r="W2470" s="60">
        <v>1.5841729472122E-3</v>
      </c>
      <c r="X2470" s="60">
        <v>2.6826232003022798E-3</v>
      </c>
      <c r="Y2470" s="60">
        <v>550.92776857758201</v>
      </c>
      <c r="Z2470" s="60">
        <v>1.52016200329179E-2</v>
      </c>
      <c r="AA2470" s="60">
        <v>779.18906089429004</v>
      </c>
      <c r="AB2470" s="60">
        <v>2.4312116043592999E-2</v>
      </c>
      <c r="AC2470" s="60">
        <v>15.002549671594499</v>
      </c>
      <c r="AD2470" s="60">
        <v>0.43855702088724802</v>
      </c>
      <c r="AE2470" s="60">
        <v>18.7370625786318</v>
      </c>
      <c r="AF2470" s="60">
        <v>0.30880919691366499</v>
      </c>
      <c r="AG2470" s="60">
        <v>8.3395293441367304</v>
      </c>
      <c r="AH2470" s="60">
        <v>7.5931126505011503E-3</v>
      </c>
      <c r="AI2470" s="60">
        <v>4.2779224136239904</v>
      </c>
      <c r="AJ2470" s="60">
        <v>13.648273715109299</v>
      </c>
      <c r="AK2470" s="60">
        <v>1196.47426286619</v>
      </c>
      <c r="AL2470" s="60">
        <v>2.3054038457689798</v>
      </c>
      <c r="AM2470" s="60">
        <v>461.512068055572</v>
      </c>
      <c r="AN2470" s="60">
        <v>0.48122971794028502</v>
      </c>
      <c r="AO2470" s="60">
        <v>0.10926880574100099</v>
      </c>
      <c r="AP2470" s="60">
        <v>0.147146304548778</v>
      </c>
      <c r="AQ2470" s="60">
        <v>0.22481460765050601</v>
      </c>
      <c r="AR2470" s="60">
        <v>35.711022380291503</v>
      </c>
    </row>
    <row r="2471" spans="1:44">
      <c r="A2471">
        <v>0</v>
      </c>
      <c r="B2471">
        <v>2466</v>
      </c>
      <c r="C2471" s="59" t="s">
        <v>4155</v>
      </c>
      <c r="D2471" t="s">
        <v>4064</v>
      </c>
      <c r="E2471" t="s">
        <v>4156</v>
      </c>
      <c r="F2471" s="60">
        <v>8.0489057148299601</v>
      </c>
      <c r="G2471" s="60">
        <v>8.0444515526290896</v>
      </c>
      <c r="H2471" s="60">
        <v>4.4541622008740199E-3</v>
      </c>
      <c r="I2471" s="60">
        <v>115162.958774924</v>
      </c>
      <c r="J2471" s="60">
        <v>261887.55582994601</v>
      </c>
      <c r="K2471" s="60">
        <v>1.03264988802908E-2</v>
      </c>
      <c r="L2471" s="60">
        <v>113001.80137453999</v>
      </c>
      <c r="M2471" s="60">
        <v>2.3381629533446E-2</v>
      </c>
      <c r="N2471" s="60">
        <v>255862.73595539699</v>
      </c>
      <c r="O2471" s="60">
        <v>3.9338590589664401E-5</v>
      </c>
      <c r="P2471" s="60">
        <v>479.816671924665</v>
      </c>
      <c r="Q2471" s="60">
        <v>2.8386146172701102E-3</v>
      </c>
      <c r="R2471" s="60">
        <v>465.98826807945198</v>
      </c>
      <c r="S2471" s="60">
        <v>2.6375672287679199E-2</v>
      </c>
      <c r="T2471" s="60">
        <v>4329.6507422447603</v>
      </c>
      <c r="U2471" s="60">
        <v>6.31133931120402E-3</v>
      </c>
      <c r="V2471" s="60">
        <v>4.5756446767882203E-3</v>
      </c>
      <c r="W2471" s="60">
        <v>5.8621244842095598E-4</v>
      </c>
      <c r="X2471" s="60">
        <v>1.14948218599485E-3</v>
      </c>
      <c r="Y2471" s="60">
        <v>233.29569368835701</v>
      </c>
      <c r="Z2471" s="60">
        <v>6.50199869900545E-3</v>
      </c>
      <c r="AA2471" s="60">
        <v>333.32099462194799</v>
      </c>
      <c r="AB2471" s="60">
        <v>8.9831366225639094E-3</v>
      </c>
      <c r="AC2471" s="60">
        <v>5.5433247005355204</v>
      </c>
      <c r="AD2471" s="60">
        <v>0.162418490591</v>
      </c>
      <c r="AE2471" s="60">
        <v>6.9392240397238796</v>
      </c>
      <c r="AF2471" s="60">
        <v>0.11420126002194</v>
      </c>
      <c r="AG2471" s="60">
        <v>3.08405568425029</v>
      </c>
      <c r="AH2471" s="60">
        <v>2.8266320944629101E-3</v>
      </c>
      <c r="AI2471" s="60">
        <v>1.5925106538652201</v>
      </c>
      <c r="AJ2471" s="60">
        <v>5.1065143943439004</v>
      </c>
      <c r="AK2471" s="60">
        <v>447.66196614480202</v>
      </c>
      <c r="AL2471" s="60">
        <v>0.85172374241103899</v>
      </c>
      <c r="AM2471" s="60">
        <v>170.504090419367</v>
      </c>
      <c r="AN2471" s="60">
        <v>0.180716737590631</v>
      </c>
      <c r="AO2471" s="60">
        <v>4.1033838977168897E-2</v>
      </c>
      <c r="AP2471" s="60">
        <v>5.5258025049607001E-2</v>
      </c>
      <c r="AQ2471" s="60">
        <v>8.4424873563855293E-2</v>
      </c>
      <c r="AR2471" s="60">
        <v>13.410600426370801</v>
      </c>
    </row>
    <row r="2472" spans="1:44">
      <c r="A2472">
        <v>0</v>
      </c>
      <c r="B2472">
        <v>2467</v>
      </c>
      <c r="C2472" s="59" t="s">
        <v>4157</v>
      </c>
      <c r="D2472" t="s">
        <v>4064</v>
      </c>
      <c r="E2472" t="s">
        <v>4158</v>
      </c>
      <c r="F2472" s="60">
        <v>8.4076549713532902</v>
      </c>
      <c r="G2472" s="60">
        <v>8.4024259244918298</v>
      </c>
      <c r="H2472" s="60">
        <v>5.2290468614533099E-3</v>
      </c>
      <c r="I2472" s="60">
        <v>267254.91368357802</v>
      </c>
      <c r="J2472" s="60">
        <v>608162.01795398095</v>
      </c>
      <c r="K2472" s="60">
        <v>2.4033823754112501E-2</v>
      </c>
      <c r="L2472" s="60">
        <v>262999.62936290499</v>
      </c>
      <c r="M2472" s="60">
        <v>5.4386762762058699E-2</v>
      </c>
      <c r="N2472" s="60">
        <v>595148.67858769803</v>
      </c>
      <c r="O2472" s="60">
        <v>5.7792377927187502E-5</v>
      </c>
      <c r="P2472" s="60">
        <v>704.89933736774901</v>
      </c>
      <c r="Q2472" s="60">
        <v>6.5334437445593203E-3</v>
      </c>
      <c r="R2472" s="60">
        <v>1056.30267795487</v>
      </c>
      <c r="S2472" s="60">
        <v>6.0706440508873E-2</v>
      </c>
      <c r="T2472" s="60">
        <v>9814.3577235642206</v>
      </c>
      <c r="U2472" s="60">
        <v>1.4638485963415699E-2</v>
      </c>
      <c r="V2472" s="60">
        <v>1.14159786766991E-2</v>
      </c>
      <c r="W2472" s="60">
        <v>9.1202753157468199E-4</v>
      </c>
      <c r="X2472" s="60">
        <v>2.31047975514198E-3</v>
      </c>
      <c r="Y2472" s="60">
        <v>556.66368082176302</v>
      </c>
      <c r="Z2472" s="60">
        <v>1.5027786395203999E-2</v>
      </c>
      <c r="AA2472" s="60">
        <v>767.93758447645803</v>
      </c>
      <c r="AB2472" s="60">
        <v>1.49212649302567E-2</v>
      </c>
      <c r="AC2472" s="60">
        <v>9.2076320250285804</v>
      </c>
      <c r="AD2472" s="60">
        <v>0.27070839391520601</v>
      </c>
      <c r="AE2472" s="60">
        <v>11.565839504948199</v>
      </c>
      <c r="AF2472" s="60">
        <v>0.18993510372831901</v>
      </c>
      <c r="AG2472" s="60">
        <v>5.1292817275348304</v>
      </c>
      <c r="AH2472" s="60">
        <v>4.9639766911761104E-3</v>
      </c>
      <c r="AI2472" s="60">
        <v>2.7966801133404</v>
      </c>
      <c r="AJ2472" s="60">
        <v>9.2781692702229694</v>
      </c>
      <c r="AK2472" s="60">
        <v>813.36958578493204</v>
      </c>
      <c r="AL2472" s="60">
        <v>1.53068136221638</v>
      </c>
      <c r="AM2472" s="60">
        <v>306.42263493534102</v>
      </c>
      <c r="AN2472" s="60">
        <v>0.28284590058175602</v>
      </c>
      <c r="AO2472" s="60">
        <v>6.4223450027944898E-2</v>
      </c>
      <c r="AP2472" s="60">
        <v>8.6486186873433707E-2</v>
      </c>
      <c r="AQ2472" s="60">
        <v>0.13213626368037701</v>
      </c>
      <c r="AR2472" s="60">
        <v>20.989385961201499</v>
      </c>
    </row>
    <row r="2473" spans="1:44">
      <c r="A2473">
        <v>0</v>
      </c>
      <c r="B2473">
        <v>2468</v>
      </c>
      <c r="C2473" s="59" t="s">
        <v>4159</v>
      </c>
      <c r="D2473" t="s">
        <v>4064</v>
      </c>
      <c r="E2473" t="s">
        <v>1980</v>
      </c>
      <c r="F2473" s="60">
        <v>7.5496792708794196</v>
      </c>
      <c r="G2473" s="60">
        <v>7.5438552649250097</v>
      </c>
      <c r="H2473" s="60">
        <v>5.82400595440724E-3</v>
      </c>
      <c r="I2473" s="60">
        <v>262135.14962289101</v>
      </c>
      <c r="J2473" s="60">
        <v>596664.11542206397</v>
      </c>
      <c r="K2473" s="60">
        <v>2.3362384672161101E-2</v>
      </c>
      <c r="L2473" s="60">
        <v>255652.141443395</v>
      </c>
      <c r="M2473" s="60">
        <v>5.3006480223399703E-2</v>
      </c>
      <c r="N2473" s="60">
        <v>580044.39057271695</v>
      </c>
      <c r="O2473" s="60">
        <v>1.5324009637066E-4</v>
      </c>
      <c r="P2473" s="60">
        <v>1869.0845793876299</v>
      </c>
      <c r="Q2473" s="60">
        <v>7.2543496262432198E-3</v>
      </c>
      <c r="R2473" s="60">
        <v>1222.5851517916999</v>
      </c>
      <c r="S2473" s="60">
        <v>6.7404729301387495E-2</v>
      </c>
      <c r="T2473" s="60">
        <v>11359.301821642001</v>
      </c>
      <c r="U2473" s="60">
        <v>1.5754559872114798E-2</v>
      </c>
      <c r="V2473" s="60">
        <v>1.04290520468762E-2</v>
      </c>
      <c r="W2473" s="60">
        <v>1.9368142173576801E-3</v>
      </c>
      <c r="X2473" s="60">
        <v>3.3886936078808901E-3</v>
      </c>
      <c r="Y2473" s="60">
        <v>563.63259212430103</v>
      </c>
      <c r="Z2473" s="60">
        <v>1.6482979606118001E-2</v>
      </c>
      <c r="AA2473" s="60">
        <v>848.46660483792698</v>
      </c>
      <c r="AB2473" s="60">
        <v>3.1275695125888202E-2</v>
      </c>
      <c r="AC2473" s="60">
        <v>19.2996433876202</v>
      </c>
      <c r="AD2473" s="60">
        <v>0.56587346773048197</v>
      </c>
      <c r="AE2473" s="60">
        <v>24.176574701740702</v>
      </c>
      <c r="AF2473" s="60">
        <v>0.39770681565089899</v>
      </c>
      <c r="AG2473" s="60">
        <v>10.740248971312599</v>
      </c>
      <c r="AH2473" s="60">
        <v>8.6750766804268003E-3</v>
      </c>
      <c r="AI2473" s="60">
        <v>4.8874956397575602</v>
      </c>
      <c r="AJ2473" s="60">
        <v>15.463190881796599</v>
      </c>
      <c r="AK2473" s="60">
        <v>1355.5787565554899</v>
      </c>
      <c r="AL2473" s="60">
        <v>2.6059327167886401</v>
      </c>
      <c r="AM2473" s="60">
        <v>521.67406571565095</v>
      </c>
      <c r="AN2473" s="60">
        <v>0.57786968355457702</v>
      </c>
      <c r="AO2473" s="60">
        <v>0.131212023111627</v>
      </c>
      <c r="AP2473" s="60">
        <v>0.17669598437813899</v>
      </c>
      <c r="AQ2473" s="60">
        <v>0.26996167606480997</v>
      </c>
      <c r="AR2473" s="60">
        <v>42.882466383487603</v>
      </c>
    </row>
    <row r="2474" spans="1:44">
      <c r="A2474">
        <v>0</v>
      </c>
      <c r="B2474">
        <v>2469</v>
      </c>
      <c r="C2474" s="59" t="s">
        <v>4160</v>
      </c>
      <c r="D2474" t="s">
        <v>4064</v>
      </c>
      <c r="E2474" t="s">
        <v>3368</v>
      </c>
      <c r="F2474" s="60">
        <v>7.4978189609395001</v>
      </c>
      <c r="G2474" s="60">
        <v>7.4924644521044597</v>
      </c>
      <c r="H2474" s="60">
        <v>5.3545088350350802E-3</v>
      </c>
      <c r="I2474" s="60">
        <v>711142.57149138895</v>
      </c>
      <c r="J2474" s="60">
        <v>1620536.98113996</v>
      </c>
      <c r="K2474" s="60">
        <v>6.28413865611374E-2</v>
      </c>
      <c r="L2474" s="60">
        <v>687666.74597096397</v>
      </c>
      <c r="M2474" s="60">
        <v>0.142914979801362</v>
      </c>
      <c r="N2474" s="60">
        <v>1563903.73428339</v>
      </c>
      <c r="O2474" s="60">
        <v>4.9162158866187698E-4</v>
      </c>
      <c r="P2474" s="60">
        <v>5996.3570372557897</v>
      </c>
      <c r="Q2474" s="60">
        <v>2.36618793139159E-2</v>
      </c>
      <c r="R2474" s="60">
        <v>3999.0749759197802</v>
      </c>
      <c r="S2474" s="60">
        <v>0.21985882958472799</v>
      </c>
      <c r="T2474" s="60">
        <v>37156.496312071897</v>
      </c>
      <c r="U2474" s="60">
        <v>5.19585690778291E-2</v>
      </c>
      <c r="V2474" s="60">
        <v>3.1155600319162102E-2</v>
      </c>
      <c r="W2474" s="60">
        <v>8.0649643167969298E-3</v>
      </c>
      <c r="X2474" s="60">
        <v>1.27380044418701E-2</v>
      </c>
      <c r="Y2474" s="60">
        <v>1796.92095366276</v>
      </c>
      <c r="Z2474" s="60">
        <v>5.46977100174387E-2</v>
      </c>
      <c r="AA2474" s="60">
        <v>2825.6375299271899</v>
      </c>
      <c r="AB2474" s="60">
        <v>0.121095418533175</v>
      </c>
      <c r="AC2474" s="60">
        <v>74.7257058286893</v>
      </c>
      <c r="AD2474" s="60">
        <v>2.1799938421887699</v>
      </c>
      <c r="AE2474" s="60">
        <v>93.138814559360199</v>
      </c>
      <c r="AF2474" s="60">
        <v>1.5369795897201299</v>
      </c>
      <c r="AG2474" s="60">
        <v>41.506815593299102</v>
      </c>
      <c r="AH2474" s="60">
        <v>3.7433527633435201E-2</v>
      </c>
      <c r="AI2474" s="60">
        <v>21.0898658107463</v>
      </c>
      <c r="AJ2474" s="60">
        <v>69.314987062123805</v>
      </c>
      <c r="AK2474" s="60">
        <v>6076.48994897597</v>
      </c>
      <c r="AL2474" s="60">
        <v>11.8587411171494</v>
      </c>
      <c r="AM2474" s="60">
        <v>2373.9667770380302</v>
      </c>
      <c r="AN2474" s="60">
        <v>2.3840752367641702</v>
      </c>
      <c r="AO2474" s="60">
        <v>0.54133199336503901</v>
      </c>
      <c r="AP2474" s="60">
        <v>0.728981989107929</v>
      </c>
      <c r="AQ2474" s="60">
        <v>1.1137612542912101</v>
      </c>
      <c r="AR2474" s="60">
        <v>176.917095853479</v>
      </c>
    </row>
    <row r="2475" spans="1:44">
      <c r="A2475">
        <v>0</v>
      </c>
      <c r="B2475">
        <v>2470</v>
      </c>
      <c r="C2475" s="59" t="s">
        <v>4161</v>
      </c>
      <c r="D2475" t="s">
        <v>4064</v>
      </c>
      <c r="E2475" t="s">
        <v>479</v>
      </c>
      <c r="F2475" s="60">
        <v>8.3981416720812607</v>
      </c>
      <c r="G2475" s="60">
        <v>8.3941006349991092</v>
      </c>
      <c r="H2475" s="60">
        <v>4.04103708214976E-3</v>
      </c>
      <c r="I2475" s="60">
        <v>78186.484882323901</v>
      </c>
      <c r="J2475" s="60">
        <v>178381.92802553199</v>
      </c>
      <c r="K2475" s="60">
        <v>7.0257120016025696E-3</v>
      </c>
      <c r="L2475" s="60">
        <v>76881.634455516702</v>
      </c>
      <c r="M2475" s="60">
        <v>1.59686150534777E-2</v>
      </c>
      <c r="N2475" s="60">
        <v>174742.890830466</v>
      </c>
      <c r="O2475" s="60">
        <v>2.3608634754275802E-5</v>
      </c>
      <c r="P2475" s="60">
        <v>287.956848140305</v>
      </c>
      <c r="Q2475" s="60">
        <v>1.6894368703989401E-3</v>
      </c>
      <c r="R2475" s="60">
        <v>281.51973722238699</v>
      </c>
      <c r="S2475" s="60">
        <v>1.5697893725768401E-2</v>
      </c>
      <c r="T2475" s="60">
        <v>2615.7065054817399</v>
      </c>
      <c r="U2475" s="60">
        <v>3.6815269098551999E-3</v>
      </c>
      <c r="V2475" s="60">
        <v>2.5631403680566401E-3</v>
      </c>
      <c r="W2475" s="60">
        <v>3.8034357587614598E-4</v>
      </c>
      <c r="X2475" s="60">
        <v>7.3804296592241199E-4</v>
      </c>
      <c r="Y2475" s="60">
        <v>134.164404611988</v>
      </c>
      <c r="Z2475" s="60">
        <v>3.8500597583784402E-3</v>
      </c>
      <c r="AA2475" s="60">
        <v>197.77952975308</v>
      </c>
      <c r="AB2475" s="60">
        <v>6.1509525467432101E-3</v>
      </c>
      <c r="AC2475" s="60">
        <v>3.7956371606927402</v>
      </c>
      <c r="AD2475" s="60">
        <v>0.111303759975057</v>
      </c>
      <c r="AE2475" s="60">
        <v>4.7553805242256697</v>
      </c>
      <c r="AF2475" s="60">
        <v>7.8220423262878203E-2</v>
      </c>
      <c r="AG2475" s="60">
        <v>2.11237722720396</v>
      </c>
      <c r="AH2475" s="60">
        <v>1.75998208417049E-3</v>
      </c>
      <c r="AI2475" s="60">
        <v>0.99156527130997596</v>
      </c>
      <c r="AJ2475" s="60">
        <v>3.1700016150086499</v>
      </c>
      <c r="AK2475" s="60">
        <v>277.89780779405697</v>
      </c>
      <c r="AL2475" s="60">
        <v>0.52661601733908003</v>
      </c>
      <c r="AM2475" s="60">
        <v>105.421723694696</v>
      </c>
      <c r="AN2475" s="60">
        <v>0.113942332094639</v>
      </c>
      <c r="AO2475" s="60">
        <v>2.5871933814023099E-2</v>
      </c>
      <c r="AP2475" s="60">
        <v>3.4840321119642102E-2</v>
      </c>
      <c r="AQ2475" s="60">
        <v>5.3230077160973603E-2</v>
      </c>
      <c r="AR2475" s="60">
        <v>8.4554154072404408</v>
      </c>
    </row>
    <row r="2476" spans="1:44">
      <c r="A2476">
        <v>0</v>
      </c>
      <c r="B2476">
        <v>2471</v>
      </c>
      <c r="C2476" s="59" t="s">
        <v>4162</v>
      </c>
      <c r="D2476" t="s">
        <v>4064</v>
      </c>
      <c r="E2476" t="s">
        <v>4163</v>
      </c>
      <c r="F2476" s="60">
        <v>7.9908290895741398</v>
      </c>
      <c r="G2476" s="60">
        <v>7.9865829787086602</v>
      </c>
      <c r="H2476" s="60">
        <v>4.2461108654849901E-3</v>
      </c>
      <c r="I2476" s="60">
        <v>55806.751526375701</v>
      </c>
      <c r="J2476" s="60">
        <v>126703.632903367</v>
      </c>
      <c r="K2476" s="60">
        <v>5.00661003994786E-3</v>
      </c>
      <c r="L2476" s="60">
        <v>54786.812050478598</v>
      </c>
      <c r="M2476" s="60">
        <v>1.13092887617155E-2</v>
      </c>
      <c r="N2476" s="60">
        <v>123756.36865441701</v>
      </c>
      <c r="O2476" s="60">
        <v>1.6259864947513699E-5</v>
      </c>
      <c r="P2476" s="60">
        <v>198.32317752406601</v>
      </c>
      <c r="Q2476" s="60">
        <v>1.45210540791422E-3</v>
      </c>
      <c r="R2476" s="60">
        <v>232.45037328082799</v>
      </c>
      <c r="S2476" s="60">
        <v>1.3492599760422899E-2</v>
      </c>
      <c r="T2476" s="60">
        <v>2159.7751463332102</v>
      </c>
      <c r="U2476" s="60">
        <v>3.2820797455478099E-3</v>
      </c>
      <c r="V2476" s="60">
        <v>2.4930845870153998E-3</v>
      </c>
      <c r="W2476" s="60">
        <v>2.5894618588878301E-4</v>
      </c>
      <c r="X2476" s="60">
        <v>5.3004897264362502E-4</v>
      </c>
      <c r="Y2476" s="60">
        <v>123.411395003373</v>
      </c>
      <c r="Z2476" s="60">
        <v>3.34224575038859E-3</v>
      </c>
      <c r="AA2476" s="60">
        <v>170.89986846414899</v>
      </c>
      <c r="AB2476" s="60">
        <v>4.1800252852028496E-3</v>
      </c>
      <c r="AC2476" s="60">
        <v>2.57941500679466</v>
      </c>
      <c r="AD2476" s="60">
        <v>7.6152412024290295E-2</v>
      </c>
      <c r="AE2476" s="60">
        <v>3.2535621177062999</v>
      </c>
      <c r="AF2476" s="60">
        <v>5.3291472603318402E-2</v>
      </c>
      <c r="AG2476" s="60">
        <v>1.4391598566667101</v>
      </c>
      <c r="AH2476" s="60">
        <v>1.29400405952956E-3</v>
      </c>
      <c r="AI2476" s="60">
        <v>0.72903553843393398</v>
      </c>
      <c r="AJ2476" s="60">
        <v>2.32165257574662</v>
      </c>
      <c r="AK2476" s="60">
        <v>203.52739197505201</v>
      </c>
      <c r="AL2476" s="60">
        <v>0.38643224813455901</v>
      </c>
      <c r="AM2476" s="60">
        <v>77.358744034044406</v>
      </c>
      <c r="AN2476" s="60">
        <v>8.0414041823676605E-2</v>
      </c>
      <c r="AO2476" s="60">
        <v>1.82589446151094E-2</v>
      </c>
      <c r="AP2476" s="60">
        <v>2.4588322734102001E-2</v>
      </c>
      <c r="AQ2476" s="60">
        <v>3.75667744744652E-2</v>
      </c>
      <c r="AR2476" s="60">
        <v>5.9673530960350103</v>
      </c>
    </row>
    <row r="2477" spans="1:44">
      <c r="A2477">
        <v>0</v>
      </c>
      <c r="B2477">
        <v>2472</v>
      </c>
      <c r="C2477" s="59" t="s">
        <v>4164</v>
      </c>
      <c r="D2477" t="s">
        <v>4064</v>
      </c>
      <c r="E2477" t="s">
        <v>485</v>
      </c>
      <c r="F2477" s="60">
        <v>8.1679363451841507</v>
      </c>
      <c r="G2477" s="60">
        <v>8.1629117343776905</v>
      </c>
      <c r="H2477" s="60">
        <v>5.0246108064531097E-3</v>
      </c>
      <c r="I2477" s="60">
        <v>403072.765732067</v>
      </c>
      <c r="J2477" s="60">
        <v>916600.42874802602</v>
      </c>
      <c r="K2477" s="60">
        <v>3.6088111779835799E-2</v>
      </c>
      <c r="L2477" s="60">
        <v>394908.44734516501</v>
      </c>
      <c r="M2477" s="60">
        <v>8.1660828243158998E-2</v>
      </c>
      <c r="N2477" s="60">
        <v>893605.93558250298</v>
      </c>
      <c r="O2477" s="60">
        <v>1.4900425115026099E-4</v>
      </c>
      <c r="P2477" s="60">
        <v>1817.4195571798</v>
      </c>
      <c r="Q2477" s="60">
        <v>1.09431959594611E-2</v>
      </c>
      <c r="R2477" s="60">
        <v>1788.64880918068</v>
      </c>
      <c r="S2477" s="60">
        <v>0.101680718019553</v>
      </c>
      <c r="T2477" s="60">
        <v>16618.823587802101</v>
      </c>
      <c r="U2477" s="60">
        <v>2.42134279734997E-2</v>
      </c>
      <c r="V2477" s="60">
        <v>1.7870718284134501E-2</v>
      </c>
      <c r="W2477" s="60">
        <v>2.0328373702424999E-3</v>
      </c>
      <c r="X2477" s="60">
        <v>4.3098723191226703E-3</v>
      </c>
      <c r="Y2477" s="60">
        <v>901.41606077109202</v>
      </c>
      <c r="Z2477" s="60">
        <v>2.5031971502312199E-2</v>
      </c>
      <c r="AA2477" s="60">
        <v>1282.46784198501</v>
      </c>
      <c r="AB2477" s="60">
        <v>3.2590762248060297E-2</v>
      </c>
      <c r="AC2477" s="60">
        <v>20.111146581603499</v>
      </c>
      <c r="AD2477" s="60">
        <v>0.587561851458832</v>
      </c>
      <c r="AE2477" s="60">
        <v>25.103196745837302</v>
      </c>
      <c r="AF2477" s="60">
        <v>0.41387643655852202</v>
      </c>
      <c r="AG2477" s="60">
        <v>11.1769167564381</v>
      </c>
      <c r="AH2477" s="60">
        <v>1.01831922790419E-2</v>
      </c>
      <c r="AI2477" s="60">
        <v>5.7371605687949403</v>
      </c>
      <c r="AJ2477" s="60">
        <v>18.721369309047098</v>
      </c>
      <c r="AK2477" s="60">
        <v>1641.2065739193399</v>
      </c>
      <c r="AL2477" s="60">
        <v>3.1299304152641301</v>
      </c>
      <c r="AM2477" s="60">
        <v>626.57163579805001</v>
      </c>
      <c r="AN2477" s="60">
        <v>0.59912108818582399</v>
      </c>
      <c r="AO2477" s="60">
        <v>0.136037410707985</v>
      </c>
      <c r="AP2477" s="60">
        <v>0.183194106986621</v>
      </c>
      <c r="AQ2477" s="60">
        <v>0.27988957049121799</v>
      </c>
      <c r="AR2477" s="60">
        <v>44.459487415453999</v>
      </c>
    </row>
    <row r="2478" spans="1:44">
      <c r="A2478">
        <v>0</v>
      </c>
      <c r="B2478">
        <v>2473</v>
      </c>
      <c r="C2478" s="59" t="s">
        <v>4165</v>
      </c>
      <c r="D2478" t="s">
        <v>4064</v>
      </c>
      <c r="E2478" t="s">
        <v>321</v>
      </c>
      <c r="F2478" s="60">
        <v>7.1817876120969197</v>
      </c>
      <c r="G2478" s="60">
        <v>7.1762650548315996</v>
      </c>
      <c r="H2478" s="60">
        <v>5.52255726532014E-3</v>
      </c>
      <c r="I2478" s="60">
        <v>2744171.9637403698</v>
      </c>
      <c r="J2478" s="60">
        <v>6239377.0155736199</v>
      </c>
      <c r="K2478" s="60">
        <v>0.243124943234832</v>
      </c>
      <c r="L2478" s="60">
        <v>2660490.92370068</v>
      </c>
      <c r="M2478" s="60">
        <v>0.552730313377084</v>
      </c>
      <c r="N2478" s="60">
        <v>6048470.2327460898</v>
      </c>
      <c r="O2478" s="60">
        <v>2.59143943475991E-3</v>
      </c>
      <c r="P2478" s="60">
        <v>31608.042546585901</v>
      </c>
      <c r="Q2478" s="60">
        <v>7.70112739142748E-2</v>
      </c>
      <c r="R2478" s="60">
        <v>12932.403443598299</v>
      </c>
      <c r="S2478" s="60">
        <v>0.71556263332158299</v>
      </c>
      <c r="T2478" s="60">
        <v>120158.14623143899</v>
      </c>
      <c r="U2478" s="60">
        <v>0.17101713321235601</v>
      </c>
      <c r="V2478" s="60">
        <v>0.108384235912242</v>
      </c>
      <c r="W2478" s="60">
        <v>2.48211874832132E-2</v>
      </c>
      <c r="X2478" s="60">
        <v>3.7811709816900498E-2</v>
      </c>
      <c r="Y2478" s="60">
        <v>6017.8452192731102</v>
      </c>
      <c r="Z2478" s="60">
        <v>0.176793640612149</v>
      </c>
      <c r="AA2478" s="60">
        <v>9111.2752413386206</v>
      </c>
      <c r="AB2478" s="60">
        <v>0.40881633491286001</v>
      </c>
      <c r="AC2478" s="60">
        <v>252.27287333163699</v>
      </c>
      <c r="AD2478" s="60">
        <v>7.4077850555200504</v>
      </c>
      <c r="AE2478" s="60">
        <v>316.49278324977001</v>
      </c>
      <c r="AF2478" s="60">
        <v>5.2014797334352503</v>
      </c>
      <c r="AG2478" s="60">
        <v>140.46826747210801</v>
      </c>
      <c r="AH2478" s="60">
        <v>0.10680440564502799</v>
      </c>
      <c r="AI2478" s="60">
        <v>60.173078132293497</v>
      </c>
      <c r="AJ2478" s="60">
        <v>186.27117601123399</v>
      </c>
      <c r="AK2478" s="60">
        <v>16329.4400935507</v>
      </c>
      <c r="AL2478" s="60">
        <v>31.7545884710661</v>
      </c>
      <c r="AM2478" s="60">
        <v>6356.8583970358804</v>
      </c>
      <c r="AN2478" s="60">
        <v>7.4893438022364602</v>
      </c>
      <c r="AO2478" s="60">
        <v>1.7005425367556499</v>
      </c>
      <c r="AP2478" s="60">
        <v>2.2900268961707702</v>
      </c>
      <c r="AQ2478" s="60">
        <v>3.4987743693100501</v>
      </c>
      <c r="AR2478" s="60">
        <v>555.76809611860199</v>
      </c>
    </row>
    <row r="2479" spans="1:44">
      <c r="A2479">
        <v>0</v>
      </c>
      <c r="B2479">
        <v>2474</v>
      </c>
      <c r="C2479" s="59" t="s">
        <v>4166</v>
      </c>
      <c r="D2479" t="s">
        <v>4064</v>
      </c>
      <c r="E2479" t="s">
        <v>1806</v>
      </c>
      <c r="F2479" s="60">
        <v>7.4793366164822999</v>
      </c>
      <c r="G2479" s="60">
        <v>7.4743510182341204</v>
      </c>
      <c r="H2479" s="60">
        <v>4.9855982481821198E-3</v>
      </c>
      <c r="I2479" s="60">
        <v>78264.846890554705</v>
      </c>
      <c r="J2479" s="60">
        <v>178035.591902496</v>
      </c>
      <c r="K2479" s="60">
        <v>7.0260880199749399E-3</v>
      </c>
      <c r="L2479" s="60">
        <v>76885.749185389694</v>
      </c>
      <c r="M2479" s="60">
        <v>1.5905271515923001E-2</v>
      </c>
      <c r="N2479" s="60">
        <v>174049.72909849</v>
      </c>
      <c r="O2479" s="60">
        <v>2.1838769255825899E-5</v>
      </c>
      <c r="P2479" s="60">
        <v>266.36962397972098</v>
      </c>
      <c r="Q2479" s="60">
        <v>1.87132216251605E-3</v>
      </c>
      <c r="R2479" s="60">
        <v>314.39807424614003</v>
      </c>
      <c r="S2479" s="60">
        <v>1.7387765497668399E-2</v>
      </c>
      <c r="T2479" s="60">
        <v>2921.16317308728</v>
      </c>
      <c r="U2479" s="60">
        <v>4.0009552111226901E-3</v>
      </c>
      <c r="V2479" s="60">
        <v>2.8457786069930398E-3</v>
      </c>
      <c r="W2479" s="60">
        <v>3.51283371458216E-4</v>
      </c>
      <c r="X2479" s="60">
        <v>8.03893232671432E-4</v>
      </c>
      <c r="Y2479" s="60">
        <v>147.151924509699</v>
      </c>
      <c r="Z2479" s="60">
        <v>4.2452414607155597E-3</v>
      </c>
      <c r="AA2479" s="60">
        <v>218.035326353225</v>
      </c>
      <c r="AB2479" s="60">
        <v>5.6887536821273602E-3</v>
      </c>
      <c r="AC2479" s="60">
        <v>3.5104229320291198</v>
      </c>
      <c r="AD2479" s="60">
        <v>0.10357022142775101</v>
      </c>
      <c r="AE2479" s="60">
        <v>4.4249701355789002</v>
      </c>
      <c r="AF2479" s="60">
        <v>7.2508293715097705E-2</v>
      </c>
      <c r="AG2479" s="60">
        <v>1.95811863498158</v>
      </c>
      <c r="AH2479" s="60">
        <v>1.79841598554338E-3</v>
      </c>
      <c r="AI2479" s="60">
        <v>1.0132187427886601</v>
      </c>
      <c r="AJ2479" s="60">
        <v>3.4208286360972502</v>
      </c>
      <c r="AK2479" s="60">
        <v>299.88652823067002</v>
      </c>
      <c r="AL2479" s="60">
        <v>0.57082392924665504</v>
      </c>
      <c r="AM2479" s="60">
        <v>114.27157656812101</v>
      </c>
      <c r="AN2479" s="60">
        <v>0.108855342257692</v>
      </c>
      <c r="AO2479" s="60">
        <v>2.4716871504074998E-2</v>
      </c>
      <c r="AP2479" s="60">
        <v>3.3284853239607698E-2</v>
      </c>
      <c r="AQ2479" s="60">
        <v>5.0853617514009297E-2</v>
      </c>
      <c r="AR2479" s="60">
        <v>8.0779208321068499</v>
      </c>
    </row>
    <row r="2480" spans="1:44">
      <c r="A2480">
        <v>0</v>
      </c>
      <c r="B2480">
        <v>2475</v>
      </c>
      <c r="C2480" s="59" t="s">
        <v>4167</v>
      </c>
      <c r="D2480" t="s">
        <v>4064</v>
      </c>
      <c r="E2480" t="s">
        <v>1092</v>
      </c>
      <c r="F2480" s="60">
        <v>7.4971844689357097</v>
      </c>
      <c r="G2480" s="60">
        <v>7.4938241553384097</v>
      </c>
      <c r="H2480" s="60">
        <v>3.3603135973034898E-3</v>
      </c>
      <c r="I2480" s="60">
        <v>40239.497917685803</v>
      </c>
      <c r="J2480" s="60">
        <v>91485.489823606695</v>
      </c>
      <c r="K2480" s="60">
        <v>3.6150828677031198E-3</v>
      </c>
      <c r="L2480" s="60">
        <v>39559.475181697599</v>
      </c>
      <c r="M2480" s="60">
        <v>8.1748515863956095E-3</v>
      </c>
      <c r="N2480" s="60">
        <v>89456.549208109704</v>
      </c>
      <c r="O2480" s="60">
        <v>9.8149983423064406E-6</v>
      </c>
      <c r="P2480" s="60">
        <v>119.714503467466</v>
      </c>
      <c r="Q2480" s="60">
        <v>9.9205926485118699E-4</v>
      </c>
      <c r="R2480" s="60">
        <v>162.688129676834</v>
      </c>
      <c r="S2480" s="60">
        <v>9.2180605607397499E-3</v>
      </c>
      <c r="T2480" s="60">
        <v>1511.60600918569</v>
      </c>
      <c r="U2480" s="60">
        <v>2.1813221704469299E-3</v>
      </c>
      <c r="V2480" s="60">
        <v>1.6350552917305701E-3</v>
      </c>
      <c r="W2480" s="60">
        <v>1.6498547706266301E-4</v>
      </c>
      <c r="X2480" s="60">
        <v>3.8128140165369199E-4</v>
      </c>
      <c r="Y2480" s="60">
        <v>81.719050234505204</v>
      </c>
      <c r="Z2480" s="60">
        <v>2.26436023223411E-3</v>
      </c>
      <c r="AA2480" s="60">
        <v>115.949680622215</v>
      </c>
      <c r="AB2480" s="60">
        <v>2.63348987982066E-3</v>
      </c>
      <c r="AC2480" s="60">
        <v>1.62507708752331</v>
      </c>
      <c r="AD2480" s="60">
        <v>4.75797560420382E-2</v>
      </c>
      <c r="AE2480" s="60">
        <v>2.0328140332404101</v>
      </c>
      <c r="AF2480" s="60">
        <v>3.3470080687612203E-2</v>
      </c>
      <c r="AG2480" s="60">
        <v>0.90387437561648099</v>
      </c>
      <c r="AH2480" s="60">
        <v>8.5239287786962996E-4</v>
      </c>
      <c r="AI2480" s="60">
        <v>0.48023396533603002</v>
      </c>
      <c r="AJ2480" s="60">
        <v>1.5816183420033501</v>
      </c>
      <c r="AK2480" s="60">
        <v>138.65238046839301</v>
      </c>
      <c r="AL2480" s="60">
        <v>0.26208048808574902</v>
      </c>
      <c r="AM2480" s="60">
        <v>52.465128083935902</v>
      </c>
      <c r="AN2480" s="60">
        <v>5.1097882631924801E-2</v>
      </c>
      <c r="AO2480" s="60">
        <v>1.16023701693554E-2</v>
      </c>
      <c r="AP2480" s="60">
        <v>1.5624281503420901E-2</v>
      </c>
      <c r="AQ2480" s="60">
        <v>2.38712309591485E-2</v>
      </c>
      <c r="AR2480" s="60">
        <v>3.7918639731235602</v>
      </c>
    </row>
    <row r="2481" spans="1:44">
      <c r="A2481">
        <v>0</v>
      </c>
      <c r="B2481">
        <v>2476</v>
      </c>
      <c r="C2481" s="59" t="s">
        <v>4168</v>
      </c>
      <c r="D2481" t="s">
        <v>4064</v>
      </c>
      <c r="E2481" t="s">
        <v>1489</v>
      </c>
      <c r="F2481" s="60">
        <v>7.1436894947526897</v>
      </c>
      <c r="G2481" s="60">
        <v>7.13891078753419</v>
      </c>
      <c r="H2481" s="60">
        <v>4.7787072185059296E-3</v>
      </c>
      <c r="I2481" s="60">
        <v>678018.05615584599</v>
      </c>
      <c r="J2481" s="60">
        <v>1540187.76069247</v>
      </c>
      <c r="K2481" s="60">
        <v>6.0997685355411599E-2</v>
      </c>
      <c r="L2481" s="60">
        <v>667491.31576382299</v>
      </c>
      <c r="M2481" s="60">
        <v>0.13782003940395299</v>
      </c>
      <c r="N2481" s="60">
        <v>1508150.3323339601</v>
      </c>
      <c r="O2481" s="60">
        <v>1.2330545694429001E-4</v>
      </c>
      <c r="P2481" s="60">
        <v>1503.9688279199299</v>
      </c>
      <c r="Q2481" s="60">
        <v>1.6118502461909202E-2</v>
      </c>
      <c r="R2481" s="60">
        <v>2594.3748581515501</v>
      </c>
      <c r="S2481" s="60">
        <v>0.14976810810864999</v>
      </c>
      <c r="T2481" s="60">
        <v>24105.062824639099</v>
      </c>
      <c r="U2481" s="60">
        <v>3.6621134251120298E-2</v>
      </c>
      <c r="V2481" s="60">
        <v>2.8065827228487199E-2</v>
      </c>
      <c r="W2481" s="60">
        <v>2.7217482145914899E-3</v>
      </c>
      <c r="X2481" s="60">
        <v>5.8335588080416301E-3</v>
      </c>
      <c r="Y2481" s="60">
        <v>1382.0051086498399</v>
      </c>
      <c r="Z2481" s="60">
        <v>3.7280935589676802E-2</v>
      </c>
      <c r="AA2481" s="60">
        <v>1905.86160592136</v>
      </c>
      <c r="AB2481" s="60">
        <v>4.4384872438901699E-2</v>
      </c>
      <c r="AC2481" s="60">
        <v>27.389070216596501</v>
      </c>
      <c r="AD2481" s="60">
        <v>0.80214631102112599</v>
      </c>
      <c r="AE2481" s="60">
        <v>34.271177773905997</v>
      </c>
      <c r="AF2481" s="60">
        <v>0.56416619988142103</v>
      </c>
      <c r="AG2481" s="60">
        <v>15.235558480457399</v>
      </c>
      <c r="AH2481" s="60">
        <v>1.36804598040578E-2</v>
      </c>
      <c r="AI2481" s="60">
        <v>7.7075039339233298</v>
      </c>
      <c r="AJ2481" s="60">
        <v>24.737663494652502</v>
      </c>
      <c r="AK2481" s="60">
        <v>2168.6242753198799</v>
      </c>
      <c r="AL2481" s="60">
        <v>4.1232875663192701</v>
      </c>
      <c r="AM2481" s="60">
        <v>825.42890496701295</v>
      </c>
      <c r="AN2481" s="60">
        <v>0.83378646983248705</v>
      </c>
      <c r="AO2481" s="60">
        <v>0.189320918721675</v>
      </c>
      <c r="AP2481" s="60">
        <v>0.25494809675924102</v>
      </c>
      <c r="AQ2481" s="60">
        <v>0.38951745435157098</v>
      </c>
      <c r="AR2481" s="60">
        <v>61.873500689055497</v>
      </c>
    </row>
    <row r="2482" spans="1:44">
      <c r="A2482">
        <v>0</v>
      </c>
      <c r="B2482">
        <v>2477</v>
      </c>
      <c r="C2482" s="59" t="s">
        <v>4169</v>
      </c>
      <c r="D2482" t="s">
        <v>4064</v>
      </c>
      <c r="E2482" t="s">
        <v>1814</v>
      </c>
      <c r="F2482" s="60">
        <v>7.4857233004050601</v>
      </c>
      <c r="G2482" s="60">
        <v>7.4802667228634903</v>
      </c>
      <c r="H2482" s="60">
        <v>5.4565775415680298E-3</v>
      </c>
      <c r="I2482" s="60">
        <v>610814.47622461198</v>
      </c>
      <c r="J2482" s="60">
        <v>1389452.99421047</v>
      </c>
      <c r="K2482" s="60">
        <v>5.44722211748533E-2</v>
      </c>
      <c r="L2482" s="60">
        <v>596083.84109537397</v>
      </c>
      <c r="M2482" s="60">
        <v>0.123270455735512</v>
      </c>
      <c r="N2482" s="60">
        <v>1348935.75410732</v>
      </c>
      <c r="O2482" s="60">
        <v>2.62213277843653E-4</v>
      </c>
      <c r="P2482" s="60">
        <v>3198.24122886739</v>
      </c>
      <c r="Q2482" s="60">
        <v>1.8744571439666301E-2</v>
      </c>
      <c r="R2482" s="60">
        <v>3110.1028329798501</v>
      </c>
      <c r="S2482" s="60">
        <v>0.17416800838602201</v>
      </c>
      <c r="T2482" s="60">
        <v>28896.707806897601</v>
      </c>
      <c r="U2482" s="60">
        <v>4.12659191193551E-2</v>
      </c>
      <c r="V2482" s="60">
        <v>2.8607996368506101E-2</v>
      </c>
      <c r="W2482" s="60">
        <v>4.4340092161092599E-3</v>
      </c>
      <c r="X2482" s="60">
        <v>8.2239135347397293E-3</v>
      </c>
      <c r="Y2482" s="60">
        <v>1500.82524359073</v>
      </c>
      <c r="Z2482" s="60">
        <v>4.29334450038154E-2</v>
      </c>
      <c r="AA2482" s="60">
        <v>2205.6283608080898</v>
      </c>
      <c r="AB2482" s="60">
        <v>7.0982739842510495E-2</v>
      </c>
      <c r="AC2482" s="60">
        <v>43.802114073644198</v>
      </c>
      <c r="AD2482" s="60">
        <v>1.2840637648617099</v>
      </c>
      <c r="AE2482" s="60">
        <v>54.860786559732198</v>
      </c>
      <c r="AF2482" s="60">
        <v>0.90256747132755299</v>
      </c>
      <c r="AG2482" s="60">
        <v>24.374234923786201</v>
      </c>
      <c r="AH2482" s="60">
        <v>2.0515496770502899E-2</v>
      </c>
      <c r="AI2482" s="60">
        <v>11.5583302265361</v>
      </c>
      <c r="AJ2482" s="60">
        <v>36.954504119947501</v>
      </c>
      <c r="AK2482" s="60">
        <v>3239.6121296682199</v>
      </c>
      <c r="AL2482" s="60">
        <v>6.2034860950246804</v>
      </c>
      <c r="AM2482" s="60">
        <v>1241.8577778132701</v>
      </c>
      <c r="AN2482" s="60">
        <v>1.34449509974729</v>
      </c>
      <c r="AO2482" s="60">
        <v>0.30528323721003803</v>
      </c>
      <c r="AP2482" s="60">
        <v>0.41110811493985699</v>
      </c>
      <c r="AQ2482" s="60">
        <v>0.62810374759739895</v>
      </c>
      <c r="AR2482" s="60">
        <v>99.772089726233006</v>
      </c>
    </row>
    <row r="2483" spans="1:44">
      <c r="A2483">
        <v>0</v>
      </c>
      <c r="B2483">
        <v>2478</v>
      </c>
      <c r="C2483" s="59" t="s">
        <v>4170</v>
      </c>
      <c r="D2483" t="s">
        <v>4064</v>
      </c>
      <c r="E2483" t="s">
        <v>1495</v>
      </c>
      <c r="F2483" s="60">
        <v>7.0589285847390801</v>
      </c>
      <c r="G2483" s="60">
        <v>7.0551170465354298</v>
      </c>
      <c r="H2483" s="60">
        <v>3.8115382036476601E-3</v>
      </c>
      <c r="I2483" s="60">
        <v>153455.34169568299</v>
      </c>
      <c r="J2483" s="60">
        <v>349480.91522375098</v>
      </c>
      <c r="K2483" s="60">
        <v>1.36897582894754E-2</v>
      </c>
      <c r="L2483" s="60">
        <v>149805.598686048</v>
      </c>
      <c r="M2483" s="60">
        <v>3.10504132231736E-2</v>
      </c>
      <c r="N2483" s="60">
        <v>339781.43689525698</v>
      </c>
      <c r="O2483" s="60">
        <v>7.5513865467070006E-5</v>
      </c>
      <c r="P2483" s="60">
        <v>921.05006990504796</v>
      </c>
      <c r="Q2483" s="60">
        <v>4.30940779156981E-3</v>
      </c>
      <c r="R2483" s="60">
        <v>729.63871783436002</v>
      </c>
      <c r="S2483" s="60">
        <v>4.0042266739551399E-2</v>
      </c>
      <c r="T2483" s="60">
        <v>6779.3740366939701</v>
      </c>
      <c r="U2483" s="60">
        <v>9.2722177541724703E-3</v>
      </c>
      <c r="V2483" s="60">
        <v>6.1753358258035997E-3</v>
      </c>
      <c r="W2483" s="60">
        <v>1.07527353982991E-3</v>
      </c>
      <c r="X2483" s="60">
        <v>2.02160838853895E-3</v>
      </c>
      <c r="Y2483" s="60">
        <v>332.722084289831</v>
      </c>
      <c r="Z2483" s="60">
        <v>9.7973725371463503E-3</v>
      </c>
      <c r="AA2483" s="60">
        <v>504.37337922581798</v>
      </c>
      <c r="AB2483" s="60">
        <v>1.7437679357994E-2</v>
      </c>
      <c r="AC2483" s="60">
        <v>10.760464052432299</v>
      </c>
      <c r="AD2483" s="60">
        <v>0.31600029455746598</v>
      </c>
      <c r="AE2483" s="60">
        <v>13.500906408956</v>
      </c>
      <c r="AF2483" s="60">
        <v>0.221872208104375</v>
      </c>
      <c r="AG2483" s="60">
        <v>5.99175739786061</v>
      </c>
      <c r="AH2483" s="60">
        <v>4.9821773783293097E-3</v>
      </c>
      <c r="AI2483" s="60">
        <v>2.8069342911364501</v>
      </c>
      <c r="AJ2483" s="60">
        <v>9.1030875086833696</v>
      </c>
      <c r="AK2483" s="60">
        <v>798.02106435635801</v>
      </c>
      <c r="AL2483" s="60">
        <v>1.5316783884037499</v>
      </c>
      <c r="AM2483" s="60">
        <v>306.62222669818402</v>
      </c>
      <c r="AN2483" s="60">
        <v>0.32685767621957801</v>
      </c>
      <c r="AO2483" s="60">
        <v>7.4216844408640195E-2</v>
      </c>
      <c r="AP2483" s="60">
        <v>9.9943779653460504E-2</v>
      </c>
      <c r="AQ2483" s="60">
        <v>0.152697052157478</v>
      </c>
      <c r="AR2483" s="60">
        <v>24.255405174490601</v>
      </c>
    </row>
    <row r="2484" spans="1:44">
      <c r="A2484">
        <v>0</v>
      </c>
      <c r="B2484">
        <v>2479</v>
      </c>
      <c r="C2484" s="59" t="s">
        <v>4171</v>
      </c>
      <c r="D2484" t="s">
        <v>4064</v>
      </c>
      <c r="E2484" t="s">
        <v>4172</v>
      </c>
      <c r="F2484" s="60">
        <v>7.49366775804378</v>
      </c>
      <c r="G2484" s="60">
        <v>7.4889365569060802</v>
      </c>
      <c r="H2484" s="60">
        <v>4.7312011377025299E-3</v>
      </c>
      <c r="I2484" s="60">
        <v>32133.824358179601</v>
      </c>
      <c r="J2484" s="60">
        <v>72942.909801305403</v>
      </c>
      <c r="K2484" s="60">
        <v>2.8853269955031202E-3</v>
      </c>
      <c r="L2484" s="60">
        <v>31573.832702266402</v>
      </c>
      <c r="M2484" s="60">
        <v>6.5256193910894402E-3</v>
      </c>
      <c r="N2484" s="60">
        <v>71409.173121120097</v>
      </c>
      <c r="O2484" s="60">
        <v>1.0292007574190401E-5</v>
      </c>
      <c r="P2484" s="60">
        <v>125.53263214694201</v>
      </c>
      <c r="Q2484" s="60">
        <v>7.1767759576365098E-4</v>
      </c>
      <c r="R2484" s="60">
        <v>117.441686933821</v>
      </c>
      <c r="S2484" s="60">
        <v>6.66845850735652E-3</v>
      </c>
      <c r="T2484" s="60">
        <v>1091.1867112059299</v>
      </c>
      <c r="U2484" s="60">
        <v>1.6075575874227499E-3</v>
      </c>
      <c r="V2484" s="60">
        <v>1.15028126898903E-3</v>
      </c>
      <c r="W2484" s="60">
        <v>1.64349577636975E-4</v>
      </c>
      <c r="X2484" s="60">
        <v>2.9292674079674301E-4</v>
      </c>
      <c r="Y2484" s="60">
        <v>59.0871039991328</v>
      </c>
      <c r="Z2484" s="60">
        <v>1.64356937754702E-3</v>
      </c>
      <c r="AA2484" s="60">
        <v>84.275201363621093</v>
      </c>
      <c r="AB2484" s="60">
        <v>2.52962335464859E-3</v>
      </c>
      <c r="AC2484" s="60">
        <v>1.56098300783416</v>
      </c>
      <c r="AD2484" s="60">
        <v>4.5594762462262003E-2</v>
      </c>
      <c r="AE2484" s="60">
        <v>1.9480064776637001</v>
      </c>
      <c r="AF2484" s="60">
        <v>3.21214332658823E-2</v>
      </c>
      <c r="AG2484" s="60">
        <v>0.86745355376008004</v>
      </c>
      <c r="AH2484" s="60">
        <v>7.6877958549799105E-4</v>
      </c>
      <c r="AI2484" s="60">
        <v>0.43312664664831402</v>
      </c>
      <c r="AJ2484" s="60">
        <v>1.36120076103541</v>
      </c>
      <c r="AK2484" s="60">
        <v>119.32949991835</v>
      </c>
      <c r="AL2484" s="60">
        <v>0.229041423974539</v>
      </c>
      <c r="AM2484" s="60">
        <v>45.851134256967399</v>
      </c>
      <c r="AN2484" s="60">
        <v>4.9385983339431103E-2</v>
      </c>
      <c r="AO2484" s="60">
        <v>1.1213662147272299E-2</v>
      </c>
      <c r="AP2484" s="60">
        <v>1.51008239254654E-2</v>
      </c>
      <c r="AQ2484" s="60">
        <v>2.30714972666934E-2</v>
      </c>
      <c r="AR2484" s="60">
        <v>3.6648276084353801</v>
      </c>
    </row>
    <row r="2485" spans="1:44">
      <c r="A2485">
        <v>0</v>
      </c>
      <c r="B2485">
        <v>2480</v>
      </c>
      <c r="C2485" s="59" t="s">
        <v>4173</v>
      </c>
      <c r="D2485" t="s">
        <v>4064</v>
      </c>
      <c r="E2485" t="s">
        <v>4174</v>
      </c>
      <c r="F2485" s="60">
        <v>7.4198725940038397</v>
      </c>
      <c r="G2485" s="60">
        <v>7.4148262744268196</v>
      </c>
      <c r="H2485" s="60">
        <v>5.0463195770129596E-3</v>
      </c>
      <c r="I2485" s="60">
        <v>91912.281533355199</v>
      </c>
      <c r="J2485" s="60">
        <v>208485.59826521901</v>
      </c>
      <c r="K2485" s="60">
        <v>8.2765284202652393E-3</v>
      </c>
      <c r="L2485" s="60">
        <v>90569.188207882893</v>
      </c>
      <c r="M2485" s="60">
        <v>1.8677635442832002E-2</v>
      </c>
      <c r="N2485" s="60">
        <v>204387.41871025501</v>
      </c>
      <c r="O2485" s="60">
        <v>1.79164628762026E-5</v>
      </c>
      <c r="P2485" s="60">
        <v>218.528865957389</v>
      </c>
      <c r="Q2485" s="60">
        <v>2.0551083213798198E-3</v>
      </c>
      <c r="R2485" s="60">
        <v>332.28809917879897</v>
      </c>
      <c r="S2485" s="60">
        <v>1.90953825728956E-2</v>
      </c>
      <c r="T2485" s="60">
        <v>3087.37432866983</v>
      </c>
      <c r="U2485" s="60">
        <v>4.5813356535949999E-3</v>
      </c>
      <c r="V2485" s="60">
        <v>3.5545815252851702E-3</v>
      </c>
      <c r="W2485" s="60">
        <v>2.90674608234029E-4</v>
      </c>
      <c r="X2485" s="60">
        <v>7.36079520075803E-4</v>
      </c>
      <c r="Y2485" s="60">
        <v>173.89436634373899</v>
      </c>
      <c r="Z2485" s="60">
        <v>4.7173215174611599E-3</v>
      </c>
      <c r="AA2485" s="60">
        <v>241.13902665780299</v>
      </c>
      <c r="AB2485" s="60">
        <v>4.528039729033E-3</v>
      </c>
      <c r="AC2485" s="60">
        <v>2.7941681763925801</v>
      </c>
      <c r="AD2485" s="60">
        <v>8.1648356795763294E-2</v>
      </c>
      <c r="AE2485" s="60">
        <v>3.4883727722101501</v>
      </c>
      <c r="AF2485" s="60">
        <v>5.7506318680564397E-2</v>
      </c>
      <c r="AG2485" s="60">
        <v>1.55298364460279</v>
      </c>
      <c r="AH2485" s="60">
        <v>1.5927834360552201E-3</v>
      </c>
      <c r="AI2485" s="60">
        <v>0.89736637329152003</v>
      </c>
      <c r="AJ2485" s="60">
        <v>2.99777253730299</v>
      </c>
      <c r="AK2485" s="60">
        <v>262.799366548416</v>
      </c>
      <c r="AL2485" s="60">
        <v>0.49562502320898799</v>
      </c>
      <c r="AM2485" s="60">
        <v>99.217727020392999</v>
      </c>
      <c r="AN2485" s="60">
        <v>8.7497250786255504E-2</v>
      </c>
      <c r="AO2485" s="60">
        <v>1.9867268325336598E-2</v>
      </c>
      <c r="AP2485" s="60">
        <v>2.6754158572875001E-2</v>
      </c>
      <c r="AQ2485" s="60">
        <v>4.0875823888043901E-2</v>
      </c>
      <c r="AR2485" s="60">
        <v>6.4929827991829798</v>
      </c>
    </row>
    <row r="2486" spans="1:44">
      <c r="A2486">
        <v>0</v>
      </c>
      <c r="B2486">
        <v>2481</v>
      </c>
      <c r="C2486" s="59" t="s">
        <v>4175</v>
      </c>
      <c r="D2486" t="s">
        <v>4064</v>
      </c>
      <c r="E2486" t="s">
        <v>491</v>
      </c>
      <c r="F2486" s="60">
        <v>8.9482553926067308</v>
      </c>
      <c r="G2486" s="60">
        <v>8.9429324076954408</v>
      </c>
      <c r="H2486" s="60">
        <v>5.32298491129524E-3</v>
      </c>
      <c r="I2486" s="60">
        <v>88797.1924329092</v>
      </c>
      <c r="J2486" s="60">
        <v>201824.344189105</v>
      </c>
      <c r="K2486" s="60">
        <v>7.9706285951350597E-3</v>
      </c>
      <c r="L2486" s="60">
        <v>87221.758291840495</v>
      </c>
      <c r="M2486" s="60">
        <v>1.80319836658102E-2</v>
      </c>
      <c r="N2486" s="60">
        <v>197322.11858192401</v>
      </c>
      <c r="O2486" s="60">
        <v>2.7731115683721601E-5</v>
      </c>
      <c r="P2486" s="60">
        <v>338.23915490295002</v>
      </c>
      <c r="Q2486" s="60">
        <v>2.12462239984264E-3</v>
      </c>
      <c r="R2486" s="60">
        <v>352.99758773082402</v>
      </c>
      <c r="S2486" s="60">
        <v>1.9741274487366098E-2</v>
      </c>
      <c r="T2486" s="60">
        <v>3279.7890538433398</v>
      </c>
      <c r="U2486" s="60">
        <v>4.6485283141317196E-3</v>
      </c>
      <c r="V2486" s="60">
        <v>3.3290659980890602E-3</v>
      </c>
      <c r="W2486" s="60">
        <v>4.4433235871716901E-4</v>
      </c>
      <c r="X2486" s="60">
        <v>8.7512995732549296E-4</v>
      </c>
      <c r="Y2486" s="60">
        <v>171.10041645765901</v>
      </c>
      <c r="Z2486" s="60">
        <v>4.8211686558678E-3</v>
      </c>
      <c r="AA2486" s="60">
        <v>247.324865989654</v>
      </c>
      <c r="AB2486" s="60">
        <v>7.26504381973655E-3</v>
      </c>
      <c r="AC2486" s="60">
        <v>4.4831219370817301</v>
      </c>
      <c r="AD2486" s="60">
        <v>0.13182543882763001</v>
      </c>
      <c r="AE2486" s="60">
        <v>5.6321558637273199</v>
      </c>
      <c r="AF2486" s="60">
        <v>9.2483040196890895E-2</v>
      </c>
      <c r="AG2486" s="60">
        <v>2.4975455241139501</v>
      </c>
      <c r="AH2486" s="60">
        <v>2.06324914383961E-3</v>
      </c>
      <c r="AI2486" s="60">
        <v>1.1624244448408001</v>
      </c>
      <c r="AJ2486" s="60">
        <v>3.65904822247425</v>
      </c>
      <c r="AK2486" s="60">
        <v>320.77001942964603</v>
      </c>
      <c r="AL2486" s="60">
        <v>0.60593438893604401</v>
      </c>
      <c r="AM2486" s="60">
        <v>121.30023703096001</v>
      </c>
      <c r="AN2486" s="60">
        <v>0.13376767893042499</v>
      </c>
      <c r="AO2486" s="60">
        <v>3.0373506407665299E-2</v>
      </c>
      <c r="AP2486" s="60">
        <v>4.0902329028503201E-2</v>
      </c>
      <c r="AQ2486" s="60">
        <v>6.2491843494256502E-2</v>
      </c>
      <c r="AR2486" s="60">
        <v>9.9266117572498391</v>
      </c>
    </row>
    <row r="2487" spans="1:44">
      <c r="A2487">
        <v>0</v>
      </c>
      <c r="B2487">
        <v>2482</v>
      </c>
      <c r="C2487" s="59" t="s">
        <v>4176</v>
      </c>
      <c r="D2487" t="s">
        <v>4064</v>
      </c>
      <c r="E2487" t="s">
        <v>493</v>
      </c>
      <c r="F2487" s="60">
        <v>7.8320727279516698</v>
      </c>
      <c r="G2487" s="60">
        <v>7.8280245193695004</v>
      </c>
      <c r="H2487" s="60">
        <v>4.0482085821738102E-3</v>
      </c>
      <c r="I2487" s="60">
        <v>19599.8143850915</v>
      </c>
      <c r="J2487" s="60">
        <v>44546.706356647803</v>
      </c>
      <c r="K2487" s="60">
        <v>1.76055743699335E-3</v>
      </c>
      <c r="L2487" s="60">
        <v>19265.596608285301</v>
      </c>
      <c r="M2487" s="60">
        <v>3.9781258010065301E-3</v>
      </c>
      <c r="N2487" s="60">
        <v>43532.216176991002</v>
      </c>
      <c r="O2487" s="60">
        <v>4.22744311741281E-6</v>
      </c>
      <c r="P2487" s="60">
        <v>51.562540928468799</v>
      </c>
      <c r="Q2487" s="60">
        <v>5.1443352645290602E-4</v>
      </c>
      <c r="R2487" s="60">
        <v>82.045932380377394</v>
      </c>
      <c r="S2487" s="60">
        <v>4.7799993382490599E-3</v>
      </c>
      <c r="T2487" s="60">
        <v>762.31833523102705</v>
      </c>
      <c r="U2487" s="60">
        <v>1.15708634700062E-3</v>
      </c>
      <c r="V2487" s="60">
        <v>8.9889203252823595E-4</v>
      </c>
      <c r="W2487" s="60">
        <v>8.0586210552693204E-5</v>
      </c>
      <c r="X2487" s="60">
        <v>1.7760810391968899E-4</v>
      </c>
      <c r="Y2487" s="60">
        <v>43.8923119278301</v>
      </c>
      <c r="Z2487" s="60">
        <v>1.1751120779616799E-3</v>
      </c>
      <c r="AA2487" s="60">
        <v>60.0244919346001</v>
      </c>
      <c r="AB2487" s="60">
        <v>1.2812096559501199E-3</v>
      </c>
      <c r="AC2487" s="60">
        <v>0.79061038819710905</v>
      </c>
      <c r="AD2487" s="60">
        <v>2.3000415812779201E-2</v>
      </c>
      <c r="AE2487" s="60">
        <v>0.98267775886181796</v>
      </c>
      <c r="AF2487" s="60">
        <v>1.6244630039729799E-2</v>
      </c>
      <c r="AG2487" s="60">
        <v>0.438693440010616</v>
      </c>
      <c r="AH2487" s="60">
        <v>4.2416786405849102E-4</v>
      </c>
      <c r="AI2487" s="60">
        <v>0.23897409353730401</v>
      </c>
      <c r="AJ2487" s="60">
        <v>0.76420664789543602</v>
      </c>
      <c r="AK2487" s="60">
        <v>66.994083266802093</v>
      </c>
      <c r="AL2487" s="60">
        <v>0.12697574129286801</v>
      </c>
      <c r="AM2487" s="60">
        <v>25.418903097827599</v>
      </c>
      <c r="AN2487" s="60">
        <v>2.4641026620504401E-2</v>
      </c>
      <c r="AO2487" s="60">
        <v>5.59503213347804E-3</v>
      </c>
      <c r="AP2487" s="60">
        <v>7.53452437027405E-3</v>
      </c>
      <c r="AQ2487" s="60">
        <v>1.15114701167524E-2</v>
      </c>
      <c r="AR2487" s="60">
        <v>1.82855758967775</v>
      </c>
    </row>
    <row r="2488" spans="1:44">
      <c r="A2488">
        <v>0</v>
      </c>
      <c r="B2488">
        <v>2483</v>
      </c>
      <c r="C2488" s="59" t="s">
        <v>4177</v>
      </c>
      <c r="D2488" t="s">
        <v>4064</v>
      </c>
      <c r="E2488" t="s">
        <v>1129</v>
      </c>
      <c r="F2488" s="60">
        <v>7.6997183742556903</v>
      </c>
      <c r="G2488" s="60">
        <v>7.6953199080634498</v>
      </c>
      <c r="H2488" s="60">
        <v>4.3984661922396003E-3</v>
      </c>
      <c r="I2488" s="60">
        <v>130225.137926453</v>
      </c>
      <c r="J2488" s="60">
        <v>296301.18563759798</v>
      </c>
      <c r="K2488" s="60">
        <v>1.16618739461054E-2</v>
      </c>
      <c r="L2488" s="60">
        <v>127614.67159289699</v>
      </c>
      <c r="M2488" s="60">
        <v>2.6435069518866001E-2</v>
      </c>
      <c r="N2488" s="60">
        <v>289276.21159137198</v>
      </c>
      <c r="O2488" s="60">
        <v>5.3604326520076497E-5</v>
      </c>
      <c r="P2488" s="60">
        <v>653.81726101757704</v>
      </c>
      <c r="Q2488" s="60">
        <v>3.2252774898322602E-3</v>
      </c>
      <c r="R2488" s="60">
        <v>532.42386894899903</v>
      </c>
      <c r="S2488" s="60">
        <v>2.9968480560663101E-2</v>
      </c>
      <c r="T2488" s="60">
        <v>4946.9315816196504</v>
      </c>
      <c r="U2488" s="60">
        <v>7.12968153788385E-3</v>
      </c>
      <c r="V2488" s="60">
        <v>5.0186915716144698E-3</v>
      </c>
      <c r="W2488" s="60">
        <v>7.3722011438873602E-4</v>
      </c>
      <c r="X2488" s="60">
        <v>1.37376985188064E-3</v>
      </c>
      <c r="Y2488" s="60">
        <v>260.69024027470402</v>
      </c>
      <c r="Z2488" s="60">
        <v>7.38073381092854E-3</v>
      </c>
      <c r="AA2488" s="60">
        <v>378.87055978207599</v>
      </c>
      <c r="AB2488" s="60">
        <v>1.17562001894846E-2</v>
      </c>
      <c r="AC2488" s="60">
        <v>7.25453008597463</v>
      </c>
      <c r="AD2488" s="60">
        <v>0.21299786151209901</v>
      </c>
      <c r="AE2488" s="60">
        <v>9.1001946615580493</v>
      </c>
      <c r="AF2488" s="60">
        <v>0.14957083860100301</v>
      </c>
      <c r="AG2488" s="60">
        <v>4.0392268430040499</v>
      </c>
      <c r="AH2488" s="60">
        <v>3.43291761531077E-3</v>
      </c>
      <c r="AI2488" s="60">
        <v>1.9340889417227201</v>
      </c>
      <c r="AJ2488" s="60">
        <v>6.1566954919700496</v>
      </c>
      <c r="AK2488" s="60">
        <v>539.72596492489902</v>
      </c>
      <c r="AL2488" s="60">
        <v>1.0292555208809</v>
      </c>
      <c r="AM2488" s="60">
        <v>206.043659062655</v>
      </c>
      <c r="AN2488" s="60">
        <v>0.22324779888065399</v>
      </c>
      <c r="AO2488" s="60">
        <v>5.0691011784630903E-2</v>
      </c>
      <c r="AP2488" s="60">
        <v>6.8262812136923701E-2</v>
      </c>
      <c r="AQ2488" s="60">
        <v>0.10429397495910001</v>
      </c>
      <c r="AR2488" s="60">
        <v>16.566739012504499</v>
      </c>
    </row>
    <row r="2489" spans="1:44">
      <c r="A2489">
        <v>0</v>
      </c>
      <c r="B2489">
        <v>2484</v>
      </c>
      <c r="C2489" s="59" t="s">
        <v>4178</v>
      </c>
      <c r="D2489" t="s">
        <v>4064</v>
      </c>
      <c r="E2489" t="s">
        <v>333</v>
      </c>
      <c r="F2489" s="60">
        <v>7.5033938684167998</v>
      </c>
      <c r="G2489" s="60">
        <v>7.49788506917172</v>
      </c>
      <c r="H2489" s="60">
        <v>5.5087992450770801E-3</v>
      </c>
      <c r="I2489" s="60">
        <v>537046.81983341696</v>
      </c>
      <c r="J2489" s="60">
        <v>1218416.0223348001</v>
      </c>
      <c r="K2489" s="60">
        <v>4.7996803383935097E-2</v>
      </c>
      <c r="L2489" s="60">
        <v>525224.01885464299</v>
      </c>
      <c r="M2489" s="60">
        <v>0.10857620606437</v>
      </c>
      <c r="N2489" s="60">
        <v>1188138.1108852299</v>
      </c>
      <c r="O2489" s="60">
        <v>2.8446652044816502E-4</v>
      </c>
      <c r="P2489" s="60">
        <v>3469.6662251872699</v>
      </c>
      <c r="Q2489" s="60">
        <v>1.3678020988554E-2</v>
      </c>
      <c r="R2489" s="60">
        <v>2225.8612121997598</v>
      </c>
      <c r="S2489" s="60">
        <v>0.12709115595948201</v>
      </c>
      <c r="T2489" s="60">
        <v>20680.971682997399</v>
      </c>
      <c r="U2489" s="60">
        <v>3.0601129146145101E-2</v>
      </c>
      <c r="V2489" s="60">
        <v>2.23317647584498E-2</v>
      </c>
      <c r="W2489" s="60">
        <v>2.69922212740568E-3</v>
      </c>
      <c r="X2489" s="60">
        <v>5.5701422602895904E-3</v>
      </c>
      <c r="Y2489" s="60">
        <v>1134.3788441393599</v>
      </c>
      <c r="Z2489" s="60">
        <v>3.1651010914016897E-2</v>
      </c>
      <c r="AA2489" s="60">
        <v>1622.3492362294301</v>
      </c>
      <c r="AB2489" s="60">
        <v>4.1790123346580201E-2</v>
      </c>
      <c r="AC2489" s="60">
        <v>25.787899340598699</v>
      </c>
      <c r="AD2489" s="60">
        <v>0.75309960415517996</v>
      </c>
      <c r="AE2489" s="60">
        <v>32.1756892238337</v>
      </c>
      <c r="AF2489" s="60">
        <v>0.53061833248493395</v>
      </c>
      <c r="AG2489" s="60">
        <v>14.3295834402631</v>
      </c>
      <c r="AH2489" s="60">
        <v>1.4050731589885099E-2</v>
      </c>
      <c r="AI2489" s="60">
        <v>7.9161132414791302</v>
      </c>
      <c r="AJ2489" s="60">
        <v>26.5780317531467</v>
      </c>
      <c r="AK2489" s="60">
        <v>2329.95993589112</v>
      </c>
      <c r="AL2489" s="60">
        <v>4.4950308616283996</v>
      </c>
      <c r="AM2489" s="60">
        <v>899.84711040150898</v>
      </c>
      <c r="AN2489" s="60">
        <v>0.81567017590125701</v>
      </c>
      <c r="AO2489" s="60">
        <v>0.185207391776121</v>
      </c>
      <c r="AP2489" s="60">
        <v>0.24940858634646099</v>
      </c>
      <c r="AQ2489" s="60">
        <v>0.381054197778675</v>
      </c>
      <c r="AR2489" s="60">
        <v>60.529129479407203</v>
      </c>
    </row>
    <row r="2490" spans="1:44">
      <c r="A2490">
        <v>0</v>
      </c>
      <c r="B2490">
        <v>2485</v>
      </c>
      <c r="C2490" s="59" t="s">
        <v>4179</v>
      </c>
      <c r="D2490" t="s">
        <v>4064</v>
      </c>
      <c r="E2490" t="s">
        <v>1132</v>
      </c>
      <c r="F2490" s="60">
        <v>6.8546221622883898</v>
      </c>
      <c r="G2490" s="60">
        <v>6.8517319821732201</v>
      </c>
      <c r="H2490" s="60">
        <v>2.89018011517062E-3</v>
      </c>
      <c r="I2490" s="60">
        <v>40445.997060304398</v>
      </c>
      <c r="J2490" s="60">
        <v>91885.736844751198</v>
      </c>
      <c r="K2490" s="60">
        <v>3.6314684530586298E-3</v>
      </c>
      <c r="L2490" s="60">
        <v>39738.780935100898</v>
      </c>
      <c r="M2490" s="60">
        <v>8.2056048076715495E-3</v>
      </c>
      <c r="N2490" s="60">
        <v>89793.078504489604</v>
      </c>
      <c r="O2490" s="60">
        <v>8.8104053037700705E-6</v>
      </c>
      <c r="P2490" s="60">
        <v>107.46138302863</v>
      </c>
      <c r="Q2490" s="60">
        <v>1.01483699072188E-3</v>
      </c>
      <c r="R2490" s="60">
        <v>167.09219279607399</v>
      </c>
      <c r="S2490" s="60">
        <v>9.4297582877217092E-3</v>
      </c>
      <c r="T2490" s="60">
        <v>1552.53440785414</v>
      </c>
      <c r="U2490" s="60">
        <v>2.1833324880909401E-3</v>
      </c>
      <c r="V2490" s="60">
        <v>1.6045101840164899E-3</v>
      </c>
      <c r="W2490" s="60">
        <v>1.54838992724419E-4</v>
      </c>
      <c r="X2490" s="60">
        <v>4.2398331135003197E-4</v>
      </c>
      <c r="Y2490" s="60">
        <v>81.351205549707203</v>
      </c>
      <c r="Z2490" s="60">
        <v>2.33088305989454E-3</v>
      </c>
      <c r="AA2490" s="60">
        <v>119.592017159722</v>
      </c>
      <c r="AB2490" s="60">
        <v>2.4785532186038998E-3</v>
      </c>
      <c r="AC2490" s="60">
        <v>1.52946858714895</v>
      </c>
      <c r="AD2490" s="60">
        <v>4.4591050902874699E-2</v>
      </c>
      <c r="AE2490" s="60">
        <v>1.9051235561656299</v>
      </c>
      <c r="AF2490" s="60">
        <v>3.1451146259878299E-2</v>
      </c>
      <c r="AG2490" s="60">
        <v>0.84935215583725099</v>
      </c>
      <c r="AH2490" s="60">
        <v>9.0646998307370699E-4</v>
      </c>
      <c r="AI2490" s="60">
        <v>0.51070074108947605</v>
      </c>
      <c r="AJ2490" s="60">
        <v>1.84184228279503</v>
      </c>
      <c r="AK2490" s="60">
        <v>161.46488073311099</v>
      </c>
      <c r="AL2490" s="60">
        <v>0.30922989061551898</v>
      </c>
      <c r="AM2490" s="60">
        <v>61.903829380905599</v>
      </c>
      <c r="AN2490" s="60">
        <v>4.7919075265278097E-2</v>
      </c>
      <c r="AO2490" s="60">
        <v>1.0880585325096699E-2</v>
      </c>
      <c r="AP2490" s="60">
        <v>1.4652294935582601E-2</v>
      </c>
      <c r="AQ2490" s="60">
        <v>2.2386195004598802E-2</v>
      </c>
      <c r="AR2490" s="60">
        <v>3.5559715151539399</v>
      </c>
    </row>
    <row r="2491" spans="1:44">
      <c r="A2491">
        <v>0</v>
      </c>
      <c r="B2491">
        <v>2486</v>
      </c>
      <c r="C2491" s="59" t="s">
        <v>4180</v>
      </c>
      <c r="D2491" t="s">
        <v>4064</v>
      </c>
      <c r="E2491" t="s">
        <v>4181</v>
      </c>
      <c r="F2491" s="60">
        <v>7.0734654803011301</v>
      </c>
      <c r="G2491" s="60">
        <v>7.0702755203543903</v>
      </c>
      <c r="H2491" s="60">
        <v>3.1899599467468702E-3</v>
      </c>
      <c r="I2491" s="60">
        <v>73069.747671188205</v>
      </c>
      <c r="J2491" s="60">
        <v>166462.25380213701</v>
      </c>
      <c r="K2491" s="60">
        <v>6.5373972897360497E-3</v>
      </c>
      <c r="L2491" s="60">
        <v>71538.057438922406</v>
      </c>
      <c r="M2491" s="60">
        <v>1.48362411754486E-2</v>
      </c>
      <c r="N2491" s="60">
        <v>162351.441460245</v>
      </c>
      <c r="O2491" s="60">
        <v>2.8741890516503801E-5</v>
      </c>
      <c r="P2491" s="60">
        <v>350.56767529630997</v>
      </c>
      <c r="Q2491" s="60">
        <v>1.90326515075149E-3</v>
      </c>
      <c r="R2491" s="60">
        <v>311.05799028922797</v>
      </c>
      <c r="S2491" s="60">
        <v>1.76848768961138E-2</v>
      </c>
      <c r="T2491" s="60">
        <v>2890.1800999162401</v>
      </c>
      <c r="U2491" s="60">
        <v>4.3245977552679197E-3</v>
      </c>
      <c r="V2491" s="60">
        <v>3.1150592611810901E-3</v>
      </c>
      <c r="W2491" s="60">
        <v>4.3218023702882398E-4</v>
      </c>
      <c r="X2491" s="60">
        <v>7.7735825705800403E-4</v>
      </c>
      <c r="Y2491" s="60">
        <v>159.34367996664801</v>
      </c>
      <c r="Z2491" s="60">
        <v>4.40537278310482E-3</v>
      </c>
      <c r="AA2491" s="60">
        <v>225.80601004719</v>
      </c>
      <c r="AB2491" s="60">
        <v>6.6348950609293597E-3</v>
      </c>
      <c r="AC2491" s="60">
        <v>4.0942689866619801</v>
      </c>
      <c r="AD2491" s="60">
        <v>0.119477475555417</v>
      </c>
      <c r="AE2491" s="60">
        <v>5.1045971894139504</v>
      </c>
      <c r="AF2491" s="60">
        <v>8.4221346995631705E-2</v>
      </c>
      <c r="AG2491" s="60">
        <v>2.2744348344947598</v>
      </c>
      <c r="AH2491" s="60">
        <v>2.0999112409967702E-3</v>
      </c>
      <c r="AI2491" s="60">
        <v>1.1830796904770999</v>
      </c>
      <c r="AJ2491" s="60">
        <v>3.80853075196702</v>
      </c>
      <c r="AK2491" s="60">
        <v>333.87438728008198</v>
      </c>
      <c r="AL2491" s="60">
        <v>0.64261349761697595</v>
      </c>
      <c r="AM2491" s="60">
        <v>128.642920757648</v>
      </c>
      <c r="AN2491" s="60">
        <v>0.131268969812738</v>
      </c>
      <c r="AO2491" s="60">
        <v>2.98061509286086E-2</v>
      </c>
      <c r="AP2491" s="60">
        <v>4.0138325817069102E-2</v>
      </c>
      <c r="AQ2491" s="60">
        <v>6.1324493067060303E-2</v>
      </c>
      <c r="AR2491" s="60">
        <v>9.7411879276379008</v>
      </c>
    </row>
    <row r="2492" spans="1:44">
      <c r="A2492">
        <v>0</v>
      </c>
      <c r="B2492">
        <v>2487</v>
      </c>
      <c r="C2492" s="59" t="s">
        <v>4182</v>
      </c>
      <c r="D2492" t="s">
        <v>4064</v>
      </c>
      <c r="E2492" t="s">
        <v>496</v>
      </c>
      <c r="F2492" s="60">
        <v>7.71200846400109</v>
      </c>
      <c r="G2492" s="60">
        <v>7.7079726270429196</v>
      </c>
      <c r="H2492" s="60">
        <v>4.0358369581667804E-3</v>
      </c>
      <c r="I2492" s="60">
        <v>99095.079914261398</v>
      </c>
      <c r="J2492" s="60">
        <v>225052.85941994601</v>
      </c>
      <c r="K2492" s="60">
        <v>8.9095297021019402E-3</v>
      </c>
      <c r="L2492" s="60">
        <v>97496.055285403898</v>
      </c>
      <c r="M2492" s="60">
        <v>2.01435068599621E-2</v>
      </c>
      <c r="N2492" s="60">
        <v>220428.29690521699</v>
      </c>
      <c r="O2492" s="60">
        <v>2.58612195772189E-5</v>
      </c>
      <c r="P2492" s="60">
        <v>315.43184754347499</v>
      </c>
      <c r="Q2492" s="60">
        <v>2.2337642214261002E-3</v>
      </c>
      <c r="R2492" s="60">
        <v>364.90225292476902</v>
      </c>
      <c r="S2492" s="60">
        <v>2.0755636181291E-2</v>
      </c>
      <c r="T2492" s="60">
        <v>3390.4401387963899</v>
      </c>
      <c r="U2492" s="60">
        <v>4.9887321517557001E-3</v>
      </c>
      <c r="V2492" s="60">
        <v>3.7167353534476501E-3</v>
      </c>
      <c r="W2492" s="60">
        <v>4.1312205902599799E-4</v>
      </c>
      <c r="X2492" s="60">
        <v>8.5887473928205596E-4</v>
      </c>
      <c r="Y2492" s="60">
        <v>186.307970932947</v>
      </c>
      <c r="Z2492" s="60">
        <v>5.1232451443317803E-3</v>
      </c>
      <c r="AA2492" s="60">
        <v>262.33271358467198</v>
      </c>
      <c r="AB2492" s="60">
        <v>6.8244684112062403E-3</v>
      </c>
      <c r="AC2492" s="60">
        <v>4.2112511365842602</v>
      </c>
      <c r="AD2492" s="60">
        <v>0.124448078879627</v>
      </c>
      <c r="AE2492" s="60">
        <v>5.31696297334521</v>
      </c>
      <c r="AF2492" s="60">
        <v>8.7036933609758393E-2</v>
      </c>
      <c r="AG2492" s="60">
        <v>2.3504709999462499</v>
      </c>
      <c r="AH2492" s="60">
        <v>2.0382177404944298E-3</v>
      </c>
      <c r="AI2492" s="60">
        <v>1.1483218749897199</v>
      </c>
      <c r="AJ2492" s="60">
        <v>3.6937628844079802</v>
      </c>
      <c r="AK2492" s="60">
        <v>323.81327606523303</v>
      </c>
      <c r="AL2492" s="60">
        <v>0.61780686269649498</v>
      </c>
      <c r="AM2492" s="60">
        <v>123.67695290578401</v>
      </c>
      <c r="AN2492" s="60">
        <v>0.12845821577653499</v>
      </c>
      <c r="AO2492" s="60">
        <v>2.91679343124009E-2</v>
      </c>
      <c r="AP2492" s="60">
        <v>3.9278865142593399E-2</v>
      </c>
      <c r="AQ2492" s="60">
        <v>6.0011416321540202E-2</v>
      </c>
      <c r="AR2492" s="60">
        <v>9.5326079157426094</v>
      </c>
    </row>
    <row r="2493" spans="1:44">
      <c r="A2493">
        <v>0</v>
      </c>
      <c r="B2493">
        <v>2488</v>
      </c>
      <c r="C2493" s="59" t="s">
        <v>4183</v>
      </c>
      <c r="D2493" t="s">
        <v>4064</v>
      </c>
      <c r="E2493" t="s">
        <v>1376</v>
      </c>
      <c r="F2493" s="60">
        <v>7.3227342011102401</v>
      </c>
      <c r="G2493" s="60">
        <v>7.3168349612550303</v>
      </c>
      <c r="H2493" s="60">
        <v>5.8992398552088999E-3</v>
      </c>
      <c r="I2493" s="60">
        <v>678913.85909309995</v>
      </c>
      <c r="J2493" s="60">
        <v>1547277.72248097</v>
      </c>
      <c r="K2493" s="60">
        <v>6.0012456679999798E-2</v>
      </c>
      <c r="L2493" s="60">
        <v>656710.06101543095</v>
      </c>
      <c r="M2493" s="60">
        <v>0.135856642996735</v>
      </c>
      <c r="N2493" s="60">
        <v>1486665.0900073999</v>
      </c>
      <c r="O2493" s="60">
        <v>4.2902699471164801E-4</v>
      </c>
      <c r="P2493" s="60">
        <v>5232.8845971027104</v>
      </c>
      <c r="Q2493" s="60">
        <v>2.75353331300855E-2</v>
      </c>
      <c r="R2493" s="60">
        <v>4632.4812488350599</v>
      </c>
      <c r="S2493" s="60">
        <v>0.25584767956796001</v>
      </c>
      <c r="T2493" s="60">
        <v>43041.315644737399</v>
      </c>
      <c r="U2493" s="60">
        <v>5.9434100535260201E-2</v>
      </c>
      <c r="V2493" s="60">
        <v>4.02128825970023E-2</v>
      </c>
      <c r="W2493" s="60">
        <v>6.4934151750414603E-3</v>
      </c>
      <c r="X2493" s="60">
        <v>1.27278027632164E-2</v>
      </c>
      <c r="Y2493" s="60">
        <v>2145.2170854421202</v>
      </c>
      <c r="Z2493" s="60">
        <v>6.2591509326366895E-2</v>
      </c>
      <c r="AA2493" s="60">
        <v>3220.2377058431298</v>
      </c>
      <c r="AB2493" s="60">
        <v>0.102525972385738</v>
      </c>
      <c r="AC2493" s="60">
        <v>63.266849771018201</v>
      </c>
      <c r="AD2493" s="60">
        <v>1.8628759558661601</v>
      </c>
      <c r="AE2493" s="60">
        <v>79.590159771417007</v>
      </c>
      <c r="AF2493" s="60">
        <v>1.30580469999962</v>
      </c>
      <c r="AG2493" s="60">
        <v>35.263835151914201</v>
      </c>
      <c r="AH2493" s="60">
        <v>3.00701310097987E-2</v>
      </c>
      <c r="AI2493" s="60">
        <v>16.9413642797061</v>
      </c>
      <c r="AJ2493" s="60">
        <v>54.862845204230602</v>
      </c>
      <c r="AK2493" s="60">
        <v>4809.5446826953003</v>
      </c>
      <c r="AL2493" s="60">
        <v>9.0785135928071092</v>
      </c>
      <c r="AM2493" s="60">
        <v>1817.4011424404</v>
      </c>
      <c r="AN2493" s="60">
        <v>2.0344129063266498</v>
      </c>
      <c r="AO2493" s="60">
        <v>0.461937075345148</v>
      </c>
      <c r="AP2493" s="60">
        <v>0.62206513284241005</v>
      </c>
      <c r="AQ2493" s="60">
        <v>0.95041069813908996</v>
      </c>
      <c r="AR2493" s="60">
        <v>150.96940633579101</v>
      </c>
    </row>
    <row r="2494" spans="1:44">
      <c r="A2494">
        <v>0</v>
      </c>
      <c r="B2494">
        <v>2489</v>
      </c>
      <c r="C2494" s="59" t="s">
        <v>4184</v>
      </c>
      <c r="D2494" t="s">
        <v>4064</v>
      </c>
      <c r="E2494" t="s">
        <v>1826</v>
      </c>
      <c r="F2494" s="60">
        <v>7.5458905200503104</v>
      </c>
      <c r="G2494" s="60">
        <v>7.5402712136535603</v>
      </c>
      <c r="H2494" s="60">
        <v>5.6193063967535702E-3</v>
      </c>
      <c r="I2494" s="60">
        <v>494602.84662644903</v>
      </c>
      <c r="J2494" s="60">
        <v>1124460.9330334901</v>
      </c>
      <c r="K2494" s="60">
        <v>4.40897441784254E-2</v>
      </c>
      <c r="L2494" s="60">
        <v>482469.47702805803</v>
      </c>
      <c r="M2494" s="60">
        <v>9.9747867019384207E-2</v>
      </c>
      <c r="N2494" s="60">
        <v>1091530.5165017501</v>
      </c>
      <c r="O2494" s="60">
        <v>2.4051918250957499E-4</v>
      </c>
      <c r="P2494" s="60">
        <v>2933.63620698975</v>
      </c>
      <c r="Q2494" s="60">
        <v>1.5038991571786901E-2</v>
      </c>
      <c r="R2494" s="60">
        <v>2508.31974532503</v>
      </c>
      <c r="S2494" s="60">
        <v>0.139736880891529</v>
      </c>
      <c r="T2494" s="60">
        <v>23305.366678675098</v>
      </c>
      <c r="U2494" s="60">
        <v>3.2804300557351097E-2</v>
      </c>
      <c r="V2494" s="60">
        <v>2.2646196878681201E-2</v>
      </c>
      <c r="W2494" s="60">
        <v>3.5087372870048201E-3</v>
      </c>
      <c r="X2494" s="60">
        <v>6.6493663916651E-3</v>
      </c>
      <c r="Y2494" s="60">
        <v>1191.66372607261</v>
      </c>
      <c r="Z2494" s="60">
        <v>3.4262023946257499E-2</v>
      </c>
      <c r="AA2494" s="60">
        <v>1760.7045555959301</v>
      </c>
      <c r="AB2494" s="60">
        <v>5.5832566803141997E-2</v>
      </c>
      <c r="AC2494" s="60">
        <v>34.453227158624898</v>
      </c>
      <c r="AD2494" s="60">
        <v>1.0078785370679599</v>
      </c>
      <c r="AE2494" s="60">
        <v>43.060952900711499</v>
      </c>
      <c r="AF2494" s="60">
        <v>0.70937041379324395</v>
      </c>
      <c r="AG2494" s="60">
        <v>19.156862686784201</v>
      </c>
      <c r="AH2494" s="60">
        <v>1.62640559431327E-2</v>
      </c>
      <c r="AI2494" s="60">
        <v>9.1630893230052095</v>
      </c>
      <c r="AJ2494" s="60">
        <v>29.344093138676399</v>
      </c>
      <c r="AK2494" s="60">
        <v>2572.4463723721301</v>
      </c>
      <c r="AL2494" s="60">
        <v>4.9063784437360196</v>
      </c>
      <c r="AM2494" s="60">
        <v>982.19358243353895</v>
      </c>
      <c r="AN2494" s="60">
        <v>1.05880009041712</v>
      </c>
      <c r="AO2494" s="60">
        <v>0.240412861821961</v>
      </c>
      <c r="AP2494" s="60">
        <v>0.32375074038895801</v>
      </c>
      <c r="AQ2494" s="60">
        <v>0.49463648820620398</v>
      </c>
      <c r="AR2494" s="60">
        <v>78.571277532433001</v>
      </c>
    </row>
    <row r="2495" spans="1:44">
      <c r="A2495">
        <v>0</v>
      </c>
      <c r="B2495">
        <v>2490</v>
      </c>
      <c r="C2495" s="59" t="s">
        <v>4185</v>
      </c>
      <c r="D2495" t="s">
        <v>2770</v>
      </c>
      <c r="E2495" t="s">
        <v>1661</v>
      </c>
      <c r="F2495" s="60">
        <v>7.7168606666971398</v>
      </c>
      <c r="G2495" s="60">
        <v>7.7141230279748703</v>
      </c>
      <c r="H2495" s="60">
        <v>2.7376387222668398E-3</v>
      </c>
      <c r="I2495" s="60">
        <v>118671.519786641</v>
      </c>
      <c r="J2495" s="60">
        <v>269624.98838701902</v>
      </c>
      <c r="K2495" s="60">
        <v>1.06456882617107E-2</v>
      </c>
      <c r="L2495" s="60">
        <v>116494.65752048101</v>
      </c>
      <c r="M2495" s="60">
        <v>2.4079128295901399E-2</v>
      </c>
      <c r="N2495" s="60">
        <v>263495.39224361902</v>
      </c>
      <c r="O2495" s="60">
        <v>3.0055755646673902E-5</v>
      </c>
      <c r="P2495" s="60">
        <v>366.59301796025801</v>
      </c>
      <c r="Q2495" s="60">
        <v>2.8547842981790201E-3</v>
      </c>
      <c r="R2495" s="60">
        <v>476.72010473012898</v>
      </c>
      <c r="S2495" s="60">
        <v>2.6526466521612099E-2</v>
      </c>
      <c r="T2495" s="60">
        <v>4429.4539819703696</v>
      </c>
      <c r="U2495" s="60">
        <v>5.9686115456621799E-3</v>
      </c>
      <c r="V2495" s="60">
        <v>4.0855954532664799E-3</v>
      </c>
      <c r="W2495" s="60">
        <v>5.3965360780516901E-4</v>
      </c>
      <c r="X2495" s="60">
        <v>1.3433624845905301E-3</v>
      </c>
      <c r="Y2495" s="60">
        <v>216.88999312553401</v>
      </c>
      <c r="Z2495" s="60">
        <v>6.5047384661543299E-3</v>
      </c>
      <c r="AA2495" s="60">
        <v>334.90486124597101</v>
      </c>
      <c r="AB2495" s="60">
        <v>8.7999473585494807E-3</v>
      </c>
      <c r="AC2495" s="60">
        <v>5.4302820502062996</v>
      </c>
      <c r="AD2495" s="60">
        <v>0.15957275966127599</v>
      </c>
      <c r="AE2495" s="60">
        <v>6.8176420424631701</v>
      </c>
      <c r="AF2495" s="60">
        <v>0.111995296395275</v>
      </c>
      <c r="AG2495" s="60">
        <v>3.02448265799157</v>
      </c>
      <c r="AH2495" s="60">
        <v>3.0345782121767801E-3</v>
      </c>
      <c r="AI2495" s="60">
        <v>1.7096664763176801</v>
      </c>
      <c r="AJ2495" s="60">
        <v>6.1889585354001797</v>
      </c>
      <c r="AK2495" s="60">
        <v>542.55430072117895</v>
      </c>
      <c r="AL2495" s="60">
        <v>1.0493206972914499</v>
      </c>
      <c r="AM2495" s="60">
        <v>210.06044817234999</v>
      </c>
      <c r="AN2495" s="60">
        <v>0.16382993300977999</v>
      </c>
      <c r="AO2495" s="60">
        <v>3.7199498911639102E-2</v>
      </c>
      <c r="AP2495" s="60">
        <v>5.0094552434293699E-2</v>
      </c>
      <c r="AQ2495" s="60">
        <v>7.6535881663846797E-2</v>
      </c>
      <c r="AR2495" s="60">
        <v>12.1574669771327</v>
      </c>
    </row>
    <row r="2496" spans="1:44">
      <c r="A2496">
        <v>0</v>
      </c>
      <c r="B2496">
        <v>2491</v>
      </c>
      <c r="C2496" s="59" t="s">
        <v>4186</v>
      </c>
      <c r="D2496" t="s">
        <v>2770</v>
      </c>
      <c r="E2496" t="s">
        <v>4187</v>
      </c>
      <c r="F2496" s="60">
        <v>5.88334311706988</v>
      </c>
      <c r="G2496" s="60">
        <v>5.8807260722145296</v>
      </c>
      <c r="H2496" s="60">
        <v>2.6170448553495301E-3</v>
      </c>
      <c r="I2496" s="60">
        <v>23514.665059247302</v>
      </c>
      <c r="J2496" s="60">
        <v>53489.783375249302</v>
      </c>
      <c r="K2496" s="60">
        <v>2.0861888648309101E-3</v>
      </c>
      <c r="L2496" s="60">
        <v>22828.947397006101</v>
      </c>
      <c r="M2496" s="60">
        <v>4.7394435076975501E-3</v>
      </c>
      <c r="N2496" s="60">
        <v>51863.2365229688</v>
      </c>
      <c r="O2496" s="60">
        <v>1.7164927061714E-5</v>
      </c>
      <c r="P2496" s="60">
        <v>209.36230945561999</v>
      </c>
      <c r="Q2496" s="60">
        <v>6.7606527665503503E-4</v>
      </c>
      <c r="R2496" s="60">
        <v>113.468624776867</v>
      </c>
      <c r="S2496" s="60">
        <v>6.2819656800447701E-3</v>
      </c>
      <c r="T2496" s="60">
        <v>1054.2978148160801</v>
      </c>
      <c r="U2496" s="60">
        <v>1.5553329898607201E-3</v>
      </c>
      <c r="V2496" s="60">
        <v>9.3212653676913405E-4</v>
      </c>
      <c r="W2496" s="60">
        <v>2.8194438891003602E-4</v>
      </c>
      <c r="X2496" s="60">
        <v>3.4126206418155102E-4</v>
      </c>
      <c r="Y2496" s="60">
        <v>53.5257520259618</v>
      </c>
      <c r="Z2496" s="60">
        <v>1.5560474521365E-3</v>
      </c>
      <c r="AA2496" s="60">
        <v>80.255195605215206</v>
      </c>
      <c r="AB2496" s="60">
        <v>4.5668998798474797E-3</v>
      </c>
      <c r="AC2496" s="60">
        <v>2.8181480447756799</v>
      </c>
      <c r="AD2496" s="60">
        <v>8.2775079601134199E-2</v>
      </c>
      <c r="AE2496" s="60">
        <v>3.5365112689335501</v>
      </c>
      <c r="AF2496" s="60">
        <v>5.8112044665421102E-2</v>
      </c>
      <c r="AG2496" s="60">
        <v>1.5693415435115801</v>
      </c>
      <c r="AH2496" s="60">
        <v>1.09358943165596E-3</v>
      </c>
      <c r="AI2496" s="60">
        <v>0.61612292036117899</v>
      </c>
      <c r="AJ2496" s="60">
        <v>1.75909177723984</v>
      </c>
      <c r="AK2496" s="60">
        <v>154.21056768205099</v>
      </c>
      <c r="AL2496" s="60">
        <v>0.30071917533082598</v>
      </c>
      <c r="AM2496" s="60">
        <v>60.200094124768299</v>
      </c>
      <c r="AN2496" s="60">
        <v>8.2942638177174399E-2</v>
      </c>
      <c r="AO2496" s="60">
        <v>1.88330945021109E-2</v>
      </c>
      <c r="AP2496" s="60">
        <v>2.53615101927573E-2</v>
      </c>
      <c r="AQ2496" s="60">
        <v>3.8748033482306099E-2</v>
      </c>
      <c r="AR2496" s="60">
        <v>6.1549947931375302</v>
      </c>
    </row>
    <row r="2497" spans="1:44">
      <c r="A2497">
        <v>0</v>
      </c>
      <c r="B2497">
        <v>2492</v>
      </c>
      <c r="C2497" s="59" t="s">
        <v>4188</v>
      </c>
      <c r="D2497" t="s">
        <v>2770</v>
      </c>
      <c r="E2497" t="s">
        <v>4189</v>
      </c>
      <c r="F2497" s="60">
        <v>7.9858027248462902</v>
      </c>
      <c r="G2497" s="60">
        <v>7.9831060474415203</v>
      </c>
      <c r="H2497" s="60">
        <v>2.6966774047734198E-3</v>
      </c>
      <c r="I2497" s="60">
        <v>155502.686912017</v>
      </c>
      <c r="J2497" s="60">
        <v>351329.42731299001</v>
      </c>
      <c r="K2497" s="60">
        <v>1.39791334248946E-2</v>
      </c>
      <c r="L2497" s="60">
        <v>152972.20064421801</v>
      </c>
      <c r="M2497" s="60">
        <v>3.1723420057829403E-2</v>
      </c>
      <c r="N2497" s="60">
        <v>347146.08056927501</v>
      </c>
      <c r="O2497" s="60">
        <v>8.2496338487698405E-5</v>
      </c>
      <c r="P2497" s="60">
        <v>1006.21598246934</v>
      </c>
      <c r="Q2497" s="60">
        <v>1.22631911139671E-3</v>
      </c>
      <c r="R2497" s="60">
        <v>199.339036984308</v>
      </c>
      <c r="S2497" s="60">
        <v>1.13951162560171E-2</v>
      </c>
      <c r="T2497" s="60">
        <v>1852.1995129003701</v>
      </c>
      <c r="U2497" s="60">
        <v>2.7639038692681799E-3</v>
      </c>
      <c r="V2497" s="60">
        <v>2.0520935746027201E-3</v>
      </c>
      <c r="W2497" s="60">
        <v>2.4141874435271201E-4</v>
      </c>
      <c r="X2497" s="60">
        <v>4.7039155031274699E-4</v>
      </c>
      <c r="Y2497" s="60">
        <v>103.028620833199</v>
      </c>
      <c r="Z2497" s="60">
        <v>2.8175645879912302E-3</v>
      </c>
      <c r="AA2497" s="60">
        <v>144.247197104874</v>
      </c>
      <c r="AB2497" s="60">
        <v>1.80500083991911E-2</v>
      </c>
      <c r="AC2497" s="60">
        <v>11.1383207901776</v>
      </c>
      <c r="AD2497" s="60">
        <v>0.32652177078314998</v>
      </c>
      <c r="AE2497" s="60">
        <v>13.9504296159073</v>
      </c>
      <c r="AF2497" s="60">
        <v>0.22951252141068901</v>
      </c>
      <c r="AG2497" s="60">
        <v>6.1980874477852996</v>
      </c>
      <c r="AH2497" s="60">
        <v>6.9944891737045E-3</v>
      </c>
      <c r="AI2497" s="60">
        <v>3.9406608836660602</v>
      </c>
      <c r="AJ2497" s="60">
        <v>8.3743722921421409</v>
      </c>
      <c r="AK2497" s="60">
        <v>734.13833312234499</v>
      </c>
      <c r="AL2497" s="60">
        <v>1.4128762040502301</v>
      </c>
      <c r="AM2497" s="60">
        <v>282.83956411126297</v>
      </c>
      <c r="AN2497" s="60">
        <v>0.342956098057841</v>
      </c>
      <c r="AO2497" s="60">
        <v>7.7872186155415399E-2</v>
      </c>
      <c r="AP2497" s="60">
        <v>0.104866260836619</v>
      </c>
      <c r="AQ2497" s="60">
        <v>0.16021765106580699</v>
      </c>
      <c r="AR2497" s="60">
        <v>25.450034435987899</v>
      </c>
    </row>
    <row r="2498" spans="1:44">
      <c r="A2498">
        <v>0</v>
      </c>
      <c r="B2498">
        <v>2493</v>
      </c>
      <c r="C2498" s="59" t="s">
        <v>4190</v>
      </c>
      <c r="D2498" t="s">
        <v>2770</v>
      </c>
      <c r="E2498" t="s">
        <v>4191</v>
      </c>
      <c r="F2498" s="60">
        <v>8.0440333089398504</v>
      </c>
      <c r="G2498" s="60">
        <v>8.0404416120628497</v>
      </c>
      <c r="H2498" s="60">
        <v>3.59169687699712E-3</v>
      </c>
      <c r="I2498" s="60">
        <v>89649.938749969006</v>
      </c>
      <c r="J2498" s="60">
        <v>202201.731236319</v>
      </c>
      <c r="K2498" s="60">
        <v>8.1136006935821191E-3</v>
      </c>
      <c r="L2498" s="60">
        <v>88786.287069512793</v>
      </c>
      <c r="M2498" s="60">
        <v>1.83131722236257E-2</v>
      </c>
      <c r="N2498" s="60">
        <v>200399.13567429999</v>
      </c>
      <c r="O2498" s="60">
        <v>1.8484639425103799E-5</v>
      </c>
      <c r="P2498" s="60">
        <v>225.45897140023601</v>
      </c>
      <c r="Q2498" s="60">
        <v>7.2616047260841996E-4</v>
      </c>
      <c r="R2498" s="60">
        <v>113.24028213144599</v>
      </c>
      <c r="S2498" s="60">
        <v>6.7475057889294296E-3</v>
      </c>
      <c r="T2498" s="60">
        <v>1052.1841636941799</v>
      </c>
      <c r="U2498" s="60">
        <v>1.6844654655820801E-3</v>
      </c>
      <c r="V2498" s="60">
        <v>1.4164430867078901E-3</v>
      </c>
      <c r="W2498" s="60">
        <v>7.0919375343016694E-5</v>
      </c>
      <c r="X2498" s="60">
        <v>1.97103003531179E-4</v>
      </c>
      <c r="Y2498" s="60">
        <v>65.900237383697203</v>
      </c>
      <c r="Z2498" s="60">
        <v>1.6754721227328999E-3</v>
      </c>
      <c r="AA2498" s="60">
        <v>85.1883752330275</v>
      </c>
      <c r="AB2498" s="60">
        <v>5.1425283485168E-3</v>
      </c>
      <c r="AC2498" s="60">
        <v>3.1733575492922999</v>
      </c>
      <c r="AD2498" s="60">
        <v>9.1527730065270499E-2</v>
      </c>
      <c r="AE2498" s="60">
        <v>3.9104625493021201</v>
      </c>
      <c r="AF2498" s="60">
        <v>6.4994764984502101E-2</v>
      </c>
      <c r="AG2498" s="60">
        <v>1.7552124587632101</v>
      </c>
      <c r="AH2498" s="60">
        <v>2.5016737276485701E-3</v>
      </c>
      <c r="AI2498" s="60">
        <v>1.4094307043066101</v>
      </c>
      <c r="AJ2498" s="60">
        <v>2.9485901821068401</v>
      </c>
      <c r="AK2498" s="60">
        <v>258.48780133455301</v>
      </c>
      <c r="AL2498" s="60">
        <v>0.48846451007095298</v>
      </c>
      <c r="AM2498" s="60">
        <v>97.784284791718704</v>
      </c>
      <c r="AN2498" s="60">
        <v>9.8955366454630794E-2</v>
      </c>
      <c r="AO2498" s="60">
        <v>2.2468969550254202E-2</v>
      </c>
      <c r="AP2498" s="60">
        <v>3.02577385694839E-2</v>
      </c>
      <c r="AQ2498" s="60">
        <v>4.6228658334892703E-2</v>
      </c>
      <c r="AR2498" s="60">
        <v>7.3432649197898696</v>
      </c>
    </row>
    <row r="2499" spans="1:44">
      <c r="A2499">
        <v>0</v>
      </c>
      <c r="B2499">
        <v>2494</v>
      </c>
      <c r="C2499" s="59" t="s">
        <v>4192</v>
      </c>
      <c r="D2499" t="s">
        <v>2770</v>
      </c>
      <c r="E2499" t="s">
        <v>4193</v>
      </c>
      <c r="F2499" s="60">
        <v>6.2429192394882698</v>
      </c>
      <c r="G2499" s="60">
        <v>6.2399045091014802</v>
      </c>
      <c r="H2499" s="60">
        <v>3.01473038678246E-3</v>
      </c>
      <c r="I2499" s="60">
        <v>15655.546696195999</v>
      </c>
      <c r="J2499" s="60">
        <v>35388.206734264197</v>
      </c>
      <c r="K2499" s="60">
        <v>1.40888415980275E-3</v>
      </c>
      <c r="L2499" s="60">
        <v>15417.2725752799</v>
      </c>
      <c r="M2499" s="60">
        <v>3.1923970072825002E-3</v>
      </c>
      <c r="N2499" s="60">
        <v>34934.067848894803</v>
      </c>
      <c r="O2499" s="60">
        <v>5.2967603632544997E-6</v>
      </c>
      <c r="P2499" s="60">
        <v>64.605108911730795</v>
      </c>
      <c r="Q2499" s="60">
        <v>1.59891501975072E-4</v>
      </c>
      <c r="R2499" s="60">
        <v>26.033921173213201</v>
      </c>
      <c r="S2499" s="60">
        <v>1.48572749250205E-3</v>
      </c>
      <c r="T2499" s="60">
        <v>241.898685626505</v>
      </c>
      <c r="U2499" s="60">
        <v>3.50688820127725E-4</v>
      </c>
      <c r="V2499" s="60">
        <v>2.7539009311921999E-4</v>
      </c>
      <c r="W2499" s="60">
        <v>1.8933501981042501E-5</v>
      </c>
      <c r="X2499" s="60">
        <v>5.6365225027462098E-5</v>
      </c>
      <c r="Y2499" s="60">
        <v>13.3843325344258</v>
      </c>
      <c r="Z2499" s="60">
        <v>3.6375836889816798E-4</v>
      </c>
      <c r="AA2499" s="60">
        <v>18.591453172723199</v>
      </c>
      <c r="AB2499" s="60">
        <v>1.25995871865728E-3</v>
      </c>
      <c r="AC2499" s="60">
        <v>0.77749683437348904</v>
      </c>
      <c r="AD2499" s="60">
        <v>2.2387667758147399E-2</v>
      </c>
      <c r="AE2499" s="60">
        <v>0.95649849801828202</v>
      </c>
      <c r="AF2499" s="60">
        <v>1.5914413631532402E-2</v>
      </c>
      <c r="AG2499" s="60">
        <v>0.42977579942995903</v>
      </c>
      <c r="AH2499" s="60">
        <v>6.9714121335074405E-4</v>
      </c>
      <c r="AI2499" s="60">
        <v>0.39276593924616798</v>
      </c>
      <c r="AJ2499" s="60">
        <v>0.91812453712805397</v>
      </c>
      <c r="AK2499" s="60">
        <v>80.487276391852305</v>
      </c>
      <c r="AL2499" s="60">
        <v>0.15284706274615301</v>
      </c>
      <c r="AM2499" s="60">
        <v>30.5980074396326</v>
      </c>
      <c r="AN2499" s="60">
        <v>2.7186938321375101E-2</v>
      </c>
      <c r="AO2499" s="60">
        <v>6.1731115912243197E-3</v>
      </c>
      <c r="AP2499" s="60">
        <v>8.3129947475084395E-3</v>
      </c>
      <c r="AQ2499" s="60">
        <v>1.2700831982642401E-2</v>
      </c>
      <c r="AR2499" s="60">
        <v>2.0174842214684401</v>
      </c>
    </row>
    <row r="2500" spans="1:44">
      <c r="A2500">
        <v>0</v>
      </c>
      <c r="B2500">
        <v>2495</v>
      </c>
      <c r="C2500" s="59" t="s">
        <v>4194</v>
      </c>
      <c r="D2500" t="s">
        <v>2770</v>
      </c>
      <c r="E2500" t="s">
        <v>3782</v>
      </c>
      <c r="F2500" s="60">
        <v>5.0503599048702403</v>
      </c>
      <c r="G2500" s="60">
        <v>5.0478155119007804</v>
      </c>
      <c r="H2500" s="60">
        <v>2.5443929694635198E-3</v>
      </c>
      <c r="I2500" s="60">
        <v>4373.1009013550201</v>
      </c>
      <c r="J2500" s="60">
        <v>9862.1770716953706</v>
      </c>
      <c r="K2500" s="60">
        <v>3.95843572344134E-4</v>
      </c>
      <c r="L2500" s="60">
        <v>4331.6749709617698</v>
      </c>
      <c r="M2500" s="60">
        <v>8.9399690827399495E-4</v>
      </c>
      <c r="N2500" s="60">
        <v>9782.9150256380399</v>
      </c>
      <c r="O2500" s="60">
        <v>1.01899912836159E-6</v>
      </c>
      <c r="P2500" s="60">
        <v>12.4288329382358</v>
      </c>
      <c r="Q2500" s="60">
        <v>2.9241001566295301E-5</v>
      </c>
      <c r="R2500" s="60">
        <v>4.5631237449590296</v>
      </c>
      <c r="S2500" s="60">
        <v>2.71711446964848E-4</v>
      </c>
      <c r="T2500" s="60">
        <v>42.399239409040099</v>
      </c>
      <c r="U2500" s="60">
        <v>6.8164587753930507E-5</v>
      </c>
      <c r="V2500" s="60">
        <v>5.4921676333567599E-5</v>
      </c>
      <c r="W2500" s="60">
        <v>4.5603601350082301E-6</v>
      </c>
      <c r="X2500" s="60">
        <v>8.6825512853546695E-6</v>
      </c>
      <c r="Y2500" s="60">
        <v>2.6180913430353501</v>
      </c>
      <c r="Z2500" s="60">
        <v>6.7069401767473001E-5</v>
      </c>
      <c r="AA2500" s="60">
        <v>3.4155431447132001</v>
      </c>
      <c r="AB2500" s="60">
        <v>3.3562440311409302E-4</v>
      </c>
      <c r="AC2500" s="60">
        <v>0.20710750844105899</v>
      </c>
      <c r="AD2500" s="60">
        <v>5.9630329853225302E-3</v>
      </c>
      <c r="AE2500" s="60">
        <v>0.25476669368647298</v>
      </c>
      <c r="AF2500" s="60">
        <v>4.2391010456966204E-3</v>
      </c>
      <c r="AG2500" s="60">
        <v>0.114478804118101</v>
      </c>
      <c r="AH2500" s="60">
        <v>1.31026304964469E-4</v>
      </c>
      <c r="AI2500" s="60">
        <v>7.3819577367448E-2</v>
      </c>
      <c r="AJ2500" s="60">
        <v>0.14291059607630199</v>
      </c>
      <c r="AK2500" s="60">
        <v>12.5282401031325</v>
      </c>
      <c r="AL2500" s="60">
        <v>2.37638385892735E-2</v>
      </c>
      <c r="AM2500" s="60">
        <v>4.7572134974973102</v>
      </c>
      <c r="AN2500" s="60">
        <v>6.2623164872432904E-3</v>
      </c>
      <c r="AO2500" s="60">
        <v>1.42193209114597E-3</v>
      </c>
      <c r="AP2500" s="60">
        <v>1.9148391108816799E-3</v>
      </c>
      <c r="AQ2500" s="60">
        <v>2.92554528521564E-3</v>
      </c>
      <c r="AR2500" s="60">
        <v>0.46471303805922498</v>
      </c>
    </row>
    <row r="2501" spans="1:44">
      <c r="A2501">
        <v>0</v>
      </c>
      <c r="B2501">
        <v>2496</v>
      </c>
      <c r="C2501" s="59" t="s">
        <v>4195</v>
      </c>
      <c r="D2501" t="s">
        <v>2770</v>
      </c>
      <c r="E2501" t="s">
        <v>4196</v>
      </c>
      <c r="F2501" s="60">
        <v>7.9694119193436403</v>
      </c>
      <c r="G2501" s="60">
        <v>7.9653113727594098</v>
      </c>
      <c r="H2501" s="60">
        <v>4.1005465842278701E-3</v>
      </c>
      <c r="I2501" s="60">
        <v>121440.393087007</v>
      </c>
      <c r="J2501" s="60">
        <v>274804.05592631601</v>
      </c>
      <c r="K2501" s="60">
        <v>1.0891415610243999E-2</v>
      </c>
      <c r="L2501" s="60">
        <v>119183.62629422999</v>
      </c>
      <c r="M2501" s="60">
        <v>2.47710499394686E-2</v>
      </c>
      <c r="N2501" s="60">
        <v>271067.01870090398</v>
      </c>
      <c r="O2501" s="60">
        <v>7.3699551215397898E-5</v>
      </c>
      <c r="P2501" s="60">
        <v>898.92069991456594</v>
      </c>
      <c r="Q2501" s="60">
        <v>1.08888869780733E-3</v>
      </c>
      <c r="R2501" s="60">
        <v>178.527197570293</v>
      </c>
      <c r="S2501" s="60">
        <v>1.01179461797256E-2</v>
      </c>
      <c r="T2501" s="60">
        <v>1658.79763020527</v>
      </c>
      <c r="U2501" s="60">
        <v>2.4249940614615001E-3</v>
      </c>
      <c r="V2501" s="60">
        <v>1.7783555213227501E-3</v>
      </c>
      <c r="W2501" s="60">
        <v>2.17087381619188E-4</v>
      </c>
      <c r="X2501" s="60">
        <v>4.2955115851956398E-4</v>
      </c>
      <c r="Y2501" s="60">
        <v>90.011463538422902</v>
      </c>
      <c r="Z2501" s="60">
        <v>2.4928548405750901E-3</v>
      </c>
      <c r="AA2501" s="60">
        <v>127.72307647768299</v>
      </c>
      <c r="AB2501" s="60">
        <v>1.66924964758806E-2</v>
      </c>
      <c r="AC2501" s="60">
        <v>10.3006257074983</v>
      </c>
      <c r="AD2501" s="60">
        <v>0.30265120792321998</v>
      </c>
      <c r="AE2501" s="60">
        <v>12.930575392187899</v>
      </c>
      <c r="AF2501" s="60">
        <v>0.21243133963678901</v>
      </c>
      <c r="AG2501" s="60">
        <v>5.7368025571160803</v>
      </c>
      <c r="AH2501" s="60">
        <v>6.2337015383630697E-3</v>
      </c>
      <c r="AI2501" s="60">
        <v>3.5120368625946501</v>
      </c>
      <c r="AJ2501" s="60">
        <v>7.46313203008624</v>
      </c>
      <c r="AK2501" s="60">
        <v>654.25456587122801</v>
      </c>
      <c r="AL2501" s="60">
        <v>1.2581144906300401</v>
      </c>
      <c r="AM2501" s="60">
        <v>251.858268340694</v>
      </c>
      <c r="AN2501" s="60">
        <v>0.30982545332545602</v>
      </c>
      <c r="AO2501" s="60">
        <v>7.03494779679079E-2</v>
      </c>
      <c r="AP2501" s="60">
        <v>9.4735800617913493E-2</v>
      </c>
      <c r="AQ2501" s="60">
        <v>0.14474017473963499</v>
      </c>
      <c r="AR2501" s="60">
        <v>22.991480544978</v>
      </c>
    </row>
    <row r="2502" spans="1:44">
      <c r="A2502">
        <v>0</v>
      </c>
      <c r="B2502">
        <v>2497</v>
      </c>
      <c r="C2502" s="59" t="s">
        <v>4197</v>
      </c>
      <c r="D2502" t="s">
        <v>2770</v>
      </c>
      <c r="E2502" t="s">
        <v>4198</v>
      </c>
      <c r="F2502" s="60">
        <v>7.70259112740347</v>
      </c>
      <c r="G2502" s="60">
        <v>7.6977587693838201</v>
      </c>
      <c r="H2502" s="60">
        <v>4.8323580196454304E-3</v>
      </c>
      <c r="I2502" s="60">
        <v>92621.753144989896</v>
      </c>
      <c r="J2502" s="60">
        <v>209049.98212877201</v>
      </c>
      <c r="K2502" s="60">
        <v>8.3335870948607095E-3</v>
      </c>
      <c r="L2502" s="60">
        <v>91193.575339289004</v>
      </c>
      <c r="M2502" s="60">
        <v>1.8863899762601499E-2</v>
      </c>
      <c r="N2502" s="60">
        <v>206425.68975543301</v>
      </c>
      <c r="O2502" s="60">
        <v>3.9059229590980898E-5</v>
      </c>
      <c r="P2502" s="60">
        <v>476.40927825232899</v>
      </c>
      <c r="Q2502" s="60">
        <v>8.9803850322714505E-4</v>
      </c>
      <c r="R2502" s="60">
        <v>144.25805562509899</v>
      </c>
      <c r="S2502" s="60">
        <v>8.3444993855690403E-3</v>
      </c>
      <c r="T2502" s="60">
        <v>1340.37262326318</v>
      </c>
      <c r="U2502" s="60">
        <v>2.0303955047646502E-3</v>
      </c>
      <c r="V2502" s="60">
        <v>1.58650940804841E-3</v>
      </c>
      <c r="W2502" s="60">
        <v>1.40758734821572E-4</v>
      </c>
      <c r="X2502" s="60">
        <v>3.0312736189466602E-4</v>
      </c>
      <c r="Y2502" s="60">
        <v>77.169603344993305</v>
      </c>
      <c r="Z2502" s="60">
        <v>2.0499984391013099E-3</v>
      </c>
      <c r="AA2502" s="60">
        <v>104.670183025794</v>
      </c>
      <c r="AB2502" s="60">
        <v>1.0575450234720399E-2</v>
      </c>
      <c r="AC2502" s="60">
        <v>6.52591149044307</v>
      </c>
      <c r="AD2502" s="60">
        <v>0.190041657800856</v>
      </c>
      <c r="AE2502" s="60">
        <v>8.1194058358879708</v>
      </c>
      <c r="AF2502" s="60">
        <v>0.134137367316708</v>
      </c>
      <c r="AG2502" s="60">
        <v>3.6224391049975102</v>
      </c>
      <c r="AH2502" s="60">
        <v>4.1946597892334103E-3</v>
      </c>
      <c r="AI2502" s="60">
        <v>2.3632507452114599</v>
      </c>
      <c r="AJ2502" s="60">
        <v>4.8814187579096897</v>
      </c>
      <c r="AK2502" s="60">
        <v>427.92898442866903</v>
      </c>
      <c r="AL2502" s="60">
        <v>0.81250872781500505</v>
      </c>
      <c r="AM2502" s="60">
        <v>162.653751088034</v>
      </c>
      <c r="AN2502" s="60">
        <v>0.194816894691588</v>
      </c>
      <c r="AO2502" s="60">
        <v>4.4235442344750499E-2</v>
      </c>
      <c r="AP2502" s="60">
        <v>5.95694429734097E-2</v>
      </c>
      <c r="AQ2502" s="60">
        <v>9.1012009373428099E-2</v>
      </c>
      <c r="AR2502" s="60">
        <v>14.456942759411</v>
      </c>
    </row>
    <row r="2503" spans="1:44">
      <c r="A2503">
        <v>0</v>
      </c>
      <c r="B2503">
        <v>2498</v>
      </c>
      <c r="C2503" s="59" t="s">
        <v>4199</v>
      </c>
      <c r="D2503" t="s">
        <v>2770</v>
      </c>
      <c r="E2503" t="s">
        <v>4200</v>
      </c>
      <c r="F2503" s="60">
        <v>4.7275515733558304</v>
      </c>
      <c r="G2503" s="60">
        <v>4.7253416289260803</v>
      </c>
      <c r="H2503" s="60">
        <v>2.2099444297536399E-3</v>
      </c>
      <c r="I2503" s="60">
        <v>7014.7414536507404</v>
      </c>
      <c r="J2503" s="60">
        <v>15806.178478399201</v>
      </c>
      <c r="K2503" s="60">
        <v>6.2728700272386099E-4</v>
      </c>
      <c r="L2503" s="60">
        <v>6864.3363165344699</v>
      </c>
      <c r="M2503" s="60">
        <v>1.42320135323564E-3</v>
      </c>
      <c r="N2503" s="60">
        <v>15573.944131370699</v>
      </c>
      <c r="O2503" s="60">
        <v>5.65093075162479E-6</v>
      </c>
      <c r="P2503" s="60">
        <v>68.924960093352595</v>
      </c>
      <c r="Q2503" s="60">
        <v>6.14260297381131E-5</v>
      </c>
      <c r="R2503" s="60">
        <v>9.8687472935632794</v>
      </c>
      <c r="S2503" s="60">
        <v>5.7078157697920803E-4</v>
      </c>
      <c r="T2503" s="60">
        <v>91.697957205724606</v>
      </c>
      <c r="U2503" s="60">
        <v>1.4567736954097899E-4</v>
      </c>
      <c r="V2503" s="60">
        <v>1.0447969314210001E-4</v>
      </c>
      <c r="W2503" s="60">
        <v>1.8079486003839601E-5</v>
      </c>
      <c r="X2503" s="60">
        <v>2.3118190395039301E-5</v>
      </c>
      <c r="Y2503" s="60">
        <v>5.3382065000502097</v>
      </c>
      <c r="Z2503" s="60">
        <v>1.4164372546800601E-4</v>
      </c>
      <c r="AA2503" s="60">
        <v>7.2474859429013003</v>
      </c>
      <c r="AB2503" s="60">
        <v>1.3557724685418699E-3</v>
      </c>
      <c r="AC2503" s="60">
        <v>0.83662169784846496</v>
      </c>
      <c r="AD2503" s="60">
        <v>2.4498611051018599E-2</v>
      </c>
      <c r="AE2503" s="60">
        <v>1.0466871729104399</v>
      </c>
      <c r="AF2503" s="60">
        <v>1.7232035741520799E-2</v>
      </c>
      <c r="AG2503" s="60">
        <v>0.46535876898058198</v>
      </c>
      <c r="AH2503" s="60">
        <v>4.3273306355939102E-4</v>
      </c>
      <c r="AI2503" s="60">
        <v>0.24379968490572301</v>
      </c>
      <c r="AJ2503" s="60">
        <v>0.44884822469402502</v>
      </c>
      <c r="AK2503" s="60">
        <v>39.348225276656002</v>
      </c>
      <c r="AL2503" s="60">
        <v>7.6218882793021595E-2</v>
      </c>
      <c r="AM2503" s="60">
        <v>15.2580357177983</v>
      </c>
      <c r="AN2503" s="60">
        <v>2.4620157906669701E-2</v>
      </c>
      <c r="AO2503" s="60">
        <v>5.5902945330649897E-3</v>
      </c>
      <c r="AP2503" s="60">
        <v>7.5281482494197402E-3</v>
      </c>
      <c r="AQ2503" s="60">
        <v>1.1501715124184899E-2</v>
      </c>
      <c r="AR2503" s="60">
        <v>1.82700896730674</v>
      </c>
    </row>
    <row r="2504" spans="1:44">
      <c r="A2504">
        <v>0</v>
      </c>
      <c r="B2504">
        <v>2499</v>
      </c>
      <c r="C2504" s="59" t="s">
        <v>4201</v>
      </c>
      <c r="D2504" t="s">
        <v>2770</v>
      </c>
      <c r="E2504" t="s">
        <v>4202</v>
      </c>
      <c r="F2504" s="60">
        <v>7.5140503912968697</v>
      </c>
      <c r="G2504" s="60">
        <v>7.5110371644416301</v>
      </c>
      <c r="H2504" s="60">
        <v>3.01322685523875E-3</v>
      </c>
      <c r="I2504" s="60">
        <v>53237.760716881101</v>
      </c>
      <c r="J2504" s="60">
        <v>120281.302161664</v>
      </c>
      <c r="K2504" s="60">
        <v>4.8108737830085801E-3</v>
      </c>
      <c r="L2504" s="60">
        <v>52644.890583691304</v>
      </c>
      <c r="M2504" s="60">
        <v>1.0870043523016799E-2</v>
      </c>
      <c r="N2504" s="60">
        <v>118949.753770367</v>
      </c>
      <c r="O2504" s="60">
        <v>1.01163040959147E-5</v>
      </c>
      <c r="P2504" s="60">
        <v>123.389559481446</v>
      </c>
      <c r="Q2504" s="60">
        <v>5.6625688685236E-4</v>
      </c>
      <c r="R2504" s="60">
        <v>89.086832766446605</v>
      </c>
      <c r="S2504" s="60">
        <v>5.2617103279850603E-3</v>
      </c>
      <c r="T2504" s="60">
        <v>827.76509087433499</v>
      </c>
      <c r="U2504" s="60">
        <v>1.28513230684174E-3</v>
      </c>
      <c r="V2504" s="60">
        <v>1.0936066367814199E-3</v>
      </c>
      <c r="W2504" s="60">
        <v>3.9473426118070997E-5</v>
      </c>
      <c r="X2504" s="60">
        <v>1.5205224394224299E-4</v>
      </c>
      <c r="Y2504" s="60">
        <v>50.5751382812796</v>
      </c>
      <c r="Z2504" s="60">
        <v>1.2919650678431299E-3</v>
      </c>
      <c r="AA2504" s="60">
        <v>65.689591209521694</v>
      </c>
      <c r="AB2504" s="60">
        <v>3.0549621653473201E-3</v>
      </c>
      <c r="AC2504" s="60">
        <v>1.8851597100098301</v>
      </c>
      <c r="AD2504" s="60">
        <v>5.5501210042499097E-2</v>
      </c>
      <c r="AE2504" s="60">
        <v>2.37125298701684</v>
      </c>
      <c r="AF2504" s="60">
        <v>3.8907376105740597E-2</v>
      </c>
      <c r="AG2504" s="60">
        <v>1.05071095025677</v>
      </c>
      <c r="AH2504" s="60">
        <v>1.6911533975300099E-3</v>
      </c>
      <c r="AI2504" s="60">
        <v>0.95278752693253299</v>
      </c>
      <c r="AJ2504" s="60">
        <v>2.1060770448579702</v>
      </c>
      <c r="AK2504" s="60">
        <v>184.628989158991</v>
      </c>
      <c r="AL2504" s="60">
        <v>0.34433213370711602</v>
      </c>
      <c r="AM2504" s="60">
        <v>68.930844987010104</v>
      </c>
      <c r="AN2504" s="60">
        <v>5.8070219962726599E-2</v>
      </c>
      <c r="AO2504" s="60">
        <v>1.31855210666412E-2</v>
      </c>
      <c r="AP2504" s="60">
        <v>1.7756226468233299E-2</v>
      </c>
      <c r="AQ2504" s="60">
        <v>2.7128472427852199E-2</v>
      </c>
      <c r="AR2504" s="60">
        <v>4.3092661309306504</v>
      </c>
    </row>
    <row r="2505" spans="1:44">
      <c r="A2505">
        <v>0</v>
      </c>
      <c r="B2505">
        <v>2500</v>
      </c>
      <c r="C2505" s="59" t="s">
        <v>4203</v>
      </c>
      <c r="D2505" t="s">
        <v>2770</v>
      </c>
      <c r="E2505" t="s">
        <v>4204</v>
      </c>
      <c r="F2505" s="60">
        <v>7.6223208714492898</v>
      </c>
      <c r="G2505" s="60">
        <v>7.6187297747104301</v>
      </c>
      <c r="H2505" s="60">
        <v>3.5910967388597102E-3</v>
      </c>
      <c r="I2505" s="60">
        <v>178426.16458675699</v>
      </c>
      <c r="J2505" s="60">
        <v>402745.58116980898</v>
      </c>
      <c r="K2505" s="60">
        <v>1.6021063611054799E-2</v>
      </c>
      <c r="L2505" s="60">
        <v>175316.82993164699</v>
      </c>
      <c r="M2505" s="60">
        <v>3.6316585012191101E-2</v>
      </c>
      <c r="N2505" s="60">
        <v>397408.60612320702</v>
      </c>
      <c r="O2505" s="60">
        <v>9.2071750947945002E-5</v>
      </c>
      <c r="P2505" s="60">
        <v>1123.0082332875099</v>
      </c>
      <c r="Q2505" s="60">
        <v>1.6332150942006201E-3</v>
      </c>
      <c r="R2505" s="60">
        <v>268.66164912546901</v>
      </c>
      <c r="S2505" s="60">
        <v>1.51759091916394E-2</v>
      </c>
      <c r="T2505" s="60">
        <v>2496.3020406173</v>
      </c>
      <c r="U2505" s="60">
        <v>3.5580782101429002E-3</v>
      </c>
      <c r="V2505" s="60">
        <v>2.64914748121084E-3</v>
      </c>
      <c r="W2505" s="60">
        <v>2.7002367367721599E-4</v>
      </c>
      <c r="X2505" s="60">
        <v>6.3890705525484202E-4</v>
      </c>
      <c r="Y2505" s="60">
        <v>133.00733040972</v>
      </c>
      <c r="Z2505" s="60">
        <v>3.7033268371476102E-3</v>
      </c>
      <c r="AA2505" s="60">
        <v>189.74143639030001</v>
      </c>
      <c r="AB2505" s="60">
        <v>2.0235065530823899E-2</v>
      </c>
      <c r="AC2505" s="60">
        <v>12.4866784606417</v>
      </c>
      <c r="AD2505" s="60">
        <v>0.36702278248773101</v>
      </c>
      <c r="AE2505" s="60">
        <v>15.6808089158929</v>
      </c>
      <c r="AF2505" s="60">
        <v>0.25755198166546001</v>
      </c>
      <c r="AG2505" s="60">
        <v>6.95530550970006</v>
      </c>
      <c r="AH2505" s="60">
        <v>8.6314031936312492E-3</v>
      </c>
      <c r="AI2505" s="60">
        <v>4.8628902114160502</v>
      </c>
      <c r="AJ2505" s="60">
        <v>10.931538067888599</v>
      </c>
      <c r="AK2505" s="60">
        <v>958.31196126227803</v>
      </c>
      <c r="AL2505" s="60">
        <v>1.83692755559714</v>
      </c>
      <c r="AM2505" s="60">
        <v>367.72916667410402</v>
      </c>
      <c r="AN2505" s="60">
        <v>0.38930106642017598</v>
      </c>
      <c r="AO2505" s="60">
        <v>8.8395345510703605E-2</v>
      </c>
      <c r="AP2505" s="60">
        <v>0.11903720148774199</v>
      </c>
      <c r="AQ2505" s="60">
        <v>0.18186851942172999</v>
      </c>
      <c r="AR2505" s="60">
        <v>28.889194863330101</v>
      </c>
    </row>
    <row r="2506" spans="1:44">
      <c r="A2506">
        <v>0</v>
      </c>
      <c r="B2506">
        <v>2501</v>
      </c>
      <c r="C2506" s="59" t="s">
        <v>4205</v>
      </c>
      <c r="D2506" t="s">
        <v>2770</v>
      </c>
      <c r="E2506" t="s">
        <v>4206</v>
      </c>
      <c r="F2506" s="60">
        <v>6.0468261272642403</v>
      </c>
      <c r="G2506" s="60">
        <v>6.0439629157364401</v>
      </c>
      <c r="H2506" s="60">
        <v>2.8632115277957798E-3</v>
      </c>
      <c r="I2506" s="60">
        <v>8562.2743451430197</v>
      </c>
      <c r="J2506" s="60">
        <v>19299.187013786501</v>
      </c>
      <c r="K2506" s="60">
        <v>7.7425576201802101E-4</v>
      </c>
      <c r="L2506" s="60">
        <v>8472.6001374620791</v>
      </c>
      <c r="M2506" s="60">
        <v>1.74799107836022E-3</v>
      </c>
      <c r="N2506" s="60">
        <v>19128.0842549966</v>
      </c>
      <c r="O2506" s="60">
        <v>2.3916224393261198E-6</v>
      </c>
      <c r="P2506" s="60">
        <v>29.1708549324415</v>
      </c>
      <c r="Q2506" s="60">
        <v>6.3568917882261204E-5</v>
      </c>
      <c r="R2506" s="60">
        <v>9.8205179146026396</v>
      </c>
      <c r="S2506" s="60">
        <v>5.9068875886532596E-4</v>
      </c>
      <c r="T2506" s="60">
        <v>91.249069023591801</v>
      </c>
      <c r="U2506" s="60">
        <v>1.51862593046767E-4</v>
      </c>
      <c r="V2506" s="60">
        <v>1.25958430995972E-4</v>
      </c>
      <c r="W2506" s="60">
        <v>8.5724422809618207E-6</v>
      </c>
      <c r="X2506" s="60">
        <v>1.7331719769833101E-5</v>
      </c>
      <c r="Y2506" s="60">
        <v>5.8998774360831199</v>
      </c>
      <c r="Z2506" s="60">
        <v>1.4840844020211401E-4</v>
      </c>
      <c r="AA2506" s="60">
        <v>7.5443471761970002</v>
      </c>
      <c r="AB2506" s="60">
        <v>6.4430794069114802E-4</v>
      </c>
      <c r="AC2506" s="60">
        <v>0.39759031532630001</v>
      </c>
      <c r="AD2506" s="60">
        <v>1.15999765869754E-2</v>
      </c>
      <c r="AE2506" s="60">
        <v>0.49560143121435102</v>
      </c>
      <c r="AF2506" s="60">
        <v>8.1780330466886403E-3</v>
      </c>
      <c r="AG2506" s="60">
        <v>0.220851410035068</v>
      </c>
      <c r="AH2506" s="60">
        <v>2.6026832898564799E-4</v>
      </c>
      <c r="AI2506" s="60">
        <v>0.146633899606191</v>
      </c>
      <c r="AJ2506" s="60">
        <v>0.28979335953909302</v>
      </c>
      <c r="AK2506" s="60">
        <v>25.404699779299399</v>
      </c>
      <c r="AL2506" s="60">
        <v>4.8374804268195001E-2</v>
      </c>
      <c r="AM2506" s="60">
        <v>9.6840108949117294</v>
      </c>
      <c r="AN2506" s="60">
        <v>1.1982862996237201E-2</v>
      </c>
      <c r="AO2506" s="60">
        <v>2.7208489071235201E-3</v>
      </c>
      <c r="AP2506" s="60">
        <v>3.66401988165125E-3</v>
      </c>
      <c r="AQ2506" s="60">
        <v>5.5979942074624303E-3</v>
      </c>
      <c r="AR2506" s="60">
        <v>0.88922249122547603</v>
      </c>
    </row>
    <row r="2507" spans="1:44">
      <c r="A2507">
        <v>0</v>
      </c>
      <c r="B2507">
        <v>2502</v>
      </c>
      <c r="C2507" s="59" t="s">
        <v>4207</v>
      </c>
      <c r="D2507" t="s">
        <v>2770</v>
      </c>
      <c r="E2507" t="s">
        <v>4208</v>
      </c>
      <c r="F2507" s="60">
        <v>8.1526799675717996</v>
      </c>
      <c r="G2507" s="60">
        <v>8.1494860915327205</v>
      </c>
      <c r="H2507" s="60">
        <v>3.1938760390719501E-3</v>
      </c>
      <c r="I2507" s="60">
        <v>52734.005041664299</v>
      </c>
      <c r="J2507" s="60">
        <v>119611.184729316</v>
      </c>
      <c r="K2507" s="60">
        <v>4.7304165553999303E-3</v>
      </c>
      <c r="L2507" s="60">
        <v>51764.455524454403</v>
      </c>
      <c r="M2507" s="60">
        <v>1.07821362194167E-2</v>
      </c>
      <c r="N2507" s="60">
        <v>117987.793305746</v>
      </c>
      <c r="O2507" s="60">
        <v>2.2887848503774901E-5</v>
      </c>
      <c r="P2507" s="60">
        <v>279.16534710530698</v>
      </c>
      <c r="Q2507" s="60">
        <v>4.7801569880742201E-4</v>
      </c>
      <c r="R2507" s="60">
        <v>78.855360792565804</v>
      </c>
      <c r="S2507" s="60">
        <v>4.4417630729962502E-3</v>
      </c>
      <c r="T2507" s="60">
        <v>732.69726715333297</v>
      </c>
      <c r="U2507" s="60">
        <v>1.0320796528556901E-3</v>
      </c>
      <c r="V2507" s="60">
        <v>7.3516793801371196E-4</v>
      </c>
      <c r="W2507" s="60">
        <v>8.6992888631514805E-5</v>
      </c>
      <c r="X2507" s="60">
        <v>2.0991882621045801E-4</v>
      </c>
      <c r="Y2507" s="60">
        <v>37.998979756136102</v>
      </c>
      <c r="Z2507" s="60">
        <v>1.09855548278564E-3</v>
      </c>
      <c r="AA2507" s="60">
        <v>56.429234227017702</v>
      </c>
      <c r="AB2507" s="60">
        <v>6.5135127579129303E-3</v>
      </c>
      <c r="AC2507" s="60">
        <v>4.0193662498129399</v>
      </c>
      <c r="AD2507" s="60">
        <v>0.117553447871192</v>
      </c>
      <c r="AE2507" s="60">
        <v>5.0223943619471498</v>
      </c>
      <c r="AF2507" s="60">
        <v>8.2749373159764106E-2</v>
      </c>
      <c r="AG2507" s="60">
        <v>2.2346835281194801</v>
      </c>
      <c r="AH2507" s="60">
        <v>2.9825191124880301E-3</v>
      </c>
      <c r="AI2507" s="60">
        <v>1.6803366349651501</v>
      </c>
      <c r="AJ2507" s="60">
        <v>4.0627766273763504</v>
      </c>
      <c r="AK2507" s="60">
        <v>356.16282116680799</v>
      </c>
      <c r="AL2507" s="60">
        <v>0.69341719069255303</v>
      </c>
      <c r="AM2507" s="60">
        <v>138.81316381471601</v>
      </c>
      <c r="AN2507" s="60">
        <v>0.12354258560065599</v>
      </c>
      <c r="AO2507" s="60">
        <v>2.8051785250902801E-2</v>
      </c>
      <c r="AP2507" s="60">
        <v>3.7775816732581603E-2</v>
      </c>
      <c r="AQ2507" s="60">
        <v>5.7714983617171901E-2</v>
      </c>
      <c r="AR2507" s="60">
        <v>9.1678295725110992</v>
      </c>
    </row>
    <row r="2508" spans="1:44">
      <c r="A2508">
        <v>0</v>
      </c>
      <c r="B2508">
        <v>2503</v>
      </c>
      <c r="C2508" s="59" t="s">
        <v>4209</v>
      </c>
      <c r="D2508" t="s">
        <v>2770</v>
      </c>
      <c r="E2508" t="s">
        <v>1842</v>
      </c>
      <c r="F2508" s="60">
        <v>7.1523561740945203</v>
      </c>
      <c r="G2508" s="60">
        <v>7.1476649784477804</v>
      </c>
      <c r="H2508" s="60">
        <v>4.6911956467425896E-3</v>
      </c>
      <c r="I2508" s="60">
        <v>633318.92665226304</v>
      </c>
      <c r="J2508" s="60">
        <v>1423637.2299792799</v>
      </c>
      <c r="K2508" s="60">
        <v>5.6088186076865901E-2</v>
      </c>
      <c r="L2508" s="60">
        <v>613767.17665782501</v>
      </c>
      <c r="M2508" s="60">
        <v>0.12755660213663</v>
      </c>
      <c r="N2508" s="60">
        <v>1395838.6076200099</v>
      </c>
      <c r="O2508" s="60">
        <v>7.9163864346987905E-4</v>
      </c>
      <c r="P2508" s="60">
        <v>9655.6946647822097</v>
      </c>
      <c r="Q2508" s="60">
        <v>6.0060404054457298E-3</v>
      </c>
      <c r="R2508" s="60">
        <v>994.61578176150101</v>
      </c>
      <c r="S2508" s="60">
        <v>5.5807775743442901E-2</v>
      </c>
      <c r="T2508" s="60">
        <v>9241.4881465870603</v>
      </c>
      <c r="U2508" s="60">
        <v>1.3542458771145601E-2</v>
      </c>
      <c r="V2508" s="60">
        <v>8.9251209838469101E-3</v>
      </c>
      <c r="W2508" s="60">
        <v>1.8250859470361001E-3</v>
      </c>
      <c r="X2508" s="60">
        <v>2.7922518402626298E-3</v>
      </c>
      <c r="Y2508" s="60">
        <v>482.85428490064402</v>
      </c>
      <c r="Z2508" s="60">
        <v>1.38691749020776E-2</v>
      </c>
      <c r="AA2508" s="60">
        <v>713.46968414630703</v>
      </c>
      <c r="AB2508" s="60">
        <v>0.13509369384349901</v>
      </c>
      <c r="AC2508" s="60">
        <v>83.363778314162602</v>
      </c>
      <c r="AD2508" s="60">
        <v>2.4313065022794</v>
      </c>
      <c r="AE2508" s="60">
        <v>103.87598399149999</v>
      </c>
      <c r="AF2508" s="60">
        <v>1.71447060238391</v>
      </c>
      <c r="AG2508" s="60">
        <v>46.300039121690098</v>
      </c>
      <c r="AH2508" s="60">
        <v>4.9430972852147502E-2</v>
      </c>
      <c r="AI2508" s="60">
        <v>27.849167584189999</v>
      </c>
      <c r="AJ2508" s="60">
        <v>59.451901937101297</v>
      </c>
      <c r="AK2508" s="60">
        <v>5211.8437855946104</v>
      </c>
      <c r="AL2508" s="60">
        <v>10.230108248291</v>
      </c>
      <c r="AM2508" s="60">
        <v>2047.9355158385899</v>
      </c>
      <c r="AN2508" s="60">
        <v>2.4788120148397299</v>
      </c>
      <c r="AO2508" s="60">
        <v>0.562843112109217</v>
      </c>
      <c r="AP2508" s="60">
        <v>0.75794996442163298</v>
      </c>
      <c r="AQ2508" s="60">
        <v>1.1580189383088799</v>
      </c>
      <c r="AR2508" s="60">
        <v>183.94730840264</v>
      </c>
    </row>
    <row r="2509" spans="1:44">
      <c r="A2509">
        <v>0</v>
      </c>
      <c r="B2509">
        <v>2504</v>
      </c>
      <c r="C2509" s="59" t="s">
        <v>4210</v>
      </c>
      <c r="D2509" t="s">
        <v>2770</v>
      </c>
      <c r="E2509" t="s">
        <v>4211</v>
      </c>
      <c r="F2509" s="60">
        <v>7.8667041419892501</v>
      </c>
      <c r="G2509" s="60">
        <v>7.8594208364029701</v>
      </c>
      <c r="H2509" s="60">
        <v>7.2833055862746602E-3</v>
      </c>
      <c r="I2509" s="60">
        <v>6695991.21786422</v>
      </c>
      <c r="J2509" s="60">
        <v>15085895.262583399</v>
      </c>
      <c r="K2509" s="60">
        <v>0.59810726488783295</v>
      </c>
      <c r="L2509" s="60">
        <v>6545025.4855032898</v>
      </c>
      <c r="M2509" s="60">
        <v>1.3568558431686</v>
      </c>
      <c r="N2509" s="60">
        <v>14847932.126953799</v>
      </c>
      <c r="O2509" s="60">
        <v>4.71075182786467E-3</v>
      </c>
      <c r="P2509" s="60">
        <v>57457.5049697617</v>
      </c>
      <c r="Q2509" s="60">
        <v>6.3717974120957296E-2</v>
      </c>
      <c r="R2509" s="60">
        <v>10492.665497137799</v>
      </c>
      <c r="S2509" s="60">
        <v>0.59204728240090898</v>
      </c>
      <c r="T2509" s="60">
        <v>97490.068765764401</v>
      </c>
      <c r="U2509" s="60">
        <v>0.14089975086689899</v>
      </c>
      <c r="V2509" s="60">
        <v>9.7956262012213996E-2</v>
      </c>
      <c r="W2509" s="60">
        <v>1.4920920947226199E-2</v>
      </c>
      <c r="X2509" s="60">
        <v>2.8022567907459099E-2</v>
      </c>
      <c r="Y2509" s="60">
        <v>5130.2265142454899</v>
      </c>
      <c r="Z2509" s="60">
        <v>0.14651446211191699</v>
      </c>
      <c r="AA2509" s="60">
        <v>7526.8484783419199</v>
      </c>
      <c r="AB2509" s="60">
        <v>1.1255470618260099</v>
      </c>
      <c r="AC2509" s="60">
        <v>694.55392827528306</v>
      </c>
      <c r="AD2509" s="60">
        <v>20.3547862356161</v>
      </c>
      <c r="AE2509" s="60">
        <v>869.644961332099</v>
      </c>
      <c r="AF2509" s="60">
        <v>14.310027516558</v>
      </c>
      <c r="AG2509" s="60">
        <v>386.44864072200397</v>
      </c>
      <c r="AH2509" s="60">
        <v>0.43714289857230898</v>
      </c>
      <c r="AI2509" s="60">
        <v>246.28416433074401</v>
      </c>
      <c r="AJ2509" s="60">
        <v>546.25515285438496</v>
      </c>
      <c r="AK2509" s="60">
        <v>47887.3918409744</v>
      </c>
      <c r="AL2509" s="60">
        <v>93.397033210698794</v>
      </c>
      <c r="AM2509" s="60">
        <v>18696.879519148599</v>
      </c>
      <c r="AN2509" s="60">
        <v>21.254946233649701</v>
      </c>
      <c r="AO2509" s="60">
        <v>4.8261817945207897</v>
      </c>
      <c r="AP2509" s="60">
        <v>6.4991498931657796</v>
      </c>
      <c r="AQ2509" s="60">
        <v>9.9296145459630907</v>
      </c>
      <c r="AR2509" s="60">
        <v>1577.2838466637299</v>
      </c>
    </row>
    <row r="2510" spans="1:44">
      <c r="A2510">
        <v>0</v>
      </c>
      <c r="B2510">
        <v>2505</v>
      </c>
      <c r="C2510" s="59" t="s">
        <v>4212</v>
      </c>
      <c r="D2510" t="s">
        <v>2770</v>
      </c>
      <c r="E2510" t="s">
        <v>4213</v>
      </c>
      <c r="F2510" s="60">
        <v>7.4169870936475002</v>
      </c>
      <c r="G2510" s="60">
        <v>7.4129867445359796</v>
      </c>
      <c r="H2510" s="60">
        <v>4.0003491115223602E-3</v>
      </c>
      <c r="I2510" s="60">
        <v>35930.035410249402</v>
      </c>
      <c r="J2510" s="60">
        <v>81171.188899665096</v>
      </c>
      <c r="K2510" s="60">
        <v>3.2416039060836699E-3</v>
      </c>
      <c r="L2510" s="60">
        <v>35472.533815825802</v>
      </c>
      <c r="M2510" s="60">
        <v>7.3326006120839702E-3</v>
      </c>
      <c r="N2510" s="60">
        <v>80239.884546640402</v>
      </c>
      <c r="O2510" s="60">
        <v>9.8243081148975192E-6</v>
      </c>
      <c r="P2510" s="60">
        <v>119.828055682582</v>
      </c>
      <c r="Q2510" s="60">
        <v>3.6485017703771902E-4</v>
      </c>
      <c r="R2510" s="60">
        <v>57.142715538114103</v>
      </c>
      <c r="S2510" s="60">
        <v>3.3901855137759302E-3</v>
      </c>
      <c r="T2510" s="60">
        <v>530.94547413920202</v>
      </c>
      <c r="U2510" s="60">
        <v>8.37781469361687E-4</v>
      </c>
      <c r="V2510" s="60">
        <v>6.9847709099675405E-4</v>
      </c>
      <c r="W2510" s="60">
        <v>3.6011279533088698E-5</v>
      </c>
      <c r="X2510" s="60">
        <v>1.03293098831844E-4</v>
      </c>
      <c r="Y2510" s="60">
        <v>32.676167339540399</v>
      </c>
      <c r="Z2510" s="60">
        <v>8.3778706222965404E-4</v>
      </c>
      <c r="AA2510" s="60">
        <v>42.628098446798603</v>
      </c>
      <c r="AB2510" s="60">
        <v>2.5809851680323602E-3</v>
      </c>
      <c r="AC2510" s="60">
        <v>1.5926774171209399</v>
      </c>
      <c r="AD2510" s="60">
        <v>4.63317852200602E-2</v>
      </c>
      <c r="AE2510" s="60">
        <v>1.9794952941163599</v>
      </c>
      <c r="AF2510" s="60">
        <v>3.2724045391201502E-2</v>
      </c>
      <c r="AG2510" s="60">
        <v>0.88372736151081699</v>
      </c>
      <c r="AH2510" s="60">
        <v>1.32763954207217E-3</v>
      </c>
      <c r="AI2510" s="60">
        <v>0.74798560426813199</v>
      </c>
      <c r="AJ2510" s="60">
        <v>1.62465415260496</v>
      </c>
      <c r="AK2510" s="60">
        <v>142.425109594525</v>
      </c>
      <c r="AL2510" s="60">
        <v>0.26864501585600498</v>
      </c>
      <c r="AM2510" s="60">
        <v>53.779261741090501</v>
      </c>
      <c r="AN2510" s="60">
        <v>5.1454131075662997E-2</v>
      </c>
      <c r="AO2510" s="60">
        <v>1.16832598896293E-2</v>
      </c>
      <c r="AP2510" s="60">
        <v>1.57332085683956E-2</v>
      </c>
      <c r="AQ2510" s="60">
        <v>2.4037662617638102E-2</v>
      </c>
      <c r="AR2510" s="60">
        <v>3.8183004039444302</v>
      </c>
    </row>
    <row r="2511" spans="1:44">
      <c r="A2511">
        <v>0</v>
      </c>
      <c r="B2511">
        <v>2506</v>
      </c>
      <c r="C2511" s="59" t="s">
        <v>4214</v>
      </c>
      <c r="D2511" t="s">
        <v>2770</v>
      </c>
      <c r="E2511" t="s">
        <v>4215</v>
      </c>
      <c r="F2511" s="60">
        <v>5.8769128031187501</v>
      </c>
      <c r="G2511" s="60">
        <v>5.8743333502365402</v>
      </c>
      <c r="H2511" s="60">
        <v>2.5794528822098402E-3</v>
      </c>
      <c r="I2511" s="60">
        <v>790.40600716257995</v>
      </c>
      <c r="J2511" s="60">
        <v>1787.5048189326801</v>
      </c>
      <c r="K2511" s="60">
        <v>7.0905445923621202E-5</v>
      </c>
      <c r="L2511" s="60">
        <v>775.91090741576204</v>
      </c>
      <c r="M2511" s="60">
        <v>1.6084799193069799E-4</v>
      </c>
      <c r="N2511" s="60">
        <v>1760.1428176530801</v>
      </c>
      <c r="O2511" s="60">
        <v>3.62681787575752E-7</v>
      </c>
      <c r="P2511" s="60">
        <v>4.4236655577591399</v>
      </c>
      <c r="Q2511" s="60">
        <v>9.5348361095161397E-6</v>
      </c>
      <c r="R2511" s="60">
        <v>1.5517779790191999</v>
      </c>
      <c r="S2511" s="60">
        <v>8.8599033525690995E-5</v>
      </c>
      <c r="T2511" s="60">
        <v>14.418679511802701</v>
      </c>
      <c r="U2511" s="60">
        <v>2.0784651730723201E-5</v>
      </c>
      <c r="V2511" s="60">
        <v>1.63450304102738E-5</v>
      </c>
      <c r="W2511" s="60">
        <v>1.0415315558522099E-6</v>
      </c>
      <c r="X2511" s="60">
        <v>3.3980897645972E-6</v>
      </c>
      <c r="Y2511" s="60">
        <v>0.794139977882663</v>
      </c>
      <c r="Z2511" s="60">
        <v>2.1696282070601401E-5</v>
      </c>
      <c r="AA2511" s="60">
        <v>1.109116144805</v>
      </c>
      <c r="AB2511" s="60">
        <v>8.2394094877525796E-5</v>
      </c>
      <c r="AC2511" s="60">
        <v>5.0843846698893601E-2</v>
      </c>
      <c r="AD2511" s="60">
        <v>1.48388706323794E-3</v>
      </c>
      <c r="AE2511" s="60">
        <v>6.3398106607121807E-2</v>
      </c>
      <c r="AF2511" s="60">
        <v>1.0459339865405699E-3</v>
      </c>
      <c r="AG2511" s="60">
        <v>2.8245911261585901E-2</v>
      </c>
      <c r="AH2511" s="60">
        <v>3.9426573001612201E-5</v>
      </c>
      <c r="AI2511" s="60">
        <v>2.2212737792007199E-2</v>
      </c>
      <c r="AJ2511" s="60">
        <v>5.2489711037551699E-2</v>
      </c>
      <c r="AK2511" s="60">
        <v>4.6015041632839404</v>
      </c>
      <c r="AL2511" s="60">
        <v>8.6617640106636407E-3</v>
      </c>
      <c r="AM2511" s="60">
        <v>1.73397325978577</v>
      </c>
      <c r="AN2511" s="60">
        <v>1.56616938832569E-3</v>
      </c>
      <c r="AO2511" s="60">
        <v>3.5561704861152899E-4</v>
      </c>
      <c r="AP2511" s="60">
        <v>4.7889025852425701E-4</v>
      </c>
      <c r="AQ2511" s="60">
        <v>7.3166208118989997E-4</v>
      </c>
      <c r="AR2511" s="60">
        <v>0.116222061923379</v>
      </c>
    </row>
    <row r="2512" spans="1:44">
      <c r="A2512">
        <v>0</v>
      </c>
      <c r="B2512">
        <v>2507</v>
      </c>
      <c r="C2512" s="59" t="s">
        <v>4216</v>
      </c>
      <c r="D2512" t="s">
        <v>2770</v>
      </c>
      <c r="E2512" t="s">
        <v>4217</v>
      </c>
      <c r="F2512" s="60">
        <v>7.0946772151397797</v>
      </c>
      <c r="G2512" s="60">
        <v>7.0908597816727497</v>
      </c>
      <c r="H2512" s="60">
        <v>3.8174334670291201E-3</v>
      </c>
      <c r="I2512" s="60">
        <v>69797.516321662595</v>
      </c>
      <c r="J2512" s="60">
        <v>157426.061903808</v>
      </c>
      <c r="K2512" s="60">
        <v>6.3202839640313698E-3</v>
      </c>
      <c r="L2512" s="60">
        <v>69162.2089358183</v>
      </c>
      <c r="M2512" s="60">
        <v>1.4264597282606199E-2</v>
      </c>
      <c r="N2512" s="60">
        <v>156096.00189793299</v>
      </c>
      <c r="O2512" s="60">
        <v>1.2664756509504E-5</v>
      </c>
      <c r="P2512" s="60">
        <v>154.47328508823199</v>
      </c>
      <c r="Q2512" s="60">
        <v>5.2873570695177795E-4</v>
      </c>
      <c r="R2512" s="60">
        <v>83.790064579107806</v>
      </c>
      <c r="S2512" s="60">
        <v>4.9130182418356998E-3</v>
      </c>
      <c r="T2512" s="60">
        <v>778.54268460973606</v>
      </c>
      <c r="U2512" s="60">
        <v>1.20538539497934E-3</v>
      </c>
      <c r="V2512" s="60">
        <v>9.9590049800170289E-4</v>
      </c>
      <c r="W2512" s="60">
        <v>5.3336094831835803E-5</v>
      </c>
      <c r="X2512" s="60">
        <v>1.5614880214580201E-4</v>
      </c>
      <c r="Y2512" s="60">
        <v>46.860713487030701</v>
      </c>
      <c r="Z2512" s="60">
        <v>1.21385271895996E-3</v>
      </c>
      <c r="AA2512" s="60">
        <v>61.812011676719401</v>
      </c>
      <c r="AB2512" s="60">
        <v>4.1894447257404804E-3</v>
      </c>
      <c r="AC2512" s="60">
        <v>2.58522756643739</v>
      </c>
      <c r="AD2512" s="60">
        <v>7.6113642732482306E-2</v>
      </c>
      <c r="AE2512" s="60">
        <v>3.2519057250090202</v>
      </c>
      <c r="AF2512" s="60">
        <v>5.3356287274185697E-2</v>
      </c>
      <c r="AG2512" s="60">
        <v>1.44091020560395</v>
      </c>
      <c r="AH2512" s="60">
        <v>1.8846100193843499E-3</v>
      </c>
      <c r="AI2512" s="60">
        <v>1.0617800385454499</v>
      </c>
      <c r="AJ2512" s="60">
        <v>2.2738667550713298</v>
      </c>
      <c r="AK2512" s="60">
        <v>199.33825379088501</v>
      </c>
      <c r="AL2512" s="60">
        <v>0.37368681945619497</v>
      </c>
      <c r="AM2512" s="60">
        <v>74.807273861735098</v>
      </c>
      <c r="AN2512" s="60">
        <v>7.9317213498451902E-2</v>
      </c>
      <c r="AO2512" s="60">
        <v>1.8009897635413701E-2</v>
      </c>
      <c r="AP2512" s="60">
        <v>2.4252947594258299E-2</v>
      </c>
      <c r="AQ2512" s="60">
        <v>3.7054368268779898E-2</v>
      </c>
      <c r="AR2512" s="60">
        <v>5.8859598249853997</v>
      </c>
    </row>
    <row r="2513" spans="1:44">
      <c r="A2513">
        <v>0</v>
      </c>
      <c r="B2513">
        <v>2508</v>
      </c>
      <c r="C2513" s="59" t="s">
        <v>4218</v>
      </c>
      <c r="D2513" t="s">
        <v>2770</v>
      </c>
      <c r="E2513" t="s">
        <v>4219</v>
      </c>
      <c r="F2513" s="60">
        <v>7.8765905474218201</v>
      </c>
      <c r="G2513" s="60">
        <v>7.8734572994584902</v>
      </c>
      <c r="H2513" s="60">
        <v>3.1332479633387998E-3</v>
      </c>
      <c r="I2513" s="60">
        <v>203280.58433943501</v>
      </c>
      <c r="J2513" s="60">
        <v>458575.01274383301</v>
      </c>
      <c r="K2513" s="60">
        <v>1.8305873885705599E-2</v>
      </c>
      <c r="L2513" s="60">
        <v>200319.27072282301</v>
      </c>
      <c r="M2513" s="60">
        <v>4.1446896913889399E-2</v>
      </c>
      <c r="N2513" s="60">
        <v>453549.07475886901</v>
      </c>
      <c r="O2513" s="60">
        <v>9.0178603517286103E-5</v>
      </c>
      <c r="P2513" s="60">
        <v>1099.9173272325199</v>
      </c>
      <c r="Q2513" s="60">
        <v>1.5324268536227E-3</v>
      </c>
      <c r="R2513" s="60">
        <v>249.000074082102</v>
      </c>
      <c r="S2513" s="60">
        <v>1.42394426790602E-2</v>
      </c>
      <c r="T2513" s="60">
        <v>2313.6244424342599</v>
      </c>
      <c r="U2513" s="60">
        <v>3.4100264043247499E-3</v>
      </c>
      <c r="V2513" s="60">
        <v>2.5663780064575999E-3</v>
      </c>
      <c r="W2513" s="60">
        <v>2.5761225229507302E-4</v>
      </c>
      <c r="X2513" s="60">
        <v>5.8603614557207399E-4</v>
      </c>
      <c r="Y2513" s="60">
        <v>127.915674002796</v>
      </c>
      <c r="Z2513" s="60">
        <v>3.52203168223617E-3</v>
      </c>
      <c r="AA2513" s="60">
        <v>180.30897695649199</v>
      </c>
      <c r="AB2513" s="60">
        <v>2.0318308145725501E-2</v>
      </c>
      <c r="AC2513" s="60">
        <v>12.5380459130928</v>
      </c>
      <c r="AD2513" s="60">
        <v>0.36811056378142498</v>
      </c>
      <c r="AE2513" s="60">
        <v>15.7272836619375</v>
      </c>
      <c r="AF2513" s="60">
        <v>0.25850070099309302</v>
      </c>
      <c r="AG2513" s="60">
        <v>6.9809260959754198</v>
      </c>
      <c r="AH2513" s="60">
        <v>8.1025966909558603E-3</v>
      </c>
      <c r="AI2513" s="60">
        <v>4.5649632222444598</v>
      </c>
      <c r="AJ2513" s="60">
        <v>10.1766588692323</v>
      </c>
      <c r="AK2513" s="60">
        <v>892.13556770377204</v>
      </c>
      <c r="AL2513" s="60">
        <v>1.7207676787272499</v>
      </c>
      <c r="AM2513" s="60">
        <v>344.47545991132102</v>
      </c>
      <c r="AN2513" s="60">
        <v>0.373940467175572</v>
      </c>
      <c r="AO2513" s="60">
        <v>8.4907545730316406E-2</v>
      </c>
      <c r="AP2513" s="60">
        <v>0.11434038549193699</v>
      </c>
      <c r="AQ2513" s="60">
        <v>0.17469253595331899</v>
      </c>
      <c r="AR2513" s="60">
        <v>27.749317829661901</v>
      </c>
    </row>
    <row r="2514" spans="1:44">
      <c r="A2514">
        <v>0</v>
      </c>
      <c r="B2514">
        <v>2509</v>
      </c>
      <c r="C2514" s="59" t="s">
        <v>4220</v>
      </c>
      <c r="D2514" t="s">
        <v>2770</v>
      </c>
      <c r="E2514" t="s">
        <v>4221</v>
      </c>
      <c r="F2514" s="60">
        <v>7.5709974293819204</v>
      </c>
      <c r="G2514" s="60">
        <v>7.5668245424241496</v>
      </c>
      <c r="H2514" s="60">
        <v>4.1728869577628601E-3</v>
      </c>
      <c r="I2514" s="60">
        <v>732686.39709485695</v>
      </c>
      <c r="J2514" s="60">
        <v>1652499.26656466</v>
      </c>
      <c r="K2514" s="60">
        <v>6.5601102699569702E-2</v>
      </c>
      <c r="L2514" s="60">
        <v>717866.03215114702</v>
      </c>
      <c r="M2514" s="60">
        <v>0.14876512281649201</v>
      </c>
      <c r="N2514" s="60">
        <v>1627921.2397972899</v>
      </c>
      <c r="O2514" s="60">
        <v>3.9030286374540498E-4</v>
      </c>
      <c r="P2514" s="60">
        <v>4760.5625498486997</v>
      </c>
      <c r="Q2514" s="60">
        <v>7.0580049276171902E-3</v>
      </c>
      <c r="R2514" s="60">
        <v>1176.81754641476</v>
      </c>
      <c r="S2514" s="60">
        <v>6.5582932543898506E-2</v>
      </c>
      <c r="T2514" s="60">
        <v>10934.479370069699</v>
      </c>
      <c r="U2514" s="60">
        <v>1.5262788654698701E-2</v>
      </c>
      <c r="V2514" s="60">
        <v>1.04069456718387E-2</v>
      </c>
      <c r="W2514" s="60">
        <v>1.6551878628796399E-3</v>
      </c>
      <c r="X2514" s="60">
        <v>3.20065511998036E-3</v>
      </c>
      <c r="Y2514" s="60">
        <v>552.24508662999904</v>
      </c>
      <c r="Z2514" s="60">
        <v>1.6046494216676699E-2</v>
      </c>
      <c r="AA2514" s="60">
        <v>825.26536011635903</v>
      </c>
      <c r="AB2514" s="60">
        <v>0.123758386228564</v>
      </c>
      <c r="AC2514" s="60">
        <v>76.368973121930594</v>
      </c>
      <c r="AD2514" s="60">
        <v>2.2278852887535701</v>
      </c>
      <c r="AE2514" s="60">
        <v>95.184945366821793</v>
      </c>
      <c r="AF2514" s="60">
        <v>1.5707687844762901</v>
      </c>
      <c r="AG2514" s="60">
        <v>42.419307785889202</v>
      </c>
      <c r="AH2514" s="60">
        <v>4.73124682288458E-2</v>
      </c>
      <c r="AI2514" s="60">
        <v>26.655612473191798</v>
      </c>
      <c r="AJ2514" s="60">
        <v>58.348249502809502</v>
      </c>
      <c r="AK2514" s="60">
        <v>5115.0922285593797</v>
      </c>
      <c r="AL2514" s="60">
        <v>9.8844387390192807</v>
      </c>
      <c r="AM2514" s="60">
        <v>1978.7369455401399</v>
      </c>
      <c r="AN2514" s="60">
        <v>2.3045592818185199</v>
      </c>
      <c r="AO2514" s="60">
        <v>0.52327702475481597</v>
      </c>
      <c r="AP2514" s="60">
        <v>0.70466858245973596</v>
      </c>
      <c r="AQ2514" s="60">
        <v>1.0766136746039701</v>
      </c>
      <c r="AR2514" s="60">
        <v>171.01638785313301</v>
      </c>
    </row>
    <row r="2515" spans="1:44">
      <c r="A2515">
        <v>0</v>
      </c>
      <c r="B2515">
        <v>2510</v>
      </c>
      <c r="C2515" s="59" t="s">
        <v>4222</v>
      </c>
      <c r="D2515" t="s">
        <v>2770</v>
      </c>
      <c r="E2515" t="s">
        <v>4223</v>
      </c>
      <c r="F2515" s="60">
        <v>7.6391845089224004</v>
      </c>
      <c r="G2515" s="60">
        <v>7.6353347754090901</v>
      </c>
      <c r="H2515" s="60">
        <v>3.8497335133147498E-3</v>
      </c>
      <c r="I2515" s="60">
        <v>289287.43105804402</v>
      </c>
      <c r="J2515" s="60">
        <v>648910.31989755901</v>
      </c>
      <c r="K2515" s="60">
        <v>2.5706734304850799E-2</v>
      </c>
      <c r="L2515" s="60">
        <v>281306.11522644502</v>
      </c>
      <c r="M2515" s="60">
        <v>5.82060204617625E-2</v>
      </c>
      <c r="N2515" s="60">
        <v>636942.41768390103</v>
      </c>
      <c r="O2515" s="60">
        <v>2.0045714616173701E-4</v>
      </c>
      <c r="P2515" s="60">
        <v>2444.9955957525199</v>
      </c>
      <c r="Q2515" s="60">
        <v>2.9568122069039398E-3</v>
      </c>
      <c r="R2515" s="60">
        <v>480.79842689416301</v>
      </c>
      <c r="S2515" s="60">
        <v>2.74747635167676E-2</v>
      </c>
      <c r="T2515" s="60">
        <v>4467.3848089536004</v>
      </c>
      <c r="U2515" s="60">
        <v>6.78490190565693E-3</v>
      </c>
      <c r="V2515" s="60">
        <v>4.6153331476477396E-3</v>
      </c>
      <c r="W2515" s="60">
        <v>8.0553923545854695E-4</v>
      </c>
      <c r="X2515" s="60">
        <v>1.36402952255065E-3</v>
      </c>
      <c r="Y2515" s="60">
        <v>244.880576587485</v>
      </c>
      <c r="Z2515" s="60">
        <v>6.9498433456234203E-3</v>
      </c>
      <c r="AA2515" s="60">
        <v>357.11433952651799</v>
      </c>
      <c r="AB2515" s="60">
        <v>5.5040520363555098E-2</v>
      </c>
      <c r="AC2515" s="60">
        <v>33.964470193545999</v>
      </c>
      <c r="AD2515" s="60">
        <v>0.99147871833748802</v>
      </c>
      <c r="AE2515" s="60">
        <v>42.360281345598104</v>
      </c>
      <c r="AF2515" s="60">
        <v>0.69875637389981604</v>
      </c>
      <c r="AG2515" s="60">
        <v>18.870225831289801</v>
      </c>
      <c r="AH2515" s="60">
        <v>2.6133689069998599E-2</v>
      </c>
      <c r="AI2515" s="60">
        <v>14.7235922034944</v>
      </c>
      <c r="AJ2515" s="60">
        <v>34.890106724600798</v>
      </c>
      <c r="AK2515" s="60">
        <v>3058.63698193756</v>
      </c>
      <c r="AL2515" s="60">
        <v>5.9762626419583</v>
      </c>
      <c r="AM2515" s="60">
        <v>1196.3705778470401</v>
      </c>
      <c r="AN2515" s="60">
        <v>1.19395406730798</v>
      </c>
      <c r="AO2515" s="60">
        <v>0.27110118377486198</v>
      </c>
      <c r="AP2515" s="60">
        <v>0.36507718581478799</v>
      </c>
      <c r="AQ2515" s="60">
        <v>0.55777569771833402</v>
      </c>
      <c r="AR2515" s="60">
        <v>88.600763479794594</v>
      </c>
    </row>
    <row r="2516" spans="1:44">
      <c r="A2516">
        <v>0</v>
      </c>
      <c r="B2516">
        <v>2511</v>
      </c>
      <c r="C2516" s="59" t="s">
        <v>4224</v>
      </c>
      <c r="D2516" t="s">
        <v>2770</v>
      </c>
      <c r="E2516" t="s">
        <v>4225</v>
      </c>
      <c r="F2516" s="60">
        <v>5.55356207609994</v>
      </c>
      <c r="G2516" s="60">
        <v>5.5511597630591796</v>
      </c>
      <c r="H2516" s="60">
        <v>2.4023130407631E-3</v>
      </c>
      <c r="I2516" s="60">
        <v>11089.4251864949</v>
      </c>
      <c r="J2516" s="60">
        <v>25020.365748637701</v>
      </c>
      <c r="K2516" s="60">
        <v>9.9429347456625699E-4</v>
      </c>
      <c r="L2516" s="60">
        <v>10880.449901116301</v>
      </c>
      <c r="M2516" s="60">
        <v>2.2512864526223102E-3</v>
      </c>
      <c r="N2516" s="60">
        <v>24635.593099416099</v>
      </c>
      <c r="O2516" s="60">
        <v>5.4717277447680796E-6</v>
      </c>
      <c r="P2516" s="60">
        <v>66.739203332370096</v>
      </c>
      <c r="Q2516" s="60">
        <v>1.3572032215321999E-4</v>
      </c>
      <c r="R2516" s="60">
        <v>21.201537055586702</v>
      </c>
      <c r="S2516" s="60">
        <v>1.2611339039991199E-3</v>
      </c>
      <c r="T2516" s="60">
        <v>196.99890089870701</v>
      </c>
      <c r="U2516" s="60">
        <v>3.1489590240407501E-4</v>
      </c>
      <c r="V2516" s="60">
        <v>2.5347110436606301E-4</v>
      </c>
      <c r="W2516" s="60">
        <v>1.9902927013258701E-5</v>
      </c>
      <c r="X2516" s="60">
        <v>4.1521871024753698E-5</v>
      </c>
      <c r="Y2516" s="60">
        <v>12.0980670895137</v>
      </c>
      <c r="Z2516" s="60">
        <v>3.1352293134975399E-4</v>
      </c>
      <c r="AA2516" s="60">
        <v>15.975531094253</v>
      </c>
      <c r="AB2516" s="60">
        <v>1.5605420423703399E-3</v>
      </c>
      <c r="AC2516" s="60">
        <v>0.96298115159097697</v>
      </c>
      <c r="AD2516" s="60">
        <v>2.8170227236037199E-2</v>
      </c>
      <c r="AE2516" s="60">
        <v>1.2035545788505599</v>
      </c>
      <c r="AF2516" s="60">
        <v>1.9827173518210402E-2</v>
      </c>
      <c r="AG2516" s="60">
        <v>0.53544161579045602</v>
      </c>
      <c r="AH2516" s="60">
        <v>6.1605490233841698E-4</v>
      </c>
      <c r="AI2516" s="60">
        <v>0.34708230944956497</v>
      </c>
      <c r="AJ2516" s="60">
        <v>0.72230640390446998</v>
      </c>
      <c r="AK2516" s="60">
        <v>63.3209034501118</v>
      </c>
      <c r="AL2516" s="60">
        <v>0.122703754331349</v>
      </c>
      <c r="AM2516" s="60">
        <v>24.563706494882901</v>
      </c>
      <c r="AN2516" s="60">
        <v>2.7318905286611E-2</v>
      </c>
      <c r="AO2516" s="60">
        <v>6.2030765570332104E-3</v>
      </c>
      <c r="AP2516" s="60">
        <v>8.3533483282702096E-3</v>
      </c>
      <c r="AQ2516" s="60">
        <v>1.27624804013076E-2</v>
      </c>
      <c r="AR2516" s="60">
        <v>2.0272772061352402</v>
      </c>
    </row>
    <row r="2517" spans="1:44">
      <c r="A2517">
        <v>0</v>
      </c>
      <c r="B2517">
        <v>2512</v>
      </c>
      <c r="C2517" s="59" t="s">
        <v>4226</v>
      </c>
      <c r="D2517" t="s">
        <v>2770</v>
      </c>
      <c r="E2517" t="s">
        <v>4227</v>
      </c>
      <c r="F2517" s="60">
        <v>5.1903753984427103</v>
      </c>
      <c r="G2517" s="60">
        <v>5.1879022434024904</v>
      </c>
      <c r="H2517" s="60">
        <v>2.47315504022083E-3</v>
      </c>
      <c r="I2517" s="60">
        <v>2157.3833940095701</v>
      </c>
      <c r="J2517" s="60">
        <v>4865.5439182557102</v>
      </c>
      <c r="K2517" s="60">
        <v>1.94111225908881E-4</v>
      </c>
      <c r="L2517" s="60">
        <v>2124.1389215263498</v>
      </c>
      <c r="M2517" s="60">
        <v>4.3900758963937302E-4</v>
      </c>
      <c r="N2517" s="60">
        <v>4804.0143151545199</v>
      </c>
      <c r="O2517" s="60">
        <v>9.0503060111601901E-7</v>
      </c>
      <c r="P2517" s="60">
        <v>11.0387475633548</v>
      </c>
      <c r="Q2517" s="60">
        <v>2.1480175068793502E-5</v>
      </c>
      <c r="R2517" s="60">
        <v>3.4112499371210898</v>
      </c>
      <c r="S2517" s="60">
        <v>1.9959689424641801E-4</v>
      </c>
      <c r="T2517" s="60">
        <v>31.696380555093601</v>
      </c>
      <c r="U2517" s="60">
        <v>4.9219989515149002E-5</v>
      </c>
      <c r="V2517" s="60">
        <v>3.9100914286703599E-5</v>
      </c>
      <c r="W2517" s="60">
        <v>3.09447813194113E-6</v>
      </c>
      <c r="X2517" s="60">
        <v>7.0245970965042896E-6</v>
      </c>
      <c r="Y2517" s="60">
        <v>1.8828866319458899</v>
      </c>
      <c r="Z2517" s="60">
        <v>4.9602359464395103E-5</v>
      </c>
      <c r="AA2517" s="60">
        <v>2.5302336106795198</v>
      </c>
      <c r="AB2517" s="60">
        <v>2.3878921002331899E-4</v>
      </c>
      <c r="AC2517" s="60">
        <v>0.14735233156966401</v>
      </c>
      <c r="AD2517" s="60">
        <v>4.39441442239901E-3</v>
      </c>
      <c r="AE2517" s="60">
        <v>0.18774848903878699</v>
      </c>
      <c r="AF2517" s="60">
        <v>3.0559476145777501E-3</v>
      </c>
      <c r="AG2517" s="60">
        <v>8.2527220887921804E-2</v>
      </c>
      <c r="AH2517" s="60">
        <v>9.5466027516168404E-5</v>
      </c>
      <c r="AI2517" s="60">
        <v>5.3785091521127898E-2</v>
      </c>
      <c r="AJ2517" s="60">
        <v>0.112518940197037</v>
      </c>
      <c r="AK2517" s="60">
        <v>9.8639592699329803</v>
      </c>
      <c r="AL2517" s="60">
        <v>1.8515974701622199E-2</v>
      </c>
      <c r="AM2517" s="60">
        <v>3.70665894059873</v>
      </c>
      <c r="AN2517" s="60">
        <v>4.57260788231566E-3</v>
      </c>
      <c r="AO2517" s="60">
        <v>1.0382640258926499E-3</v>
      </c>
      <c r="AP2517" s="60">
        <v>1.3981740865988801E-3</v>
      </c>
      <c r="AQ2517" s="60">
        <v>2.1361697698241301E-3</v>
      </c>
      <c r="AR2517" s="60">
        <v>0.33932339656948401</v>
      </c>
    </row>
    <row r="2518" spans="1:44">
      <c r="A2518">
        <v>0</v>
      </c>
      <c r="B2518">
        <v>2513</v>
      </c>
      <c r="C2518" s="59" t="s">
        <v>4228</v>
      </c>
      <c r="D2518" t="s">
        <v>2770</v>
      </c>
      <c r="E2518" t="s">
        <v>904</v>
      </c>
      <c r="F2518" s="60">
        <v>8.8149428361670594</v>
      </c>
      <c r="G2518" s="60">
        <v>8.8109394398932892</v>
      </c>
      <c r="H2518" s="60">
        <v>4.0033962737613402E-3</v>
      </c>
      <c r="I2518" s="60">
        <v>21500.6255690076</v>
      </c>
      <c r="J2518" s="60">
        <v>48448.147152302503</v>
      </c>
      <c r="K2518" s="60">
        <v>1.9392458337062399E-3</v>
      </c>
      <c r="L2518" s="60">
        <v>21220.965116756601</v>
      </c>
      <c r="M2518" s="60">
        <v>4.3849550691584596E-3</v>
      </c>
      <c r="N2518" s="60">
        <v>47984.106472626198</v>
      </c>
      <c r="O2518" s="60">
        <v>9.54375933323136E-6</v>
      </c>
      <c r="P2518" s="60">
        <v>116.40617450397799</v>
      </c>
      <c r="Q2518" s="60">
        <v>1.4252227369054401E-4</v>
      </c>
      <c r="R2518" s="60">
        <v>22.237082533942701</v>
      </c>
      <c r="S2518" s="60">
        <v>1.32431550573717E-3</v>
      </c>
      <c r="T2518" s="60">
        <v>206.61730995927999</v>
      </c>
      <c r="U2518" s="60">
        <v>3.4902594639649301E-4</v>
      </c>
      <c r="V2518" s="60">
        <v>2.72950157854443E-4</v>
      </c>
      <c r="W2518" s="60">
        <v>3.2160673574501199E-5</v>
      </c>
      <c r="X2518" s="60">
        <v>4.3915114967549202E-5</v>
      </c>
      <c r="Y2518" s="60">
        <v>13.218860366551301</v>
      </c>
      <c r="Z2518" s="60">
        <v>3.3544757504723103E-4</v>
      </c>
      <c r="AA2518" s="60">
        <v>17.087696156453301</v>
      </c>
      <c r="AB2518" s="60">
        <v>2.4977851243654699E-3</v>
      </c>
      <c r="AC2518" s="60">
        <v>1.5413362345783199</v>
      </c>
      <c r="AD2518" s="60">
        <v>4.5347379836116697E-2</v>
      </c>
      <c r="AE2518" s="60">
        <v>1.93743721636771</v>
      </c>
      <c r="AF2518" s="60">
        <v>3.1803012956498997E-2</v>
      </c>
      <c r="AG2518" s="60">
        <v>0.85885447206040699</v>
      </c>
      <c r="AH2518" s="60">
        <v>8.1023165540259495E-4</v>
      </c>
      <c r="AI2518" s="60">
        <v>0.456480539451176</v>
      </c>
      <c r="AJ2518" s="60">
        <v>0.841874616014469</v>
      </c>
      <c r="AK2518" s="60">
        <v>73.802836288853499</v>
      </c>
      <c r="AL2518" s="60">
        <v>0.14399312709199899</v>
      </c>
      <c r="AM2518" s="60">
        <v>28.8255638993483</v>
      </c>
      <c r="AN2518" s="60">
        <v>4.4309733688331999E-2</v>
      </c>
      <c r="AO2518" s="60">
        <v>1.00610412294072E-2</v>
      </c>
      <c r="AP2518" s="60">
        <v>1.35486552079917E-2</v>
      </c>
      <c r="AQ2518" s="60">
        <v>2.0700037250933102E-2</v>
      </c>
      <c r="AR2518" s="60">
        <v>3.2881300393944799</v>
      </c>
    </row>
    <row r="2519" spans="1:44">
      <c r="A2519">
        <v>0</v>
      </c>
      <c r="B2519">
        <v>2514</v>
      </c>
      <c r="C2519" s="59" t="s">
        <v>4229</v>
      </c>
      <c r="D2519" t="s">
        <v>2770</v>
      </c>
      <c r="E2519" t="s">
        <v>1232</v>
      </c>
      <c r="F2519" s="60">
        <v>6.7902761662411999</v>
      </c>
      <c r="G2519" s="60">
        <v>6.7874095901642697</v>
      </c>
      <c r="H2519" s="60">
        <v>2.8665760769239798E-3</v>
      </c>
      <c r="I2519" s="60">
        <v>89734.660796338794</v>
      </c>
      <c r="J2519" s="60">
        <v>202436.98183015001</v>
      </c>
      <c r="K2519" s="60">
        <v>8.1010004725591608E-3</v>
      </c>
      <c r="L2519" s="60">
        <v>88648.404163619998</v>
      </c>
      <c r="M2519" s="60">
        <v>1.8319845760707301E-2</v>
      </c>
      <c r="N2519" s="60">
        <v>200472.16349529699</v>
      </c>
      <c r="O2519" s="60">
        <v>3.04599422227023E-5</v>
      </c>
      <c r="P2519" s="60">
        <v>371.52292151906698</v>
      </c>
      <c r="Q2519" s="60">
        <v>6.6041230356951998E-4</v>
      </c>
      <c r="R2519" s="60">
        <v>105.956957684239</v>
      </c>
      <c r="S2519" s="60">
        <v>6.1366234152865802E-3</v>
      </c>
      <c r="T2519" s="60">
        <v>984.51865981843002</v>
      </c>
      <c r="U2519" s="60">
        <v>1.48427751722117E-3</v>
      </c>
      <c r="V2519" s="60">
        <v>1.1690919113447301E-3</v>
      </c>
      <c r="W2519" s="60">
        <v>8.9930526638214294E-5</v>
      </c>
      <c r="X2519" s="60">
        <v>2.25255079238234E-4</v>
      </c>
      <c r="Y2519" s="60">
        <v>56.642590165313202</v>
      </c>
      <c r="Z2519" s="60">
        <v>1.51623451812992E-3</v>
      </c>
      <c r="AA2519" s="60">
        <v>77.428142314009193</v>
      </c>
      <c r="AB2519" s="60">
        <v>6.7158513694454101E-3</v>
      </c>
      <c r="AC2519" s="60">
        <v>4.1442256024318</v>
      </c>
      <c r="AD2519" s="60">
        <v>0.121646998716778</v>
      </c>
      <c r="AE2519" s="60">
        <v>5.1972886509665797</v>
      </c>
      <c r="AF2519" s="60">
        <v>8.5436131898799006E-2</v>
      </c>
      <c r="AG2519" s="60">
        <v>2.3072406396586902</v>
      </c>
      <c r="AH2519" s="60">
        <v>2.9869148794836602E-3</v>
      </c>
      <c r="AI2519" s="60">
        <v>1.6828131885180599</v>
      </c>
      <c r="AJ2519" s="60">
        <v>3.72806380756239</v>
      </c>
      <c r="AK2519" s="60">
        <v>326.82026234082099</v>
      </c>
      <c r="AL2519" s="60">
        <v>0.62408924071572602</v>
      </c>
      <c r="AM2519" s="60">
        <v>124.93460382767501</v>
      </c>
      <c r="AN2519" s="60">
        <v>0.12963031375860201</v>
      </c>
      <c r="AO2519" s="60">
        <v>2.94340757737496E-2</v>
      </c>
      <c r="AP2519" s="60">
        <v>3.9637275870811998E-2</v>
      </c>
      <c r="AQ2519" s="60">
        <v>6.0558962114040202E-2</v>
      </c>
      <c r="AR2519" s="60">
        <v>9.6195867861428894</v>
      </c>
    </row>
    <row r="2520" spans="1:44">
      <c r="A2520">
        <v>0</v>
      </c>
      <c r="B2520">
        <v>2515</v>
      </c>
      <c r="C2520" s="59" t="s">
        <v>4230</v>
      </c>
      <c r="D2520" t="s">
        <v>2770</v>
      </c>
      <c r="E2520" t="s">
        <v>4231</v>
      </c>
      <c r="F2520" s="60">
        <v>7.4948452354430302</v>
      </c>
      <c r="G2520" s="60">
        <v>7.4913936922558797</v>
      </c>
      <c r="H2520" s="60">
        <v>3.4515431871460201E-3</v>
      </c>
      <c r="I2520" s="60">
        <v>48998.864775265101</v>
      </c>
      <c r="J2520" s="60">
        <v>110546.418795562</v>
      </c>
      <c r="K2520" s="60">
        <v>4.4262945318521698E-3</v>
      </c>
      <c r="L2520" s="60">
        <v>48436.479905906599</v>
      </c>
      <c r="M2520" s="60">
        <v>1.0004178388562299E-2</v>
      </c>
      <c r="N2520" s="60">
        <v>109474.68181471</v>
      </c>
      <c r="O2520" s="60">
        <v>1.39581700484645E-5</v>
      </c>
      <c r="P2520" s="60">
        <v>170.24917767573501</v>
      </c>
      <c r="Q2520" s="60">
        <v>3.83280106049754E-4</v>
      </c>
      <c r="R2520" s="60">
        <v>61.429707274101602</v>
      </c>
      <c r="S2520" s="60">
        <v>3.5614577205976398E-3</v>
      </c>
      <c r="T2520" s="60">
        <v>570.78181876811504</v>
      </c>
      <c r="U2520" s="60">
        <v>8.7470125412351105E-4</v>
      </c>
      <c r="V2520" s="60">
        <v>7.0002688003094197E-4</v>
      </c>
      <c r="W2520" s="60">
        <v>5.10379617468365E-5</v>
      </c>
      <c r="X2520" s="60">
        <v>1.2363641234573299E-4</v>
      </c>
      <c r="Y2520" s="60">
        <v>33.567937886406298</v>
      </c>
      <c r="Z2520" s="60">
        <v>8.8160916812331203E-4</v>
      </c>
      <c r="AA2520" s="60">
        <v>44.968066673414498</v>
      </c>
      <c r="AB2520" s="60">
        <v>3.8848698076419698E-3</v>
      </c>
      <c r="AC2520" s="60">
        <v>2.39728011137829</v>
      </c>
      <c r="AD2520" s="60">
        <v>7.0357030208268098E-2</v>
      </c>
      <c r="AE2520" s="60">
        <v>3.0059582108433198</v>
      </c>
      <c r="AF2520" s="60">
        <v>4.9418626217074602E-2</v>
      </c>
      <c r="AG2520" s="60">
        <v>1.3345719220902501</v>
      </c>
      <c r="AH2520" s="60">
        <v>1.64074556787602E-3</v>
      </c>
      <c r="AI2520" s="60">
        <v>0.92438800302202795</v>
      </c>
      <c r="AJ2520" s="60">
        <v>1.9745291762596</v>
      </c>
      <c r="AK2520" s="60">
        <v>173.096861184549</v>
      </c>
      <c r="AL2520" s="60">
        <v>0.329600387378919</v>
      </c>
      <c r="AM2520" s="60">
        <v>65.981739681024905</v>
      </c>
      <c r="AN2520" s="60">
        <v>7.3161812237331605E-2</v>
      </c>
      <c r="AO2520" s="60">
        <v>1.6612242570667599E-2</v>
      </c>
      <c r="AP2520" s="60">
        <v>2.2370803908213301E-2</v>
      </c>
      <c r="AQ2520" s="60">
        <v>3.4178765758450698E-2</v>
      </c>
      <c r="AR2520" s="60">
        <v>5.4291807359125697</v>
      </c>
    </row>
    <row r="2521" spans="1:44">
      <c r="A2521">
        <v>0</v>
      </c>
      <c r="B2521">
        <v>2516</v>
      </c>
      <c r="C2521" s="59" t="s">
        <v>4232</v>
      </c>
      <c r="D2521" t="s">
        <v>2770</v>
      </c>
      <c r="E2521" t="s">
        <v>4233</v>
      </c>
      <c r="F2521" s="60">
        <v>7.1591662925583996</v>
      </c>
      <c r="G2521" s="60">
        <v>7.1554894465642498</v>
      </c>
      <c r="H2521" s="60">
        <v>3.6768459941498599E-3</v>
      </c>
      <c r="I2521" s="60">
        <v>119806.047277191</v>
      </c>
      <c r="J2521" s="60">
        <v>270808.11564332398</v>
      </c>
      <c r="K2521" s="60">
        <v>1.07845822597085E-2</v>
      </c>
      <c r="L2521" s="60">
        <v>118014.560069817</v>
      </c>
      <c r="M2521" s="60">
        <v>2.4445201134699699E-2</v>
      </c>
      <c r="N2521" s="60">
        <v>267501.28917907103</v>
      </c>
      <c r="O2521" s="60">
        <v>5.0768155650734298E-5</v>
      </c>
      <c r="P2521" s="60">
        <v>619.22420500974397</v>
      </c>
      <c r="Q2521" s="60">
        <v>1.14789485335453E-3</v>
      </c>
      <c r="R2521" s="60">
        <v>182.75586209881601</v>
      </c>
      <c r="S2521" s="60">
        <v>1.06662720961842E-2</v>
      </c>
      <c r="T2521" s="60">
        <v>1698.09511897786</v>
      </c>
      <c r="U2521" s="60">
        <v>2.6037052675340002E-3</v>
      </c>
      <c r="V2521" s="60">
        <v>2.0928977959131598E-3</v>
      </c>
      <c r="W2521" s="60">
        <v>1.43951358772799E-4</v>
      </c>
      <c r="X2521" s="60">
        <v>3.6685611284803602E-4</v>
      </c>
      <c r="Y2521" s="60">
        <v>100.116231348203</v>
      </c>
      <c r="Z2521" s="60">
        <v>2.6297949359736401E-3</v>
      </c>
      <c r="AA2521" s="60">
        <v>134.119447949717</v>
      </c>
      <c r="AB2521" s="60">
        <v>1.0430346802655199E-2</v>
      </c>
      <c r="AC2521" s="60">
        <v>6.4363708908846702</v>
      </c>
      <c r="AD2521" s="60">
        <v>0.187050164885422</v>
      </c>
      <c r="AE2521" s="60">
        <v>7.9915962528909397</v>
      </c>
      <c r="AF2521" s="60">
        <v>0.13219616696800501</v>
      </c>
      <c r="AG2521" s="60">
        <v>3.5700161285037502</v>
      </c>
      <c r="AH2521" s="60">
        <v>4.8390879448792301E-3</v>
      </c>
      <c r="AI2521" s="60">
        <v>2.7263184063439199</v>
      </c>
      <c r="AJ2521" s="60">
        <v>5.94052123392769</v>
      </c>
      <c r="AK2521" s="60">
        <v>520.77507476539495</v>
      </c>
      <c r="AL2521" s="60">
        <v>0.99455364921013301</v>
      </c>
      <c r="AM2521" s="60">
        <v>199.096792642889</v>
      </c>
      <c r="AN2521" s="60">
        <v>0.197759293959823</v>
      </c>
      <c r="AO2521" s="60">
        <v>4.49035527941503E-2</v>
      </c>
      <c r="AP2521" s="60">
        <v>6.0469169574260302E-2</v>
      </c>
      <c r="AQ2521" s="60">
        <v>9.2386571591412198E-2</v>
      </c>
      <c r="AR2521" s="60">
        <v>14.675291880843901</v>
      </c>
    </row>
    <row r="2522" spans="1:44">
      <c r="A2522">
        <v>0</v>
      </c>
      <c r="B2522">
        <v>2517</v>
      </c>
      <c r="C2522" s="59" t="s">
        <v>4234</v>
      </c>
      <c r="D2522" t="s">
        <v>2770</v>
      </c>
      <c r="E2522" t="s">
        <v>1859</v>
      </c>
      <c r="F2522" s="60">
        <v>7.7464587645718703</v>
      </c>
      <c r="G2522" s="60">
        <v>7.7426207532224103</v>
      </c>
      <c r="H2522" s="60">
        <v>3.83801134946005E-3</v>
      </c>
      <c r="I2522" s="60">
        <v>88952.800355329804</v>
      </c>
      <c r="J2522" s="60">
        <v>201519.248676727</v>
      </c>
      <c r="K2522" s="60">
        <v>7.9898134766337708E-3</v>
      </c>
      <c r="L2522" s="60">
        <v>87431.6964512923</v>
      </c>
      <c r="M2522" s="60">
        <v>1.8176805995220199E-2</v>
      </c>
      <c r="N2522" s="60">
        <v>198906.89424425599</v>
      </c>
      <c r="O2522" s="60">
        <v>3.9108873835564298E-5</v>
      </c>
      <c r="P2522" s="60">
        <v>477.01479400312599</v>
      </c>
      <c r="Q2522" s="60">
        <v>8.0662467659518204E-4</v>
      </c>
      <c r="R2522" s="60">
        <v>131.609236786379</v>
      </c>
      <c r="S2522" s="60">
        <v>7.4951731209640902E-3</v>
      </c>
      <c r="T2522" s="60">
        <v>1222.8597652192</v>
      </c>
      <c r="U2522" s="60">
        <v>1.7796587412425E-3</v>
      </c>
      <c r="V2522" s="60">
        <v>1.32082572735435E-3</v>
      </c>
      <c r="W2522" s="60">
        <v>1.4129613177240401E-4</v>
      </c>
      <c r="X2522" s="60">
        <v>3.1753688211574697E-4</v>
      </c>
      <c r="Y2522" s="60">
        <v>66.420738782613398</v>
      </c>
      <c r="Z2522" s="60">
        <v>1.8441596873567301E-3</v>
      </c>
      <c r="AA2522" s="60">
        <v>94.482801618810299</v>
      </c>
      <c r="AB2522" s="60">
        <v>1.0179074467094099E-2</v>
      </c>
      <c r="AC2522" s="60">
        <v>6.2813154572649204</v>
      </c>
      <c r="AD2522" s="60">
        <v>0.18234842264580201</v>
      </c>
      <c r="AE2522" s="60">
        <v>7.7907173833789898</v>
      </c>
      <c r="AF2522" s="60">
        <v>0.12896003904518999</v>
      </c>
      <c r="AG2522" s="60">
        <v>3.4826230584675599</v>
      </c>
      <c r="AH2522" s="60">
        <v>4.5720932471774896E-3</v>
      </c>
      <c r="AI2522" s="60">
        <v>2.5758949036058998</v>
      </c>
      <c r="AJ2522" s="60">
        <v>5.8850290035739103</v>
      </c>
      <c r="AK2522" s="60">
        <v>515.91035510976303</v>
      </c>
      <c r="AL2522" s="60">
        <v>1.0034212086330401</v>
      </c>
      <c r="AM2522" s="60">
        <v>200.87196348568099</v>
      </c>
      <c r="AN2522" s="60">
        <v>0.19759989798560801</v>
      </c>
      <c r="AO2522" s="60">
        <v>4.4867359457697903E-2</v>
      </c>
      <c r="AP2522" s="60">
        <v>6.0420427342715202E-2</v>
      </c>
      <c r="AQ2522" s="60">
        <v>9.2312111185194903E-2</v>
      </c>
      <c r="AR2522" s="60">
        <v>14.6634634484128</v>
      </c>
    </row>
    <row r="2523" spans="1:44">
      <c r="A2523">
        <v>0</v>
      </c>
      <c r="B2523">
        <v>2518</v>
      </c>
      <c r="C2523" s="59" t="s">
        <v>4235</v>
      </c>
      <c r="D2523" t="s">
        <v>2770</v>
      </c>
      <c r="E2523" t="s">
        <v>219</v>
      </c>
      <c r="F2523" s="60">
        <v>7.8585804312304601</v>
      </c>
      <c r="G2523" s="60">
        <v>7.8549877418251297</v>
      </c>
      <c r="H2523" s="60">
        <v>3.5926894053304199E-3</v>
      </c>
      <c r="I2523" s="60">
        <v>49151.385544774399</v>
      </c>
      <c r="J2523" s="60">
        <v>110925.754301159</v>
      </c>
      <c r="K2523" s="60">
        <v>4.4214307961604098E-3</v>
      </c>
      <c r="L2523" s="60">
        <v>48383.256552963001</v>
      </c>
      <c r="M2523" s="60">
        <v>1.00149861100092E-2</v>
      </c>
      <c r="N2523" s="60">
        <v>109592.949584494</v>
      </c>
      <c r="O2523" s="60">
        <v>2.24345466370923E-5</v>
      </c>
      <c r="P2523" s="60">
        <v>273.63637949897702</v>
      </c>
      <c r="Q2523" s="60">
        <v>4.2028081403773098E-4</v>
      </c>
      <c r="R2523" s="60">
        <v>68.102014760340893</v>
      </c>
      <c r="S2523" s="60">
        <v>3.9052662313224999E-3</v>
      </c>
      <c r="T2523" s="60">
        <v>632.77773961339801</v>
      </c>
      <c r="U2523" s="60">
        <v>9.50001171413444E-4</v>
      </c>
      <c r="V2523" s="60">
        <v>7.1889773832715595E-4</v>
      </c>
      <c r="W2523" s="60">
        <v>7.7480559834803295E-5</v>
      </c>
      <c r="X2523" s="60">
        <v>1.53622873251485E-4</v>
      </c>
      <c r="Y2523" s="60">
        <v>35.6623459726354</v>
      </c>
      <c r="Z2523" s="60">
        <v>9.6465357754284904E-4</v>
      </c>
      <c r="AA2523" s="60">
        <v>49.334091623823802</v>
      </c>
      <c r="AB2523" s="60">
        <v>5.7594777622810896E-3</v>
      </c>
      <c r="AC2523" s="60">
        <v>3.5540654320723801</v>
      </c>
      <c r="AD2523" s="60">
        <v>0.10332494952200399</v>
      </c>
      <c r="AE2523" s="60">
        <v>4.4144910534347597</v>
      </c>
      <c r="AF2523" s="60">
        <v>7.3006885251291495E-2</v>
      </c>
      <c r="AG2523" s="60">
        <v>1.9715833205815601</v>
      </c>
      <c r="AH2523" s="60">
        <v>2.24581457330171E-3</v>
      </c>
      <c r="AI2523" s="60">
        <v>1.26528091205576</v>
      </c>
      <c r="AJ2523" s="60">
        <v>2.6557806599593201</v>
      </c>
      <c r="AK2523" s="60">
        <v>232.818690025347</v>
      </c>
      <c r="AL2523" s="60">
        <v>0.447105003113486</v>
      </c>
      <c r="AM2523" s="60">
        <v>89.504645792793994</v>
      </c>
      <c r="AN2523" s="60">
        <v>0.10599152913227</v>
      </c>
      <c r="AO2523" s="60">
        <v>2.4066612310978799E-2</v>
      </c>
      <c r="AP2523" s="60">
        <v>3.2409197124245497E-2</v>
      </c>
      <c r="AQ2523" s="60">
        <v>4.9515719697045803E-2</v>
      </c>
      <c r="AR2523" s="60">
        <v>7.8654034193156397</v>
      </c>
    </row>
    <row r="2524" spans="1:44">
      <c r="A2524">
        <v>0</v>
      </c>
      <c r="B2524">
        <v>2519</v>
      </c>
      <c r="C2524" s="59" t="s">
        <v>4236</v>
      </c>
      <c r="D2524" t="s">
        <v>2770</v>
      </c>
      <c r="E2524" t="s">
        <v>4237</v>
      </c>
      <c r="F2524" s="60">
        <v>6.5332225016562697</v>
      </c>
      <c r="G2524" s="60">
        <v>6.5301884146550604</v>
      </c>
      <c r="H2524" s="60">
        <v>3.03408700121377E-3</v>
      </c>
      <c r="I2524" s="60">
        <v>36623.013301532301</v>
      </c>
      <c r="J2524" s="60">
        <v>82581.436699707599</v>
      </c>
      <c r="K2524" s="60">
        <v>3.3093989928385799E-3</v>
      </c>
      <c r="L2524" s="60">
        <v>36214.408386912903</v>
      </c>
      <c r="M2524" s="60">
        <v>7.4746005096773902E-3</v>
      </c>
      <c r="N2524" s="60">
        <v>81793.774631660897</v>
      </c>
      <c r="O2524" s="60">
        <v>9.7997427813073599E-6</v>
      </c>
      <c r="P2524" s="60">
        <v>119.52842988432</v>
      </c>
      <c r="Q2524" s="60">
        <v>2.8252887549044201E-4</v>
      </c>
      <c r="R2524" s="60">
        <v>45.715418507122003</v>
      </c>
      <c r="S2524" s="60">
        <v>2.6252849889484898E-3</v>
      </c>
      <c r="T2524" s="60">
        <v>424.77257193444098</v>
      </c>
      <c r="U2524" s="60">
        <v>6.2554902950674003E-4</v>
      </c>
      <c r="V2524" s="60">
        <v>4.9485148506090803E-4</v>
      </c>
      <c r="W2524" s="60">
        <v>3.4410411299368002E-5</v>
      </c>
      <c r="X2524" s="60">
        <v>9.6287133146464497E-5</v>
      </c>
      <c r="Y2524" s="60">
        <v>23.927943242433699</v>
      </c>
      <c r="Z2524" s="60">
        <v>6.4320897847315801E-4</v>
      </c>
      <c r="AA2524" s="60">
        <v>32.851413814804502</v>
      </c>
      <c r="AB2524" s="60">
        <v>2.6257694349585102E-3</v>
      </c>
      <c r="AC2524" s="60">
        <v>1.6203129461658301</v>
      </c>
      <c r="AD2524" s="60">
        <v>4.7510424268577697E-2</v>
      </c>
      <c r="AE2524" s="60">
        <v>2.02985187845518</v>
      </c>
      <c r="AF2524" s="60">
        <v>3.3390418038897099E-2</v>
      </c>
      <c r="AG2524" s="60">
        <v>0.90172305045119805</v>
      </c>
      <c r="AH2524" s="60">
        <v>1.17445055823242E-3</v>
      </c>
      <c r="AI2524" s="60">
        <v>0.66167968234903796</v>
      </c>
      <c r="AJ2524" s="60">
        <v>1.4708127123328301</v>
      </c>
      <c r="AK2524" s="60">
        <v>128.93861835833999</v>
      </c>
      <c r="AL2524" s="60">
        <v>0.24373040819441</v>
      </c>
      <c r="AM2524" s="60">
        <v>48.791679141279097</v>
      </c>
      <c r="AN2524" s="60">
        <v>4.90223628463567E-2</v>
      </c>
      <c r="AO2524" s="60">
        <v>1.1131099509269099E-2</v>
      </c>
      <c r="AP2524" s="60">
        <v>1.4989648235367E-2</v>
      </c>
      <c r="AQ2524" s="60">
        <v>2.2901615101720601E-2</v>
      </c>
      <c r="AR2524" s="60">
        <v>3.6378441136884501</v>
      </c>
    </row>
    <row r="2525" spans="1:44">
      <c r="A2525">
        <v>0</v>
      </c>
      <c r="B2525">
        <v>2520</v>
      </c>
      <c r="C2525" s="59" t="s">
        <v>4238</v>
      </c>
      <c r="D2525" t="s">
        <v>2770</v>
      </c>
      <c r="E2525" t="s">
        <v>2029</v>
      </c>
      <c r="F2525" s="60">
        <v>8.7085329655369197</v>
      </c>
      <c r="G2525" s="60">
        <v>8.7024398429675802</v>
      </c>
      <c r="H2525" s="60">
        <v>6.09312256933947E-3</v>
      </c>
      <c r="I2525" s="60">
        <v>1232501.52999741</v>
      </c>
      <c r="J2525" s="60">
        <v>2773855.4313524701</v>
      </c>
      <c r="K2525" s="60">
        <v>0.109950093858826</v>
      </c>
      <c r="L2525" s="60">
        <v>1203172.4218806301</v>
      </c>
      <c r="M2525" s="60">
        <v>0.249235577542816</v>
      </c>
      <c r="N2525" s="60">
        <v>2727358.9582928498</v>
      </c>
      <c r="O2525" s="60">
        <v>9.6335024783638496E-4</v>
      </c>
      <c r="P2525" s="60">
        <v>11750.078050231399</v>
      </c>
      <c r="Q2525" s="60">
        <v>1.27940673220691E-2</v>
      </c>
      <c r="R2525" s="60">
        <v>2070.5096805754201</v>
      </c>
      <c r="S2525" s="60">
        <v>0.118879869620821</v>
      </c>
      <c r="T2525" s="60">
        <v>19237.8746234194</v>
      </c>
      <c r="U2525" s="60">
        <v>2.9600195660363399E-2</v>
      </c>
      <c r="V2525" s="60">
        <v>2.1034976152233799E-2</v>
      </c>
      <c r="W2525" s="60">
        <v>3.4097560695210399E-3</v>
      </c>
      <c r="X2525" s="60">
        <v>5.1554634386085903E-3</v>
      </c>
      <c r="Y2525" s="60">
        <v>1083.25548200648</v>
      </c>
      <c r="Z2525" s="60">
        <v>2.9550862464548799E-2</v>
      </c>
      <c r="AA2525" s="60">
        <v>1514.3138934173601</v>
      </c>
      <c r="AB2525" s="60">
        <v>0.26491769717249197</v>
      </c>
      <c r="AC2525" s="60">
        <v>163.475729697421</v>
      </c>
      <c r="AD2525" s="60">
        <v>4.8058140794203599</v>
      </c>
      <c r="AE2525" s="60">
        <v>205.325270965209</v>
      </c>
      <c r="AF2525" s="60">
        <v>3.3720577735811101</v>
      </c>
      <c r="AG2525" s="60">
        <v>91.063915951849197</v>
      </c>
      <c r="AH2525" s="60">
        <v>8.8340018718185601E-2</v>
      </c>
      <c r="AI2525" s="60">
        <v>49.770333128401496</v>
      </c>
      <c r="AJ2525" s="60">
        <v>99.018040336496298</v>
      </c>
      <c r="AK2525" s="60">
        <v>8680.4045181853198</v>
      </c>
      <c r="AL2525" s="60">
        <v>16.771889520832499</v>
      </c>
      <c r="AM2525" s="60">
        <v>3357.5156179966998</v>
      </c>
      <c r="AN2525" s="60">
        <v>4.8969971253545896</v>
      </c>
      <c r="AO2525" s="60">
        <v>1.1119200459940899</v>
      </c>
      <c r="AP2525" s="60">
        <v>1.49736120288314</v>
      </c>
      <c r="AQ2525" s="60">
        <v>2.28771587647736</v>
      </c>
      <c r="AR2525" s="60">
        <v>363.39562462653402</v>
      </c>
    </row>
    <row r="2526" spans="1:44">
      <c r="A2526">
        <v>0</v>
      </c>
      <c r="B2526">
        <v>2521</v>
      </c>
      <c r="C2526" s="59" t="s">
        <v>4239</v>
      </c>
      <c r="D2526" t="s">
        <v>2770</v>
      </c>
      <c r="E2526" t="s">
        <v>4240</v>
      </c>
      <c r="F2526" s="60">
        <v>7.7755748277536503</v>
      </c>
      <c r="G2526" s="60">
        <v>7.7731003911156504</v>
      </c>
      <c r="H2526" s="60">
        <v>2.4744366379971798E-3</v>
      </c>
      <c r="I2526" s="60">
        <v>22604.280876324399</v>
      </c>
      <c r="J2526" s="60">
        <v>51005.447901925298</v>
      </c>
      <c r="K2526" s="60">
        <v>2.0373107629869601E-3</v>
      </c>
      <c r="L2526" s="60">
        <v>22294.079420922</v>
      </c>
      <c r="M2526" s="60">
        <v>4.6124325416796201E-3</v>
      </c>
      <c r="N2526" s="60">
        <v>50473.368754548297</v>
      </c>
      <c r="O2526" s="60">
        <v>9.3803931559857404E-6</v>
      </c>
      <c r="P2526" s="60">
        <v>114.41358111677</v>
      </c>
      <c r="Q2526" s="60">
        <v>1.6882766003821701E-4</v>
      </c>
      <c r="R2526" s="60">
        <v>26.758936984527502</v>
      </c>
      <c r="S2526" s="60">
        <v>1.56877158640702E-3</v>
      </c>
      <c r="T2526" s="60">
        <v>248.63662895917901</v>
      </c>
      <c r="U2526" s="60">
        <v>3.9343379748311503E-4</v>
      </c>
      <c r="V2526" s="60">
        <v>3.0389592840574501E-4</v>
      </c>
      <c r="W2526" s="60">
        <v>3.2988090418369003E-5</v>
      </c>
      <c r="X2526" s="60">
        <v>5.6549778659001599E-5</v>
      </c>
      <c r="Y2526" s="60">
        <v>14.861373793273801</v>
      </c>
      <c r="Z2526" s="60">
        <v>3.8929214419255401E-4</v>
      </c>
      <c r="AA2526" s="60">
        <v>19.868995441367201</v>
      </c>
      <c r="AB2526" s="60">
        <v>2.3917801814290398E-3</v>
      </c>
      <c r="AC2526" s="60">
        <v>1.47592257749529</v>
      </c>
      <c r="AD2526" s="60">
        <v>4.27520604787568E-2</v>
      </c>
      <c r="AE2526" s="60">
        <v>1.82655389015392</v>
      </c>
      <c r="AF2526" s="60">
        <v>3.0277018146938998E-2</v>
      </c>
      <c r="AG2526" s="60">
        <v>0.81764430532795895</v>
      </c>
      <c r="AH2526" s="60">
        <v>9.2038774712270804E-4</v>
      </c>
      <c r="AI2526" s="60">
        <v>0.51854194106377405</v>
      </c>
      <c r="AJ2526" s="60">
        <v>1.0390228751358099</v>
      </c>
      <c r="AK2526" s="60">
        <v>91.085814556385202</v>
      </c>
      <c r="AL2526" s="60">
        <v>0.17571179195070699</v>
      </c>
      <c r="AM2526" s="60">
        <v>35.175230853261702</v>
      </c>
      <c r="AN2526" s="60">
        <v>4.5801892596156801E-2</v>
      </c>
      <c r="AO2526" s="60">
        <v>1.03998546608156E-2</v>
      </c>
      <c r="AP2526" s="60">
        <v>1.40049225655754E-2</v>
      </c>
      <c r="AQ2526" s="60">
        <v>2.1397115369765699E-2</v>
      </c>
      <c r="AR2526" s="60">
        <v>3.3988599427353501</v>
      </c>
    </row>
    <row r="2527" spans="1:44">
      <c r="A2527">
        <v>0</v>
      </c>
      <c r="B2527">
        <v>2522</v>
      </c>
      <c r="C2527" s="59" t="s">
        <v>4241</v>
      </c>
      <c r="D2527" t="s">
        <v>2770</v>
      </c>
      <c r="E2527" t="s">
        <v>4242</v>
      </c>
      <c r="F2527" s="60">
        <v>4.9607540235521697</v>
      </c>
      <c r="G2527" s="60">
        <v>4.9581423170341203</v>
      </c>
      <c r="H2527" s="60">
        <v>2.6117065180484302E-3</v>
      </c>
      <c r="I2527" s="60">
        <v>11113.4959341624</v>
      </c>
      <c r="J2527" s="60">
        <v>25085.689015066899</v>
      </c>
      <c r="K2527" s="60">
        <v>1.00321242056678E-3</v>
      </c>
      <c r="L2527" s="60">
        <v>10978.0489979743</v>
      </c>
      <c r="M2527" s="60">
        <v>2.2695435488080599E-3</v>
      </c>
      <c r="N2527" s="60">
        <v>24835.378600850301</v>
      </c>
      <c r="O2527" s="60">
        <v>3.1796610691235901E-6</v>
      </c>
      <c r="P2527" s="60">
        <v>38.782639875159802</v>
      </c>
      <c r="Q2527" s="60">
        <v>8.6124960001622905E-5</v>
      </c>
      <c r="R2527" s="60">
        <v>13.852806029481901</v>
      </c>
      <c r="S2527" s="60">
        <v>8.0028492762899105E-4</v>
      </c>
      <c r="T2527" s="60">
        <v>128.716284058078</v>
      </c>
      <c r="U2527" s="60">
        <v>1.9358201524272999E-4</v>
      </c>
      <c r="V2527" s="60">
        <v>1.50605572543087E-4</v>
      </c>
      <c r="W2527" s="60">
        <v>1.31546495901149E-5</v>
      </c>
      <c r="X2527" s="60">
        <v>2.9821793109527602E-5</v>
      </c>
      <c r="Y2527" s="60">
        <v>7.3487906776293501</v>
      </c>
      <c r="Z2527" s="60">
        <v>1.9667280153742801E-4</v>
      </c>
      <c r="AA2527" s="60">
        <v>10.047242988027101</v>
      </c>
      <c r="AB2527" s="60">
        <v>9.8262166661778998E-4</v>
      </c>
      <c r="AC2527" s="60">
        <v>0.60635735430784599</v>
      </c>
      <c r="AD2527" s="60">
        <v>1.79648830016329E-2</v>
      </c>
      <c r="AE2527" s="60">
        <v>0.76753790496477903</v>
      </c>
      <c r="AF2527" s="60">
        <v>1.2544196659109901E-2</v>
      </c>
      <c r="AG2527" s="60">
        <v>0.33876159512993997</v>
      </c>
      <c r="AH2527" s="60">
        <v>4.1887791277406299E-4</v>
      </c>
      <c r="AI2527" s="60">
        <v>0.23599376093190899</v>
      </c>
      <c r="AJ2527" s="60">
        <v>0.51188879938824905</v>
      </c>
      <c r="AK2527" s="60">
        <v>44.8746696250304</v>
      </c>
      <c r="AL2527" s="60">
        <v>8.5691244222166896E-2</v>
      </c>
      <c r="AM2527" s="60">
        <v>17.154280109234399</v>
      </c>
      <c r="AN2527" s="60">
        <v>1.9376067114301201E-2</v>
      </c>
      <c r="AO2527" s="60">
        <v>4.3995622907231097E-3</v>
      </c>
      <c r="AP2527" s="60">
        <v>5.9246526919606596E-3</v>
      </c>
      <c r="AQ2527" s="60">
        <v>9.0518521316174192E-3</v>
      </c>
      <c r="AR2527" s="60">
        <v>1.4378562681507201</v>
      </c>
    </row>
    <row r="2528" spans="1:44">
      <c r="A2528">
        <v>0</v>
      </c>
      <c r="B2528">
        <v>2523</v>
      </c>
      <c r="C2528" s="59" t="s">
        <v>4243</v>
      </c>
      <c r="D2528" t="s">
        <v>2770</v>
      </c>
      <c r="E2528" t="s">
        <v>1238</v>
      </c>
      <c r="F2528" s="60">
        <v>8.0293089441689194</v>
      </c>
      <c r="G2528" s="60">
        <v>8.0264918056126007</v>
      </c>
      <c r="H2528" s="60">
        <v>2.8171385563133802E-3</v>
      </c>
      <c r="I2528" s="60">
        <v>73137.887825905898</v>
      </c>
      <c r="J2528" s="60">
        <v>164972.18631092901</v>
      </c>
      <c r="K2528" s="60">
        <v>6.6106814590235199E-3</v>
      </c>
      <c r="L2528" s="60">
        <v>72339.9984682801</v>
      </c>
      <c r="M2528" s="60">
        <v>1.4935533547919599E-2</v>
      </c>
      <c r="N2528" s="60">
        <v>163437.98754736001</v>
      </c>
      <c r="O2528" s="60">
        <v>1.9515311848219599E-5</v>
      </c>
      <c r="P2528" s="60">
        <v>238.03018466667999</v>
      </c>
      <c r="Q2528" s="60">
        <v>5.5779531133594296E-4</v>
      </c>
      <c r="R2528" s="60">
        <v>88.800902337549402</v>
      </c>
      <c r="S2528" s="60">
        <v>5.1830970526779603E-3</v>
      </c>
      <c r="T2528" s="60">
        <v>825.11030828104799</v>
      </c>
      <c r="U2528" s="60">
        <v>1.2674667239527E-3</v>
      </c>
      <c r="V2528" s="60">
        <v>1.0135724003980499E-3</v>
      </c>
      <c r="W2528" s="60">
        <v>7.5072098315088996E-5</v>
      </c>
      <c r="X2528" s="60">
        <v>1.7882222523956599E-4</v>
      </c>
      <c r="Y2528" s="60">
        <v>48.621375663902697</v>
      </c>
      <c r="Z2528" s="60">
        <v>1.27813218311976E-3</v>
      </c>
      <c r="AA2528" s="60">
        <v>65.188832611294501</v>
      </c>
      <c r="AB2528" s="60">
        <v>5.90114231964945E-3</v>
      </c>
      <c r="AC2528" s="60">
        <v>3.6414839667162799</v>
      </c>
      <c r="AD2528" s="60">
        <v>0.106594421159821</v>
      </c>
      <c r="AE2528" s="60">
        <v>4.5541770959769901</v>
      </c>
      <c r="AF2528" s="60">
        <v>7.4994098175846693E-2</v>
      </c>
      <c r="AG2528" s="60">
        <v>2.0252488870964398</v>
      </c>
      <c r="AH2528" s="60">
        <v>2.3654049684347202E-3</v>
      </c>
      <c r="AI2528" s="60">
        <v>1.3326575539218199</v>
      </c>
      <c r="AJ2528" s="60">
        <v>2.7921583110252901</v>
      </c>
      <c r="AK2528" s="60">
        <v>244.77422029508</v>
      </c>
      <c r="AL2528" s="60">
        <v>0.46439635353034198</v>
      </c>
      <c r="AM2528" s="60">
        <v>92.966150771629998</v>
      </c>
      <c r="AN2528" s="60">
        <v>0.10718709479651101</v>
      </c>
      <c r="AO2528" s="60">
        <v>2.4338081055635102E-2</v>
      </c>
      <c r="AP2528" s="60">
        <v>3.2774776193605103E-2</v>
      </c>
      <c r="AQ2528" s="60">
        <v>5.0074237547271201E-2</v>
      </c>
      <c r="AR2528" s="60">
        <v>7.9541237759377701</v>
      </c>
    </row>
    <row r="2529" spans="1:44">
      <c r="A2529">
        <v>0</v>
      </c>
      <c r="B2529">
        <v>2524</v>
      </c>
      <c r="C2529" s="59" t="s">
        <v>4244</v>
      </c>
      <c r="D2529" t="s">
        <v>2770</v>
      </c>
      <c r="E2529" t="s">
        <v>4245</v>
      </c>
      <c r="F2529" s="60">
        <v>4.8166863578365904</v>
      </c>
      <c r="G2529" s="60">
        <v>4.81443453782967</v>
      </c>
      <c r="H2529" s="60">
        <v>2.2518200069185901E-3</v>
      </c>
      <c r="I2529" s="60">
        <v>8204.8453664046792</v>
      </c>
      <c r="J2529" s="60">
        <v>18525.088288463401</v>
      </c>
      <c r="K2529" s="60">
        <v>7.3496558313288396E-4</v>
      </c>
      <c r="L2529" s="60">
        <v>8042.6518033928996</v>
      </c>
      <c r="M2529" s="60">
        <v>1.6693974796224401E-3</v>
      </c>
      <c r="N2529" s="60">
        <v>18268.042692330298</v>
      </c>
      <c r="O2529" s="60">
        <v>5.6112726540318502E-6</v>
      </c>
      <c r="P2529" s="60">
        <v>68.441246362975406</v>
      </c>
      <c r="Q2529" s="60">
        <v>7.0405572519369099E-5</v>
      </c>
      <c r="R2529" s="60">
        <v>11.439324971014001</v>
      </c>
      <c r="S2529" s="60">
        <v>6.5422098885612996E-4</v>
      </c>
      <c r="T2529" s="60">
        <v>106.29135809229901</v>
      </c>
      <c r="U2529" s="60">
        <v>1.63056597664801E-4</v>
      </c>
      <c r="V2529" s="60">
        <v>1.1647456516983201E-4</v>
      </c>
      <c r="W2529" s="60">
        <v>1.9216717342405901E-5</v>
      </c>
      <c r="X2529" s="60">
        <v>2.7365315152562301E-5</v>
      </c>
      <c r="Y2529" s="60">
        <v>5.9740420680031798</v>
      </c>
      <c r="Z2529" s="60">
        <v>1.6111249510251401E-4</v>
      </c>
      <c r="AA2529" s="60">
        <v>8.2512127429409201</v>
      </c>
      <c r="AB2529" s="60">
        <v>1.4940761537893101E-3</v>
      </c>
      <c r="AC2529" s="60">
        <v>0.92196630150076997</v>
      </c>
      <c r="AD2529" s="60">
        <v>2.7123029115364398E-2</v>
      </c>
      <c r="AE2529" s="60">
        <v>1.15881372239459</v>
      </c>
      <c r="AF2529" s="60">
        <v>1.9022831161262702E-2</v>
      </c>
      <c r="AG2529" s="60">
        <v>0.51371999365116305</v>
      </c>
      <c r="AH2529" s="60">
        <v>4.8130114194306202E-4</v>
      </c>
      <c r="AI2529" s="60">
        <v>0.27116270197937697</v>
      </c>
      <c r="AJ2529" s="60">
        <v>0.519878917105698</v>
      </c>
      <c r="AK2529" s="60">
        <v>45.575122327383298</v>
      </c>
      <c r="AL2529" s="60">
        <v>8.8113923341919698E-2</v>
      </c>
      <c r="AM2529" s="60">
        <v>17.639269172146001</v>
      </c>
      <c r="AN2529" s="60">
        <v>2.7054855613534198E-2</v>
      </c>
      <c r="AO2529" s="60">
        <v>6.1431210739155504E-3</v>
      </c>
      <c r="AP2529" s="60">
        <v>8.2726098533238493E-3</v>
      </c>
      <c r="AQ2529" s="60">
        <v>1.26391246862948E-2</v>
      </c>
      <c r="AR2529" s="60">
        <v>2.0076826477918499</v>
      </c>
    </row>
    <row r="2530" spans="1:44">
      <c r="A2530">
        <v>0</v>
      </c>
      <c r="B2530">
        <v>2525</v>
      </c>
      <c r="C2530" s="59" t="s">
        <v>4246</v>
      </c>
      <c r="D2530" t="s">
        <v>2770</v>
      </c>
      <c r="E2530" t="s">
        <v>221</v>
      </c>
      <c r="F2530" s="60">
        <v>7.16556220705165</v>
      </c>
      <c r="G2530" s="60">
        <v>7.1617355858682803</v>
      </c>
      <c r="H2530" s="60">
        <v>3.8266211833679598E-3</v>
      </c>
      <c r="I2530" s="60">
        <v>85351.649811826093</v>
      </c>
      <c r="J2530" s="60">
        <v>193637.176773471</v>
      </c>
      <c r="K2530" s="60">
        <v>7.6592863164438698E-3</v>
      </c>
      <c r="L2530" s="60">
        <v>83814.772173504796</v>
      </c>
      <c r="M2530" s="60">
        <v>1.74581074291691E-2</v>
      </c>
      <c r="N2530" s="60">
        <v>191042.25071399999</v>
      </c>
      <c r="O2530" s="60">
        <v>4.1799516659147503E-5</v>
      </c>
      <c r="P2530" s="60">
        <v>509.832830074019</v>
      </c>
      <c r="Q2530" s="60">
        <v>7.6292248052422704E-4</v>
      </c>
      <c r="R2530" s="60">
        <v>127.604836399378</v>
      </c>
      <c r="S2530" s="60">
        <v>7.0890962828258396E-3</v>
      </c>
      <c r="T2530" s="60">
        <v>1185.65325754938</v>
      </c>
      <c r="U2530" s="60">
        <v>1.62219397978089E-3</v>
      </c>
      <c r="V2530" s="60">
        <v>1.1291769145668699E-3</v>
      </c>
      <c r="W2530" s="60">
        <v>1.53798333825656E-4</v>
      </c>
      <c r="X2530" s="60">
        <v>3.3921873138836298E-4</v>
      </c>
      <c r="Y2530" s="60">
        <v>59.200479982003401</v>
      </c>
      <c r="Z2530" s="60">
        <v>1.7251458520823901E-3</v>
      </c>
      <c r="AA2530" s="60">
        <v>88.686982238209794</v>
      </c>
      <c r="AB2530" s="60">
        <v>1.1742258963650999E-2</v>
      </c>
      <c r="AC2530" s="60">
        <v>7.2459272176485596</v>
      </c>
      <c r="AD2530" s="60">
        <v>0.21310557968682201</v>
      </c>
      <c r="AE2530" s="60">
        <v>9.1047968502918195</v>
      </c>
      <c r="AF2530" s="60">
        <v>0.149488315888473</v>
      </c>
      <c r="AG2530" s="60">
        <v>4.0369982805467801</v>
      </c>
      <c r="AH2530" s="60">
        <v>4.6412706909293097E-3</v>
      </c>
      <c r="AI2530" s="60">
        <v>2.6148691360119498</v>
      </c>
      <c r="AJ2530" s="60">
        <v>5.8692218059088699</v>
      </c>
      <c r="AK2530" s="60">
        <v>514.52461904020299</v>
      </c>
      <c r="AL2530" s="60">
        <v>0.98603313385375002</v>
      </c>
      <c r="AM2530" s="60">
        <v>197.391095538999</v>
      </c>
      <c r="AN2530" s="60">
        <v>0.224156928469919</v>
      </c>
      <c r="AO2530" s="60">
        <v>5.0897442747462801E-2</v>
      </c>
      <c r="AP2530" s="60">
        <v>6.8540812030026405E-2</v>
      </c>
      <c r="AQ2530" s="60">
        <v>0.10471867369243</v>
      </c>
      <c r="AR2530" s="60">
        <v>16.634203564044999</v>
      </c>
    </row>
    <row r="2531" spans="1:44">
      <c r="A2531">
        <v>0</v>
      </c>
      <c r="B2531">
        <v>2526</v>
      </c>
      <c r="C2531" s="59" t="s">
        <v>4247</v>
      </c>
      <c r="D2531" t="s">
        <v>2770</v>
      </c>
      <c r="E2531" t="s">
        <v>223</v>
      </c>
      <c r="F2531" s="60">
        <v>7.8802843695611999</v>
      </c>
      <c r="G2531" s="60">
        <v>7.8775494389671401</v>
      </c>
      <c r="H2531" s="60">
        <v>2.73493059405538E-3</v>
      </c>
      <c r="I2531" s="60">
        <v>91219.488995630803</v>
      </c>
      <c r="J2531" s="60">
        <v>205939.74247743399</v>
      </c>
      <c r="K2531" s="60">
        <v>8.1997457443372702E-3</v>
      </c>
      <c r="L2531" s="60">
        <v>89728.963384852599</v>
      </c>
      <c r="M2531" s="60">
        <v>1.85889334390976E-2</v>
      </c>
      <c r="N2531" s="60">
        <v>203416.761924861</v>
      </c>
      <c r="O2531" s="60">
        <v>4.7565821924600798E-5</v>
      </c>
      <c r="P2531" s="60">
        <v>580.16502449936695</v>
      </c>
      <c r="Q2531" s="60">
        <v>7.7103269949014902E-4</v>
      </c>
      <c r="R2531" s="60">
        <v>124.51666127978</v>
      </c>
      <c r="S2531" s="60">
        <v>7.1645331357884697E-3</v>
      </c>
      <c r="T2531" s="60">
        <v>1156.9716030746099</v>
      </c>
      <c r="U2531" s="60">
        <v>1.7323926823298199E-3</v>
      </c>
      <c r="V2531" s="60">
        <v>1.30848225863998E-3</v>
      </c>
      <c r="W2531" s="60">
        <v>1.40093780829207E-4</v>
      </c>
      <c r="X2531" s="60">
        <v>2.8381664286063001E-4</v>
      </c>
      <c r="Y2531" s="60">
        <v>65.001028398326994</v>
      </c>
      <c r="Z2531" s="60">
        <v>1.76233908477924E-3</v>
      </c>
      <c r="AA2531" s="60">
        <v>90.146792496088594</v>
      </c>
      <c r="AB2531" s="60">
        <v>1.07013976727975E-2</v>
      </c>
      <c r="AC2531" s="60">
        <v>6.6036312863001303</v>
      </c>
      <c r="AD2531" s="60">
        <v>0.19344064388304999</v>
      </c>
      <c r="AE2531" s="60">
        <v>8.2646252985638196</v>
      </c>
      <c r="AF2531" s="60">
        <v>0.13603384907694299</v>
      </c>
      <c r="AG2531" s="60">
        <v>3.67365443617342</v>
      </c>
      <c r="AH2531" s="60">
        <v>4.1236309930734799E-3</v>
      </c>
      <c r="AI2531" s="60">
        <v>2.32323346988347</v>
      </c>
      <c r="AJ2531" s="60">
        <v>4.9061157887410296</v>
      </c>
      <c r="AK2531" s="60">
        <v>430.094046646479</v>
      </c>
      <c r="AL2531" s="60">
        <v>0.82371642407283796</v>
      </c>
      <c r="AM2531" s="60">
        <v>164.89738709462199</v>
      </c>
      <c r="AN2531" s="60">
        <v>0.19997245595433799</v>
      </c>
      <c r="AO2531" s="60">
        <v>4.5406080701859898E-2</v>
      </c>
      <c r="AP2531" s="60">
        <v>6.11459121392511E-2</v>
      </c>
      <c r="AQ2531" s="60">
        <v>9.3420463113227395E-2</v>
      </c>
      <c r="AR2531" s="60">
        <v>14.8395258725758</v>
      </c>
    </row>
    <row r="2532" spans="1:44">
      <c r="A2532">
        <v>0</v>
      </c>
      <c r="B2532">
        <v>2527</v>
      </c>
      <c r="C2532" s="59" t="s">
        <v>4248</v>
      </c>
      <c r="D2532" t="s">
        <v>2770</v>
      </c>
      <c r="E2532" t="s">
        <v>4249</v>
      </c>
      <c r="F2532" s="60">
        <v>5.4603976597496704</v>
      </c>
      <c r="G2532" s="60">
        <v>5.4578915731718904</v>
      </c>
      <c r="H2532" s="60">
        <v>2.50608657777018E-3</v>
      </c>
      <c r="I2532" s="60">
        <v>10699.713589540899</v>
      </c>
      <c r="J2532" s="60">
        <v>24247.974944423899</v>
      </c>
      <c r="K2532" s="60">
        <v>9.6337423064873397E-4</v>
      </c>
      <c r="L2532" s="60">
        <v>10542.103836266901</v>
      </c>
      <c r="M2532" s="60">
        <v>2.1919257769954402E-3</v>
      </c>
      <c r="N2532" s="60">
        <v>23986.015410558899</v>
      </c>
      <c r="O2532" s="60">
        <v>3.7555192870237301E-6</v>
      </c>
      <c r="P2532" s="60">
        <v>45.806439392926698</v>
      </c>
      <c r="Q2532" s="60">
        <v>7.9448286666096706E-5</v>
      </c>
      <c r="R2532" s="60">
        <v>12.5848140402515</v>
      </c>
      <c r="S2532" s="60">
        <v>7.38245185178497E-4</v>
      </c>
      <c r="T2532" s="60">
        <v>116.934594631251</v>
      </c>
      <c r="U2532" s="60">
        <v>1.81252068304307E-4</v>
      </c>
      <c r="V2532" s="60">
        <v>1.37072414142578E-4</v>
      </c>
      <c r="W2532" s="60">
        <v>1.41437505095246E-5</v>
      </c>
      <c r="X2532" s="60">
        <v>3.0035903652203999E-5</v>
      </c>
      <c r="Y2532" s="60">
        <v>6.8067197601834</v>
      </c>
      <c r="Z2532" s="60">
        <v>1.8534657316966201E-4</v>
      </c>
      <c r="AA2532" s="60">
        <v>9.4818208840091902</v>
      </c>
      <c r="AB2532" s="60">
        <v>1.05997263008329E-3</v>
      </c>
      <c r="AC2532" s="60">
        <v>0.65408917943800204</v>
      </c>
      <c r="AD2532" s="60">
        <v>1.9228571651214301E-2</v>
      </c>
      <c r="AE2532" s="60">
        <v>0.82152817801801004</v>
      </c>
      <c r="AF2532" s="60">
        <v>1.3492100800228699E-2</v>
      </c>
      <c r="AG2532" s="60">
        <v>0.36436016693186402</v>
      </c>
      <c r="AH2532" s="60">
        <v>4.8744753141264301E-4</v>
      </c>
      <c r="AI2532" s="60">
        <v>0.27462554765199199</v>
      </c>
      <c r="AJ2532" s="60">
        <v>0.64872834959486303</v>
      </c>
      <c r="AK2532" s="60">
        <v>56.870692227006103</v>
      </c>
      <c r="AL2532" s="60">
        <v>0.112109281079046</v>
      </c>
      <c r="AM2532" s="60">
        <v>22.442829812212601</v>
      </c>
      <c r="AN2532" s="60">
        <v>2.0238210645444701E-2</v>
      </c>
      <c r="AO2532" s="60">
        <v>4.5953220883629096E-3</v>
      </c>
      <c r="AP2532" s="60">
        <v>6.18827200554899E-3</v>
      </c>
      <c r="AQ2532" s="60">
        <v>9.4546165515327907E-3</v>
      </c>
      <c r="AR2532" s="60">
        <v>1.5018340853717</v>
      </c>
    </row>
    <row r="2533" spans="1:44">
      <c r="A2533">
        <v>0</v>
      </c>
      <c r="B2533">
        <v>2528</v>
      </c>
      <c r="C2533" s="59" t="s">
        <v>4250</v>
      </c>
      <c r="D2533" t="s">
        <v>2770</v>
      </c>
      <c r="E2533" t="s">
        <v>231</v>
      </c>
      <c r="F2533" s="60">
        <v>6.3648655713485001</v>
      </c>
      <c r="G2533" s="60">
        <v>6.3617081392671198</v>
      </c>
      <c r="H2533" s="60">
        <v>3.1574320813874102E-3</v>
      </c>
      <c r="I2533" s="60">
        <v>25800.0543411289</v>
      </c>
      <c r="J2533" s="60">
        <v>58222.963415786799</v>
      </c>
      <c r="K2533" s="60">
        <v>2.3303786826224899E-3</v>
      </c>
      <c r="L2533" s="60">
        <v>25501.091132036701</v>
      </c>
      <c r="M2533" s="60">
        <v>5.2659057444752501E-3</v>
      </c>
      <c r="N2533" s="60">
        <v>57624.257930243199</v>
      </c>
      <c r="O2533" s="60">
        <v>6.5236096859430102E-6</v>
      </c>
      <c r="P2533" s="60">
        <v>79.569111183843006</v>
      </c>
      <c r="Q2533" s="60">
        <v>2.2400143953313199E-4</v>
      </c>
      <c r="R2533" s="60">
        <v>36.149862605490398</v>
      </c>
      <c r="S2533" s="60">
        <v>2.08143978287897E-3</v>
      </c>
      <c r="T2533" s="60">
        <v>335.89213905686802</v>
      </c>
      <c r="U2533" s="60">
        <v>4.9549425171538201E-4</v>
      </c>
      <c r="V2533" s="60">
        <v>3.9618451790177501E-4</v>
      </c>
      <c r="W2533" s="60">
        <v>2.53629190318698E-5</v>
      </c>
      <c r="X2533" s="60">
        <v>7.3946814781737996E-5</v>
      </c>
      <c r="Y2533" s="60">
        <v>19.031975993376999</v>
      </c>
      <c r="Z2533" s="60">
        <v>5.0842913925491903E-4</v>
      </c>
      <c r="AA2533" s="60">
        <v>25.951462044594599</v>
      </c>
      <c r="AB2533" s="60">
        <v>1.95013800423869E-3</v>
      </c>
      <c r="AC2533" s="60">
        <v>1.20339349411609</v>
      </c>
      <c r="AD2533" s="60">
        <v>3.5191078939977402E-2</v>
      </c>
      <c r="AE2533" s="60">
        <v>1.5035158871107299</v>
      </c>
      <c r="AF2533" s="60">
        <v>2.4773939287072302E-2</v>
      </c>
      <c r="AG2533" s="60">
        <v>0.66903121966332602</v>
      </c>
      <c r="AH2533" s="60">
        <v>8.7964034833993405E-4</v>
      </c>
      <c r="AI2533" s="60">
        <v>0.49558505651177398</v>
      </c>
      <c r="AJ2533" s="60">
        <v>1.09129144177153</v>
      </c>
      <c r="AK2533" s="60">
        <v>95.667932122456506</v>
      </c>
      <c r="AL2533" s="60">
        <v>0.17989876189828699</v>
      </c>
      <c r="AM2533" s="60">
        <v>36.013408148289898</v>
      </c>
      <c r="AN2533" s="60">
        <v>3.6491171256093302E-2</v>
      </c>
      <c r="AO2533" s="60">
        <v>8.2857461483934105E-3</v>
      </c>
      <c r="AP2533" s="60">
        <v>1.1157964753267699E-2</v>
      </c>
      <c r="AQ2533" s="60">
        <v>1.7047460354432099E-2</v>
      </c>
      <c r="AR2533" s="60">
        <v>2.70793133679891</v>
      </c>
    </row>
    <row r="2534" spans="1:44">
      <c r="A2534">
        <v>0</v>
      </c>
      <c r="B2534">
        <v>2529</v>
      </c>
      <c r="C2534" s="59" t="s">
        <v>4251</v>
      </c>
      <c r="D2534" t="s">
        <v>2770</v>
      </c>
      <c r="E2534" t="s">
        <v>4252</v>
      </c>
      <c r="F2534" s="60">
        <v>4.9656694598815898</v>
      </c>
      <c r="G2534" s="60">
        <v>4.9635809461068296</v>
      </c>
      <c r="H2534" s="60">
        <v>2.0885137747654898E-3</v>
      </c>
      <c r="I2534" s="60">
        <v>2810.4900220675499</v>
      </c>
      <c r="J2534" s="60">
        <v>6345.1750476016296</v>
      </c>
      <c r="K2534" s="60">
        <v>2.5191892271783298E-4</v>
      </c>
      <c r="L2534" s="60">
        <v>2756.72252497713</v>
      </c>
      <c r="M2534" s="60">
        <v>5.7180020280985303E-4</v>
      </c>
      <c r="N2534" s="60">
        <v>6257.1500460010102</v>
      </c>
      <c r="O2534" s="60">
        <v>1.6938512766524299E-6</v>
      </c>
      <c r="P2534" s="60">
        <v>20.660071195134599</v>
      </c>
      <c r="Q2534" s="60">
        <v>2.4803021728189699E-5</v>
      </c>
      <c r="R2534" s="60">
        <v>4.1315070661555202</v>
      </c>
      <c r="S2534" s="60">
        <v>2.3047451076324999E-4</v>
      </c>
      <c r="T2534" s="60">
        <v>38.389011576359501</v>
      </c>
      <c r="U2534" s="60">
        <v>5.5346269710626501E-5</v>
      </c>
      <c r="V2534" s="60">
        <v>3.8980007338695403E-5</v>
      </c>
      <c r="W2534" s="60">
        <v>6.1353508139244203E-6</v>
      </c>
      <c r="X2534" s="60">
        <v>1.02309115580067E-5</v>
      </c>
      <c r="Y2534" s="60">
        <v>2.0214145565486401</v>
      </c>
      <c r="Z2534" s="60">
        <v>5.6410164658292897E-5</v>
      </c>
      <c r="AA2534" s="60">
        <v>2.8939616351924902</v>
      </c>
      <c r="AB2534" s="60">
        <v>4.5345372818669002E-4</v>
      </c>
      <c r="AC2534" s="60">
        <v>0.27981776940733799</v>
      </c>
      <c r="AD2534" s="60">
        <v>8.1912514375602295E-3</v>
      </c>
      <c r="AE2534" s="60">
        <v>0.34996587324577999</v>
      </c>
      <c r="AF2534" s="60">
        <v>5.7627726730598502E-3</v>
      </c>
      <c r="AG2534" s="60">
        <v>0.15562623228481101</v>
      </c>
      <c r="AH2534" s="60">
        <v>1.62213368793838E-4</v>
      </c>
      <c r="AI2534" s="60">
        <v>9.1390216116408199E-2</v>
      </c>
      <c r="AJ2534" s="60">
        <v>0.18550765341436301</v>
      </c>
      <c r="AK2534" s="60">
        <v>16.2625059775342</v>
      </c>
      <c r="AL2534" s="60">
        <v>3.1413856363153997E-2</v>
      </c>
      <c r="AM2534" s="60">
        <v>6.2886482307068698</v>
      </c>
      <c r="AN2534" s="60">
        <v>8.5245475268375392E-3</v>
      </c>
      <c r="AO2534" s="60">
        <v>1.93559814328875E-3</v>
      </c>
      <c r="AP2534" s="60">
        <v>2.6065657485127599E-3</v>
      </c>
      <c r="AQ2534" s="60">
        <v>3.9823836350360202E-3</v>
      </c>
      <c r="AR2534" s="60">
        <v>0.63258833809288795</v>
      </c>
    </row>
    <row r="2535" spans="1:44">
      <c r="A2535">
        <v>0</v>
      </c>
      <c r="B2535">
        <v>2530</v>
      </c>
      <c r="C2535" s="59" t="s">
        <v>4253</v>
      </c>
      <c r="D2535" t="s">
        <v>2770</v>
      </c>
      <c r="E2535" t="s">
        <v>4254</v>
      </c>
      <c r="F2535" s="60">
        <v>6.4028543465987697</v>
      </c>
      <c r="G2535" s="60">
        <v>6.4003719432031003</v>
      </c>
      <c r="H2535" s="60">
        <v>2.48240339567207E-3</v>
      </c>
      <c r="I2535" s="60">
        <v>7749.2204330192799</v>
      </c>
      <c r="J2535" s="60">
        <v>17474.768152463101</v>
      </c>
      <c r="K2535" s="60">
        <v>7.0142270765416101E-4</v>
      </c>
      <c r="L2535" s="60">
        <v>7675.5956117138303</v>
      </c>
      <c r="M2535" s="60">
        <v>1.5832863854871901E-3</v>
      </c>
      <c r="N2535" s="60">
        <v>17325.7379607443</v>
      </c>
      <c r="O2535" s="60">
        <v>1.71920879964736E-6</v>
      </c>
      <c r="P2535" s="60">
        <v>20.9693594057517</v>
      </c>
      <c r="Q2535" s="60">
        <v>5.78606983502672E-5</v>
      </c>
      <c r="R2535" s="60">
        <v>9.0940611787323995</v>
      </c>
      <c r="S2535" s="60">
        <v>5.3764970675222105E-4</v>
      </c>
      <c r="T2535" s="60">
        <v>84.499431592074302</v>
      </c>
      <c r="U2535" s="60">
        <v>1.3420054086999E-4</v>
      </c>
      <c r="V2535" s="60">
        <v>1.12211837426975E-4</v>
      </c>
      <c r="W2535" s="60">
        <v>5.9238828288156098E-6</v>
      </c>
      <c r="X2535" s="60">
        <v>1.6064820614199501E-5</v>
      </c>
      <c r="Y2535" s="60">
        <v>5.2384374542717502</v>
      </c>
      <c r="Z2535" s="60">
        <v>1.33848137174875E-4</v>
      </c>
      <c r="AA2535" s="60">
        <v>6.8076889077907001</v>
      </c>
      <c r="AB2535" s="60">
        <v>4.5685855019375501E-4</v>
      </c>
      <c r="AC2535" s="60">
        <v>0.281918821047283</v>
      </c>
      <c r="AD2535" s="60">
        <v>8.3215392175076796E-3</v>
      </c>
      <c r="AE2535" s="60">
        <v>0.35553233363710501</v>
      </c>
      <c r="AF2535" s="60">
        <v>5.8241233014956701E-3</v>
      </c>
      <c r="AG2535" s="60">
        <v>0.15728303321961201</v>
      </c>
      <c r="AH2535" s="60">
        <v>2.07775565110554E-4</v>
      </c>
      <c r="AI2535" s="60">
        <v>0.117059733981767</v>
      </c>
      <c r="AJ2535" s="60">
        <v>0.248064964725381</v>
      </c>
      <c r="AK2535" s="60">
        <v>21.7465850999276</v>
      </c>
      <c r="AL2535" s="60">
        <v>4.10712987382474E-2</v>
      </c>
      <c r="AM2535" s="60">
        <v>8.2219434365931008</v>
      </c>
      <c r="AN2535" s="60">
        <v>8.5563980982452902E-3</v>
      </c>
      <c r="AO2535" s="60">
        <v>1.94283012198808E-3</v>
      </c>
      <c r="AP2535" s="60">
        <v>2.6163043854638499E-3</v>
      </c>
      <c r="AQ2535" s="60">
        <v>3.9972635907933596E-3</v>
      </c>
      <c r="AR2535" s="60">
        <v>0.63495190049554995</v>
      </c>
    </row>
    <row r="2536" spans="1:44">
      <c r="A2536">
        <v>0</v>
      </c>
      <c r="B2536">
        <v>2531</v>
      </c>
      <c r="C2536" s="59" t="s">
        <v>4255</v>
      </c>
      <c r="D2536" t="s">
        <v>2770</v>
      </c>
      <c r="E2536" t="s">
        <v>4256</v>
      </c>
      <c r="F2536" s="60">
        <v>6.6708818383589001</v>
      </c>
      <c r="G2536" s="60">
        <v>6.6680753120795702</v>
      </c>
      <c r="H2536" s="60">
        <v>2.8065262793353098E-3</v>
      </c>
      <c r="I2536" s="60">
        <v>20929.021409928901</v>
      </c>
      <c r="J2536" s="60">
        <v>47197.722642535598</v>
      </c>
      <c r="K2536" s="60">
        <v>1.8935145414250799E-3</v>
      </c>
      <c r="L2536" s="60">
        <v>20720.532349866</v>
      </c>
      <c r="M2536" s="60">
        <v>4.2761847313616203E-3</v>
      </c>
      <c r="N2536" s="60">
        <v>46793.843998418197</v>
      </c>
      <c r="O2536" s="60">
        <v>5.1466198183916999E-6</v>
      </c>
      <c r="P2536" s="60">
        <v>62.7738298679932</v>
      </c>
      <c r="Q2536" s="60">
        <v>1.5057414864938601E-4</v>
      </c>
      <c r="R2536" s="60">
        <v>23.564515434319102</v>
      </c>
      <c r="S2536" s="60">
        <v>1.3991518242647801E-3</v>
      </c>
      <c r="T2536" s="60">
        <v>218.954099488867</v>
      </c>
      <c r="U2536" s="60">
        <v>3.4833197584541902E-4</v>
      </c>
      <c r="V2536" s="60">
        <v>2.8490357882771902E-4</v>
      </c>
      <c r="W2536" s="60">
        <v>1.95822710103501E-5</v>
      </c>
      <c r="X2536" s="60">
        <v>4.3846126007350401E-5</v>
      </c>
      <c r="Y2536" s="60">
        <v>13.469649759746099</v>
      </c>
      <c r="Z2536" s="60">
        <v>3.4594064881134703E-4</v>
      </c>
      <c r="AA2536" s="60">
        <v>17.610195258642399</v>
      </c>
      <c r="AB2536" s="60">
        <v>1.5299975240177701E-3</v>
      </c>
      <c r="AC2536" s="60">
        <v>0.94413270364190505</v>
      </c>
      <c r="AD2536" s="60">
        <v>2.77496441313047E-2</v>
      </c>
      <c r="AE2536" s="60">
        <v>1.1855854401124599</v>
      </c>
      <c r="AF2536" s="60">
        <v>1.9473470783689099E-2</v>
      </c>
      <c r="AG2536" s="60">
        <v>0.525889716549365</v>
      </c>
      <c r="AH2536" s="60">
        <v>6.1954150087956497E-4</v>
      </c>
      <c r="AI2536" s="60">
        <v>0.34904664196316898</v>
      </c>
      <c r="AJ2536" s="60">
        <v>0.71122736785668805</v>
      </c>
      <c r="AK2536" s="60">
        <v>62.3496610962994</v>
      </c>
      <c r="AL2536" s="60">
        <v>0.117875092472653</v>
      </c>
      <c r="AM2536" s="60">
        <v>23.597070768809299</v>
      </c>
      <c r="AN2536" s="60">
        <v>2.85614445806932E-2</v>
      </c>
      <c r="AO2536" s="60">
        <v>6.4852093926594297E-3</v>
      </c>
      <c r="AP2536" s="60">
        <v>8.7332804309276993E-3</v>
      </c>
      <c r="AQ2536" s="60">
        <v>1.3342954757106101E-2</v>
      </c>
      <c r="AR2536" s="60">
        <v>2.1194833748009598</v>
      </c>
    </row>
    <row r="2537" spans="1:44">
      <c r="A2537">
        <v>0</v>
      </c>
      <c r="B2537">
        <v>2532</v>
      </c>
      <c r="C2537" s="59" t="s">
        <v>4257</v>
      </c>
      <c r="D2537" t="s">
        <v>2770</v>
      </c>
      <c r="E2537" t="s">
        <v>4258</v>
      </c>
      <c r="F2537" s="60">
        <v>7.3812507597912997</v>
      </c>
      <c r="G2537" s="60">
        <v>7.3745558320564104</v>
      </c>
      <c r="H2537" s="60">
        <v>6.6949277348982202E-3</v>
      </c>
      <c r="I2537" s="60">
        <v>2546827.1457531899</v>
      </c>
      <c r="J2537" s="60">
        <v>5736057.8115570601</v>
      </c>
      <c r="K2537" s="60">
        <v>0.22685577416411801</v>
      </c>
      <c r="L2537" s="60">
        <v>2482459.10157299</v>
      </c>
      <c r="M2537" s="60">
        <v>0.51415652633325304</v>
      </c>
      <c r="N2537" s="60">
        <v>5626361.2999585904</v>
      </c>
      <c r="O2537" s="60">
        <v>1.44100238090735E-3</v>
      </c>
      <c r="P2537" s="60">
        <v>17576.048258936498</v>
      </c>
      <c r="Q2537" s="60">
        <v>3.2693623747837901E-2</v>
      </c>
      <c r="R2537" s="60">
        <v>5466.9792919044603</v>
      </c>
      <c r="S2537" s="60">
        <v>0.30378078942026099</v>
      </c>
      <c r="T2537" s="60">
        <v>50795.446710170298</v>
      </c>
      <c r="U2537" s="60">
        <v>6.9522204110385205E-2</v>
      </c>
      <c r="V2537" s="60">
        <v>4.7939617306885701E-2</v>
      </c>
      <c r="W2537" s="60">
        <v>6.5531343556226801E-3</v>
      </c>
      <c r="X2537" s="60">
        <v>1.50294524478768E-2</v>
      </c>
      <c r="Y2537" s="60">
        <v>2530.2018687046202</v>
      </c>
      <c r="Z2537" s="60">
        <v>7.45292025487925E-2</v>
      </c>
      <c r="AA2537" s="60">
        <v>3833.82598660854</v>
      </c>
      <c r="AB2537" s="60">
        <v>0.48615913985430098</v>
      </c>
      <c r="AC2537" s="60">
        <v>299.99966399000198</v>
      </c>
      <c r="AD2537" s="60">
        <v>8.7850662545233007</v>
      </c>
      <c r="AE2537" s="60">
        <v>375.33622386300698</v>
      </c>
      <c r="AF2537" s="60">
        <v>6.17916658660676</v>
      </c>
      <c r="AG2537" s="60">
        <v>166.87113462402201</v>
      </c>
      <c r="AH2537" s="60">
        <v>0.20799892678642301</v>
      </c>
      <c r="AI2537" s="60">
        <v>117.185574859553</v>
      </c>
      <c r="AJ2537" s="60">
        <v>274.053935619002</v>
      </c>
      <c r="AK2537" s="60">
        <v>24024.905086884799</v>
      </c>
      <c r="AL2537" s="60">
        <v>46.393690185189399</v>
      </c>
      <c r="AM2537" s="60">
        <v>9287.4174480933198</v>
      </c>
      <c r="AN2537" s="60">
        <v>9.2884195994489005</v>
      </c>
      <c r="AO2537" s="60">
        <v>2.10904338909077</v>
      </c>
      <c r="AP2537" s="60">
        <v>2.8401315748440199</v>
      </c>
      <c r="AQ2537" s="60">
        <v>4.3392446355141097</v>
      </c>
      <c r="AR2537" s="60">
        <v>689.27364173011904</v>
      </c>
    </row>
    <row r="2538" spans="1:44">
      <c r="A2538">
        <v>0</v>
      </c>
      <c r="B2538">
        <v>2533</v>
      </c>
      <c r="C2538" s="59" t="s">
        <v>4259</v>
      </c>
      <c r="D2538" t="s">
        <v>2770</v>
      </c>
      <c r="E2538" t="s">
        <v>4260</v>
      </c>
      <c r="F2538" s="60">
        <v>5.3549706038762803</v>
      </c>
      <c r="G2538" s="60">
        <v>5.3524541867469804</v>
      </c>
      <c r="H2538" s="60">
        <v>2.51641712929995E-3</v>
      </c>
      <c r="I2538" s="60">
        <v>4233.6315958346204</v>
      </c>
      <c r="J2538" s="60">
        <v>9544.1170588081804</v>
      </c>
      <c r="K2538" s="60">
        <v>3.8029995004848602E-4</v>
      </c>
      <c r="L2538" s="60">
        <v>4161.5827316021096</v>
      </c>
      <c r="M2538" s="60">
        <v>8.6168140787828702E-4</v>
      </c>
      <c r="N2538" s="60">
        <v>9429.2898716176005</v>
      </c>
      <c r="O2538" s="60">
        <v>2.6376833417391601E-6</v>
      </c>
      <c r="P2538" s="60">
        <v>32.172084044031102</v>
      </c>
      <c r="Q2538" s="60">
        <v>3.2252192324599499E-5</v>
      </c>
      <c r="R2538" s="60">
        <v>5.1591611955836498</v>
      </c>
      <c r="S2538" s="60">
        <v>2.9969206410672498E-4</v>
      </c>
      <c r="T2538" s="60">
        <v>47.937484153642899</v>
      </c>
      <c r="U2538" s="60">
        <v>7.6195157641107306E-5</v>
      </c>
      <c r="V2538" s="60">
        <v>5.6563385721387001E-5</v>
      </c>
      <c r="W2538" s="60">
        <v>8.2585753045223197E-6</v>
      </c>
      <c r="X2538" s="60">
        <v>1.1373196615198001E-5</v>
      </c>
      <c r="Y2538" s="60">
        <v>2.8300353198572101</v>
      </c>
      <c r="Z2538" s="60">
        <v>7.43261490852922E-5</v>
      </c>
      <c r="AA2538" s="60">
        <v>3.7978341202824599</v>
      </c>
      <c r="AB2538" s="60">
        <v>6.0331085958869495E-4</v>
      </c>
      <c r="AC2538" s="60">
        <v>0.37229178744303798</v>
      </c>
      <c r="AD2538" s="60">
        <v>1.0788985214004501E-2</v>
      </c>
      <c r="AE2538" s="60">
        <v>0.46095235393964701</v>
      </c>
      <c r="AF2538" s="60">
        <v>7.6385086343745898E-3</v>
      </c>
      <c r="AG2538" s="60">
        <v>0.206281313958463</v>
      </c>
      <c r="AH2538" s="60">
        <v>2.04437541033817E-4</v>
      </c>
      <c r="AI2538" s="60">
        <v>0.115179107593882</v>
      </c>
      <c r="AJ2538" s="60">
        <v>0.214689521026942</v>
      </c>
      <c r="AK2538" s="60">
        <v>18.820730868801299</v>
      </c>
      <c r="AL2538" s="60">
        <v>3.6366296464289301E-2</v>
      </c>
      <c r="AM2538" s="60">
        <v>7.2800627619140599</v>
      </c>
      <c r="AN2538" s="60">
        <v>1.1242090522113401E-2</v>
      </c>
      <c r="AO2538" s="60">
        <v>2.5526479467068998E-3</v>
      </c>
      <c r="AP2538" s="60">
        <v>3.43751307979009E-3</v>
      </c>
      <c r="AQ2538" s="60">
        <v>5.2519294956163802E-3</v>
      </c>
      <c r="AR2538" s="60">
        <v>0.83425135911134796</v>
      </c>
    </row>
    <row r="2539" spans="1:44">
      <c r="A2539">
        <v>0</v>
      </c>
      <c r="B2539">
        <v>2534</v>
      </c>
      <c r="C2539" s="59" t="s">
        <v>4261</v>
      </c>
      <c r="D2539" t="s">
        <v>2770</v>
      </c>
      <c r="E2539" t="s">
        <v>617</v>
      </c>
      <c r="F2539" s="60">
        <v>7.6419929491999401</v>
      </c>
      <c r="G2539" s="60">
        <v>7.6383214270529098</v>
      </c>
      <c r="H2539" s="60">
        <v>3.6715221470329201E-3</v>
      </c>
      <c r="I2539" s="60">
        <v>62728.074105029802</v>
      </c>
      <c r="J2539" s="60">
        <v>141560.519647181</v>
      </c>
      <c r="K2539" s="60">
        <v>5.6648039006734104E-3</v>
      </c>
      <c r="L2539" s="60">
        <v>61989.3588940759</v>
      </c>
      <c r="M2539" s="60">
        <v>1.2812175343560999E-2</v>
      </c>
      <c r="N2539" s="60">
        <v>140202.29994041199</v>
      </c>
      <c r="O2539" s="60">
        <v>2.1383092346427599E-5</v>
      </c>
      <c r="P2539" s="60">
        <v>260.81168774298499</v>
      </c>
      <c r="Q2539" s="60">
        <v>4.7283421369366199E-4</v>
      </c>
      <c r="R2539" s="60">
        <v>74.714688771369595</v>
      </c>
      <c r="S2539" s="60">
        <v>4.3935883104736801E-3</v>
      </c>
      <c r="T2539" s="60">
        <v>694.21918458604796</v>
      </c>
      <c r="U2539" s="60">
        <v>1.1005465876898499E-3</v>
      </c>
      <c r="V2539" s="60">
        <v>8.87705747478483E-4</v>
      </c>
      <c r="W2539" s="60">
        <v>6.9222210154608595E-5</v>
      </c>
      <c r="X2539" s="60">
        <v>1.4361863005675799E-4</v>
      </c>
      <c r="Y2539" s="60">
        <v>42.313421004186402</v>
      </c>
      <c r="Z2539" s="60">
        <v>1.08836687962754E-3</v>
      </c>
      <c r="AA2539" s="60">
        <v>55.4466147268162</v>
      </c>
      <c r="AB2539" s="60">
        <v>4.9689464454716198E-3</v>
      </c>
      <c r="AC2539" s="60">
        <v>3.0662434207707099</v>
      </c>
      <c r="AD2539" s="60">
        <v>8.8803607848997407E-2</v>
      </c>
      <c r="AE2539" s="60">
        <v>3.7940762049793499</v>
      </c>
      <c r="AF2539" s="60">
        <v>6.2896956243386301E-2</v>
      </c>
      <c r="AG2539" s="60">
        <v>1.6985602031640501</v>
      </c>
      <c r="AH2539" s="60">
        <v>2.0863451275932501E-3</v>
      </c>
      <c r="AI2539" s="60">
        <v>1.1754366087433199</v>
      </c>
      <c r="AJ2539" s="60">
        <v>2.3836440247246098</v>
      </c>
      <c r="AK2539" s="60">
        <v>208.96186484452801</v>
      </c>
      <c r="AL2539" s="60">
        <v>0.39865386330880098</v>
      </c>
      <c r="AM2539" s="60">
        <v>79.805353509601403</v>
      </c>
      <c r="AN2539" s="60">
        <v>9.3349476956018307E-2</v>
      </c>
      <c r="AO2539" s="60">
        <v>2.1196086842856201E-2</v>
      </c>
      <c r="AP2539" s="60">
        <v>2.8543616077160699E-2</v>
      </c>
      <c r="AQ2539" s="60">
        <v>4.36097740360014E-2</v>
      </c>
      <c r="AR2539" s="60">
        <v>6.9272639167694496</v>
      </c>
    </row>
    <row r="2540" spans="1:44">
      <c r="A2540">
        <v>0</v>
      </c>
      <c r="B2540">
        <v>2535</v>
      </c>
      <c r="C2540" s="59" t="s">
        <v>4262</v>
      </c>
      <c r="D2540" t="s">
        <v>2770</v>
      </c>
      <c r="E2540" t="s">
        <v>4263</v>
      </c>
      <c r="F2540" s="60">
        <v>7.6466620296976799</v>
      </c>
      <c r="G2540" s="60">
        <v>7.6423712858616204</v>
      </c>
      <c r="H2540" s="60">
        <v>4.2907438360622104E-3</v>
      </c>
      <c r="I2540" s="60">
        <v>402288.735936685</v>
      </c>
      <c r="J2540" s="60">
        <v>909903.06178433797</v>
      </c>
      <c r="K2540" s="60">
        <v>3.6232241847612902E-2</v>
      </c>
      <c r="L2540" s="60">
        <v>396485.64766057202</v>
      </c>
      <c r="M2540" s="60">
        <v>8.2131956014427396E-2</v>
      </c>
      <c r="N2540" s="60">
        <v>898761.43769876298</v>
      </c>
      <c r="O2540" s="60">
        <v>1.32380908652863E-4</v>
      </c>
      <c r="P2540" s="60">
        <v>1614.66300810655</v>
      </c>
      <c r="Q2540" s="60">
        <v>4.0067872693669198E-3</v>
      </c>
      <c r="R2540" s="60">
        <v>643.85288401063303</v>
      </c>
      <c r="S2540" s="60">
        <v>3.7230950641333901E-2</v>
      </c>
      <c r="T2540" s="60">
        <v>5982.3886934729799</v>
      </c>
      <c r="U2540" s="60">
        <v>8.9296038104563508E-3</v>
      </c>
      <c r="V2540" s="60">
        <v>7.0800349996660798E-3</v>
      </c>
      <c r="W2540" s="60">
        <v>5.0107212147365197E-4</v>
      </c>
      <c r="X2540" s="60">
        <v>1.3484966893166301E-3</v>
      </c>
      <c r="Y2540" s="60">
        <v>341.760457471736</v>
      </c>
      <c r="Z2540" s="60">
        <v>9.1308140203070296E-3</v>
      </c>
      <c r="AA2540" s="60">
        <v>466.19966643996401</v>
      </c>
      <c r="AB2540" s="60">
        <v>3.8431545334220399E-2</v>
      </c>
      <c r="AC2540" s="60">
        <v>23.715384000263601</v>
      </c>
      <c r="AD2540" s="60">
        <v>0.695641243811428</v>
      </c>
      <c r="AE2540" s="60">
        <v>29.720818267148601</v>
      </c>
      <c r="AF2540" s="60">
        <v>0.48878078012142001</v>
      </c>
      <c r="AG2540" s="60">
        <v>13.199741780398501</v>
      </c>
      <c r="AH2540" s="60">
        <v>1.7193282069125501E-2</v>
      </c>
      <c r="AI2540" s="60">
        <v>9.6866107631817808</v>
      </c>
      <c r="AJ2540" s="60">
        <v>21.5377055490472</v>
      </c>
      <c r="AK2540" s="60">
        <v>1888.10034943083</v>
      </c>
      <c r="AL2540" s="60">
        <v>3.5875343806118001</v>
      </c>
      <c r="AM2540" s="60">
        <v>718.17803820152506</v>
      </c>
      <c r="AN2540" s="60">
        <v>0.72783833732844505</v>
      </c>
      <c r="AO2540" s="60">
        <v>0.16526416951544901</v>
      </c>
      <c r="AP2540" s="60">
        <v>0.22255222154254001</v>
      </c>
      <c r="AQ2540" s="60">
        <v>0.34002194627045601</v>
      </c>
      <c r="AR2540" s="60">
        <v>54.011317640186903</v>
      </c>
    </row>
    <row r="2541" spans="1:44">
      <c r="A2541">
        <v>0</v>
      </c>
      <c r="B2541">
        <v>2536</v>
      </c>
      <c r="C2541" s="59" t="s">
        <v>4264</v>
      </c>
      <c r="D2541" t="s">
        <v>2770</v>
      </c>
      <c r="E2541" t="s">
        <v>1685</v>
      </c>
      <c r="F2541" s="60">
        <v>6.88547451971424</v>
      </c>
      <c r="G2541" s="60">
        <v>6.8825534882366304</v>
      </c>
      <c r="H2541" s="60">
        <v>2.9210314776131302E-3</v>
      </c>
      <c r="I2541" s="60">
        <v>29933.061140707599</v>
      </c>
      <c r="J2541" s="60">
        <v>67511.448921562507</v>
      </c>
      <c r="K2541" s="60">
        <v>2.7006223551028102E-3</v>
      </c>
      <c r="L2541" s="60">
        <v>29552.629065929599</v>
      </c>
      <c r="M2541" s="60">
        <v>6.10434629217106E-3</v>
      </c>
      <c r="N2541" s="60">
        <v>66799.225490246798</v>
      </c>
      <c r="O2541" s="60">
        <v>1.08515858496832E-5</v>
      </c>
      <c r="P2541" s="60">
        <v>132.35786360042599</v>
      </c>
      <c r="Q2541" s="60">
        <v>2.5436033425943998E-4</v>
      </c>
      <c r="R2541" s="60">
        <v>40.014997216571899</v>
      </c>
      <c r="S2541" s="60">
        <v>2.3635415809263299E-3</v>
      </c>
      <c r="T2541" s="60">
        <v>371.80635375418598</v>
      </c>
      <c r="U2541" s="60">
        <v>5.9299487730893601E-4</v>
      </c>
      <c r="V2541" s="60">
        <v>4.7954644665157799E-4</v>
      </c>
      <c r="W2541" s="60">
        <v>3.8130794145066902E-5</v>
      </c>
      <c r="X2541" s="60">
        <v>7.5317636512290897E-5</v>
      </c>
      <c r="Y2541" s="60">
        <v>22.8135669694244</v>
      </c>
      <c r="Z2541" s="60">
        <v>5.8623632201074702E-4</v>
      </c>
      <c r="AA2541" s="60">
        <v>29.850920732851701</v>
      </c>
      <c r="AB2541" s="60">
        <v>2.8197604181894702E-3</v>
      </c>
      <c r="AC2541" s="60">
        <v>1.7400211343196501</v>
      </c>
      <c r="AD2541" s="60">
        <v>5.0516982973955203E-2</v>
      </c>
      <c r="AE2541" s="60">
        <v>2.15830513749779</v>
      </c>
      <c r="AF2541" s="60">
        <v>3.5724925845964997E-2</v>
      </c>
      <c r="AG2541" s="60">
        <v>0.96476746932128099</v>
      </c>
      <c r="AH2541" s="60">
        <v>1.0997432982270199E-3</v>
      </c>
      <c r="AI2541" s="60">
        <v>0.61958997859379805</v>
      </c>
      <c r="AJ2541" s="60">
        <v>1.20738814929197</v>
      </c>
      <c r="AK2541" s="60">
        <v>105.845535931642</v>
      </c>
      <c r="AL2541" s="60">
        <v>0.20086544482900801</v>
      </c>
      <c r="AM2541" s="60">
        <v>40.210667217403099</v>
      </c>
      <c r="AN2541" s="60">
        <v>5.1959993816143801E-2</v>
      </c>
      <c r="AO2541" s="60">
        <v>1.1798123014048201E-2</v>
      </c>
      <c r="AP2541" s="60">
        <v>1.5887893113254701E-2</v>
      </c>
      <c r="AQ2541" s="60">
        <v>2.42739776888409E-2</v>
      </c>
      <c r="AR2541" s="60">
        <v>3.8558393899488301</v>
      </c>
    </row>
    <row r="2542" spans="1:44">
      <c r="A2542">
        <v>0</v>
      </c>
      <c r="B2542">
        <v>2537</v>
      </c>
      <c r="C2542" s="59" t="s">
        <v>4265</v>
      </c>
      <c r="D2542" t="s">
        <v>2770</v>
      </c>
      <c r="E2542" t="s">
        <v>4266</v>
      </c>
      <c r="F2542" s="60">
        <v>6.7211086371021196</v>
      </c>
      <c r="G2542" s="60">
        <v>6.7185374393694</v>
      </c>
      <c r="H2542" s="60">
        <v>2.5711977327143001E-3</v>
      </c>
      <c r="I2542" s="60">
        <v>6385.2836852025102</v>
      </c>
      <c r="J2542" s="60">
        <v>14458.583416699899</v>
      </c>
      <c r="K2542" s="60">
        <v>5.7554598971792698E-4</v>
      </c>
      <c r="L2542" s="60">
        <v>6298.1398018790096</v>
      </c>
      <c r="M2542" s="60">
        <v>1.3064160005997001E-3</v>
      </c>
      <c r="N2542" s="60">
        <v>14295.974184827601</v>
      </c>
      <c r="O2542" s="60">
        <v>1.1945244122721E-6</v>
      </c>
      <c r="P2542" s="60">
        <v>14.569732149472401</v>
      </c>
      <c r="Q2542" s="60">
        <v>5.6719433582584899E-5</v>
      </c>
      <c r="R2542" s="60">
        <v>9.1012911929533793</v>
      </c>
      <c r="S2542" s="60">
        <v>5.2704516719109795E-4</v>
      </c>
      <c r="T2542" s="60">
        <v>84.566639741748503</v>
      </c>
      <c r="U2542" s="60">
        <v>1.2066813081414699E-4</v>
      </c>
      <c r="V2542" s="60">
        <v>9.3470990304504902E-5</v>
      </c>
      <c r="W2542" s="60">
        <v>5.0294943939839001E-6</v>
      </c>
      <c r="X2542" s="60">
        <v>2.21676461156583E-5</v>
      </c>
      <c r="Y2542" s="60">
        <v>4.5943579032758901</v>
      </c>
      <c r="Z2542" s="60">
        <v>1.30491377262737E-4</v>
      </c>
      <c r="AA2542" s="60">
        <v>6.6849723342308396</v>
      </c>
      <c r="AB2542" s="60">
        <v>3.8436508000420097E-4</v>
      </c>
      <c r="AC2542" s="60">
        <v>0.23718446368262799</v>
      </c>
      <c r="AD2542" s="60">
        <v>6.9879909554110796E-3</v>
      </c>
      <c r="AE2542" s="60">
        <v>0.29855735421942597</v>
      </c>
      <c r="AF2542" s="60">
        <v>4.89651702147504E-3</v>
      </c>
      <c r="AG2542" s="60">
        <v>0.132232614160362</v>
      </c>
      <c r="AH2542" s="60">
        <v>2.66035905438371E-4</v>
      </c>
      <c r="AI2542" s="60">
        <v>0.149883323882223</v>
      </c>
      <c r="AJ2542" s="60">
        <v>0.41575223538043599</v>
      </c>
      <c r="AK2542" s="60">
        <v>36.446869380344701</v>
      </c>
      <c r="AL2542" s="60">
        <v>7.1840409932631397E-2</v>
      </c>
      <c r="AM2542" s="60">
        <v>14.381522013514999</v>
      </c>
      <c r="AN2542" s="60">
        <v>7.3749690772144097E-3</v>
      </c>
      <c r="AO2542" s="60">
        <v>1.6745728516436699E-3</v>
      </c>
      <c r="AP2542" s="60">
        <v>2.25505675484839E-3</v>
      </c>
      <c r="AQ2542" s="60">
        <v>3.4453394707223499E-3</v>
      </c>
      <c r="AR2542" s="60">
        <v>0.54728059376217197</v>
      </c>
    </row>
    <row r="2543" spans="1:44">
      <c r="A2543">
        <v>0</v>
      </c>
      <c r="B2543">
        <v>2538</v>
      </c>
      <c r="C2543" s="59" t="s">
        <v>4267</v>
      </c>
      <c r="D2543" t="s">
        <v>2770</v>
      </c>
      <c r="E2543" t="s">
        <v>4268</v>
      </c>
      <c r="F2543" s="60">
        <v>6.9096828896482201</v>
      </c>
      <c r="G2543" s="60">
        <v>6.9054154745519103</v>
      </c>
      <c r="H2543" s="60">
        <v>4.2674150963071299E-3</v>
      </c>
      <c r="I2543" s="60">
        <v>120296.620644332</v>
      </c>
      <c r="J2543" s="60">
        <v>271309.97118082503</v>
      </c>
      <c r="K2543" s="60">
        <v>1.08308229142214E-2</v>
      </c>
      <c r="L2543" s="60">
        <v>118520.56673454199</v>
      </c>
      <c r="M2543" s="60">
        <v>2.45095296338135E-2</v>
      </c>
      <c r="N2543" s="60">
        <v>268205.22924277099</v>
      </c>
      <c r="O2543" s="60">
        <v>5.6658004948900297E-5</v>
      </c>
      <c r="P2543" s="60">
        <v>691.06327819520698</v>
      </c>
      <c r="Q2543" s="60">
        <v>9.910100733407411E-4</v>
      </c>
      <c r="R2543" s="60">
        <v>160.246055464493</v>
      </c>
      <c r="S2543" s="60">
        <v>9.2084396825110292E-3</v>
      </c>
      <c r="T2543" s="60">
        <v>1488.9340837279101</v>
      </c>
      <c r="U2543" s="60">
        <v>2.2339364485520199E-3</v>
      </c>
      <c r="V2543" s="60">
        <v>1.72545604231767E-3</v>
      </c>
      <c r="W2543" s="60">
        <v>1.63665811321976E-4</v>
      </c>
      <c r="X2543" s="60">
        <v>3.4481459491236902E-4</v>
      </c>
      <c r="Y2543" s="60">
        <v>84.531521032209596</v>
      </c>
      <c r="Z2543" s="60">
        <v>2.2614213881963201E-3</v>
      </c>
      <c r="AA2543" s="60">
        <v>115.54830564833399</v>
      </c>
      <c r="AB2543" s="60">
        <v>1.2203048714715401E-2</v>
      </c>
      <c r="AC2543" s="60">
        <v>7.5302719088350196</v>
      </c>
      <c r="AD2543" s="60">
        <v>0.21929288079380899</v>
      </c>
      <c r="AE2543" s="60">
        <v>9.3691452531515491</v>
      </c>
      <c r="AF2543" s="60">
        <v>0.15478252611773899</v>
      </c>
      <c r="AG2543" s="60">
        <v>4.1799707761921701</v>
      </c>
      <c r="AH2543" s="60">
        <v>4.8210092903808897E-3</v>
      </c>
      <c r="AI2543" s="60">
        <v>2.7161329811139501</v>
      </c>
      <c r="AJ2543" s="60">
        <v>5.6410041995242803</v>
      </c>
      <c r="AK2543" s="60">
        <v>494.51795020634103</v>
      </c>
      <c r="AL2543" s="60">
        <v>0.94615701834291499</v>
      </c>
      <c r="AM2543" s="60">
        <v>189.408412344814</v>
      </c>
      <c r="AN2543" s="60">
        <v>0.22831635929354799</v>
      </c>
      <c r="AO2543" s="60">
        <v>5.1841888018890302E-2</v>
      </c>
      <c r="AP2543" s="60">
        <v>6.9812636672027001E-2</v>
      </c>
      <c r="AQ2543" s="60">
        <v>0.106661834602631</v>
      </c>
      <c r="AR2543" s="60">
        <v>16.942865979715599</v>
      </c>
    </row>
    <row r="2544" spans="1:44">
      <c r="A2544">
        <v>0</v>
      </c>
      <c r="B2544">
        <v>2539</v>
      </c>
      <c r="C2544" s="59" t="s">
        <v>4269</v>
      </c>
      <c r="D2544" t="s">
        <v>2770</v>
      </c>
      <c r="E2544" t="s">
        <v>4270</v>
      </c>
      <c r="F2544" s="60">
        <v>7.0441686744110097</v>
      </c>
      <c r="G2544" s="60">
        <v>7.0404485204390701</v>
      </c>
      <c r="H2544" s="60">
        <v>3.72015397194314E-3</v>
      </c>
      <c r="I2544" s="60">
        <v>110846.34027671799</v>
      </c>
      <c r="J2544" s="60">
        <v>248756.61802008</v>
      </c>
      <c r="K2544" s="60">
        <v>9.8215264246136399E-3</v>
      </c>
      <c r="L2544" s="60">
        <v>107475.940402924</v>
      </c>
      <c r="M2544" s="60">
        <v>2.2283821667963399E-2</v>
      </c>
      <c r="N2544" s="60">
        <v>243849.53885919301</v>
      </c>
      <c r="O2544" s="60">
        <v>1.21230168778159E-4</v>
      </c>
      <c r="P2544" s="60">
        <v>1478.6563333381</v>
      </c>
      <c r="Q2544" s="60">
        <v>1.10244255838929E-3</v>
      </c>
      <c r="R2544" s="60">
        <v>185.32926576505901</v>
      </c>
      <c r="S2544" s="60">
        <v>1.0243944527367601E-2</v>
      </c>
      <c r="T2544" s="60">
        <v>1722.0085528576201</v>
      </c>
      <c r="U2544" s="60">
        <v>2.3359786663153599E-3</v>
      </c>
      <c r="V2544" s="60">
        <v>1.4652097256085701E-3</v>
      </c>
      <c r="W2544" s="60">
        <v>3.0368200579374802E-4</v>
      </c>
      <c r="X2544" s="60">
        <v>5.6708693491303497E-4</v>
      </c>
      <c r="Y2544" s="60">
        <v>82.181111526301294</v>
      </c>
      <c r="Z2544" s="60">
        <v>2.5156168512077502E-3</v>
      </c>
      <c r="AA2544" s="60">
        <v>129.85080925518099</v>
      </c>
      <c r="AB2544" s="60">
        <v>2.2934075127566199E-2</v>
      </c>
      <c r="AC2544" s="60">
        <v>14.152186533515099</v>
      </c>
      <c r="AD2544" s="60">
        <v>0.413880627416569</v>
      </c>
      <c r="AE2544" s="60">
        <v>17.682779767836401</v>
      </c>
      <c r="AF2544" s="60">
        <v>0.29135370873319699</v>
      </c>
      <c r="AG2544" s="60">
        <v>7.8681361429234196</v>
      </c>
      <c r="AH2544" s="60">
        <v>8.9806865275987493E-3</v>
      </c>
      <c r="AI2544" s="60">
        <v>5.0596747281023697</v>
      </c>
      <c r="AJ2544" s="60">
        <v>11.633380623378001</v>
      </c>
      <c r="AK2544" s="60">
        <v>1019.8389039186</v>
      </c>
      <c r="AL2544" s="60">
        <v>1.99516907928898</v>
      </c>
      <c r="AM2544" s="60">
        <v>399.40707550787198</v>
      </c>
      <c r="AN2544" s="60">
        <v>0.40930437418461502</v>
      </c>
      <c r="AO2544" s="60">
        <v>9.2937328698495095E-2</v>
      </c>
      <c r="AP2544" s="60">
        <v>0.125153638709843</v>
      </c>
      <c r="AQ2544" s="60">
        <v>0.19121340677627699</v>
      </c>
      <c r="AR2544" s="60">
        <v>30.373597311111499</v>
      </c>
    </row>
    <row r="2545" spans="1:44">
      <c r="A2545">
        <v>0</v>
      </c>
      <c r="B2545">
        <v>2540</v>
      </c>
      <c r="C2545" s="59" t="s">
        <v>4271</v>
      </c>
      <c r="D2545" t="s">
        <v>2770</v>
      </c>
      <c r="E2545" t="s">
        <v>4272</v>
      </c>
      <c r="F2545" s="60">
        <v>5.5776948854262702</v>
      </c>
      <c r="G2545" s="60">
        <v>5.5752017908318496</v>
      </c>
      <c r="H2545" s="60">
        <v>2.4930945944232601E-3</v>
      </c>
      <c r="I2545" s="60">
        <v>3487.61520991321</v>
      </c>
      <c r="J2545" s="60">
        <v>7858.5196103623302</v>
      </c>
      <c r="K2545" s="60">
        <v>3.1607793057589298E-4</v>
      </c>
      <c r="L2545" s="60">
        <v>3458.80786352315</v>
      </c>
      <c r="M2545" s="60">
        <v>7.1316265121624503E-4</v>
      </c>
      <c r="N2545" s="60">
        <v>7804.0645909806599</v>
      </c>
      <c r="O2545" s="60">
        <v>7.5382645812620604E-7</v>
      </c>
      <c r="P2545" s="60">
        <v>9.1944957082907006</v>
      </c>
      <c r="Q2545" s="60">
        <v>1.98197828756129E-5</v>
      </c>
      <c r="R2545" s="60">
        <v>3.0931688932172201</v>
      </c>
      <c r="S2545" s="60">
        <v>1.8416817309050299E-4</v>
      </c>
      <c r="T2545" s="60">
        <v>28.740841884828601</v>
      </c>
      <c r="U2545" s="60">
        <v>4.6922779129884899E-5</v>
      </c>
      <c r="V2545" s="60">
        <v>3.8603229121589902E-5</v>
      </c>
      <c r="W2545" s="60">
        <v>2.7589234170546202E-6</v>
      </c>
      <c r="X2545" s="60">
        <v>5.5606265912404203E-6</v>
      </c>
      <c r="Y2545" s="60">
        <v>1.8172555591837301</v>
      </c>
      <c r="Z2545" s="60">
        <v>4.6101278951475198E-5</v>
      </c>
      <c r="AA2545" s="60">
        <v>2.3449628801440499</v>
      </c>
      <c r="AB2545" s="60">
        <v>1.8314211815680399E-4</v>
      </c>
      <c r="AC2545" s="60">
        <v>0.11301355750696</v>
      </c>
      <c r="AD2545" s="60">
        <v>3.2257470525109198E-3</v>
      </c>
      <c r="AE2545" s="60">
        <v>0.13781793816333299</v>
      </c>
      <c r="AF2545" s="60">
        <v>2.30577801575457E-3</v>
      </c>
      <c r="AG2545" s="60">
        <v>6.2268558111715E-2</v>
      </c>
      <c r="AH2545" s="60">
        <v>8.4822090622012006E-5</v>
      </c>
      <c r="AI2545" s="60">
        <v>4.7788349696934802E-2</v>
      </c>
      <c r="AJ2545" s="60">
        <v>9.6710262441710895E-2</v>
      </c>
      <c r="AK2545" s="60">
        <v>8.4780934484369492</v>
      </c>
      <c r="AL2545" s="60">
        <v>1.6230039470551801E-2</v>
      </c>
      <c r="AM2545" s="60">
        <v>3.24904423770468</v>
      </c>
      <c r="AN2545" s="60">
        <v>3.6308458228510899E-3</v>
      </c>
      <c r="AO2545" s="60">
        <v>8.2442594951053405E-4</v>
      </c>
      <c r="AP2545" s="60">
        <v>1.11020989253916E-3</v>
      </c>
      <c r="AQ2545" s="60">
        <v>1.6962099808013999E-3</v>
      </c>
      <c r="AR2545" s="60">
        <v>0.26943725959857001</v>
      </c>
    </row>
    <row r="2546" spans="1:44">
      <c r="A2546">
        <v>0</v>
      </c>
      <c r="B2546">
        <v>2541</v>
      </c>
      <c r="C2546" s="59" t="s">
        <v>4273</v>
      </c>
      <c r="D2546" t="s">
        <v>2770</v>
      </c>
      <c r="E2546" t="s">
        <v>4274</v>
      </c>
      <c r="F2546" s="60">
        <v>6.1522376689118996</v>
      </c>
      <c r="G2546" s="60">
        <v>6.1498943029534701</v>
      </c>
      <c r="H2546" s="60">
        <v>2.3433659584277699E-3</v>
      </c>
      <c r="I2546" s="60">
        <v>6555.5299996522399</v>
      </c>
      <c r="J2546" s="60">
        <v>14772.123269383001</v>
      </c>
      <c r="K2546" s="60">
        <v>5.8788744279284399E-4</v>
      </c>
      <c r="L2546" s="60">
        <v>6433.1910370761298</v>
      </c>
      <c r="M2546" s="60">
        <v>1.3324316558208701E-3</v>
      </c>
      <c r="N2546" s="60">
        <v>14580.6607894563</v>
      </c>
      <c r="O2546" s="60">
        <v>4.1120900761933403E-6</v>
      </c>
      <c r="P2546" s="60">
        <v>50.155568500004101</v>
      </c>
      <c r="Q2546" s="60">
        <v>4.9722574108301903E-5</v>
      </c>
      <c r="R2546" s="60">
        <v>8.3364259287662801</v>
      </c>
      <c r="S2546" s="60">
        <v>4.6203061144019301E-4</v>
      </c>
      <c r="T2546" s="60">
        <v>77.459943279389094</v>
      </c>
      <c r="U2546" s="60">
        <v>1.11271212843439E-4</v>
      </c>
      <c r="V2546" s="60">
        <v>7.5377912184681204E-5</v>
      </c>
      <c r="W2546" s="60">
        <v>1.3796234192459701E-5</v>
      </c>
      <c r="X2546" s="60">
        <v>2.2097066466298101E-5</v>
      </c>
      <c r="Y2546" s="60">
        <v>4.0073461239344503</v>
      </c>
      <c r="Z2546" s="60">
        <v>1.13995736205379E-4</v>
      </c>
      <c r="AA2546" s="60">
        <v>5.8584026818639199</v>
      </c>
      <c r="AB2546" s="60">
        <v>1.03273083998889E-3</v>
      </c>
      <c r="AC2546" s="60">
        <v>0.63727878299609897</v>
      </c>
      <c r="AD2546" s="60">
        <v>1.8624341584593199E-2</v>
      </c>
      <c r="AE2546" s="60">
        <v>0.79571284265462605</v>
      </c>
      <c r="AF2546" s="60">
        <v>1.31164187015678E-2</v>
      </c>
      <c r="AG2546" s="60">
        <v>0.35421470521258203</v>
      </c>
      <c r="AH2546" s="60">
        <v>3.59672068692504E-4</v>
      </c>
      <c r="AI2546" s="60">
        <v>0.202637478854825</v>
      </c>
      <c r="AJ2546" s="60">
        <v>0.41565344141079502</v>
      </c>
      <c r="AK2546" s="60">
        <v>36.438208618956899</v>
      </c>
      <c r="AL2546" s="60">
        <v>7.0526164736005398E-2</v>
      </c>
      <c r="AM2546" s="60">
        <v>14.1184271029465</v>
      </c>
      <c r="AN2546" s="60">
        <v>1.9334070772131801E-2</v>
      </c>
      <c r="AO2546" s="60">
        <v>4.39002663212857E-3</v>
      </c>
      <c r="AP2546" s="60">
        <v>5.91181196573041E-3</v>
      </c>
      <c r="AQ2546" s="60">
        <v>9.0322321742728404E-3</v>
      </c>
      <c r="AR2546" s="60">
        <v>1.4347398099205</v>
      </c>
    </row>
    <row r="2547" spans="1:44">
      <c r="A2547">
        <v>0</v>
      </c>
      <c r="B2547">
        <v>2542</v>
      </c>
      <c r="C2547" s="59" t="s">
        <v>4275</v>
      </c>
      <c r="D2547" t="s">
        <v>2770</v>
      </c>
      <c r="E2547" t="s">
        <v>4085</v>
      </c>
      <c r="F2547" s="60">
        <v>6.4371507591415202</v>
      </c>
      <c r="G2547" s="60">
        <v>6.4348452223117798</v>
      </c>
      <c r="H2547" s="60">
        <v>2.3055368297413299E-3</v>
      </c>
      <c r="I2547" s="60">
        <v>5038.3673477866596</v>
      </c>
      <c r="J2547" s="60">
        <v>11369.996155488399</v>
      </c>
      <c r="K2547" s="60">
        <v>4.52909038058371E-4</v>
      </c>
      <c r="L2547" s="60">
        <v>4956.1364168728896</v>
      </c>
      <c r="M2547" s="60">
        <v>1.0262430492867999E-3</v>
      </c>
      <c r="N2547" s="60">
        <v>11230.070768597599</v>
      </c>
      <c r="O2547" s="60">
        <v>2.4788739001273801E-6</v>
      </c>
      <c r="P2547" s="60">
        <v>30.235069611073801</v>
      </c>
      <c r="Q2547" s="60">
        <v>4.3317491440879702E-5</v>
      </c>
      <c r="R2547" s="60">
        <v>6.9580602773868598</v>
      </c>
      <c r="S2547" s="60">
        <v>4.0251347734294801E-4</v>
      </c>
      <c r="T2547" s="60">
        <v>64.652516254388004</v>
      </c>
      <c r="U2547" s="60">
        <v>9.82842954434907E-5</v>
      </c>
      <c r="V2547" s="60">
        <v>7.3551506928355698E-5</v>
      </c>
      <c r="W2547" s="60">
        <v>8.8733632682761605E-6</v>
      </c>
      <c r="X2547" s="60">
        <v>1.5859425246858799E-5</v>
      </c>
      <c r="Y2547" s="60">
        <v>3.6710541826237599</v>
      </c>
      <c r="Z2547" s="60">
        <v>9.8800687613348695E-5</v>
      </c>
      <c r="AA2547" s="60">
        <v>5.0536797003737997</v>
      </c>
      <c r="AB2547" s="60">
        <v>6.7150303146423405E-4</v>
      </c>
      <c r="AC2547" s="60">
        <v>0.41437189449510498</v>
      </c>
      <c r="AD2547" s="60">
        <v>1.21081899930806E-2</v>
      </c>
      <c r="AE2547" s="60">
        <v>0.517314517403754</v>
      </c>
      <c r="AF2547" s="60">
        <v>8.5281098071834597E-3</v>
      </c>
      <c r="AG2547" s="60">
        <v>0.23030538823916599</v>
      </c>
      <c r="AH2547" s="60">
        <v>2.4584095946006098E-4</v>
      </c>
      <c r="AI2547" s="60">
        <v>0.13850559039890201</v>
      </c>
      <c r="AJ2547" s="60">
        <v>0.28087478952645101</v>
      </c>
      <c r="AK2547" s="60">
        <v>24.622854418894299</v>
      </c>
      <c r="AL2547" s="60">
        <v>4.7296319468929399E-2</v>
      </c>
      <c r="AM2547" s="60">
        <v>9.4681121702743596</v>
      </c>
      <c r="AN2547" s="60">
        <v>1.24192140250944E-2</v>
      </c>
      <c r="AO2547" s="60">
        <v>2.8199276364655498E-3</v>
      </c>
      <c r="AP2547" s="60">
        <v>3.7974444148001201E-3</v>
      </c>
      <c r="AQ2547" s="60">
        <v>5.8018419738287098E-3</v>
      </c>
      <c r="AR2547" s="60">
        <v>0.92160316261018904</v>
      </c>
    </row>
    <row r="2548" spans="1:44">
      <c r="A2548">
        <v>0</v>
      </c>
      <c r="B2548">
        <v>2543</v>
      </c>
      <c r="C2548" s="59" t="s">
        <v>4276</v>
      </c>
      <c r="D2548" t="s">
        <v>2770</v>
      </c>
      <c r="E2548" t="s">
        <v>4277</v>
      </c>
      <c r="F2548" s="60">
        <v>5.4676587072953504</v>
      </c>
      <c r="G2548" s="60">
        <v>5.46525100321234</v>
      </c>
      <c r="H2548" s="60">
        <v>2.4077040830130501E-3</v>
      </c>
      <c r="I2548" s="60">
        <v>9374.0002339850507</v>
      </c>
      <c r="J2548" s="60">
        <v>21143.931982076101</v>
      </c>
      <c r="K2548" s="60">
        <v>8.4415845045746095E-4</v>
      </c>
      <c r="L2548" s="60">
        <v>9237.5379742013392</v>
      </c>
      <c r="M2548" s="60">
        <v>1.91090897531073E-3</v>
      </c>
      <c r="N2548" s="60">
        <v>20910.877827627199</v>
      </c>
      <c r="O2548" s="60">
        <v>4.28105410440411E-6</v>
      </c>
      <c r="P2548" s="60">
        <v>52.216439427911297</v>
      </c>
      <c r="Q2548" s="60">
        <v>7.3570027146513202E-5</v>
      </c>
      <c r="R2548" s="60">
        <v>11.649188515524299</v>
      </c>
      <c r="S2548" s="60">
        <v>6.8362386382293599E-4</v>
      </c>
      <c r="T2548" s="60">
        <v>108.241083180663</v>
      </c>
      <c r="U2548" s="60">
        <v>1.7341000508175699E-4</v>
      </c>
      <c r="V2548" s="60">
        <v>1.34613667177503E-4</v>
      </c>
      <c r="W2548" s="60">
        <v>1.4564959225764601E-5</v>
      </c>
      <c r="X2548" s="60">
        <v>2.4231378678488901E-5</v>
      </c>
      <c r="Y2548" s="60">
        <v>6.5607418959559798</v>
      </c>
      <c r="Z2548" s="60">
        <v>1.7065438093916499E-4</v>
      </c>
      <c r="AA2548" s="60">
        <v>8.7058336962755192</v>
      </c>
      <c r="AB2548" s="60">
        <v>1.06552789089612E-3</v>
      </c>
      <c r="AC2548" s="60">
        <v>0.65751722643044597</v>
      </c>
      <c r="AD2548" s="60">
        <v>1.93218759901547E-2</v>
      </c>
      <c r="AE2548" s="60">
        <v>0.825514545022346</v>
      </c>
      <c r="AF2548" s="60">
        <v>1.3560849793958701E-2</v>
      </c>
      <c r="AG2548" s="60">
        <v>0.36621676400319803</v>
      </c>
      <c r="AH2548" s="60">
        <v>3.9848106315029799E-4</v>
      </c>
      <c r="AI2548" s="60">
        <v>0.22450227592542901</v>
      </c>
      <c r="AJ2548" s="60">
        <v>0.44283320156969902</v>
      </c>
      <c r="AK2548" s="60">
        <v>38.820919002688697</v>
      </c>
      <c r="AL2548" s="60">
        <v>7.4569204173957501E-2</v>
      </c>
      <c r="AM2548" s="60">
        <v>14.9277913692827</v>
      </c>
      <c r="AN2548" s="60">
        <v>2.03158436637462E-2</v>
      </c>
      <c r="AO2548" s="60">
        <v>4.6129496111496204E-3</v>
      </c>
      <c r="AP2548" s="60">
        <v>6.2120102031889696E-3</v>
      </c>
      <c r="AQ2548" s="60">
        <v>9.4908838494076296E-3</v>
      </c>
      <c r="AR2548" s="60">
        <v>1.50759506469335</v>
      </c>
    </row>
    <row r="2549" spans="1:44">
      <c r="A2549">
        <v>0</v>
      </c>
      <c r="B2549">
        <v>2544</v>
      </c>
      <c r="C2549" s="59" t="s">
        <v>4278</v>
      </c>
      <c r="D2549" t="s">
        <v>2770</v>
      </c>
      <c r="E2549" t="s">
        <v>4279</v>
      </c>
      <c r="F2549" s="60">
        <v>4.9113644411216901</v>
      </c>
      <c r="G2549" s="60">
        <v>4.9093696467636398</v>
      </c>
      <c r="H2549" s="60">
        <v>1.9947943580556102E-3</v>
      </c>
      <c r="I2549" s="60">
        <v>2407.4732434822599</v>
      </c>
      <c r="J2549" s="60">
        <v>5439.4516204001102</v>
      </c>
      <c r="K2549" s="60">
        <v>2.1608552984034299E-4</v>
      </c>
      <c r="L2549" s="60">
        <v>2364.6014400423001</v>
      </c>
      <c r="M2549" s="60">
        <v>4.9011583003740204E-4</v>
      </c>
      <c r="N2549" s="60">
        <v>5363.2864650874599</v>
      </c>
      <c r="O2549" s="60">
        <v>1.17140388264713E-6</v>
      </c>
      <c r="P2549" s="60">
        <v>14.287728767767501</v>
      </c>
      <c r="Q2549" s="60">
        <v>2.52279861689226E-5</v>
      </c>
      <c r="R2549" s="60">
        <v>4.0152288392120896</v>
      </c>
      <c r="S2549" s="60">
        <v>2.34423344487995E-4</v>
      </c>
      <c r="T2549" s="60">
        <v>37.308580711896099</v>
      </c>
      <c r="U2549" s="60">
        <v>5.8145261887096901E-5</v>
      </c>
      <c r="V2549" s="60">
        <v>4.5581538984696999E-5</v>
      </c>
      <c r="W2549" s="60">
        <v>4.1063421012158402E-6</v>
      </c>
      <c r="X2549" s="60">
        <v>8.4573808011840601E-6</v>
      </c>
      <c r="Y2549" s="60">
        <v>2.21180841281695</v>
      </c>
      <c r="Z2549" s="60">
        <v>5.8249781297879601E-5</v>
      </c>
      <c r="AA2549" s="60">
        <v>2.9730933632845602</v>
      </c>
      <c r="AB2549" s="60">
        <v>3.38500020110122E-4</v>
      </c>
      <c r="AC2549" s="60">
        <v>0.20888199761929599</v>
      </c>
      <c r="AD2549" s="60">
        <v>6.2405374538138996E-3</v>
      </c>
      <c r="AE2549" s="60">
        <v>0.26662289104355502</v>
      </c>
      <c r="AF2549" s="60">
        <v>4.3349502676720397E-3</v>
      </c>
      <c r="AG2549" s="60">
        <v>0.11706725487431401</v>
      </c>
      <c r="AH2549" s="60">
        <v>1.25862182070922E-4</v>
      </c>
      <c r="AI2549" s="60">
        <v>7.0910135865334498E-2</v>
      </c>
      <c r="AJ2549" s="60">
        <v>0.150430398081421</v>
      </c>
      <c r="AK2549" s="60">
        <v>13.187462635504099</v>
      </c>
      <c r="AL2549" s="60">
        <v>2.5379417251327099E-2</v>
      </c>
      <c r="AM2549" s="60">
        <v>5.08063147513242</v>
      </c>
      <c r="AN2549" s="60">
        <v>6.0959544199362201E-3</v>
      </c>
      <c r="AO2549" s="60">
        <v>1.3841577063443101E-3</v>
      </c>
      <c r="AP2549" s="60">
        <v>1.86397066558543E-3</v>
      </c>
      <c r="AQ2549" s="60">
        <v>2.8478260480064698E-3</v>
      </c>
      <c r="AR2549" s="60">
        <v>0.45236766684178997</v>
      </c>
    </row>
    <row r="2550" spans="1:44">
      <c r="A2550">
        <v>0</v>
      </c>
      <c r="B2550">
        <v>2545</v>
      </c>
      <c r="C2550" s="59" t="s">
        <v>4280</v>
      </c>
      <c r="D2550" t="s">
        <v>2770</v>
      </c>
      <c r="E2550" t="s">
        <v>4281</v>
      </c>
      <c r="F2550" s="60">
        <v>4.2734308377404098</v>
      </c>
      <c r="G2550" s="60">
        <v>4.2711911003810599</v>
      </c>
      <c r="H2550" s="60">
        <v>2.2397373593516798E-3</v>
      </c>
      <c r="I2550" s="60">
        <v>6822.4300084727001</v>
      </c>
      <c r="J2550" s="60">
        <v>15379.137518301201</v>
      </c>
      <c r="K2550" s="60">
        <v>6.0956195033633404E-4</v>
      </c>
      <c r="L2550" s="60">
        <v>6670.37291495298</v>
      </c>
      <c r="M2550" s="60">
        <v>1.38405609380295E-3</v>
      </c>
      <c r="N2550" s="60">
        <v>15145.581635771099</v>
      </c>
      <c r="O2550" s="60">
        <v>5.0839424459432604E-6</v>
      </c>
      <c r="P2550" s="60">
        <v>62.009347770327601</v>
      </c>
      <c r="Q2550" s="60">
        <v>5.8134626905687297E-5</v>
      </c>
      <c r="R2550" s="60">
        <v>9.8288884180445404</v>
      </c>
      <c r="S2550" s="60">
        <v>5.4019781599856296E-4</v>
      </c>
      <c r="T2550" s="60">
        <v>91.327677428489807</v>
      </c>
      <c r="U2550" s="60">
        <v>1.29395579017116E-4</v>
      </c>
      <c r="V2550" s="60">
        <v>8.1886077936521394E-5</v>
      </c>
      <c r="W2550" s="60">
        <v>1.97884726459116E-5</v>
      </c>
      <c r="X2550" s="60">
        <v>2.7721028434683201E-5</v>
      </c>
      <c r="Y2550" s="60">
        <v>4.5449794675797897</v>
      </c>
      <c r="Z2550" s="60">
        <v>1.31588170484962E-4</v>
      </c>
      <c r="AA2550" s="60">
        <v>6.7781807914758998</v>
      </c>
      <c r="AB2550" s="60">
        <v>1.48866468199619E-3</v>
      </c>
      <c r="AC2550" s="60">
        <v>0.91862698400874099</v>
      </c>
      <c r="AD2550" s="60">
        <v>2.6731390405660201E-2</v>
      </c>
      <c r="AE2550" s="60">
        <v>1.1420812140491601</v>
      </c>
      <c r="AF2550" s="60">
        <v>1.8876795072198398E-2</v>
      </c>
      <c r="AG2550" s="60">
        <v>0.50977622428734204</v>
      </c>
      <c r="AH2550" s="60">
        <v>4.7973989837643501E-4</v>
      </c>
      <c r="AI2550" s="60">
        <v>0.27028310501366998</v>
      </c>
      <c r="AJ2550" s="60">
        <v>0.52634609459925596</v>
      </c>
      <c r="AK2550" s="60">
        <v>46.142066659387901</v>
      </c>
      <c r="AL2550" s="60">
        <v>8.9313381102390801E-2</v>
      </c>
      <c r="AM2550" s="60">
        <v>17.8793851208533</v>
      </c>
      <c r="AN2550" s="60">
        <v>2.7402461926723201E-2</v>
      </c>
      <c r="AO2550" s="60">
        <v>6.2220491552483596E-3</v>
      </c>
      <c r="AP2550" s="60">
        <v>8.3788980712165301E-3</v>
      </c>
      <c r="AQ2550" s="60">
        <v>1.2801514700258299E-2</v>
      </c>
      <c r="AR2550" s="60">
        <v>2.0334777646914302</v>
      </c>
    </row>
    <row r="2551" spans="1:44">
      <c r="A2551">
        <v>0</v>
      </c>
      <c r="B2551">
        <v>2546</v>
      </c>
      <c r="C2551" s="59" t="s">
        <v>4282</v>
      </c>
      <c r="D2551" t="s">
        <v>2770</v>
      </c>
      <c r="E2551" t="s">
        <v>251</v>
      </c>
      <c r="F2551" s="60">
        <v>7.6906236356436102</v>
      </c>
      <c r="G2551" s="60">
        <v>7.68024758427108</v>
      </c>
      <c r="H2551" s="60">
        <v>1.0376051372527499E-2</v>
      </c>
      <c r="I2551" s="60">
        <v>11257517.927670101</v>
      </c>
      <c r="J2551" s="60">
        <v>25342166.498467501</v>
      </c>
      <c r="K2551" s="60">
        <v>1.00104895786797</v>
      </c>
      <c r="L2551" s="60">
        <v>10954374.4510628</v>
      </c>
      <c r="M2551" s="60">
        <v>2.2739322075566601</v>
      </c>
      <c r="N2551" s="60">
        <v>24883403.236301102</v>
      </c>
      <c r="O2551" s="60">
        <v>1.0507008598336399E-2</v>
      </c>
      <c r="P2551" s="60">
        <v>128155.02085787</v>
      </c>
      <c r="Q2551" s="60">
        <v>0.111906566682938</v>
      </c>
      <c r="R2551" s="60">
        <v>18769.819321315099</v>
      </c>
      <c r="S2551" s="60">
        <v>1.0397668784038001</v>
      </c>
      <c r="T2551" s="60">
        <v>174389.60488037701</v>
      </c>
      <c r="U2551" s="60">
        <v>0.242359489666617</v>
      </c>
      <c r="V2551" s="60">
        <v>0.16013044802861001</v>
      </c>
      <c r="W2551" s="60">
        <v>2.8747245471569399E-2</v>
      </c>
      <c r="X2551" s="60">
        <v>5.3481796166437598E-2</v>
      </c>
      <c r="Y2551" s="60">
        <v>8672.3992712055006</v>
      </c>
      <c r="Z2551" s="60">
        <v>0.255973311321884</v>
      </c>
      <c r="AA2551" s="60">
        <v>13182.305253779001</v>
      </c>
      <c r="AB2551" s="60">
        <v>2.15491380110418</v>
      </c>
      <c r="AC2551" s="60">
        <v>1329.75678797773</v>
      </c>
      <c r="AD2551" s="60">
        <v>38.956825426926898</v>
      </c>
      <c r="AE2551" s="60">
        <v>1664.40494878505</v>
      </c>
      <c r="AF2551" s="60">
        <v>27.393592496961801</v>
      </c>
      <c r="AG2551" s="60">
        <v>739.77611662130903</v>
      </c>
      <c r="AH2551" s="60">
        <v>0.82917911993070703</v>
      </c>
      <c r="AI2551" s="60">
        <v>467.15544803947699</v>
      </c>
      <c r="AJ2551" s="60">
        <v>1043.3277836305001</v>
      </c>
      <c r="AK2551" s="60">
        <v>91463.203838386005</v>
      </c>
      <c r="AL2551" s="60">
        <v>178.419524468335</v>
      </c>
      <c r="AM2551" s="60">
        <v>35717.283924026298</v>
      </c>
      <c r="AN2551" s="60">
        <v>40.189156107296903</v>
      </c>
      <c r="AO2551" s="60">
        <v>9.1254110831612998</v>
      </c>
      <c r="AP2551" s="60">
        <v>12.288671941080199</v>
      </c>
      <c r="AQ2551" s="60">
        <v>18.7750730830554</v>
      </c>
      <c r="AR2551" s="60">
        <v>2982.3508392945901</v>
      </c>
    </row>
    <row r="2552" spans="1:44">
      <c r="A2552">
        <v>0</v>
      </c>
      <c r="B2552">
        <v>2547</v>
      </c>
      <c r="C2552" s="59" t="s">
        <v>4283</v>
      </c>
      <c r="D2552" t="s">
        <v>2770</v>
      </c>
      <c r="E2552" t="s">
        <v>952</v>
      </c>
      <c r="F2552" s="60">
        <v>5.7544512103163301</v>
      </c>
      <c r="G2552" s="60">
        <v>5.7518136705261398</v>
      </c>
      <c r="H2552" s="60">
        <v>2.63753979019299E-3</v>
      </c>
      <c r="I2552" s="60">
        <v>20827.162370660601</v>
      </c>
      <c r="J2552" s="60">
        <v>46963.310383109303</v>
      </c>
      <c r="K2552" s="60">
        <v>1.8728610402691901E-3</v>
      </c>
      <c r="L2552" s="60">
        <v>20494.523238514601</v>
      </c>
      <c r="M2552" s="60">
        <v>4.2428188195519599E-3</v>
      </c>
      <c r="N2552" s="60">
        <v>46428.724301732698</v>
      </c>
      <c r="O2552" s="60">
        <v>1.0319953695530201E-5</v>
      </c>
      <c r="P2552" s="60">
        <v>125.873493747052</v>
      </c>
      <c r="Q2552" s="60">
        <v>1.51446056306414E-4</v>
      </c>
      <c r="R2552" s="60">
        <v>24.3552822798896</v>
      </c>
      <c r="S2552" s="60">
        <v>1.40725726793268E-3</v>
      </c>
      <c r="T2552" s="60">
        <v>226.30223151037799</v>
      </c>
      <c r="U2552" s="60">
        <v>3.4684372596837699E-4</v>
      </c>
      <c r="V2552" s="60">
        <v>2.5311984158556301E-4</v>
      </c>
      <c r="W2552" s="60">
        <v>3.4275202030809501E-5</v>
      </c>
      <c r="X2552" s="60">
        <v>5.9448682352004399E-5</v>
      </c>
      <c r="Y2552" s="60">
        <v>12.8342742465847</v>
      </c>
      <c r="Z2552" s="60">
        <v>3.5150920859025099E-4</v>
      </c>
      <c r="AA2552" s="60">
        <v>18.0034827043885</v>
      </c>
      <c r="AB2552" s="60">
        <v>2.51813073503389E-3</v>
      </c>
      <c r="AC2552" s="60">
        <v>1.5538911283648</v>
      </c>
      <c r="AD2552" s="60">
        <v>4.5218219633918803E-2</v>
      </c>
      <c r="AE2552" s="60">
        <v>1.93191893100004</v>
      </c>
      <c r="AF2552" s="60">
        <v>3.1931059042475597E-2</v>
      </c>
      <c r="AG2552" s="60">
        <v>0.86231241341084697</v>
      </c>
      <c r="AH2552" s="60">
        <v>9.7448793780944101E-4</v>
      </c>
      <c r="AI2552" s="60">
        <v>0.54902172306782604</v>
      </c>
      <c r="AJ2552" s="60">
        <v>1.17300144724873</v>
      </c>
      <c r="AK2552" s="60">
        <v>102.83102986015</v>
      </c>
      <c r="AL2552" s="60">
        <v>0.20171888849452899</v>
      </c>
      <c r="AM2552" s="60">
        <v>40.381515614210699</v>
      </c>
      <c r="AN2552" s="60">
        <v>4.6665002844548498E-2</v>
      </c>
      <c r="AO2552" s="60">
        <v>1.05958337750304E-2</v>
      </c>
      <c r="AP2552" s="60">
        <v>1.42688364226211E-2</v>
      </c>
      <c r="AQ2552" s="60">
        <v>2.1800332646897E-2</v>
      </c>
      <c r="AR2552" s="60">
        <v>3.4629094979641901</v>
      </c>
    </row>
    <row r="2553" spans="1:44">
      <c r="A2553">
        <v>0</v>
      </c>
      <c r="B2553">
        <v>2548</v>
      </c>
      <c r="C2553" s="59" t="s">
        <v>4284</v>
      </c>
      <c r="D2553" t="s">
        <v>2770</v>
      </c>
      <c r="E2553" t="s">
        <v>4285</v>
      </c>
      <c r="F2553" s="60">
        <v>4.5518884361253598</v>
      </c>
      <c r="G2553" s="60">
        <v>4.5496605945922397</v>
      </c>
      <c r="H2553" s="60">
        <v>2.2278415331182799E-3</v>
      </c>
      <c r="I2553" s="60">
        <v>20757.016536745501</v>
      </c>
      <c r="J2553" s="60">
        <v>46810.132875718497</v>
      </c>
      <c r="K2553" s="60">
        <v>1.8582080859898199E-3</v>
      </c>
      <c r="L2553" s="60">
        <v>20334.1774864623</v>
      </c>
      <c r="M2553" s="60">
        <v>4.2172456616439398E-3</v>
      </c>
      <c r="N2553" s="60">
        <v>46148.8798991</v>
      </c>
      <c r="O2553" s="60">
        <v>1.45069398041396E-5</v>
      </c>
      <c r="P2553" s="60">
        <v>176.94257654626099</v>
      </c>
      <c r="Q2553" s="60">
        <v>1.7686638941974501E-4</v>
      </c>
      <c r="R2553" s="60">
        <v>28.753136974738901</v>
      </c>
      <c r="S2553" s="60">
        <v>1.6434741293919E-3</v>
      </c>
      <c r="T2553" s="60">
        <v>267.16706331002098</v>
      </c>
      <c r="U2553" s="60">
        <v>4.0988730366122599E-4</v>
      </c>
      <c r="V2553" s="60">
        <v>2.8790548462720802E-4</v>
      </c>
      <c r="W2553" s="60">
        <v>5.0352062981051E-5</v>
      </c>
      <c r="X2553" s="60">
        <v>7.1629756052967101E-5</v>
      </c>
      <c r="Y2553" s="60">
        <v>14.927032186726001</v>
      </c>
      <c r="Z2553" s="60">
        <v>4.0641832278821502E-4</v>
      </c>
      <c r="AA2553" s="60">
        <v>20.833342587452901</v>
      </c>
      <c r="AB2553" s="60">
        <v>3.8008106854050898E-3</v>
      </c>
      <c r="AC2553" s="60">
        <v>2.3454088076033202</v>
      </c>
      <c r="AD2553" s="60">
        <v>6.8849354501800505E-2</v>
      </c>
      <c r="AE2553" s="60">
        <v>2.9415437499752302</v>
      </c>
      <c r="AF2553" s="60">
        <v>4.83532717691686E-2</v>
      </c>
      <c r="AG2553" s="60">
        <v>1.30580155265497</v>
      </c>
      <c r="AH2553" s="60">
        <v>1.26535290192806E-3</v>
      </c>
      <c r="AI2553" s="60">
        <v>0.71289361678834295</v>
      </c>
      <c r="AJ2553" s="60">
        <v>1.38716825562417</v>
      </c>
      <c r="AK2553" s="60">
        <v>121.605937187641</v>
      </c>
      <c r="AL2553" s="60">
        <v>0.23577196390489999</v>
      </c>
      <c r="AM2553" s="60">
        <v>47.198501403982497</v>
      </c>
      <c r="AN2553" s="60">
        <v>7.1055497770691894E-2</v>
      </c>
      <c r="AO2553" s="60">
        <v>1.6133981009984699E-2</v>
      </c>
      <c r="AP2553" s="60">
        <v>2.17267622649998E-2</v>
      </c>
      <c r="AQ2553" s="60">
        <v>3.3194754495707302E-2</v>
      </c>
      <c r="AR2553" s="60">
        <v>5.2728756694257202</v>
      </c>
    </row>
    <row r="2554" spans="1:44">
      <c r="A2554">
        <v>0</v>
      </c>
      <c r="B2554">
        <v>2549</v>
      </c>
      <c r="C2554" s="59" t="s">
        <v>4286</v>
      </c>
      <c r="D2554" t="s">
        <v>2770</v>
      </c>
      <c r="E2554" t="s">
        <v>648</v>
      </c>
      <c r="F2554" s="60">
        <v>7.4892418600363397</v>
      </c>
      <c r="G2554" s="60">
        <v>7.48609213564934</v>
      </c>
      <c r="H2554" s="60">
        <v>3.1497243870006698E-3</v>
      </c>
      <c r="I2554" s="60">
        <v>14805.4429076796</v>
      </c>
      <c r="J2554" s="60">
        <v>33402.1548848194</v>
      </c>
      <c r="K2554" s="60">
        <v>1.3397068280896101E-3</v>
      </c>
      <c r="L2554" s="60">
        <v>14660.2722416249</v>
      </c>
      <c r="M2554" s="60">
        <v>3.0271880048926801E-3</v>
      </c>
      <c r="N2554" s="60">
        <v>33126.202948142003</v>
      </c>
      <c r="O2554" s="60">
        <v>3.58323346176333E-6</v>
      </c>
      <c r="P2554" s="60">
        <v>43.705052178562198</v>
      </c>
      <c r="Q2554" s="60">
        <v>1.0137916564986999E-4</v>
      </c>
      <c r="R2554" s="60">
        <v>15.7726440152822</v>
      </c>
      <c r="S2554" s="60">
        <v>9.4202296744042501E-4</v>
      </c>
      <c r="T2554" s="60">
        <v>146.55391463792199</v>
      </c>
      <c r="U2554" s="60">
        <v>2.3678016183345901E-4</v>
      </c>
      <c r="V2554" s="60">
        <v>1.9392754219521899E-4</v>
      </c>
      <c r="W2554" s="60">
        <v>1.35448017698827E-5</v>
      </c>
      <c r="X2554" s="60">
        <v>2.9307817868356701E-5</v>
      </c>
      <c r="Y2554" s="60">
        <v>9.1587492560574404</v>
      </c>
      <c r="Z2554" s="60">
        <v>2.34581111341258E-4</v>
      </c>
      <c r="AA2554" s="60">
        <v>11.938830394389001</v>
      </c>
      <c r="AB2554" s="60">
        <v>9.9496463627424107E-4</v>
      </c>
      <c r="AC2554" s="60">
        <v>0.61397396879890298</v>
      </c>
      <c r="AD2554" s="60">
        <v>1.7881004231313301E-2</v>
      </c>
      <c r="AE2554" s="60">
        <v>0.76395423923000805</v>
      </c>
      <c r="AF2554" s="60">
        <v>1.2620378333528699E-2</v>
      </c>
      <c r="AG2554" s="60">
        <v>0.34081891504026202</v>
      </c>
      <c r="AH2554" s="60">
        <v>4.3245321916176601E-4</v>
      </c>
      <c r="AI2554" s="60">
        <v>0.243642021948272</v>
      </c>
      <c r="AJ2554" s="60">
        <v>0.50480648703245201</v>
      </c>
      <c r="AK2554" s="60">
        <v>44.253799569800698</v>
      </c>
      <c r="AL2554" s="60">
        <v>8.4767970181429897E-2</v>
      </c>
      <c r="AM2554" s="60">
        <v>16.969452573397401</v>
      </c>
      <c r="AN2554" s="60">
        <v>1.8997301981166101E-2</v>
      </c>
      <c r="AO2554" s="60">
        <v>4.3135590448160101E-3</v>
      </c>
      <c r="AP2554" s="60">
        <v>5.80883592389928E-3</v>
      </c>
      <c r="AQ2554" s="60">
        <v>8.8749070124508195E-3</v>
      </c>
      <c r="AR2554" s="60">
        <v>1.4097489222366799</v>
      </c>
    </row>
    <row r="2555" spans="1:44">
      <c r="A2555">
        <v>0</v>
      </c>
      <c r="B2555">
        <v>2550</v>
      </c>
      <c r="C2555" s="59" t="s">
        <v>4287</v>
      </c>
      <c r="D2555" t="s">
        <v>2770</v>
      </c>
      <c r="E2555" t="s">
        <v>4288</v>
      </c>
      <c r="F2555" s="60">
        <v>7.33604475839266</v>
      </c>
      <c r="G2555" s="60">
        <v>7.3292076394210701</v>
      </c>
      <c r="H2555" s="60">
        <v>6.8371189715943402E-3</v>
      </c>
      <c r="I2555" s="60">
        <v>2063691.0830580799</v>
      </c>
      <c r="J2555" s="60">
        <v>4643878.4243604997</v>
      </c>
      <c r="K2555" s="60">
        <v>0.183437834536685</v>
      </c>
      <c r="L2555" s="60">
        <v>2007341.1117540901</v>
      </c>
      <c r="M2555" s="60">
        <v>0.41601828272185398</v>
      </c>
      <c r="N2555" s="60">
        <v>4552444.72471085</v>
      </c>
      <c r="O2555" s="60">
        <v>1.3917011256706401E-3</v>
      </c>
      <c r="P2555" s="60">
        <v>16974.715983051501</v>
      </c>
      <c r="Q2555" s="60">
        <v>2.5128435240477899E-2</v>
      </c>
      <c r="R2555" s="60">
        <v>4231.3867815726198</v>
      </c>
      <c r="S2555" s="60">
        <v>0.233486722020676</v>
      </c>
      <c r="T2555" s="60">
        <v>39315.115127217199</v>
      </c>
      <c r="U2555" s="60">
        <v>5.3054660074555102E-2</v>
      </c>
      <c r="V2555" s="60">
        <v>3.5257824701090297E-2</v>
      </c>
      <c r="W2555" s="60">
        <v>5.59538711272883E-3</v>
      </c>
      <c r="X2555" s="60">
        <v>1.2201448260736001E-2</v>
      </c>
      <c r="Y2555" s="60">
        <v>1906.0993192211899</v>
      </c>
      <c r="Z2555" s="60">
        <v>5.7269865705044103E-2</v>
      </c>
      <c r="AA2555" s="60">
        <v>2950.6765187341798</v>
      </c>
      <c r="AB2555" s="60">
        <v>0.407323079259031</v>
      </c>
      <c r="AC2555" s="60">
        <v>251.35141334523399</v>
      </c>
      <c r="AD2555" s="60">
        <v>7.3510957696002999</v>
      </c>
      <c r="AE2555" s="60">
        <v>314.07077049606397</v>
      </c>
      <c r="AF2555" s="60">
        <v>5.17468090022619</v>
      </c>
      <c r="AG2555" s="60">
        <v>139.74455309388</v>
      </c>
      <c r="AH2555" s="60">
        <v>0.177989314978765</v>
      </c>
      <c r="AI2555" s="60">
        <v>100.27830680152</v>
      </c>
      <c r="AJ2555" s="60">
        <v>237.42788756383899</v>
      </c>
      <c r="AK2555" s="60">
        <v>20814.087018370399</v>
      </c>
      <c r="AL2555" s="60">
        <v>40.360081535776899</v>
      </c>
      <c r="AM2555" s="60">
        <v>8079.5669403660904</v>
      </c>
      <c r="AN2555" s="60">
        <v>7.9236051794004201</v>
      </c>
      <c r="AO2555" s="60">
        <v>1.7991464250888201</v>
      </c>
      <c r="AP2555" s="60">
        <v>2.42281045489108</v>
      </c>
      <c r="AQ2555" s="60">
        <v>3.7016482994205302</v>
      </c>
      <c r="AR2555" s="60">
        <v>587.99369894540496</v>
      </c>
    </row>
    <row r="2556" spans="1:44">
      <c r="A2556">
        <v>0</v>
      </c>
      <c r="B2556">
        <v>2551</v>
      </c>
      <c r="C2556" s="59" t="s">
        <v>4289</v>
      </c>
      <c r="D2556" t="s">
        <v>2770</v>
      </c>
      <c r="E2556" t="s">
        <v>4290</v>
      </c>
      <c r="F2556" s="60">
        <v>7.9179657152041303</v>
      </c>
      <c r="G2556" s="60">
        <v>7.91510178453058</v>
      </c>
      <c r="H2556" s="60">
        <v>2.86393067355029E-3</v>
      </c>
      <c r="I2556" s="60">
        <v>44547.6992777216</v>
      </c>
      <c r="J2556" s="60">
        <v>100474.07719809801</v>
      </c>
      <c r="K2556" s="60">
        <v>4.0201397237428797E-3</v>
      </c>
      <c r="L2556" s="60">
        <v>43991.970156249197</v>
      </c>
      <c r="M2556" s="60">
        <v>9.0873281791616096E-3</v>
      </c>
      <c r="N2556" s="60">
        <v>99441.685495826794</v>
      </c>
      <c r="O2556" s="60">
        <v>1.42372661995945E-5</v>
      </c>
      <c r="P2556" s="60">
        <v>173.65334097632299</v>
      </c>
      <c r="Q2556" s="60">
        <v>3.58114639662573E-4</v>
      </c>
      <c r="R2556" s="60">
        <v>57.486817681158101</v>
      </c>
      <c r="S2556" s="60">
        <v>3.3276404308835899E-3</v>
      </c>
      <c r="T2556" s="60">
        <v>534.14939848039205</v>
      </c>
      <c r="U2556" s="60">
        <v>8.0686723569553705E-4</v>
      </c>
      <c r="V2556" s="60">
        <v>6.3310677829268001E-4</v>
      </c>
      <c r="W2556" s="60">
        <v>5.07475718585342E-5</v>
      </c>
      <c r="X2556" s="60">
        <v>1.2301288554432299E-4</v>
      </c>
      <c r="Y2556" s="60">
        <v>30.741299227946801</v>
      </c>
      <c r="Z2556" s="60">
        <v>8.2208202972476596E-4</v>
      </c>
      <c r="AA2556" s="60">
        <v>41.986821010949498</v>
      </c>
      <c r="AB2556" s="60">
        <v>3.9847342080697803E-3</v>
      </c>
      <c r="AC2556" s="60">
        <v>2.45890455513941</v>
      </c>
      <c r="AD2556" s="60">
        <v>7.2410064404544505E-2</v>
      </c>
      <c r="AE2556" s="60">
        <v>3.0936727573665399</v>
      </c>
      <c r="AF2556" s="60">
        <v>5.0753287106630601E-2</v>
      </c>
      <c r="AG2556" s="60">
        <v>1.37061503144116</v>
      </c>
      <c r="AH2556" s="60">
        <v>1.61644893808519E-3</v>
      </c>
      <c r="AI2556" s="60">
        <v>0.91069940099711999</v>
      </c>
      <c r="AJ2556" s="60">
        <v>1.9713761889212</v>
      </c>
      <c r="AK2556" s="60">
        <v>172.82045493125401</v>
      </c>
      <c r="AL2556" s="60">
        <v>0.32866697982085102</v>
      </c>
      <c r="AM2556" s="60">
        <v>65.794883545925998</v>
      </c>
      <c r="AN2556" s="60">
        <v>7.2925066634303398E-2</v>
      </c>
      <c r="AO2556" s="60">
        <v>1.6558487558798001E-2</v>
      </c>
      <c r="AP2556" s="60">
        <v>2.2298418503076001E-2</v>
      </c>
      <c r="AQ2556" s="60">
        <v>3.4068160572429403E-2</v>
      </c>
      <c r="AR2556" s="60">
        <v>5.4116123538842098</v>
      </c>
    </row>
    <row r="2557" spans="1:44">
      <c r="A2557">
        <v>0</v>
      </c>
      <c r="B2557">
        <v>2552</v>
      </c>
      <c r="C2557" s="59" t="s">
        <v>4291</v>
      </c>
      <c r="D2557" t="s">
        <v>2770</v>
      </c>
      <c r="E2557" t="s">
        <v>4292</v>
      </c>
      <c r="F2557" s="60">
        <v>5.6246798488285199</v>
      </c>
      <c r="G2557" s="60">
        <v>5.6222216674645198</v>
      </c>
      <c r="H2557" s="60">
        <v>2.4581813639965601E-3</v>
      </c>
      <c r="I2557" s="60">
        <v>3594.6908991477599</v>
      </c>
      <c r="J2557" s="60">
        <v>8103.7196887456503</v>
      </c>
      <c r="K2557" s="60">
        <v>3.24206572456825E-4</v>
      </c>
      <c r="L2557" s="60">
        <v>3547.75874473876</v>
      </c>
      <c r="M2557" s="60">
        <v>7.32972490909224E-4</v>
      </c>
      <c r="N2557" s="60">
        <v>8020.8416028409001</v>
      </c>
      <c r="O2557" s="60">
        <v>1.3335594662916201E-6</v>
      </c>
      <c r="P2557" s="60">
        <v>16.2655564253437</v>
      </c>
      <c r="Q2557" s="60">
        <v>2.7838811729113701E-5</v>
      </c>
      <c r="R2557" s="60">
        <v>4.3351582530392996</v>
      </c>
      <c r="S2557" s="60">
        <v>2.5868236568147798E-4</v>
      </c>
      <c r="T2557" s="60">
        <v>40.281089748789</v>
      </c>
      <c r="U2557" s="60">
        <v>6.4521819559267498E-5</v>
      </c>
      <c r="V2557" s="60">
        <v>5.08845115012981E-5</v>
      </c>
      <c r="W2557" s="60">
        <v>4.622909912412E-6</v>
      </c>
      <c r="X2557" s="60">
        <v>9.0143981455573595E-6</v>
      </c>
      <c r="Y2557" s="60">
        <v>2.4587737049968701</v>
      </c>
      <c r="Z2557" s="60">
        <v>6.4311594888323106E-5</v>
      </c>
      <c r="AA2557" s="60">
        <v>3.2802522053658798</v>
      </c>
      <c r="AB2557" s="60">
        <v>3.5644648285766402E-4</v>
      </c>
      <c r="AC2557" s="60">
        <v>0.219956422334803</v>
      </c>
      <c r="AD2557" s="60">
        <v>6.3386425260605703E-3</v>
      </c>
      <c r="AE2557" s="60">
        <v>0.27081436624613597</v>
      </c>
      <c r="AF2557" s="60">
        <v>4.5035837737889498E-3</v>
      </c>
      <c r="AG2557" s="60">
        <v>0.121621277509397</v>
      </c>
      <c r="AH2557" s="60">
        <v>1.37471066785323E-4</v>
      </c>
      <c r="AI2557" s="60">
        <v>7.7450524557544295E-2</v>
      </c>
      <c r="AJ2557" s="60">
        <v>0.16000041747728999</v>
      </c>
      <c r="AK2557" s="60">
        <v>14.026417227220101</v>
      </c>
      <c r="AL2557" s="60">
        <v>2.70631031861048E-2</v>
      </c>
      <c r="AM2557" s="60">
        <v>5.4176836489376496</v>
      </c>
      <c r="AN2557" s="60">
        <v>6.1781921706161201E-3</v>
      </c>
      <c r="AO2557" s="60">
        <v>1.40283069300732E-3</v>
      </c>
      <c r="AP2557" s="60">
        <v>1.8891163343070501E-3</v>
      </c>
      <c r="AQ2557" s="60">
        <v>2.8862451433017398E-3</v>
      </c>
      <c r="AR2557" s="60">
        <v>0.458470353449767</v>
      </c>
    </row>
    <row r="2558" spans="1:44">
      <c r="A2558">
        <v>0</v>
      </c>
      <c r="B2558">
        <v>2553</v>
      </c>
      <c r="C2558" s="59" t="s">
        <v>4293</v>
      </c>
      <c r="D2558" t="s">
        <v>2770</v>
      </c>
      <c r="E2558" t="s">
        <v>4294</v>
      </c>
      <c r="F2558" s="60">
        <v>8.1216164607833807</v>
      </c>
      <c r="G2558" s="60">
        <v>8.1186780150045905</v>
      </c>
      <c r="H2558" s="60">
        <v>2.9384457787973201E-3</v>
      </c>
      <c r="I2558" s="60">
        <v>18575.491847396599</v>
      </c>
      <c r="J2558" s="60">
        <v>41904.582328879304</v>
      </c>
      <c r="K2558" s="60">
        <v>1.6674824064766499E-3</v>
      </c>
      <c r="L2558" s="60">
        <v>18247.086246419</v>
      </c>
      <c r="M2558" s="60">
        <v>3.7801727266060102E-3</v>
      </c>
      <c r="N2558" s="60">
        <v>41366.036307685798</v>
      </c>
      <c r="O2558" s="60">
        <v>1.0523423464365801E-5</v>
      </c>
      <c r="P2558" s="60">
        <v>128.355234598886</v>
      </c>
      <c r="Q2558" s="60">
        <v>1.5950433301344799E-4</v>
      </c>
      <c r="R2558" s="60">
        <v>25.343536616685501</v>
      </c>
      <c r="S2558" s="60">
        <v>1.4821304844319599E-3</v>
      </c>
      <c r="T2558" s="60">
        <v>235.48395683255001</v>
      </c>
      <c r="U2558" s="60">
        <v>3.7533144913938602E-4</v>
      </c>
      <c r="V2558" s="60">
        <v>2.8281656246980502E-4</v>
      </c>
      <c r="W2558" s="60">
        <v>3.5832090646007903E-5</v>
      </c>
      <c r="X2558" s="60">
        <v>5.6682796023573098E-5</v>
      </c>
      <c r="Y2558" s="60">
        <v>14.0375531762796</v>
      </c>
      <c r="Z2558" s="60">
        <v>3.7095715905663699E-4</v>
      </c>
      <c r="AA2558" s="60">
        <v>18.953732041275799</v>
      </c>
      <c r="AB2558" s="60">
        <v>2.6601240258971402E-3</v>
      </c>
      <c r="AC2558" s="60">
        <v>1.6415125182672401</v>
      </c>
      <c r="AD2558" s="60">
        <v>4.7913607591543401E-2</v>
      </c>
      <c r="AE2558" s="60">
        <v>2.0470776228698599</v>
      </c>
      <c r="AF2558" s="60">
        <v>3.3769865567189299E-2</v>
      </c>
      <c r="AG2558" s="60">
        <v>0.91197019926794198</v>
      </c>
      <c r="AH2558" s="60">
        <v>9.6659060575645598E-4</v>
      </c>
      <c r="AI2558" s="60">
        <v>0.54457240493730297</v>
      </c>
      <c r="AJ2558" s="60">
        <v>1.0910583723195399</v>
      </c>
      <c r="AK2558" s="60">
        <v>95.647500117164398</v>
      </c>
      <c r="AL2558" s="60">
        <v>0.18589594979614299</v>
      </c>
      <c r="AM2558" s="60">
        <v>37.213967692049103</v>
      </c>
      <c r="AN2558" s="60">
        <v>4.9980480847883403E-2</v>
      </c>
      <c r="AO2558" s="60">
        <v>1.1348651474077801E-2</v>
      </c>
      <c r="AP2558" s="60">
        <v>1.52826140691399E-2</v>
      </c>
      <c r="AQ2558" s="60">
        <v>2.3349215304665601E-2</v>
      </c>
      <c r="AR2558" s="60">
        <v>3.70894398994281</v>
      </c>
    </row>
    <row r="2559" spans="1:44">
      <c r="A2559">
        <v>0</v>
      </c>
      <c r="B2559">
        <v>2554</v>
      </c>
      <c r="C2559" s="59" t="s">
        <v>4295</v>
      </c>
      <c r="D2559" t="s">
        <v>2770</v>
      </c>
      <c r="E2559" t="s">
        <v>4296</v>
      </c>
      <c r="F2559" s="60">
        <v>5.2121512221430599</v>
      </c>
      <c r="G2559" s="60">
        <v>5.2096008115973902</v>
      </c>
      <c r="H2559" s="60">
        <v>2.5504105456688499E-3</v>
      </c>
      <c r="I2559" s="60">
        <v>7365.6880661007499</v>
      </c>
      <c r="J2559" s="60">
        <v>16702.556020602198</v>
      </c>
      <c r="K2559" s="60">
        <v>6.6622296624981004E-4</v>
      </c>
      <c r="L2559" s="60">
        <v>7290.4085088321999</v>
      </c>
      <c r="M2559" s="60">
        <v>1.51345216051225E-3</v>
      </c>
      <c r="N2559" s="60">
        <v>16561.549312564101</v>
      </c>
      <c r="O2559" s="60">
        <v>1.70213630286986E-6</v>
      </c>
      <c r="P2559" s="60">
        <v>20.761124477595001</v>
      </c>
      <c r="Q2559" s="60">
        <v>5.1285350152881497E-5</v>
      </c>
      <c r="R2559" s="60">
        <v>7.9268511279432996</v>
      </c>
      <c r="S2559" s="60">
        <v>4.7655039839706697E-4</v>
      </c>
      <c r="T2559" s="60">
        <v>73.654001897463203</v>
      </c>
      <c r="U2559" s="60">
        <v>1.2125255862397E-4</v>
      </c>
      <c r="V2559" s="60">
        <v>9.9788640455111905E-5</v>
      </c>
      <c r="W2559" s="60">
        <v>6.9084532691929403E-6</v>
      </c>
      <c r="X2559" s="60">
        <v>1.4555464899664799E-5</v>
      </c>
      <c r="Y2559" s="60">
        <v>4.6978878997602402</v>
      </c>
      <c r="Z2559" s="60">
        <v>1.1936599341701801E-4</v>
      </c>
      <c r="AA2559" s="60">
        <v>6.0726342218020104</v>
      </c>
      <c r="AB2559" s="60">
        <v>5.5536510284915502E-4</v>
      </c>
      <c r="AC2559" s="60">
        <v>0.34270536247955902</v>
      </c>
      <c r="AD2559" s="60">
        <v>1.01316753374045E-2</v>
      </c>
      <c r="AE2559" s="60">
        <v>0.43286921832710801</v>
      </c>
      <c r="AF2559" s="60">
        <v>7.0840757652617702E-3</v>
      </c>
      <c r="AG2559" s="60">
        <v>0.19130860839291999</v>
      </c>
      <c r="AH2559" s="60">
        <v>2.30436273001762E-4</v>
      </c>
      <c r="AI2559" s="60">
        <v>0.129826665628302</v>
      </c>
      <c r="AJ2559" s="60">
        <v>0.277938283988378</v>
      </c>
      <c r="AK2559" s="60">
        <v>24.365426016415899</v>
      </c>
      <c r="AL2559" s="60">
        <v>4.7971986321107503E-2</v>
      </c>
      <c r="AM2559" s="60">
        <v>9.6033719456224507</v>
      </c>
      <c r="AN2559" s="60">
        <v>1.01815607360042E-2</v>
      </c>
      <c r="AO2559" s="60">
        <v>2.31184226629281E-3</v>
      </c>
      <c r="AP2559" s="60">
        <v>3.1132330511978298E-3</v>
      </c>
      <c r="AQ2559" s="60">
        <v>4.7564854185135402E-3</v>
      </c>
      <c r="AR2559" s="60">
        <v>0.75555172458169095</v>
      </c>
    </row>
    <row r="2560" spans="1:44">
      <c r="A2560">
        <v>0</v>
      </c>
      <c r="B2560">
        <v>2555</v>
      </c>
      <c r="C2560" s="59" t="s">
        <v>4297</v>
      </c>
      <c r="D2560" t="s">
        <v>2770</v>
      </c>
      <c r="E2560" t="s">
        <v>789</v>
      </c>
      <c r="F2560" s="60">
        <v>8.5769669219332201</v>
      </c>
      <c r="G2560" s="60">
        <v>8.5736706855165998</v>
      </c>
      <c r="H2560" s="60">
        <v>3.2962364166166901E-3</v>
      </c>
      <c r="I2560" s="60">
        <v>26706.810067189799</v>
      </c>
      <c r="J2560" s="60">
        <v>60251.343411227899</v>
      </c>
      <c r="K2560" s="60">
        <v>2.4076822296233199E-3</v>
      </c>
      <c r="L2560" s="60">
        <v>26347.0157929503</v>
      </c>
      <c r="M2560" s="60">
        <v>5.4486978545580803E-3</v>
      </c>
      <c r="N2560" s="60">
        <v>59624.532946573898</v>
      </c>
      <c r="O2560" s="60">
        <v>1.03329620465196E-5</v>
      </c>
      <c r="P2560" s="60">
        <v>126.03215788792301</v>
      </c>
      <c r="Q2560" s="60">
        <v>2.01386282107754E-4</v>
      </c>
      <c r="R2560" s="60">
        <v>32.203060672693802</v>
      </c>
      <c r="S2560" s="60">
        <v>1.8712942690816299E-3</v>
      </c>
      <c r="T2560" s="60">
        <v>299.219251087266</v>
      </c>
      <c r="U2560" s="60">
        <v>4.6584477266607899E-4</v>
      </c>
      <c r="V2560" s="60">
        <v>3.5921611206519999E-4</v>
      </c>
      <c r="W2560" s="60">
        <v>3.6215679812706302E-5</v>
      </c>
      <c r="X2560" s="60">
        <v>7.0412980788172401E-5</v>
      </c>
      <c r="Y2560" s="60">
        <v>17.6048402895915</v>
      </c>
      <c r="Z2560" s="60">
        <v>4.6872354630468399E-4</v>
      </c>
      <c r="AA2560" s="60">
        <v>23.940744689421599</v>
      </c>
      <c r="AB2560" s="60">
        <v>2.7764511298129799E-3</v>
      </c>
      <c r="AC2560" s="60">
        <v>1.7132957868038401</v>
      </c>
      <c r="AD2560" s="60">
        <v>5.0445232056166002E-2</v>
      </c>
      <c r="AE2560" s="60">
        <v>2.1552396263495099</v>
      </c>
      <c r="AF2560" s="60">
        <v>3.5361323986294997E-2</v>
      </c>
      <c r="AG2560" s="60">
        <v>0.95494823981449795</v>
      </c>
      <c r="AH2560" s="60">
        <v>1.05321652243416E-3</v>
      </c>
      <c r="AI2560" s="60">
        <v>0.59337702138693704</v>
      </c>
      <c r="AJ2560" s="60">
        <v>1.2408397970106499</v>
      </c>
      <c r="AK2560" s="60">
        <v>108.77807057897699</v>
      </c>
      <c r="AL2560" s="60">
        <v>0.20968283134889601</v>
      </c>
      <c r="AM2560" s="60">
        <v>41.9757940931595</v>
      </c>
      <c r="AN2560" s="60">
        <v>5.1783542986466299E-2</v>
      </c>
      <c r="AO2560" s="60">
        <v>1.17580574139037E-2</v>
      </c>
      <c r="AP2560" s="60">
        <v>1.58339373317491E-2</v>
      </c>
      <c r="AQ2560" s="60">
        <v>2.4191548240813501E-2</v>
      </c>
      <c r="AR2560" s="60">
        <v>3.84274535337395</v>
      </c>
    </row>
    <row r="2561" spans="1:44">
      <c r="A2561">
        <v>0</v>
      </c>
      <c r="B2561">
        <v>2556</v>
      </c>
      <c r="C2561" s="59" t="s">
        <v>4298</v>
      </c>
      <c r="D2561" t="s">
        <v>2770</v>
      </c>
      <c r="E2561" t="s">
        <v>4299</v>
      </c>
      <c r="F2561" s="60">
        <v>6.7142665608768297</v>
      </c>
      <c r="G2561" s="60">
        <v>6.7112651260626297</v>
      </c>
      <c r="H2561" s="60">
        <v>3.0014348141929E-3</v>
      </c>
      <c r="I2561" s="60">
        <v>44863.354275551297</v>
      </c>
      <c r="J2561" s="60">
        <v>101285.493290591</v>
      </c>
      <c r="K2561" s="60">
        <v>4.0542001723443896E-3</v>
      </c>
      <c r="L2561" s="60">
        <v>44364.690096687198</v>
      </c>
      <c r="M2561" s="60">
        <v>9.1697916773735306E-3</v>
      </c>
      <c r="N2561" s="60">
        <v>100344.074965251</v>
      </c>
      <c r="O2561" s="60">
        <v>1.24479738339465E-5</v>
      </c>
      <c r="P2561" s="60">
        <v>151.82916539919901</v>
      </c>
      <c r="Q2561" s="60">
        <v>3.3224470402029002E-4</v>
      </c>
      <c r="R2561" s="60">
        <v>53.397457106750501</v>
      </c>
      <c r="S2561" s="60">
        <v>3.0872495088789201E-3</v>
      </c>
      <c r="T2561" s="60">
        <v>496.15160358268099</v>
      </c>
      <c r="U2561" s="60">
        <v>7.5082393986210803E-4</v>
      </c>
      <c r="V2561" s="60">
        <v>5.9577050132667995E-4</v>
      </c>
      <c r="W2561" s="60">
        <v>4.5129291914642301E-5</v>
      </c>
      <c r="X2561" s="60">
        <v>1.09924146620785E-4</v>
      </c>
      <c r="Y2561" s="60">
        <v>28.7245187252758</v>
      </c>
      <c r="Z2561" s="60">
        <v>7.6198060897423496E-4</v>
      </c>
      <c r="AA2561" s="60">
        <v>38.888143816206302</v>
      </c>
      <c r="AB2561" s="60">
        <v>3.3507806358486999E-3</v>
      </c>
      <c r="AC2561" s="60">
        <v>2.06770372590357</v>
      </c>
      <c r="AD2561" s="60">
        <v>6.0565777813617598E-2</v>
      </c>
      <c r="AE2561" s="60">
        <v>2.5876333406346799</v>
      </c>
      <c r="AF2561" s="60">
        <v>4.2593430829813199E-2</v>
      </c>
      <c r="AG2561" s="60">
        <v>1.1502544931393099</v>
      </c>
      <c r="AH2561" s="60">
        <v>1.45555672475592E-3</v>
      </c>
      <c r="AI2561" s="60">
        <v>0.82005351738798704</v>
      </c>
      <c r="AJ2561" s="60">
        <v>1.76949118993316</v>
      </c>
      <c r="AK2561" s="60">
        <v>155.122230936775</v>
      </c>
      <c r="AL2561" s="60">
        <v>0.29636589906848998</v>
      </c>
      <c r="AM2561" s="60">
        <v>59.3286244539187</v>
      </c>
      <c r="AN2561" s="60">
        <v>6.3987750551040404E-2</v>
      </c>
      <c r="AO2561" s="60">
        <v>1.45291654535679E-2</v>
      </c>
      <c r="AP2561" s="60">
        <v>1.9565639590414002E-2</v>
      </c>
      <c r="AQ2561" s="60">
        <v>2.98929455070585E-2</v>
      </c>
      <c r="AR2561" s="60">
        <v>4.7483933489665899</v>
      </c>
    </row>
    <row r="2562" spans="1:44">
      <c r="A2562">
        <v>0</v>
      </c>
      <c r="B2562">
        <v>2557</v>
      </c>
      <c r="C2562" s="59" t="s">
        <v>4300</v>
      </c>
      <c r="D2562" t="s">
        <v>2770</v>
      </c>
      <c r="E2562" t="s">
        <v>4301</v>
      </c>
      <c r="F2562" s="60">
        <v>6.2504084478343396</v>
      </c>
      <c r="G2562" s="60">
        <v>6.2473819459094697</v>
      </c>
      <c r="H2562" s="60">
        <v>3.0265019248796299E-3</v>
      </c>
      <c r="I2562" s="60">
        <v>247605.86122430401</v>
      </c>
      <c r="J2562" s="60">
        <v>557850.80942903797</v>
      </c>
      <c r="K2562" s="60">
        <v>2.2164124664192701E-2</v>
      </c>
      <c r="L2562" s="60">
        <v>242539.70701763401</v>
      </c>
      <c r="M2562" s="60">
        <v>5.0265648003453699E-2</v>
      </c>
      <c r="N2562" s="60">
        <v>550051.74914509698</v>
      </c>
      <c r="O2562" s="60">
        <v>1.62196273776082E-4</v>
      </c>
      <c r="P2562" s="60">
        <v>1978.3239591270201</v>
      </c>
      <c r="Q2562" s="60">
        <v>1.9598071274605998E-3</v>
      </c>
      <c r="R2562" s="60">
        <v>329.59609500188901</v>
      </c>
      <c r="S2562" s="60">
        <v>1.8210740155383699E-2</v>
      </c>
      <c r="T2562" s="60">
        <v>3062.5021722729298</v>
      </c>
      <c r="U2562" s="60">
        <v>4.3344478769609196E-3</v>
      </c>
      <c r="V2562" s="60">
        <v>2.7843540645397999E-3</v>
      </c>
      <c r="W2562" s="60">
        <v>6.1469264633657098E-4</v>
      </c>
      <c r="X2562" s="60">
        <v>9.3540116608454898E-4</v>
      </c>
      <c r="Y2562" s="60">
        <v>153.20585698101499</v>
      </c>
      <c r="Z2562" s="60">
        <v>4.4660401412907804E-3</v>
      </c>
      <c r="AA2562" s="60">
        <v>230.030793748913</v>
      </c>
      <c r="AB2562" s="60">
        <v>4.6912836020751303E-2</v>
      </c>
      <c r="AC2562" s="60">
        <v>28.949029009844899</v>
      </c>
      <c r="AD2562" s="60">
        <v>0.84849267926014404</v>
      </c>
      <c r="AE2562" s="60">
        <v>36.251296117992503</v>
      </c>
      <c r="AF2562" s="60">
        <v>0.59647351564349604</v>
      </c>
      <c r="AG2562" s="60">
        <v>16.108031873480801</v>
      </c>
      <c r="AH2562" s="60">
        <v>1.57605625731294E-2</v>
      </c>
      <c r="AI2562" s="60">
        <v>8.8794236282699703</v>
      </c>
      <c r="AJ2562" s="60">
        <v>18.2127050954449</v>
      </c>
      <c r="AK2562" s="60">
        <v>1596.6145872168499</v>
      </c>
      <c r="AL2562" s="60">
        <v>3.1174546932913598</v>
      </c>
      <c r="AM2562" s="60">
        <v>624.07415742405203</v>
      </c>
      <c r="AN2562" s="60">
        <v>0.86407269795135</v>
      </c>
      <c r="AO2562" s="60">
        <v>0.19619778875838101</v>
      </c>
      <c r="AP2562" s="60">
        <v>0.264208925789158</v>
      </c>
      <c r="AQ2562" s="60">
        <v>0.40366598340381099</v>
      </c>
      <c r="AR2562" s="60">
        <v>64.120976540705897</v>
      </c>
    </row>
    <row r="2563" spans="1:44">
      <c r="A2563">
        <v>0</v>
      </c>
      <c r="B2563">
        <v>2558</v>
      </c>
      <c r="C2563" s="59" t="s">
        <v>4302</v>
      </c>
      <c r="D2563" t="s">
        <v>2770</v>
      </c>
      <c r="E2563" t="s">
        <v>1262</v>
      </c>
      <c r="F2563" s="60">
        <v>7.0594729360916304</v>
      </c>
      <c r="G2563" s="60">
        <v>7.0572870527615796</v>
      </c>
      <c r="H2563" s="60">
        <v>2.1858833300578699E-3</v>
      </c>
      <c r="I2563" s="60">
        <v>2940.2926929925802</v>
      </c>
      <c r="J2563" s="60">
        <v>6635.4620236399296</v>
      </c>
      <c r="K2563" s="60">
        <v>2.65461693517018E-4</v>
      </c>
      <c r="L2563" s="60">
        <v>2904.9196548709201</v>
      </c>
      <c r="M2563" s="60">
        <v>5.9994001342513403E-4</v>
      </c>
      <c r="N2563" s="60">
        <v>6565.08106180097</v>
      </c>
      <c r="O2563" s="60">
        <v>8.8361546377409703E-7</v>
      </c>
      <c r="P2563" s="60">
        <v>10.777545019639099</v>
      </c>
      <c r="Q2563" s="60">
        <v>2.7963116940245302E-5</v>
      </c>
      <c r="R2563" s="60">
        <v>4.2220239388830301</v>
      </c>
      <c r="S2563" s="60">
        <v>2.5983789458424101E-4</v>
      </c>
      <c r="T2563" s="60">
        <v>39.229947656172598</v>
      </c>
      <c r="U2563" s="60">
        <v>6.7768263830433404E-5</v>
      </c>
      <c r="V2563" s="60">
        <v>5.7976928952261098E-5</v>
      </c>
      <c r="W2563" s="60">
        <v>3.2754825985591002E-6</v>
      </c>
      <c r="X2563" s="60">
        <v>6.5158522796131603E-6</v>
      </c>
      <c r="Y2563" s="60">
        <v>2.6643084439494298</v>
      </c>
      <c r="Z2563" s="60">
        <v>6.5294702492514099E-5</v>
      </c>
      <c r="AA2563" s="60">
        <v>3.31131799658271</v>
      </c>
      <c r="AB2563" s="60">
        <v>2.51196545995094E-4</v>
      </c>
      <c r="AC2563" s="60">
        <v>0.155008665303632</v>
      </c>
      <c r="AD2563" s="60">
        <v>4.54377346886855E-3</v>
      </c>
      <c r="AE2563" s="60">
        <v>0.19412975684912201</v>
      </c>
      <c r="AF2563" s="60">
        <v>3.1939719001104101E-3</v>
      </c>
      <c r="AG2563" s="60">
        <v>8.6254627943498904E-2</v>
      </c>
      <c r="AH2563" s="60">
        <v>1.0360546932957401E-4</v>
      </c>
      <c r="AI2563" s="60">
        <v>5.8370813104391198E-2</v>
      </c>
      <c r="AJ2563" s="60">
        <v>0.111848745890128</v>
      </c>
      <c r="AK2563" s="60">
        <v>9.8052067671568608</v>
      </c>
      <c r="AL2563" s="60">
        <v>1.8719164137196501E-2</v>
      </c>
      <c r="AM2563" s="60">
        <v>3.7473348407413698</v>
      </c>
      <c r="AN2563" s="60">
        <v>4.7371976805539598E-3</v>
      </c>
      <c r="AO2563" s="60">
        <v>1.0756360885022E-3</v>
      </c>
      <c r="AP2563" s="60">
        <v>1.4485011375064E-3</v>
      </c>
      <c r="AQ2563" s="60">
        <v>2.2130604545453499E-3</v>
      </c>
      <c r="AR2563" s="60">
        <v>0.35153725151096998</v>
      </c>
    </row>
    <row r="2564" spans="1:44">
      <c r="A2564">
        <v>0</v>
      </c>
      <c r="B2564">
        <v>2559</v>
      </c>
      <c r="C2564" s="59" t="s">
        <v>4303</v>
      </c>
      <c r="D2564" t="s">
        <v>2770</v>
      </c>
      <c r="E2564" t="s">
        <v>1698</v>
      </c>
      <c r="F2564" s="60">
        <v>7.4168569232299202</v>
      </c>
      <c r="G2564" s="60">
        <v>7.4107632118832898</v>
      </c>
      <c r="H2564" s="60">
        <v>6.0937113466348301E-3</v>
      </c>
      <c r="I2564" s="60">
        <v>576124.64634173398</v>
      </c>
      <c r="J2564" s="60">
        <v>1298776.1380139701</v>
      </c>
      <c r="K2564" s="60">
        <v>5.17544357810268E-2</v>
      </c>
      <c r="L2564" s="60">
        <v>566343.39868483203</v>
      </c>
      <c r="M2564" s="60">
        <v>0.117116505720508</v>
      </c>
      <c r="N2564" s="60">
        <v>1281593.7202461001</v>
      </c>
      <c r="O2564" s="60">
        <v>2.2795351248792301E-4</v>
      </c>
      <c r="P2564" s="60">
        <v>2780.37148957314</v>
      </c>
      <c r="Q2564" s="60">
        <v>5.3858262769509099E-3</v>
      </c>
      <c r="R2564" s="60">
        <v>892.63469358451403</v>
      </c>
      <c r="S2564" s="60">
        <v>5.0044030380811302E-2</v>
      </c>
      <c r="T2564" s="60">
        <v>8293.8048045552896</v>
      </c>
      <c r="U2564" s="60">
        <v>1.1675324208169101E-2</v>
      </c>
      <c r="V2564" s="60">
        <v>8.3580093776132701E-3</v>
      </c>
      <c r="W2564" s="60">
        <v>1.0650620141883899E-3</v>
      </c>
      <c r="X2564" s="60">
        <v>2.25225281636741E-3</v>
      </c>
      <c r="Y2564" s="60">
        <v>430.00733367137002</v>
      </c>
      <c r="Z2564" s="60">
        <v>1.2202066933428801E-2</v>
      </c>
      <c r="AA2564" s="60">
        <v>626.22834948892705</v>
      </c>
      <c r="AB2564" s="60">
        <v>7.9592248552244005E-2</v>
      </c>
      <c r="AC2564" s="60">
        <v>49.114880014469897</v>
      </c>
      <c r="AD2564" s="60">
        <v>1.4368572176304799</v>
      </c>
      <c r="AE2564" s="60">
        <v>61.388787138406897</v>
      </c>
      <c r="AF2564" s="60">
        <v>1.01126333830399</v>
      </c>
      <c r="AG2564" s="60">
        <v>27.309615026762199</v>
      </c>
      <c r="AH2564" s="60">
        <v>3.1805566665432397E-2</v>
      </c>
      <c r="AI2564" s="60">
        <v>17.919100213547701</v>
      </c>
      <c r="AJ2564" s="60">
        <v>39.412814549642398</v>
      </c>
      <c r="AK2564" s="60">
        <v>3455.1196158647599</v>
      </c>
      <c r="AL2564" s="60">
        <v>6.6363030452619798</v>
      </c>
      <c r="AM2564" s="60">
        <v>1328.50213999741</v>
      </c>
      <c r="AN2564" s="60">
        <v>1.51805575036592</v>
      </c>
      <c r="AO2564" s="60">
        <v>0.34469218104559401</v>
      </c>
      <c r="AP2564" s="60">
        <v>0.46417788815159999</v>
      </c>
      <c r="AQ2564" s="60">
        <v>0.70918568116872505</v>
      </c>
      <c r="AR2564" s="60">
        <v>112.651652329116</v>
      </c>
    </row>
    <row r="2565" spans="1:44">
      <c r="A2565">
        <v>0</v>
      </c>
      <c r="B2565">
        <v>2560</v>
      </c>
      <c r="C2565" s="59" t="s">
        <v>4304</v>
      </c>
      <c r="D2565" t="s">
        <v>2770</v>
      </c>
      <c r="E2565" t="s">
        <v>660</v>
      </c>
      <c r="F2565" s="60">
        <v>7.09114417672789</v>
      </c>
      <c r="G2565" s="60">
        <v>7.0819304446317197</v>
      </c>
      <c r="H2565" s="60">
        <v>9.2137320961738194E-3</v>
      </c>
      <c r="I2565" s="60">
        <v>3563745.67573635</v>
      </c>
      <c r="J2565" s="60">
        <v>8031331.7215992697</v>
      </c>
      <c r="K2565" s="60">
        <v>0.31870037493696102</v>
      </c>
      <c r="L2565" s="60">
        <v>3487504.9989453801</v>
      </c>
      <c r="M2565" s="60">
        <v>0.72252435055001196</v>
      </c>
      <c r="N2565" s="60">
        <v>7906508.6914358102</v>
      </c>
      <c r="O2565" s="60">
        <v>2.0627764436201902E-3</v>
      </c>
      <c r="P2565" s="60">
        <v>25159.8878675251</v>
      </c>
      <c r="Q2565" s="60">
        <v>3.57673537487345E-2</v>
      </c>
      <c r="R2565" s="60">
        <v>5859.6025439204504</v>
      </c>
      <c r="S2565" s="60">
        <v>0.33233205693236501</v>
      </c>
      <c r="T2565" s="60">
        <v>54441.955916410399</v>
      </c>
      <c r="U2565" s="60">
        <v>8.0620955773707204E-2</v>
      </c>
      <c r="V2565" s="60">
        <v>5.6817011173123197E-2</v>
      </c>
      <c r="W2565" s="60">
        <v>8.6046948146691199E-3</v>
      </c>
      <c r="X2565" s="60">
        <v>1.5199249785914901E-2</v>
      </c>
      <c r="Y2565" s="60">
        <v>2947.1949780385098</v>
      </c>
      <c r="Z2565" s="60">
        <v>8.2579041787724405E-2</v>
      </c>
      <c r="AA2565" s="60">
        <v>4237.7551398318001</v>
      </c>
      <c r="AB2565" s="60">
        <v>0.67258364507345603</v>
      </c>
      <c r="AC2565" s="60">
        <v>415.03872083465899</v>
      </c>
      <c r="AD2565" s="60">
        <v>12.223601335367899</v>
      </c>
      <c r="AE2565" s="60">
        <v>522.24539170225398</v>
      </c>
      <c r="AF2565" s="60">
        <v>8.5669675282489202</v>
      </c>
      <c r="AG2565" s="60">
        <v>231.354758233034</v>
      </c>
      <c r="AH2565" s="60">
        <v>0.24305441152704499</v>
      </c>
      <c r="AI2565" s="60">
        <v>136.93566297576501</v>
      </c>
      <c r="AJ2565" s="60">
        <v>294.09826734587301</v>
      </c>
      <c r="AK2565" s="60">
        <v>25782.0890009943</v>
      </c>
      <c r="AL2565" s="60">
        <v>50.0793140123019</v>
      </c>
      <c r="AM2565" s="60">
        <v>10025.2317263367</v>
      </c>
      <c r="AN2565" s="60">
        <v>12.4426325446499</v>
      </c>
      <c r="AO2565" s="60">
        <v>2.8252434059311602</v>
      </c>
      <c r="AP2565" s="60">
        <v>3.80459575781388</v>
      </c>
      <c r="AQ2565" s="60">
        <v>5.81279338090489</v>
      </c>
      <c r="AR2565" s="60">
        <v>923.34100057984097</v>
      </c>
    </row>
    <row r="2566" spans="1:44">
      <c r="A2566">
        <v>0</v>
      </c>
      <c r="B2566">
        <v>2561</v>
      </c>
      <c r="C2566" s="59" t="s">
        <v>4305</v>
      </c>
      <c r="D2566" t="s">
        <v>2770</v>
      </c>
      <c r="E2566" t="s">
        <v>4306</v>
      </c>
      <c r="F2566" s="60">
        <v>6.9669521778683299</v>
      </c>
      <c r="G2566" s="60">
        <v>6.9636498637474098</v>
      </c>
      <c r="H2566" s="60">
        <v>3.3023141209182999E-3</v>
      </c>
      <c r="I2566" s="60">
        <v>66167.891157734295</v>
      </c>
      <c r="J2566" s="60">
        <v>149800.14962791701</v>
      </c>
      <c r="K2566" s="60">
        <v>5.9211025776852296E-3</v>
      </c>
      <c r="L2566" s="60">
        <v>64794.008613984697</v>
      </c>
      <c r="M2566" s="60">
        <v>1.34871207330331E-2</v>
      </c>
      <c r="N2566" s="60">
        <v>147588.157017816</v>
      </c>
      <c r="O2566" s="60">
        <v>3.9147628772701403E-5</v>
      </c>
      <c r="P2566" s="60">
        <v>477.48749179628601</v>
      </c>
      <c r="Q2566" s="60">
        <v>6.2542956053754904E-4</v>
      </c>
      <c r="R2566" s="60">
        <v>101.078856472596</v>
      </c>
      <c r="S2566" s="60">
        <v>5.8115357700652299E-3</v>
      </c>
      <c r="T2566" s="60">
        <v>939.18892282473303</v>
      </c>
      <c r="U2566" s="60">
        <v>1.42513419537457E-3</v>
      </c>
      <c r="V2566" s="60">
        <v>1.05834699335294E-3</v>
      </c>
      <c r="W2566" s="60">
        <v>1.24244870775962E-4</v>
      </c>
      <c r="X2566" s="60">
        <v>2.4254233124566699E-4</v>
      </c>
      <c r="Y2566" s="60">
        <v>53.129273892940603</v>
      </c>
      <c r="Z2566" s="60">
        <v>1.4480118402277399E-3</v>
      </c>
      <c r="AA2566" s="60">
        <v>74.117623224151103</v>
      </c>
      <c r="AB2566" s="60">
        <v>8.3918021671483996E-3</v>
      </c>
      <c r="AC2566" s="60">
        <v>5.1784233269163202</v>
      </c>
      <c r="AD2566" s="60">
        <v>0.150965948928656</v>
      </c>
      <c r="AE2566" s="60">
        <v>6.4499216694697603</v>
      </c>
      <c r="AF2566" s="60">
        <v>0.106483823137401</v>
      </c>
      <c r="AG2566" s="60">
        <v>2.8756428778851899</v>
      </c>
      <c r="AH2566" s="60">
        <v>4.0593753145863401E-3</v>
      </c>
      <c r="AI2566" s="60">
        <v>2.2870321358941301</v>
      </c>
      <c r="AJ2566" s="60">
        <v>5.2399725455363999</v>
      </c>
      <c r="AK2566" s="60">
        <v>459.36155881158402</v>
      </c>
      <c r="AL2566" s="60">
        <v>0.88827151261354997</v>
      </c>
      <c r="AM2566" s="60">
        <v>177.82048187934299</v>
      </c>
      <c r="AN2566" s="60">
        <v>0.18995615421274101</v>
      </c>
      <c r="AO2566" s="60">
        <v>4.31317603498204E-2</v>
      </c>
      <c r="AP2566" s="60">
        <v>5.8083199053972301E-2</v>
      </c>
      <c r="AQ2566" s="60">
        <v>8.8741194808948598E-2</v>
      </c>
      <c r="AR2566" s="60">
        <v>14.0962376625441</v>
      </c>
    </row>
    <row r="2567" spans="1:44">
      <c r="A2567">
        <v>0</v>
      </c>
      <c r="B2567">
        <v>2562</v>
      </c>
      <c r="C2567" s="59" t="s">
        <v>4307</v>
      </c>
      <c r="D2567" t="s">
        <v>2770</v>
      </c>
      <c r="E2567" t="s">
        <v>4308</v>
      </c>
      <c r="F2567" s="60">
        <v>7.0738847137962697</v>
      </c>
      <c r="G2567" s="60">
        <v>7.0701235492281</v>
      </c>
      <c r="H2567" s="60">
        <v>3.7611645681696602E-3</v>
      </c>
      <c r="I2567" s="60">
        <v>42863.783109970798</v>
      </c>
      <c r="J2567" s="60">
        <v>96722.588377429303</v>
      </c>
      <c r="K2567" s="60">
        <v>3.8654457945640399E-3</v>
      </c>
      <c r="L2567" s="60">
        <v>42299.170606124899</v>
      </c>
      <c r="M2567" s="60">
        <v>8.7450483894659804E-3</v>
      </c>
      <c r="N2567" s="60">
        <v>95696.153417812806</v>
      </c>
      <c r="O2567" s="60">
        <v>1.3564476799030201E-5</v>
      </c>
      <c r="P2567" s="60">
        <v>165.44726225702601</v>
      </c>
      <c r="Q2567" s="60">
        <v>3.4452920660753598E-4</v>
      </c>
      <c r="R2567" s="60">
        <v>55.697639039421098</v>
      </c>
      <c r="S2567" s="60">
        <v>3.2013733276131098E-3</v>
      </c>
      <c r="T2567" s="60">
        <v>517.52009481003597</v>
      </c>
      <c r="U2567" s="60">
        <v>7.7098406880709495E-4</v>
      </c>
      <c r="V2567" s="60">
        <v>5.9460795646385498E-4</v>
      </c>
      <c r="W2567" s="60">
        <v>5.2200449586125098E-5</v>
      </c>
      <c r="X2567" s="60">
        <v>1.24175662757115E-4</v>
      </c>
      <c r="Y2567" s="60">
        <v>29.1867816633284</v>
      </c>
      <c r="Z2567" s="60">
        <v>7.9195859248758899E-4</v>
      </c>
      <c r="AA2567" s="60">
        <v>40.491558542362</v>
      </c>
      <c r="AB2567" s="60">
        <v>4.1859843696329399E-3</v>
      </c>
      <c r="AC2567" s="60">
        <v>2.5830922457482401</v>
      </c>
      <c r="AD2567" s="60">
        <v>7.6396006892943305E-2</v>
      </c>
      <c r="AE2567" s="60">
        <v>3.2639695495347798</v>
      </c>
      <c r="AF2567" s="60">
        <v>5.3402983084724E-2</v>
      </c>
      <c r="AG2567" s="60">
        <v>1.4421712466808501</v>
      </c>
      <c r="AH2567" s="60">
        <v>1.6971071970380599E-3</v>
      </c>
      <c r="AI2567" s="60">
        <v>0.95614186837047699</v>
      </c>
      <c r="AJ2567" s="60">
        <v>2.1376164630264798</v>
      </c>
      <c r="AK2567" s="60">
        <v>187.39388843431999</v>
      </c>
      <c r="AL2567" s="60">
        <v>0.36203094164794902</v>
      </c>
      <c r="AM2567" s="60">
        <v>72.473917698493295</v>
      </c>
      <c r="AN2567" s="60">
        <v>7.6488961145107795E-2</v>
      </c>
      <c r="AO2567" s="60">
        <v>1.73677100643061E-2</v>
      </c>
      <c r="AP2567" s="60">
        <v>2.3388148947619501E-2</v>
      </c>
      <c r="AQ2567" s="60">
        <v>3.5733102133182197E-2</v>
      </c>
      <c r="AR2567" s="60">
        <v>5.6760813006089901</v>
      </c>
    </row>
    <row r="2568" spans="1:44">
      <c r="A2568">
        <v>0</v>
      </c>
      <c r="B2568">
        <v>2563</v>
      </c>
      <c r="C2568" s="59" t="s">
        <v>4309</v>
      </c>
      <c r="D2568" t="s">
        <v>2770</v>
      </c>
      <c r="E2568" t="s">
        <v>975</v>
      </c>
      <c r="F2568" s="60">
        <v>7.31040165939155</v>
      </c>
      <c r="G2568" s="60">
        <v>7.3064165613871896</v>
      </c>
      <c r="H2568" s="60">
        <v>3.9850980043585303E-3</v>
      </c>
      <c r="I2568" s="60">
        <v>106277.546864501</v>
      </c>
      <c r="J2568" s="60">
        <v>239780.952271733</v>
      </c>
      <c r="K2568" s="60">
        <v>9.5958209789222398E-3</v>
      </c>
      <c r="L2568" s="60">
        <v>105006.06922598</v>
      </c>
      <c r="M2568" s="60">
        <v>2.1693373927594999E-2</v>
      </c>
      <c r="N2568" s="60">
        <v>237388.330752493</v>
      </c>
      <c r="O2568" s="60">
        <v>2.95193909905095E-5</v>
      </c>
      <c r="P2568" s="60">
        <v>360.05092531277899</v>
      </c>
      <c r="Q2568" s="60">
        <v>8.3591818658296105E-4</v>
      </c>
      <c r="R2568" s="60">
        <v>135.21479589201101</v>
      </c>
      <c r="S2568" s="60">
        <v>7.7673532045340896E-3</v>
      </c>
      <c r="T2568" s="60">
        <v>1256.3586766113899</v>
      </c>
      <c r="U2568" s="60">
        <v>1.8468339830991099E-3</v>
      </c>
      <c r="V2568" s="60">
        <v>1.44333138209573E-3</v>
      </c>
      <c r="W2568" s="60">
        <v>1.08074587103417E-4</v>
      </c>
      <c r="X2568" s="60">
        <v>2.9542801389996601E-4</v>
      </c>
      <c r="Y2568" s="60">
        <v>70.322896896465295</v>
      </c>
      <c r="Z2568" s="60">
        <v>1.9087477613178899E-3</v>
      </c>
      <c r="AA2568" s="60">
        <v>97.559269019180107</v>
      </c>
      <c r="AB2568" s="60">
        <v>8.17051067181674E-3</v>
      </c>
      <c r="AC2568" s="60">
        <v>5.0418685060746498</v>
      </c>
      <c r="AD2568" s="60">
        <v>0.14792575510508299</v>
      </c>
      <c r="AE2568" s="60">
        <v>6.3200313719476098</v>
      </c>
      <c r="AF2568" s="60">
        <v>0.10392307901402199</v>
      </c>
      <c r="AG2568" s="60">
        <v>2.8064888469392799</v>
      </c>
      <c r="AH2568" s="60">
        <v>3.73305309458521E-3</v>
      </c>
      <c r="AI2568" s="60">
        <v>2.1031837981850701</v>
      </c>
      <c r="AJ2568" s="60">
        <v>4.7885599657337803</v>
      </c>
      <c r="AK2568" s="60">
        <v>419.78852965479399</v>
      </c>
      <c r="AL2568" s="60">
        <v>0.80309882637085095</v>
      </c>
      <c r="AM2568" s="60">
        <v>160.77001037871699</v>
      </c>
      <c r="AN2568" s="60">
        <v>0.15496526249308501</v>
      </c>
      <c r="AO2568" s="60">
        <v>3.5186668204550603E-2</v>
      </c>
      <c r="AP2568" s="60">
        <v>4.7383966223556902E-2</v>
      </c>
      <c r="AQ2568" s="60">
        <v>7.2394628064977498E-2</v>
      </c>
      <c r="AR2568" s="60">
        <v>11.499638843470199</v>
      </c>
    </row>
    <row r="2569" spans="1:44">
      <c r="A2569">
        <v>0</v>
      </c>
      <c r="B2569">
        <v>2564</v>
      </c>
      <c r="C2569" s="59" t="s">
        <v>4310</v>
      </c>
      <c r="D2569" t="s">
        <v>2770</v>
      </c>
      <c r="E2569" t="s">
        <v>261</v>
      </c>
      <c r="F2569" s="60">
        <v>7.3666582641163698</v>
      </c>
      <c r="G2569" s="60">
        <v>7.3631601326400196</v>
      </c>
      <c r="H2569" s="60">
        <v>3.4981314763449199E-3</v>
      </c>
      <c r="I2569" s="60">
        <v>79657.876918051596</v>
      </c>
      <c r="J2569" s="60">
        <v>179667.43245895201</v>
      </c>
      <c r="K2569" s="60">
        <v>7.2032282195454303E-3</v>
      </c>
      <c r="L2569" s="60">
        <v>78824.175933831706</v>
      </c>
      <c r="M2569" s="60">
        <v>1.62633708879221E-2</v>
      </c>
      <c r="N2569" s="60">
        <v>177968.37321747799</v>
      </c>
      <c r="O2569" s="60">
        <v>1.9457616841200101E-5</v>
      </c>
      <c r="P2569" s="60">
        <v>237.32647297188299</v>
      </c>
      <c r="Q2569" s="60">
        <v>6.6571761529316204E-4</v>
      </c>
      <c r="R2569" s="60">
        <v>104.365454042889</v>
      </c>
      <c r="S2569" s="60">
        <v>6.18587482296466E-3</v>
      </c>
      <c r="T2569" s="60">
        <v>969.72371129689202</v>
      </c>
      <c r="U2569" s="60">
        <v>1.5519866668046701E-3</v>
      </c>
      <c r="V2569" s="60">
        <v>1.29482696650968E-3</v>
      </c>
      <c r="W2569" s="60">
        <v>7.1426858548127303E-5</v>
      </c>
      <c r="X2569" s="60">
        <v>1.8573284174686099E-4</v>
      </c>
      <c r="Y2569" s="60">
        <v>60.516990795448201</v>
      </c>
      <c r="Z2569" s="60">
        <v>1.5384040911593001E-3</v>
      </c>
      <c r="AA2569" s="60">
        <v>78.252885115993394</v>
      </c>
      <c r="AB2569" s="60">
        <v>5.3638687834886697E-3</v>
      </c>
      <c r="AC2569" s="60">
        <v>3.3099425698657301</v>
      </c>
      <c r="AD2569" s="60">
        <v>9.7040977182978799E-2</v>
      </c>
      <c r="AE2569" s="60">
        <v>4.1460124352598697</v>
      </c>
      <c r="AF2569" s="60">
        <v>6.8205977336104701E-2</v>
      </c>
      <c r="AG2569" s="60">
        <v>1.84193267274677</v>
      </c>
      <c r="AH2569" s="60">
        <v>2.3904346238674701E-3</v>
      </c>
      <c r="AI2569" s="60">
        <v>1.34675913900191</v>
      </c>
      <c r="AJ2569" s="60">
        <v>2.7745290408789001</v>
      </c>
      <c r="AK2569" s="60">
        <v>243.228752462036</v>
      </c>
      <c r="AL2569" s="60">
        <v>0.45849686774340398</v>
      </c>
      <c r="AM2569" s="60">
        <v>91.7851499283328</v>
      </c>
      <c r="AN2569" s="60">
        <v>0.10215404649911999</v>
      </c>
      <c r="AO2569" s="60">
        <v>2.3195267332165901E-2</v>
      </c>
      <c r="AP2569" s="60">
        <v>3.12358050575278E-2</v>
      </c>
      <c r="AQ2569" s="60">
        <v>4.7722974109426199E-2</v>
      </c>
      <c r="AR2569" s="60">
        <v>7.5806320864416996</v>
      </c>
    </row>
    <row r="2570" spans="1:44">
      <c r="A2570">
        <v>0</v>
      </c>
      <c r="B2570">
        <v>2565</v>
      </c>
      <c r="C2570" s="59" t="s">
        <v>4311</v>
      </c>
      <c r="D2570" t="s">
        <v>2770</v>
      </c>
      <c r="E2570" t="s">
        <v>4312</v>
      </c>
      <c r="F2570" s="60">
        <v>6.1039428049631201</v>
      </c>
      <c r="G2570" s="60">
        <v>6.1014316333686196</v>
      </c>
      <c r="H2570" s="60">
        <v>2.5111715945049799E-3</v>
      </c>
      <c r="I2570" s="60">
        <v>7383.0063453551302</v>
      </c>
      <c r="J2570" s="60">
        <v>16676.829640575801</v>
      </c>
      <c r="K2570" s="60">
        <v>6.6725484778556597E-4</v>
      </c>
      <c r="L2570" s="60">
        <v>7301.7002809707801</v>
      </c>
      <c r="M2570" s="60">
        <v>1.5097254619542699E-3</v>
      </c>
      <c r="N2570" s="60">
        <v>16520.768438512499</v>
      </c>
      <c r="O2570" s="60">
        <v>1.9160701713452401E-6</v>
      </c>
      <c r="P2570" s="60">
        <v>23.370496985485399</v>
      </c>
      <c r="Q2570" s="60">
        <v>5.7097041724145602E-5</v>
      </c>
      <c r="R2570" s="60">
        <v>9.0156409415148708</v>
      </c>
      <c r="S2570" s="60">
        <v>5.3055376008691595E-4</v>
      </c>
      <c r="T2570" s="60">
        <v>83.770778620499001</v>
      </c>
      <c r="U2570" s="60">
        <v>1.3135885383060801E-4</v>
      </c>
      <c r="V2570" s="60">
        <v>1.06573439487429E-4</v>
      </c>
      <c r="W2570" s="60">
        <v>7.2127130480662603E-6</v>
      </c>
      <c r="X2570" s="60">
        <v>1.7572701295112901E-5</v>
      </c>
      <c r="Y2570" s="60">
        <v>5.0668706255176197</v>
      </c>
      <c r="Z2570" s="60">
        <v>1.31645362846921E-4</v>
      </c>
      <c r="AA2570" s="60">
        <v>6.7077874242603901</v>
      </c>
      <c r="AB2570" s="60">
        <v>5.1920791621914498E-4</v>
      </c>
      <c r="AC2570" s="60">
        <v>0.32039344247106699</v>
      </c>
      <c r="AD2570" s="60">
        <v>9.2998340581788002E-3</v>
      </c>
      <c r="AE2570" s="60">
        <v>0.39732934241129603</v>
      </c>
      <c r="AF2570" s="60">
        <v>6.5775891316541503E-3</v>
      </c>
      <c r="AG2570" s="60">
        <v>0.17763071218516999</v>
      </c>
      <c r="AH2570" s="60">
        <v>2.4080130258019E-4</v>
      </c>
      <c r="AI2570" s="60">
        <v>0.135666272439184</v>
      </c>
      <c r="AJ2570" s="60">
        <v>0.291905382543166</v>
      </c>
      <c r="AK2570" s="60">
        <v>25.589850020252999</v>
      </c>
      <c r="AL2570" s="60">
        <v>4.8788382908776101E-2</v>
      </c>
      <c r="AM2570" s="60">
        <v>9.7668039960286794</v>
      </c>
      <c r="AN2570" s="60">
        <v>1.0209090131024799E-2</v>
      </c>
      <c r="AO2570" s="60">
        <v>2.3180931448907099E-3</v>
      </c>
      <c r="AP2570" s="60">
        <v>3.1216508045434901E-3</v>
      </c>
      <c r="AQ2570" s="60">
        <v>4.7693461815906399E-3</v>
      </c>
      <c r="AR2570" s="60">
        <v>0.75759462177828596</v>
      </c>
    </row>
    <row r="2571" spans="1:44">
      <c r="A2571">
        <v>0</v>
      </c>
      <c r="B2571">
        <v>2566</v>
      </c>
      <c r="C2571" s="59" t="s">
        <v>4313</v>
      </c>
      <c r="D2571" t="s">
        <v>2770</v>
      </c>
      <c r="E2571" t="s">
        <v>978</v>
      </c>
      <c r="F2571" s="60">
        <v>5.2820834541277497</v>
      </c>
      <c r="G2571" s="60">
        <v>5.2795669401763101</v>
      </c>
      <c r="H2571" s="60">
        <v>2.5165139514475902E-3</v>
      </c>
      <c r="I2571" s="60">
        <v>9244.7376658862195</v>
      </c>
      <c r="J2571" s="60">
        <v>20867.677221964801</v>
      </c>
      <c r="K2571" s="60">
        <v>8.3256458409018599E-4</v>
      </c>
      <c r="L2571" s="60">
        <v>9110.66750245816</v>
      </c>
      <c r="M2571" s="60">
        <v>1.8860072857410199E-3</v>
      </c>
      <c r="N2571" s="60">
        <v>20638.381233063301</v>
      </c>
      <c r="O2571" s="60">
        <v>4.1136549685911996E-6</v>
      </c>
      <c r="P2571" s="60">
        <v>50.174655647027201</v>
      </c>
      <c r="Q2571" s="60">
        <v>7.2135442961332897E-5</v>
      </c>
      <c r="R2571" s="60">
        <v>11.4844517832808</v>
      </c>
      <c r="S2571" s="60">
        <v>6.7029274377915205E-4</v>
      </c>
      <c r="T2571" s="60">
        <v>106.710277256637</v>
      </c>
      <c r="U2571" s="60">
        <v>1.6905252416090901E-4</v>
      </c>
      <c r="V2571" s="60">
        <v>1.3028667983663801E-4</v>
      </c>
      <c r="W2571" s="60">
        <v>1.42147001084606E-5</v>
      </c>
      <c r="X2571" s="60">
        <v>2.4551144215810202E-5</v>
      </c>
      <c r="Y2571" s="60">
        <v>6.3808110539183804</v>
      </c>
      <c r="Z2571" s="60">
        <v>1.67372959327939E-4</v>
      </c>
      <c r="AA2571" s="60">
        <v>8.5438072603939403</v>
      </c>
      <c r="AB2571" s="60">
        <v>1.09704589650879E-3</v>
      </c>
      <c r="AC2571" s="60">
        <v>0.67696639506331102</v>
      </c>
      <c r="AD2571" s="60">
        <v>1.9964529788817999E-2</v>
      </c>
      <c r="AE2571" s="60">
        <v>0.85297150926747101</v>
      </c>
      <c r="AF2571" s="60">
        <v>1.39806709694302E-2</v>
      </c>
      <c r="AG2571" s="60">
        <v>0.37755422107094899</v>
      </c>
      <c r="AH2571" s="60">
        <v>3.9338993889606399E-4</v>
      </c>
      <c r="AI2571" s="60">
        <v>0.22163396149928</v>
      </c>
      <c r="AJ2571" s="60">
        <v>0.44380824581637401</v>
      </c>
      <c r="AK2571" s="60">
        <v>38.906396138526802</v>
      </c>
      <c r="AL2571" s="60">
        <v>7.4650242512589698E-2</v>
      </c>
      <c r="AM2571" s="60">
        <v>14.944014197800399</v>
      </c>
      <c r="AN2571" s="60">
        <v>2.0306494188108402E-2</v>
      </c>
      <c r="AO2571" s="60">
        <v>4.6108266597904499E-3</v>
      </c>
      <c r="AP2571" s="60">
        <v>6.2091511570977797E-3</v>
      </c>
      <c r="AQ2571" s="60">
        <v>9.4865163712202199E-3</v>
      </c>
      <c r="AR2571" s="60">
        <v>1.5069012602143299</v>
      </c>
    </row>
    <row r="2572" spans="1:44">
      <c r="A2572">
        <v>0</v>
      </c>
      <c r="B2572">
        <v>2567</v>
      </c>
      <c r="C2572" s="59" t="s">
        <v>4314</v>
      </c>
      <c r="D2572" t="s">
        <v>2770</v>
      </c>
      <c r="E2572" t="s">
        <v>4315</v>
      </c>
      <c r="F2572" s="60">
        <v>5.7461171977965</v>
      </c>
      <c r="G2572" s="60">
        <v>5.7436317363056304</v>
      </c>
      <c r="H2572" s="60">
        <v>2.48546149087225E-3</v>
      </c>
      <c r="I2572" s="60">
        <v>2146.7225514460501</v>
      </c>
      <c r="J2572" s="60">
        <v>4846.1102421511596</v>
      </c>
      <c r="K2572" s="60">
        <v>1.9381571119050499E-4</v>
      </c>
      <c r="L2572" s="60">
        <v>2120.9051347515401</v>
      </c>
      <c r="M2572" s="60">
        <v>4.3827383733532698E-4</v>
      </c>
      <c r="N2572" s="60">
        <v>4795.9849401377796</v>
      </c>
      <c r="O2572" s="60">
        <v>6.0064952237370901E-7</v>
      </c>
      <c r="P2572" s="60">
        <v>7.3261815051964101</v>
      </c>
      <c r="Q2572" s="60">
        <v>1.8427465363833699E-5</v>
      </c>
      <c r="R2572" s="60">
        <v>2.9315865907500802</v>
      </c>
      <c r="S2572" s="60">
        <v>1.7123059618440501E-4</v>
      </c>
      <c r="T2572" s="60">
        <v>27.2394719096153</v>
      </c>
      <c r="U2572" s="60">
        <v>4.2560790416538501E-5</v>
      </c>
      <c r="V2572" s="60">
        <v>3.4664897193156999E-5</v>
      </c>
      <c r="W2572" s="60">
        <v>2.2232682107688201E-6</v>
      </c>
      <c r="X2572" s="60">
        <v>5.6726250126126303E-6</v>
      </c>
      <c r="Y2572" s="60">
        <v>1.64453865975804</v>
      </c>
      <c r="Z2572" s="60">
        <v>4.27876948948011E-5</v>
      </c>
      <c r="AA2572" s="60">
        <v>2.1798924364222301</v>
      </c>
      <c r="AB2572" s="60">
        <v>1.76491267903611E-4</v>
      </c>
      <c r="AC2572" s="60">
        <v>0.108909442871156</v>
      </c>
      <c r="AD2572" s="60">
        <v>3.2342571452460799E-3</v>
      </c>
      <c r="AE2572" s="60">
        <v>0.138181526322989</v>
      </c>
      <c r="AF2572" s="60">
        <v>2.2550782027509E-3</v>
      </c>
      <c r="AG2572" s="60">
        <v>6.0899387172144402E-2</v>
      </c>
      <c r="AH2572" s="60">
        <v>7.5399269137289699E-5</v>
      </c>
      <c r="AI2572" s="60">
        <v>4.2479578303301797E-2</v>
      </c>
      <c r="AJ2572" s="60">
        <v>9.2056175825496994E-2</v>
      </c>
      <c r="AK2572" s="60">
        <v>8.0700935086873997</v>
      </c>
      <c r="AL2572" s="60">
        <v>1.5236079225616201E-2</v>
      </c>
      <c r="AM2572" s="60">
        <v>3.0500662369317899</v>
      </c>
      <c r="AN2572" s="60">
        <v>3.5654964353698799E-3</v>
      </c>
      <c r="AO2572" s="60">
        <v>8.0958760837462104E-4</v>
      </c>
      <c r="AP2572" s="60">
        <v>1.0902279023428799E-3</v>
      </c>
      <c r="AQ2572" s="60">
        <v>1.6656809246523799E-3</v>
      </c>
      <c r="AR2572" s="60">
        <v>0.264587822101509</v>
      </c>
    </row>
    <row r="2573" spans="1:44">
      <c r="A2573">
        <v>0</v>
      </c>
      <c r="B2573">
        <v>2568</v>
      </c>
      <c r="C2573" s="59" t="s">
        <v>4316</v>
      </c>
      <c r="D2573" t="s">
        <v>2770</v>
      </c>
      <c r="E2573" t="s">
        <v>4317</v>
      </c>
      <c r="F2573" s="60">
        <v>7.9953248417998601</v>
      </c>
      <c r="G2573" s="60">
        <v>7.9891505171460304</v>
      </c>
      <c r="H2573" s="60">
        <v>6.1743246538306096E-3</v>
      </c>
      <c r="I2573" s="60">
        <v>1671069.9328155301</v>
      </c>
      <c r="J2573" s="60">
        <v>3764214.1568371998</v>
      </c>
      <c r="K2573" s="60">
        <v>0.148595561688808</v>
      </c>
      <c r="L2573" s="60">
        <v>1626065.7500428699</v>
      </c>
      <c r="M2573" s="60">
        <v>0.33697781842972202</v>
      </c>
      <c r="N2573" s="60">
        <v>3687513.1588402502</v>
      </c>
      <c r="O2573" s="60">
        <v>1.0294726197187601E-3</v>
      </c>
      <c r="P2573" s="60">
        <v>12556.5791459952</v>
      </c>
      <c r="Q2573" s="60">
        <v>2.2862556840605501E-2</v>
      </c>
      <c r="R2573" s="60">
        <v>3822.8675075804399</v>
      </c>
      <c r="S2573" s="60">
        <v>0.21243425286752801</v>
      </c>
      <c r="T2573" s="60">
        <v>35519.682731855901</v>
      </c>
      <c r="U2573" s="60">
        <v>4.8576943878565697E-2</v>
      </c>
      <c r="V2573" s="60">
        <v>3.31698714341392E-2</v>
      </c>
      <c r="W2573" s="60">
        <v>4.9093239790652899E-3</v>
      </c>
      <c r="X2573" s="60">
        <v>1.04977484653612E-2</v>
      </c>
      <c r="Y2573" s="60">
        <v>1760.65112183935</v>
      </c>
      <c r="Z2573" s="60">
        <v>5.1735639198259797E-2</v>
      </c>
      <c r="AA2573" s="60">
        <v>2661.9641751347999</v>
      </c>
      <c r="AB2573" s="60">
        <v>0.37520289440275401</v>
      </c>
      <c r="AC2573" s="60">
        <v>231.530651223869</v>
      </c>
      <c r="AD2573" s="60">
        <v>6.7933722255718303</v>
      </c>
      <c r="AE2573" s="60">
        <v>290.242395967032</v>
      </c>
      <c r="AF2573" s="60">
        <v>4.7724000092991696</v>
      </c>
      <c r="AG2573" s="60">
        <v>128.880779190769</v>
      </c>
      <c r="AH2573" s="60">
        <v>0.14809081168403501</v>
      </c>
      <c r="AI2573" s="60">
        <v>83.433636733729003</v>
      </c>
      <c r="AJ2573" s="60">
        <v>188.74673617861399</v>
      </c>
      <c r="AK2573" s="60">
        <v>16546.459775913001</v>
      </c>
      <c r="AL2573" s="60">
        <v>31.950062820491201</v>
      </c>
      <c r="AM2573" s="60">
        <v>6395.9898365971403</v>
      </c>
      <c r="AN2573" s="60">
        <v>7.0825896661281904</v>
      </c>
      <c r="AO2573" s="60">
        <v>1.60818419348514</v>
      </c>
      <c r="AP2573" s="60">
        <v>2.16565262409646</v>
      </c>
      <c r="AQ2573" s="60">
        <v>3.30875284854659</v>
      </c>
      <c r="AR2573" s="60">
        <v>525.58374649029997</v>
      </c>
    </row>
    <row r="2574" spans="1:44">
      <c r="A2574">
        <v>0</v>
      </c>
      <c r="B2574">
        <v>2569</v>
      </c>
      <c r="C2574" s="59" t="s">
        <v>4318</v>
      </c>
      <c r="D2574" t="s">
        <v>2770</v>
      </c>
      <c r="E2574" t="s">
        <v>263</v>
      </c>
      <c r="F2574" s="60">
        <v>7.6722220403910297</v>
      </c>
      <c r="G2574" s="60">
        <v>7.6693627729375198</v>
      </c>
      <c r="H2574" s="60">
        <v>2.8592674535143901E-3</v>
      </c>
      <c r="I2574" s="60">
        <v>22849.2690959028</v>
      </c>
      <c r="J2574" s="60">
        <v>51533.548375321101</v>
      </c>
      <c r="K2574" s="60">
        <v>2.0580734710024802E-3</v>
      </c>
      <c r="L2574" s="60">
        <v>22521.2835715607</v>
      </c>
      <c r="M2574" s="60">
        <v>4.6547835701347103E-3</v>
      </c>
      <c r="N2574" s="60">
        <v>50936.811646565002</v>
      </c>
      <c r="O2574" s="60">
        <v>9.4258148937998695E-6</v>
      </c>
      <c r="P2574" s="60">
        <v>114.967594535765</v>
      </c>
      <c r="Q2574" s="60">
        <v>2.0612958947901599E-4</v>
      </c>
      <c r="R2574" s="60">
        <v>32.412147285093504</v>
      </c>
      <c r="S2574" s="60">
        <v>1.9153780398386399E-3</v>
      </c>
      <c r="T2574" s="60">
        <v>301.163351699148</v>
      </c>
      <c r="U2574" s="60">
        <v>4.8198486127698303E-4</v>
      </c>
      <c r="V2574" s="60">
        <v>3.8754827044543399E-4</v>
      </c>
      <c r="W2574" s="60">
        <v>3.2188658728733599E-5</v>
      </c>
      <c r="X2574" s="60">
        <v>6.2247932102815195E-5</v>
      </c>
      <c r="Y2574" s="60">
        <v>18.499977931675499</v>
      </c>
      <c r="Z2574" s="60">
        <v>4.7627459530370401E-4</v>
      </c>
      <c r="AA2574" s="60">
        <v>24.259915958628401</v>
      </c>
      <c r="AB2574" s="60">
        <v>2.37314300783853E-3</v>
      </c>
      <c r="AC2574" s="60">
        <v>1.46442192810598</v>
      </c>
      <c r="AD2574" s="60">
        <v>4.29807301296855E-2</v>
      </c>
      <c r="AE2574" s="60">
        <v>1.83632365179316</v>
      </c>
      <c r="AF2574" s="60">
        <v>3.01887780205022E-2</v>
      </c>
      <c r="AG2574" s="60">
        <v>0.81526134157200503</v>
      </c>
      <c r="AH2574" s="60">
        <v>9.4798674723341604E-4</v>
      </c>
      <c r="AI2574" s="60">
        <v>0.53409108232081304</v>
      </c>
      <c r="AJ2574" s="60">
        <v>1.07071541095851</v>
      </c>
      <c r="AK2574" s="60">
        <v>93.864136872331599</v>
      </c>
      <c r="AL2574" s="60">
        <v>0.17948922908524001</v>
      </c>
      <c r="AM2574" s="60">
        <v>35.93142496958</v>
      </c>
      <c r="AN2574" s="60">
        <v>4.5820338656602601E-2</v>
      </c>
      <c r="AO2574" s="60">
        <v>1.0404042710155E-2</v>
      </c>
      <c r="AP2574" s="60">
        <v>1.4010560924840499E-2</v>
      </c>
      <c r="AQ2574" s="60">
        <v>2.1405735021607E-2</v>
      </c>
      <c r="AR2574" s="60">
        <v>3.4002287852088</v>
      </c>
    </row>
    <row r="2575" spans="1:44">
      <c r="A2575">
        <v>0</v>
      </c>
      <c r="B2575">
        <v>2570</v>
      </c>
      <c r="C2575" s="59" t="s">
        <v>4319</v>
      </c>
      <c r="D2575" t="s">
        <v>2770</v>
      </c>
      <c r="E2575" t="s">
        <v>4320</v>
      </c>
      <c r="F2575" s="60">
        <v>7.2402750614367797</v>
      </c>
      <c r="G2575" s="60">
        <v>7.2370780645701904</v>
      </c>
      <c r="H2575" s="60">
        <v>3.1969968665865899E-3</v>
      </c>
      <c r="I2575" s="60">
        <v>52717.685428395896</v>
      </c>
      <c r="J2575" s="60">
        <v>118857.938434272</v>
      </c>
      <c r="K2575" s="60">
        <v>4.7585440040397598E-3</v>
      </c>
      <c r="L2575" s="60">
        <v>52072.251264445003</v>
      </c>
      <c r="M2575" s="60">
        <v>1.0751545673552E-2</v>
      </c>
      <c r="N2575" s="60">
        <v>117653.044149443</v>
      </c>
      <c r="O2575" s="60">
        <v>1.6254350138996699E-5</v>
      </c>
      <c r="P2575" s="60">
        <v>198.255912860302</v>
      </c>
      <c r="Q2575" s="60">
        <v>4.2026701577160803E-4</v>
      </c>
      <c r="R2575" s="60">
        <v>67.472678484583298</v>
      </c>
      <c r="S2575" s="60">
        <v>3.9051543947028699E-3</v>
      </c>
      <c r="T2575" s="60">
        <v>626.93279936242902</v>
      </c>
      <c r="U2575" s="60">
        <v>9.3428835576664197E-4</v>
      </c>
      <c r="V2575" s="60">
        <v>7.2835943080565302E-4</v>
      </c>
      <c r="W2575" s="60">
        <v>5.8928446933573499E-5</v>
      </c>
      <c r="X2575" s="60">
        <v>1.4700047802741501E-4</v>
      </c>
      <c r="Y2575" s="60">
        <v>35.5199804539414</v>
      </c>
      <c r="Z2575" s="60">
        <v>9.5759724035490495E-4</v>
      </c>
      <c r="AA2575" s="60">
        <v>48.931341009221804</v>
      </c>
      <c r="AB2575" s="60">
        <v>4.4300508681978301E-3</v>
      </c>
      <c r="AC2575" s="60">
        <v>2.7337010928484502</v>
      </c>
      <c r="AD2575" s="60">
        <v>7.9970835113267996E-2</v>
      </c>
      <c r="AE2575" s="60">
        <v>3.4167017528331498</v>
      </c>
      <c r="AF2575" s="60">
        <v>5.6285503791050302E-2</v>
      </c>
      <c r="AG2575" s="60">
        <v>1.5200149969827901</v>
      </c>
      <c r="AH2575" s="60">
        <v>1.8959582896371601E-3</v>
      </c>
      <c r="AI2575" s="60">
        <v>1.0681735983198399</v>
      </c>
      <c r="AJ2575" s="60">
        <v>2.3216962281636602</v>
      </c>
      <c r="AK2575" s="60">
        <v>203.53121875890599</v>
      </c>
      <c r="AL2575" s="60">
        <v>0.38373094900136301</v>
      </c>
      <c r="AM2575" s="60">
        <v>76.817978843734807</v>
      </c>
      <c r="AN2575" s="60">
        <v>8.3097167733842195E-2</v>
      </c>
      <c r="AO2575" s="60">
        <v>1.88681813006948E-2</v>
      </c>
      <c r="AP2575" s="60">
        <v>2.5408755697949301E-2</v>
      </c>
      <c r="AQ2575" s="60">
        <v>3.8820230735198101E-2</v>
      </c>
      <c r="AR2575" s="60">
        <v>6.1664620991887897</v>
      </c>
    </row>
    <row r="2576" spans="1:44">
      <c r="A2576">
        <v>0</v>
      </c>
      <c r="B2576">
        <v>2571</v>
      </c>
      <c r="C2576" s="59" t="s">
        <v>4321</v>
      </c>
      <c r="D2576" t="s">
        <v>2770</v>
      </c>
      <c r="E2576" t="s">
        <v>4322</v>
      </c>
      <c r="F2576" s="60">
        <v>7.9623898553150703</v>
      </c>
      <c r="G2576" s="60">
        <v>7.9588548739005098</v>
      </c>
      <c r="H2576" s="60">
        <v>3.5349814145604298E-3</v>
      </c>
      <c r="I2576" s="60">
        <v>34181.6273084024</v>
      </c>
      <c r="J2576" s="60">
        <v>77256.818772772196</v>
      </c>
      <c r="K2576" s="60">
        <v>3.0624928023330099E-3</v>
      </c>
      <c r="L2576" s="60">
        <v>33512.5396682801</v>
      </c>
      <c r="M2576" s="60">
        <v>6.9623164474535097E-3</v>
      </c>
      <c r="N2576" s="60">
        <v>76187.9035113672</v>
      </c>
      <c r="O2576" s="60">
        <v>1.8342673074138201E-5</v>
      </c>
      <c r="P2576" s="60">
        <v>223.72739380621201</v>
      </c>
      <c r="Q2576" s="60">
        <v>2.9687998169312902E-4</v>
      </c>
      <c r="R2576" s="60">
        <v>48.220655587907601</v>
      </c>
      <c r="S2576" s="60">
        <v>2.7586239124516498E-3</v>
      </c>
      <c r="T2576" s="60">
        <v>448.04827687051699</v>
      </c>
      <c r="U2576" s="60">
        <v>6.6119662980946702E-4</v>
      </c>
      <c r="V2576" s="60">
        <v>4.71426832910442E-4</v>
      </c>
      <c r="W2576" s="60">
        <v>6.3766268269530097E-5</v>
      </c>
      <c r="X2576" s="60">
        <v>1.2600352862949401E-4</v>
      </c>
      <c r="Y2576" s="60">
        <v>24.3002153549246</v>
      </c>
      <c r="Z2576" s="60">
        <v>6.8930953267070598E-4</v>
      </c>
      <c r="AA2576" s="60">
        <v>35.376357794664997</v>
      </c>
      <c r="AB2576" s="60">
        <v>4.9074694225422601E-3</v>
      </c>
      <c r="AC2576" s="60">
        <v>3.0283071058688802</v>
      </c>
      <c r="AD2576" s="60">
        <v>8.8780518867618799E-2</v>
      </c>
      <c r="AE2576" s="60">
        <v>3.7930897433144799</v>
      </c>
      <c r="AF2576" s="60">
        <v>6.24015725845578E-2</v>
      </c>
      <c r="AG2576" s="60">
        <v>1.68518214771527</v>
      </c>
      <c r="AH2576" s="60">
        <v>2.00643938993353E-3</v>
      </c>
      <c r="AI2576" s="60">
        <v>1.1304181081815601</v>
      </c>
      <c r="AJ2576" s="60">
        <v>2.6198249701301002</v>
      </c>
      <c r="AK2576" s="60">
        <v>229.666638829551</v>
      </c>
      <c r="AL2576" s="60">
        <v>0.45704952723423298</v>
      </c>
      <c r="AM2576" s="60">
        <v>91.495411055556005</v>
      </c>
      <c r="AN2576" s="60">
        <v>8.9801424683324499E-2</v>
      </c>
      <c r="AO2576" s="60">
        <v>2.0390460456676199E-2</v>
      </c>
      <c r="AP2576" s="60">
        <v>2.7458723903453199E-2</v>
      </c>
      <c r="AQ2576" s="60">
        <v>4.1952240323195E-2</v>
      </c>
      <c r="AR2576" s="60">
        <v>6.6639705884626999</v>
      </c>
    </row>
    <row r="2577" spans="1:44">
      <c r="A2577">
        <v>0</v>
      </c>
      <c r="B2577">
        <v>2572</v>
      </c>
      <c r="C2577" s="59" t="s">
        <v>4323</v>
      </c>
      <c r="D2577" t="s">
        <v>2770</v>
      </c>
      <c r="E2577" t="s">
        <v>4324</v>
      </c>
      <c r="F2577" s="60">
        <v>5.6113044055548302</v>
      </c>
      <c r="G2577" s="60">
        <v>5.6088995486016398</v>
      </c>
      <c r="H2577" s="60">
        <v>2.40485695319048E-3</v>
      </c>
      <c r="I2577" s="60">
        <v>17131.5502463048</v>
      </c>
      <c r="J2577" s="60">
        <v>38647.402751234004</v>
      </c>
      <c r="K2577" s="60">
        <v>1.5195588680030701E-3</v>
      </c>
      <c r="L2577" s="60">
        <v>16628.374376405201</v>
      </c>
      <c r="M2577" s="60">
        <v>3.4641748998094301E-3</v>
      </c>
      <c r="N2577" s="60">
        <v>37908.105011474203</v>
      </c>
      <c r="O2577" s="60">
        <v>1.9217146010868099E-5</v>
      </c>
      <c r="P2577" s="60">
        <v>234.393426521175</v>
      </c>
      <c r="Q2577" s="60">
        <v>1.6895147664353901E-4</v>
      </c>
      <c r="R2577" s="60">
        <v>28.476749964143501</v>
      </c>
      <c r="S2577" s="60">
        <v>1.5699255071267701E-3</v>
      </c>
      <c r="T2577" s="60">
        <v>264.59861982435501</v>
      </c>
      <c r="U2577" s="60">
        <v>3.8602835997912399E-4</v>
      </c>
      <c r="V2577" s="60">
        <v>2.4324981495500101E-4</v>
      </c>
      <c r="W2577" s="60">
        <v>6.2695551323924294E-5</v>
      </c>
      <c r="X2577" s="60">
        <v>8.0082993700199203E-5</v>
      </c>
      <c r="Y2577" s="60">
        <v>13.519503078464499</v>
      </c>
      <c r="Z2577" s="60">
        <v>3.8608982347297199E-4</v>
      </c>
      <c r="AA2577" s="60">
        <v>19.877890950331199</v>
      </c>
      <c r="AB2577" s="60">
        <v>4.6673337096957597E-3</v>
      </c>
      <c r="AC2577" s="60">
        <v>2.8801238727252199</v>
      </c>
      <c r="AD2577" s="60">
        <v>8.4273723099726999E-2</v>
      </c>
      <c r="AE2577" s="60">
        <v>3.6005398346133002</v>
      </c>
      <c r="AF2577" s="60">
        <v>5.93054627457925E-2</v>
      </c>
      <c r="AG2577" s="60">
        <v>1.60157032814802</v>
      </c>
      <c r="AH2577" s="60">
        <v>1.4709519051531901E-3</v>
      </c>
      <c r="AI2577" s="60">
        <v>0.82872708648314797</v>
      </c>
      <c r="AJ2577" s="60">
        <v>1.57395723287308</v>
      </c>
      <c r="AK2577" s="60">
        <v>137.98077026400301</v>
      </c>
      <c r="AL2577" s="60">
        <v>0.26785881035776499</v>
      </c>
      <c r="AM2577" s="60">
        <v>53.621873556770801</v>
      </c>
      <c r="AN2577" s="60">
        <v>8.61727499768596E-2</v>
      </c>
      <c r="AO2577" s="60">
        <v>1.9566529460809001E-2</v>
      </c>
      <c r="AP2577" s="60">
        <v>2.6349188914536699E-2</v>
      </c>
      <c r="AQ2577" s="60">
        <v>4.0257031601513803E-2</v>
      </c>
      <c r="AR2577" s="60">
        <v>6.3946944427416996</v>
      </c>
    </row>
    <row r="2578" spans="1:44">
      <c r="A2578">
        <v>0</v>
      </c>
      <c r="B2578">
        <v>2573</v>
      </c>
      <c r="C2578" s="59" t="s">
        <v>4325</v>
      </c>
      <c r="D2578" t="s">
        <v>2770</v>
      </c>
      <c r="E2578" t="s">
        <v>4326</v>
      </c>
      <c r="F2578" s="60">
        <v>6.8984332325144697</v>
      </c>
      <c r="G2578" s="60">
        <v>6.8941913134643604</v>
      </c>
      <c r="H2578" s="60">
        <v>4.2419190501092902E-3</v>
      </c>
      <c r="I2578" s="60">
        <v>780395.26387302496</v>
      </c>
      <c r="J2578" s="60">
        <v>1759718.9178799801</v>
      </c>
      <c r="K2578" s="60">
        <v>7.0100532368847002E-2</v>
      </c>
      <c r="L2578" s="60">
        <v>767102.82224626699</v>
      </c>
      <c r="M2578" s="60">
        <v>0.158694865876855</v>
      </c>
      <c r="N2578" s="60">
        <v>1736581.3835706101</v>
      </c>
      <c r="O2578" s="60">
        <v>3.2854430847038498E-4</v>
      </c>
      <c r="P2578" s="60">
        <v>4007.2873559295399</v>
      </c>
      <c r="Q2578" s="60">
        <v>7.14049701911892E-3</v>
      </c>
      <c r="R2578" s="60">
        <v>1187.3634821830001</v>
      </c>
      <c r="S2578" s="60">
        <v>6.63493754351029E-2</v>
      </c>
      <c r="T2578" s="60">
        <v>11032.456164794799</v>
      </c>
      <c r="U2578" s="60">
        <v>1.5471237500186001E-2</v>
      </c>
      <c r="V2578" s="60">
        <v>1.1100658044221799E-2</v>
      </c>
      <c r="W2578" s="60">
        <v>1.3607972795717999E-3</v>
      </c>
      <c r="X2578" s="60">
        <v>3.0097821763923499E-3</v>
      </c>
      <c r="Y2578" s="60">
        <v>570.53201203932701</v>
      </c>
      <c r="Z2578" s="60">
        <v>1.6246409145617698E-2</v>
      </c>
      <c r="AA2578" s="60">
        <v>833.92763209920497</v>
      </c>
      <c r="AB2578" s="60">
        <v>0.10302405620419799</v>
      </c>
      <c r="AC2578" s="60">
        <v>63.574207929957097</v>
      </c>
      <c r="AD2578" s="60">
        <v>1.8608186893688601</v>
      </c>
      <c r="AE2578" s="60">
        <v>79.502264402593894</v>
      </c>
      <c r="AF2578" s="60">
        <v>1.309231473421</v>
      </c>
      <c r="AG2578" s="60">
        <v>35.3563766882056</v>
      </c>
      <c r="AH2578" s="60">
        <v>4.1451739965054898E-2</v>
      </c>
      <c r="AI2578" s="60">
        <v>23.353706923618599</v>
      </c>
      <c r="AJ2578" s="60">
        <v>52.263838959277003</v>
      </c>
      <c r="AK2578" s="60">
        <v>4581.7031148878696</v>
      </c>
      <c r="AL2578" s="60">
        <v>8.8214155052055094</v>
      </c>
      <c r="AM2578" s="60">
        <v>1765.9334265693101</v>
      </c>
      <c r="AN2578" s="60">
        <v>1.9392564060611499</v>
      </c>
      <c r="AO2578" s="60">
        <v>0.440330749723784</v>
      </c>
      <c r="AP2578" s="60">
        <v>0.59296935420001495</v>
      </c>
      <c r="AQ2578" s="60">
        <v>0.90595630213734701</v>
      </c>
      <c r="AR2578" s="60">
        <v>143.90804710561699</v>
      </c>
    </row>
    <row r="2579" spans="1:44">
      <c r="A2579">
        <v>0</v>
      </c>
      <c r="B2579">
        <v>2574</v>
      </c>
      <c r="C2579" s="59" t="s">
        <v>4327</v>
      </c>
      <c r="D2579" t="s">
        <v>2770</v>
      </c>
      <c r="E2579" t="s">
        <v>4328</v>
      </c>
      <c r="F2579" s="60">
        <v>5.6789998738449299</v>
      </c>
      <c r="G2579" s="60">
        <v>5.6765282302510602</v>
      </c>
      <c r="H2579" s="60">
        <v>2.4716435938678702E-3</v>
      </c>
      <c r="I2579" s="60">
        <v>7966.6918689742197</v>
      </c>
      <c r="J2579" s="60">
        <v>18073.824767111</v>
      </c>
      <c r="K2579" s="60">
        <v>7.1476286751628805E-4</v>
      </c>
      <c r="L2579" s="60">
        <v>7821.5755912325303</v>
      </c>
      <c r="M2579" s="60">
        <v>1.63024937546932E-3</v>
      </c>
      <c r="N2579" s="60">
        <v>17839.649067251499</v>
      </c>
      <c r="O2579" s="60">
        <v>3.4321717705508901E-6</v>
      </c>
      <c r="P2579" s="60">
        <v>41.862537821886001</v>
      </c>
      <c r="Q2579" s="60">
        <v>6.6892390888680198E-5</v>
      </c>
      <c r="R2579" s="60">
        <v>10.740747672827499</v>
      </c>
      <c r="S2579" s="60">
        <v>6.2157482804035401E-4</v>
      </c>
      <c r="T2579" s="60">
        <v>99.800169790630804</v>
      </c>
      <c r="U2579" s="60">
        <v>1.4529539561466601E-4</v>
      </c>
      <c r="V2579" s="60">
        <v>1.0360947999286801E-4</v>
      </c>
      <c r="W2579" s="60">
        <v>1.25039010080556E-5</v>
      </c>
      <c r="X2579" s="60">
        <v>2.9182014613742301E-5</v>
      </c>
      <c r="Y2579" s="60">
        <v>5.3496383383783304</v>
      </c>
      <c r="Z2579" s="60">
        <v>1.5343144078562801E-4</v>
      </c>
      <c r="AA2579" s="60">
        <v>7.8791621111275099</v>
      </c>
      <c r="AB2579" s="60">
        <v>8.9964635765712498E-4</v>
      </c>
      <c r="AC2579" s="60">
        <v>0.555154851326772</v>
      </c>
      <c r="AD2579" s="60">
        <v>1.6144536427218501E-2</v>
      </c>
      <c r="AE2579" s="60">
        <v>0.68976478526737905</v>
      </c>
      <c r="AF2579" s="60">
        <v>1.14051819893495E-2</v>
      </c>
      <c r="AG2579" s="60">
        <v>0.30800199872930401</v>
      </c>
      <c r="AH2579" s="60">
        <v>4.49864225535476E-4</v>
      </c>
      <c r="AI2579" s="60">
        <v>0.253451297514311</v>
      </c>
      <c r="AJ2579" s="60">
        <v>0.62389774128377995</v>
      </c>
      <c r="AK2579" s="60">
        <v>54.693919955606397</v>
      </c>
      <c r="AL2579" s="60">
        <v>0.10720662383704101</v>
      </c>
      <c r="AM2579" s="60">
        <v>21.4613811662941</v>
      </c>
      <c r="AN2579" s="60">
        <v>1.7821803966437299E-2</v>
      </c>
      <c r="AO2579" s="60">
        <v>4.0466487427652598E-3</v>
      </c>
      <c r="AP2579" s="60">
        <v>5.44940330251408E-3</v>
      </c>
      <c r="AQ2579" s="60">
        <v>8.3257519211579496E-3</v>
      </c>
      <c r="AR2579" s="60">
        <v>1.3225177427250701</v>
      </c>
    </row>
    <row r="2580" spans="1:44">
      <c r="A2580">
        <v>0</v>
      </c>
      <c r="B2580">
        <v>2575</v>
      </c>
      <c r="C2580" s="59" t="s">
        <v>4329</v>
      </c>
      <c r="D2580" t="s">
        <v>2770</v>
      </c>
      <c r="E2580" t="s">
        <v>4330</v>
      </c>
      <c r="F2580" s="60">
        <v>7.3176927523369404</v>
      </c>
      <c r="G2580" s="60">
        <v>7.3147445927912598</v>
      </c>
      <c r="H2580" s="60">
        <v>2.9481595456806202E-3</v>
      </c>
      <c r="I2580" s="60">
        <v>74535.562241658496</v>
      </c>
      <c r="J2580" s="60">
        <v>168220.12599187999</v>
      </c>
      <c r="K2580" s="60">
        <v>6.7450674111416498E-3</v>
      </c>
      <c r="L2580" s="60">
        <v>73810.569941227906</v>
      </c>
      <c r="M2580" s="60">
        <v>1.52278124771785E-2</v>
      </c>
      <c r="N2580" s="60">
        <v>166636.365418984</v>
      </c>
      <c r="O2580" s="60">
        <v>1.42707221118464E-5</v>
      </c>
      <c r="P2580" s="60">
        <v>174.061406039974</v>
      </c>
      <c r="Q2580" s="60">
        <v>6.8111544239391505E-4</v>
      </c>
      <c r="R2580" s="60">
        <v>103.57009342636999</v>
      </c>
      <c r="S2580" s="60">
        <v>6.3289840318010203E-3</v>
      </c>
      <c r="T2580" s="60">
        <v>962.33836589141401</v>
      </c>
      <c r="U2580" s="60">
        <v>1.64281998283323E-3</v>
      </c>
      <c r="V2580" s="60">
        <v>1.42973054952777E-3</v>
      </c>
      <c r="W2580" s="60">
        <v>5.6342180195153798E-5</v>
      </c>
      <c r="X2580" s="60">
        <v>1.5674725311030699E-4</v>
      </c>
      <c r="Y2580" s="60">
        <v>65.117717275835105</v>
      </c>
      <c r="Z2580" s="60">
        <v>1.5963359402269299E-3</v>
      </c>
      <c r="AA2580" s="60">
        <v>80.939757820289202</v>
      </c>
      <c r="AB2580" s="60">
        <v>4.3967211525300903E-3</v>
      </c>
      <c r="AC2580" s="60">
        <v>2.7131339520060398</v>
      </c>
      <c r="AD2580" s="60">
        <v>7.9643483576862295E-2</v>
      </c>
      <c r="AE2580" s="60">
        <v>3.40271587202241</v>
      </c>
      <c r="AF2580" s="60">
        <v>5.5934174805676903E-2</v>
      </c>
      <c r="AG2580" s="60">
        <v>1.5105272018903899</v>
      </c>
      <c r="AH2580" s="60">
        <v>2.0832090917069501E-3</v>
      </c>
      <c r="AI2580" s="60">
        <v>1.1736697815033701</v>
      </c>
      <c r="AJ2580" s="60">
        <v>2.3710235628476699</v>
      </c>
      <c r="AK2580" s="60">
        <v>207.85549358201899</v>
      </c>
      <c r="AL2580" s="60">
        <v>0.39231853964556701</v>
      </c>
      <c r="AM2580" s="60">
        <v>78.537103553748096</v>
      </c>
      <c r="AN2580" s="60">
        <v>8.2345492880746399E-2</v>
      </c>
      <c r="AO2580" s="60">
        <v>1.8697505157085102E-2</v>
      </c>
      <c r="AP2580" s="60">
        <v>2.51789170950261E-2</v>
      </c>
      <c r="AQ2580" s="60">
        <v>3.8469070628635103E-2</v>
      </c>
      <c r="AR2580" s="60">
        <v>6.11068192497906</v>
      </c>
    </row>
    <row r="2581" spans="1:44">
      <c r="A2581">
        <v>0</v>
      </c>
      <c r="B2581">
        <v>2576</v>
      </c>
      <c r="C2581" s="59" t="s">
        <v>4331</v>
      </c>
      <c r="D2581" t="s">
        <v>2770</v>
      </c>
      <c r="E2581" t="s">
        <v>4332</v>
      </c>
      <c r="F2581" s="60">
        <v>6.3056285111652697</v>
      </c>
      <c r="G2581" s="60">
        <v>6.30317236280177</v>
      </c>
      <c r="H2581" s="60">
        <v>2.4561483635068301E-3</v>
      </c>
      <c r="I2581" s="60">
        <v>1127.0206464447499</v>
      </c>
      <c r="J2581" s="60">
        <v>2553.7067541012102</v>
      </c>
      <c r="K2581" s="60">
        <v>1.00303391171364E-4</v>
      </c>
      <c r="L2581" s="60">
        <v>1097.60955941924</v>
      </c>
      <c r="M2581" s="60">
        <v>2.2878287018550299E-4</v>
      </c>
      <c r="N2581" s="60">
        <v>2503.5471125593499</v>
      </c>
      <c r="O2581" s="60">
        <v>8.1155582905074496E-7</v>
      </c>
      <c r="P2581" s="60">
        <v>9.8986265430286995</v>
      </c>
      <c r="Q2581" s="60">
        <v>1.52047745041351E-5</v>
      </c>
      <c r="R2581" s="60">
        <v>2.50231743034941</v>
      </c>
      <c r="S2581" s="60">
        <v>1.41285223434252E-4</v>
      </c>
      <c r="T2581" s="60">
        <v>23.250871946692801</v>
      </c>
      <c r="U2581" s="60">
        <v>3.2477319849058102E-5</v>
      </c>
      <c r="V2581" s="60">
        <v>2.3435162057900301E-5</v>
      </c>
      <c r="W2581" s="60">
        <v>2.7075204633583501E-6</v>
      </c>
      <c r="X2581" s="60">
        <v>6.3346373277993999E-6</v>
      </c>
      <c r="Y2581" s="60">
        <v>1.2007070787555001</v>
      </c>
      <c r="Z2581" s="60">
        <v>3.42010061048061E-5</v>
      </c>
      <c r="AA2581" s="60">
        <v>1.75514314629223</v>
      </c>
      <c r="AB2581" s="60">
        <v>2.0567255293502199E-4</v>
      </c>
      <c r="AC2581" s="60">
        <v>0.12691666517051201</v>
      </c>
      <c r="AD2581" s="60">
        <v>3.7683122210135402E-3</v>
      </c>
      <c r="AE2581" s="60">
        <v>0.16099868098818201</v>
      </c>
      <c r="AF2581" s="60">
        <v>2.62775144244264E-3</v>
      </c>
      <c r="AG2581" s="60">
        <v>7.0963593320294394E-2</v>
      </c>
      <c r="AH2581" s="60">
        <v>8.6330663400738201E-5</v>
      </c>
      <c r="AI2581" s="60">
        <v>4.8638272198981897E-2</v>
      </c>
      <c r="AJ2581" s="60">
        <v>0.11042268105040901</v>
      </c>
      <c r="AK2581" s="60">
        <v>9.68019096563369</v>
      </c>
      <c r="AL2581" s="60">
        <v>1.8414144226810199E-2</v>
      </c>
      <c r="AM2581" s="60">
        <v>3.68627379501662</v>
      </c>
      <c r="AN2581" s="60">
        <v>3.7773747313505799E-3</v>
      </c>
      <c r="AO2581" s="60">
        <v>8.5769705226336501E-4</v>
      </c>
      <c r="AP2581" s="60">
        <v>1.1550143009335799E-3</v>
      </c>
      <c r="AQ2581" s="60">
        <v>1.76466337815364E-3</v>
      </c>
      <c r="AR2581" s="60">
        <v>0.28031085475637002</v>
      </c>
    </row>
    <row r="2582" spans="1:44">
      <c r="A2582">
        <v>0</v>
      </c>
      <c r="B2582">
        <v>2577</v>
      </c>
      <c r="C2582" s="59" t="s">
        <v>4333</v>
      </c>
      <c r="D2582" t="s">
        <v>2770</v>
      </c>
      <c r="E2582" t="s">
        <v>4334</v>
      </c>
      <c r="F2582" s="60">
        <v>8.0002127057859695</v>
      </c>
      <c r="G2582" s="60">
        <v>7.9974110404974104</v>
      </c>
      <c r="H2582" s="60">
        <v>2.8016652885653999E-3</v>
      </c>
      <c r="I2582" s="60">
        <v>16076.617054456599</v>
      </c>
      <c r="J2582" s="60">
        <v>36301.452495274301</v>
      </c>
      <c r="K2582" s="60">
        <v>1.45032745388638E-3</v>
      </c>
      <c r="L2582" s="60">
        <v>15870.7822246426</v>
      </c>
      <c r="M2582" s="60">
        <v>3.28141174761977E-3</v>
      </c>
      <c r="N2582" s="60">
        <v>35908.146878351297</v>
      </c>
      <c r="O2582" s="60">
        <v>5.1542604849582003E-6</v>
      </c>
      <c r="P2582" s="60">
        <v>62.867023832196701</v>
      </c>
      <c r="Q2582" s="60">
        <v>1.4421766241604899E-4</v>
      </c>
      <c r="R2582" s="60">
        <v>22.609489938653098</v>
      </c>
      <c r="S2582" s="60">
        <v>1.34008643130333E-3</v>
      </c>
      <c r="T2582" s="60">
        <v>210.08027704763899</v>
      </c>
      <c r="U2582" s="60">
        <v>3.3574546431131702E-4</v>
      </c>
      <c r="V2582" s="60">
        <v>2.7627239795940598E-4</v>
      </c>
      <c r="W2582" s="60">
        <v>1.7278621793314601E-5</v>
      </c>
      <c r="X2582" s="60">
        <v>4.2194444558595499E-5</v>
      </c>
      <c r="Y2582" s="60">
        <v>13.019384184259501</v>
      </c>
      <c r="Z2582" s="60">
        <v>3.3382097159113499E-4</v>
      </c>
      <c r="AA2582" s="60">
        <v>16.992889271333802</v>
      </c>
      <c r="AB2582" s="60">
        <v>1.22149367279961E-3</v>
      </c>
      <c r="AC2582" s="60">
        <v>0.75376077783010997</v>
      </c>
      <c r="AD2582" s="60">
        <v>2.1917055143204099E-2</v>
      </c>
      <c r="AE2582" s="60">
        <v>0.93639188109844096</v>
      </c>
      <c r="AF2582" s="60">
        <v>1.5484530869887299E-2</v>
      </c>
      <c r="AG2582" s="60">
        <v>0.41816662476447702</v>
      </c>
      <c r="AH2582" s="60">
        <v>5.8766827107446904E-4</v>
      </c>
      <c r="AI2582" s="60">
        <v>0.331089420669472</v>
      </c>
      <c r="AJ2582" s="60">
        <v>0.71075052110242998</v>
      </c>
      <c r="AK2582" s="60">
        <v>62.307858383318198</v>
      </c>
      <c r="AL2582" s="60">
        <v>0.11884343792569201</v>
      </c>
      <c r="AM2582" s="60">
        <v>23.790921019143799</v>
      </c>
      <c r="AN2582" s="60">
        <v>2.4362038492076701E-2</v>
      </c>
      <c r="AO2582" s="60">
        <v>5.5316852223092003E-3</v>
      </c>
      <c r="AP2582" s="60">
        <v>7.4492210572037598E-3</v>
      </c>
      <c r="AQ2582" s="60">
        <v>1.13811322125638E-2</v>
      </c>
      <c r="AR2582" s="60">
        <v>1.8078544806911401</v>
      </c>
    </row>
    <row r="2583" spans="1:44">
      <c r="A2583">
        <v>0</v>
      </c>
      <c r="B2583">
        <v>2578</v>
      </c>
      <c r="C2583" s="59" t="s">
        <v>4335</v>
      </c>
      <c r="D2583" t="s">
        <v>2770</v>
      </c>
      <c r="E2583" t="s">
        <v>4336</v>
      </c>
      <c r="F2583" s="60">
        <v>7.7604159255043204</v>
      </c>
      <c r="G2583" s="60">
        <v>7.7568984169481396</v>
      </c>
      <c r="H2583" s="60">
        <v>3.51750855617539E-3</v>
      </c>
      <c r="I2583" s="60">
        <v>44799.0545550303</v>
      </c>
      <c r="J2583" s="60">
        <v>101057.238272895</v>
      </c>
      <c r="K2583" s="60">
        <v>4.0296459825786201E-3</v>
      </c>
      <c r="L2583" s="60">
        <v>44095.996156273402</v>
      </c>
      <c r="M2583" s="60">
        <v>9.1246158445388009E-3</v>
      </c>
      <c r="N2583" s="60">
        <v>99849.720533211395</v>
      </c>
      <c r="O2583" s="60">
        <v>2.0980810014262701E-5</v>
      </c>
      <c r="P2583" s="60">
        <v>255.90501043451599</v>
      </c>
      <c r="Q2583" s="60">
        <v>3.7949078043981598E-4</v>
      </c>
      <c r="R2583" s="60">
        <v>60.839650056702602</v>
      </c>
      <c r="S2583" s="60">
        <v>3.52624580430658E-3</v>
      </c>
      <c r="T2583" s="60">
        <v>565.29899098370595</v>
      </c>
      <c r="U2583" s="60">
        <v>8.7437268760701505E-4</v>
      </c>
      <c r="V2583" s="60">
        <v>6.6593584879803998E-4</v>
      </c>
      <c r="W2583" s="60">
        <v>7.4816244786666804E-5</v>
      </c>
      <c r="X2583" s="60">
        <v>1.33620594022308E-4</v>
      </c>
      <c r="Y2583" s="60">
        <v>32.868874353312101</v>
      </c>
      <c r="Z2583" s="60">
        <v>8.7463083000799999E-4</v>
      </c>
      <c r="AA2583" s="60">
        <v>44.689030102082803</v>
      </c>
      <c r="AB2583" s="60">
        <v>5.5001664801168802E-3</v>
      </c>
      <c r="AC2583" s="60">
        <v>3.3940493156595699</v>
      </c>
      <c r="AD2583" s="60">
        <v>9.9234625908106194E-2</v>
      </c>
      <c r="AE2583" s="60">
        <v>4.2397346457835896</v>
      </c>
      <c r="AF2583" s="60">
        <v>6.9867551268665604E-2</v>
      </c>
      <c r="AG2583" s="60">
        <v>1.8868042138359999</v>
      </c>
      <c r="AH2583" s="60">
        <v>2.0889410075443102E-3</v>
      </c>
      <c r="AI2583" s="60">
        <v>1.17689911476867</v>
      </c>
      <c r="AJ2583" s="60">
        <v>2.39071326161327</v>
      </c>
      <c r="AK2583" s="60">
        <v>209.58158864051401</v>
      </c>
      <c r="AL2583" s="60">
        <v>0.40338248631263701</v>
      </c>
      <c r="AM2583" s="60">
        <v>80.751962749262603</v>
      </c>
      <c r="AN2583" s="60">
        <v>0.104096739157155</v>
      </c>
      <c r="AO2583" s="60">
        <v>2.3636378310640801E-2</v>
      </c>
      <c r="AP2583" s="60">
        <v>3.1829825057302398E-2</v>
      </c>
      <c r="AQ2583" s="60">
        <v>4.86305357892119E-2</v>
      </c>
      <c r="AR2583" s="60">
        <v>7.7247951304159104</v>
      </c>
    </row>
    <row r="2584" spans="1:44">
      <c r="A2584">
        <v>0</v>
      </c>
      <c r="B2584">
        <v>2579</v>
      </c>
      <c r="C2584" s="59" t="s">
        <v>4337</v>
      </c>
      <c r="D2584" t="s">
        <v>2770</v>
      </c>
      <c r="E2584" t="s">
        <v>1712</v>
      </c>
      <c r="F2584" s="60">
        <v>5.1083515080834498</v>
      </c>
      <c r="G2584" s="60">
        <v>5.1057543264707697</v>
      </c>
      <c r="H2584" s="60">
        <v>2.5971816126793001E-3</v>
      </c>
      <c r="I2584" s="60">
        <v>39042.5185057259</v>
      </c>
      <c r="J2584" s="60">
        <v>87892.851539147596</v>
      </c>
      <c r="K2584" s="60">
        <v>3.5127921620852999E-3</v>
      </c>
      <c r="L2584" s="60">
        <v>38440.118647340401</v>
      </c>
      <c r="M2584" s="60">
        <v>7.9421513131094305E-3</v>
      </c>
      <c r="N2584" s="60">
        <v>86910.134361556804</v>
      </c>
      <c r="O2584" s="60">
        <v>2.0600456051666801E-5</v>
      </c>
      <c r="P2584" s="60">
        <v>251.265795613889</v>
      </c>
      <c r="Q2584" s="60">
        <v>2.7878111749812801E-4</v>
      </c>
      <c r="R2584" s="60">
        <v>45.8671325745524</v>
      </c>
      <c r="S2584" s="60">
        <v>2.5904739703924598E-3</v>
      </c>
      <c r="T2584" s="60">
        <v>426.18445177984802</v>
      </c>
      <c r="U2584" s="60">
        <v>6.1789621260579901E-4</v>
      </c>
      <c r="V2584" s="60">
        <v>4.4247445728411199E-4</v>
      </c>
      <c r="W2584" s="60">
        <v>6.0963843896319597E-5</v>
      </c>
      <c r="X2584" s="60">
        <v>1.14457911425367E-4</v>
      </c>
      <c r="Y2584" s="60">
        <v>22.730622676727702</v>
      </c>
      <c r="Z2584" s="60">
        <v>6.3575852595592697E-4</v>
      </c>
      <c r="AA2584" s="60">
        <v>32.609374664594498</v>
      </c>
      <c r="AB2584" s="60">
        <v>4.6316494646166497E-3</v>
      </c>
      <c r="AC2584" s="60">
        <v>2.8581037960551101</v>
      </c>
      <c r="AD2584" s="60">
        <v>8.3286220167537298E-2</v>
      </c>
      <c r="AE2584" s="60">
        <v>3.5583494161368399</v>
      </c>
      <c r="AF2584" s="60">
        <v>5.8761799651059599E-2</v>
      </c>
      <c r="AG2584" s="60">
        <v>1.58688846511686</v>
      </c>
      <c r="AH2584" s="60">
        <v>1.6614162415760599E-3</v>
      </c>
      <c r="AI2584" s="60">
        <v>0.93603375915855302</v>
      </c>
      <c r="AJ2584" s="60">
        <v>1.9354395026856199</v>
      </c>
      <c r="AK2584" s="60">
        <v>169.67006968319299</v>
      </c>
      <c r="AL2584" s="60">
        <v>0.32501070810964799</v>
      </c>
      <c r="AM2584" s="60">
        <v>65.062945182108507</v>
      </c>
      <c r="AN2584" s="60">
        <v>8.4284110296508993E-2</v>
      </c>
      <c r="AO2584" s="60">
        <v>1.91376914440488E-2</v>
      </c>
      <c r="AP2584" s="60">
        <v>2.5771694565419102E-2</v>
      </c>
      <c r="AQ2584" s="60">
        <v>3.9374724287041099E-2</v>
      </c>
      <c r="AR2584" s="60">
        <v>6.2545425539889097</v>
      </c>
    </row>
    <row r="2585" spans="1:44">
      <c r="A2585">
        <v>0</v>
      </c>
      <c r="B2585">
        <v>2580</v>
      </c>
      <c r="C2585" s="59" t="s">
        <v>4338</v>
      </c>
      <c r="D2585" t="s">
        <v>2770</v>
      </c>
      <c r="E2585" t="s">
        <v>1897</v>
      </c>
      <c r="F2585" s="60">
        <v>7.1460514669900697</v>
      </c>
      <c r="G2585" s="60">
        <v>7.1414391605673098</v>
      </c>
      <c r="H2585" s="60">
        <v>4.6123064227598896E-3</v>
      </c>
      <c r="I2585" s="60">
        <v>429857.25718260801</v>
      </c>
      <c r="J2585" s="60">
        <v>970926.95274652797</v>
      </c>
      <c r="K2585" s="60">
        <v>3.8771704222919201E-2</v>
      </c>
      <c r="L2585" s="60">
        <v>424274.71985813702</v>
      </c>
      <c r="M2585" s="60">
        <v>8.7804749692613607E-2</v>
      </c>
      <c r="N2585" s="60">
        <v>960838.22789574205</v>
      </c>
      <c r="O2585" s="60">
        <v>1.4777015826107401E-4</v>
      </c>
      <c r="P2585" s="60">
        <v>1802.3672044122</v>
      </c>
      <c r="Q2585" s="60">
        <v>3.3612106570991098E-3</v>
      </c>
      <c r="R2585" s="60">
        <v>543.469730413403</v>
      </c>
      <c r="S2585" s="60">
        <v>3.1232167680304599E-2</v>
      </c>
      <c r="T2585" s="60">
        <v>5049.65725672803</v>
      </c>
      <c r="U2585" s="60">
        <v>7.54349750993455E-3</v>
      </c>
      <c r="V2585" s="60">
        <v>5.8121361033671897E-3</v>
      </c>
      <c r="W2585" s="60">
        <v>5.4049938855154299E-4</v>
      </c>
      <c r="X2585" s="60">
        <v>1.19086201801582E-3</v>
      </c>
      <c r="Y2585" s="60">
        <v>285.29323816679897</v>
      </c>
      <c r="Z2585" s="60">
        <v>7.6858735657329797E-3</v>
      </c>
      <c r="AA2585" s="60">
        <v>392.840569014891</v>
      </c>
      <c r="AB2585" s="60">
        <v>4.0803716061796003E-2</v>
      </c>
      <c r="AC2585" s="60">
        <v>25.1792059525011</v>
      </c>
      <c r="AD2585" s="60">
        <v>0.73712192989777603</v>
      </c>
      <c r="AE2585" s="60">
        <v>31.4930535159016</v>
      </c>
      <c r="AF2585" s="60">
        <v>0.51856715564604505</v>
      </c>
      <c r="AG2585" s="60">
        <v>14.004136064071799</v>
      </c>
      <c r="AH2585" s="60">
        <v>1.6553649884427101E-2</v>
      </c>
      <c r="AI2585" s="60">
        <v>9.3262451285459207</v>
      </c>
      <c r="AJ2585" s="60">
        <v>19.962821847138901</v>
      </c>
      <c r="AK2585" s="60">
        <v>1750.03836037102</v>
      </c>
      <c r="AL2585" s="60">
        <v>3.35193293430821</v>
      </c>
      <c r="AM2585" s="60">
        <v>671.01367221853002</v>
      </c>
      <c r="AN2585" s="60">
        <v>0.77501113113574205</v>
      </c>
      <c r="AO2585" s="60">
        <v>0.17597529676335699</v>
      </c>
      <c r="AP2585" s="60">
        <v>0.23697629036810799</v>
      </c>
      <c r="AQ2585" s="60">
        <v>0.36205954400427698</v>
      </c>
      <c r="AR2585" s="60">
        <v>57.5119092133829</v>
      </c>
    </row>
    <row r="2586" spans="1:44">
      <c r="A2586">
        <v>0</v>
      </c>
      <c r="B2586">
        <v>2581</v>
      </c>
      <c r="C2586" s="59" t="s">
        <v>4339</v>
      </c>
      <c r="D2586" t="s">
        <v>2770</v>
      </c>
      <c r="E2586" t="s">
        <v>4340</v>
      </c>
      <c r="F2586" s="60">
        <v>7.9100289002792303</v>
      </c>
      <c r="G2586" s="60">
        <v>7.9064052167892998</v>
      </c>
      <c r="H2586" s="60">
        <v>3.6236834899314699E-3</v>
      </c>
      <c r="I2586" s="60">
        <v>309920.97124032897</v>
      </c>
      <c r="J2586" s="60">
        <v>698283.99490945495</v>
      </c>
      <c r="K2586" s="60">
        <v>2.78049518647655E-2</v>
      </c>
      <c r="L2586" s="60">
        <v>304266.69138053601</v>
      </c>
      <c r="M2586" s="60">
        <v>6.3010373654875301E-2</v>
      </c>
      <c r="N2586" s="60">
        <v>689515.954131715</v>
      </c>
      <c r="O2586" s="60">
        <v>2.24073102841067E-4</v>
      </c>
      <c r="P2586" s="60">
        <v>2733.04175013534</v>
      </c>
      <c r="Q2586" s="60">
        <v>2.3193832649359E-3</v>
      </c>
      <c r="R2586" s="60">
        <v>375.53136435803901</v>
      </c>
      <c r="S2586" s="60">
        <v>2.1551798158515101E-2</v>
      </c>
      <c r="T2586" s="60">
        <v>3489.2922823042099</v>
      </c>
      <c r="U2586" s="60">
        <v>5.27228124082307E-3</v>
      </c>
      <c r="V2586" s="60">
        <v>3.9084888560176403E-3</v>
      </c>
      <c r="W2586" s="60">
        <v>4.8076455955795299E-4</v>
      </c>
      <c r="X2586" s="60">
        <v>8.83027825247477E-4</v>
      </c>
      <c r="Y2586" s="60">
        <v>196.30956217771899</v>
      </c>
      <c r="Z2586" s="60">
        <v>5.3393212020135198E-3</v>
      </c>
      <c r="AA2586" s="60">
        <v>273.30587494956802</v>
      </c>
      <c r="AB2586" s="60">
        <v>3.6879781784267998E-2</v>
      </c>
      <c r="AC2586" s="60">
        <v>22.757819891282502</v>
      </c>
      <c r="AD2586" s="60">
        <v>0.66651643027186802</v>
      </c>
      <c r="AE2586" s="60">
        <v>28.476479611304701</v>
      </c>
      <c r="AF2586" s="60">
        <v>0.46877301865659898</v>
      </c>
      <c r="AG2586" s="60">
        <v>12.659423307004699</v>
      </c>
      <c r="AH2586" s="60">
        <v>1.36090154426415E-2</v>
      </c>
      <c r="AI2586" s="60">
        <v>7.6672525310639097</v>
      </c>
      <c r="AJ2586" s="60">
        <v>16.06124593789</v>
      </c>
      <c r="AK2586" s="60">
        <v>1408.0071806426099</v>
      </c>
      <c r="AL2586" s="60">
        <v>2.7281213238994799</v>
      </c>
      <c r="AM2586" s="60">
        <v>546.13464639180597</v>
      </c>
      <c r="AN2586" s="60">
        <v>0.67901854430778397</v>
      </c>
      <c r="AO2586" s="60">
        <v>0.154179075897143</v>
      </c>
      <c r="AP2586" s="60">
        <v>0.20762456953081401</v>
      </c>
      <c r="AQ2586" s="60">
        <v>0.31721489887982601</v>
      </c>
      <c r="AR2586" s="60">
        <v>50.388505797593297</v>
      </c>
    </row>
    <row r="2587" spans="1:44">
      <c r="A2587">
        <v>0</v>
      </c>
      <c r="B2587">
        <v>2582</v>
      </c>
      <c r="C2587" s="59" t="s">
        <v>4341</v>
      </c>
      <c r="D2587" t="s">
        <v>2770</v>
      </c>
      <c r="E2587" t="s">
        <v>4342</v>
      </c>
      <c r="F2587" s="60">
        <v>7.8364448676728999</v>
      </c>
      <c r="G2587" s="60">
        <v>7.8325240037813302</v>
      </c>
      <c r="H2587" s="60">
        <v>3.9208638915742E-3</v>
      </c>
      <c r="I2587" s="60">
        <v>81073.676361559003</v>
      </c>
      <c r="J2587" s="60">
        <v>182949.236984143</v>
      </c>
      <c r="K2587" s="60">
        <v>7.31548519133857E-3</v>
      </c>
      <c r="L2587" s="60">
        <v>80052.592280604207</v>
      </c>
      <c r="M2587" s="60">
        <v>1.6545126181421201E-2</v>
      </c>
      <c r="N2587" s="60">
        <v>181051.592039393</v>
      </c>
      <c r="O2587" s="60">
        <v>2.3482242677499301E-5</v>
      </c>
      <c r="P2587" s="60">
        <v>286.41523150565899</v>
      </c>
      <c r="Q2587" s="60">
        <v>6.4659737942489596E-4</v>
      </c>
      <c r="R2587" s="60">
        <v>105.716915678691</v>
      </c>
      <c r="S2587" s="60">
        <v>6.0081897303986198E-3</v>
      </c>
      <c r="T2587" s="60">
        <v>982.27777947351001</v>
      </c>
      <c r="U2587" s="60">
        <v>1.40735930134197E-3</v>
      </c>
      <c r="V2587" s="60">
        <v>1.0771427650730599E-3</v>
      </c>
      <c r="W2587" s="60">
        <v>8.8278088764229295E-5</v>
      </c>
      <c r="X2587" s="60">
        <v>2.4193844750467999E-4</v>
      </c>
      <c r="Y2587" s="60">
        <v>53.1910390342452</v>
      </c>
      <c r="Z2587" s="60">
        <v>1.46997115743959E-3</v>
      </c>
      <c r="AA2587" s="60">
        <v>75.234813569437904</v>
      </c>
      <c r="AB2587" s="60">
        <v>6.5870036499873601E-3</v>
      </c>
      <c r="AC2587" s="60">
        <v>4.0647160974682999</v>
      </c>
      <c r="AD2587" s="60">
        <v>0.119124709134031</v>
      </c>
      <c r="AE2587" s="60">
        <v>5.0895254742244802</v>
      </c>
      <c r="AF2587" s="60">
        <v>8.3747325077291504E-2</v>
      </c>
      <c r="AG2587" s="60">
        <v>2.2616336623234998</v>
      </c>
      <c r="AH2587" s="60">
        <v>3.0364442437216602E-3</v>
      </c>
      <c r="AI2587" s="60">
        <v>1.7107177893466201</v>
      </c>
      <c r="AJ2587" s="60">
        <v>3.94423966057404</v>
      </c>
      <c r="AK2587" s="60">
        <v>345.77129232311398</v>
      </c>
      <c r="AL2587" s="60">
        <v>0.66035851055546302</v>
      </c>
      <c r="AM2587" s="60">
        <v>132.19524311277101</v>
      </c>
      <c r="AN2587" s="60">
        <v>0.127115295733397</v>
      </c>
      <c r="AO2587" s="60">
        <v>2.8863008958572699E-2</v>
      </c>
      <c r="AP2587" s="60">
        <v>3.8868240020536099E-2</v>
      </c>
      <c r="AQ2587" s="60">
        <v>5.9384046754288398E-2</v>
      </c>
      <c r="AR2587" s="60">
        <v>9.4329527075799007</v>
      </c>
    </row>
    <row r="2588" spans="1:44">
      <c r="A2588">
        <v>0</v>
      </c>
      <c r="B2588">
        <v>2583</v>
      </c>
      <c r="C2588" s="59" t="s">
        <v>4343</v>
      </c>
      <c r="D2588" t="s">
        <v>2770</v>
      </c>
      <c r="E2588" t="s">
        <v>3105</v>
      </c>
      <c r="F2588" s="60">
        <v>7.7819505540854603</v>
      </c>
      <c r="G2588" s="60">
        <v>7.7779883715402898</v>
      </c>
      <c r="H2588" s="60">
        <v>3.9621825451741097E-3</v>
      </c>
      <c r="I2588" s="60">
        <v>307351.67969807301</v>
      </c>
      <c r="J2588" s="60">
        <v>693052.92914855306</v>
      </c>
      <c r="K2588" s="60">
        <v>2.75528484248862E-2</v>
      </c>
      <c r="L2588" s="60">
        <v>301507.94970348501</v>
      </c>
      <c r="M2588" s="60">
        <v>6.2395120572618999E-2</v>
      </c>
      <c r="N2588" s="60">
        <v>682783.30375309603</v>
      </c>
      <c r="O2588" s="60">
        <v>1.40653240195872E-4</v>
      </c>
      <c r="P2588" s="60">
        <v>1715.56145237027</v>
      </c>
      <c r="Q2588" s="60">
        <v>3.2221308056961202E-3</v>
      </c>
      <c r="R2588" s="60">
        <v>533.78164712898797</v>
      </c>
      <c r="S2588" s="60">
        <v>2.9940068783782699E-2</v>
      </c>
      <c r="T2588" s="60">
        <v>4959.6770479969</v>
      </c>
      <c r="U2588" s="60">
        <v>7.0041783672745396E-3</v>
      </c>
      <c r="V2588" s="60">
        <v>5.0600086908375802E-3</v>
      </c>
      <c r="W2588" s="60">
        <v>5.9938518523154703E-4</v>
      </c>
      <c r="X2588" s="60">
        <v>1.34478449120541E-3</v>
      </c>
      <c r="Y2588" s="60">
        <v>258.944750434806</v>
      </c>
      <c r="Z2588" s="60">
        <v>7.34396609014752E-3</v>
      </c>
      <c r="AA2588" s="60">
        <v>376.819406460761</v>
      </c>
      <c r="AB2588" s="60">
        <v>4.5054753535378501E-2</v>
      </c>
      <c r="AC2588" s="60">
        <v>27.802441245508</v>
      </c>
      <c r="AD2588" s="60">
        <v>0.81395631280304603</v>
      </c>
      <c r="AE2588" s="60">
        <v>34.775752394542302</v>
      </c>
      <c r="AF2588" s="60">
        <v>0.57260364513255901</v>
      </c>
      <c r="AG2588" s="60">
        <v>15.4634154321436</v>
      </c>
      <c r="AH2588" s="60">
        <v>1.8374321743398501E-2</v>
      </c>
      <c r="AI2588" s="60">
        <v>10.352002721140099</v>
      </c>
      <c r="AJ2588" s="60">
        <v>23.1502742798307</v>
      </c>
      <c r="AK2588" s="60">
        <v>2029.4659919845301</v>
      </c>
      <c r="AL2588" s="60">
        <v>3.8800862852476699</v>
      </c>
      <c r="AM2588" s="60">
        <v>776.74315024030602</v>
      </c>
      <c r="AN2588" s="60">
        <v>0.86271175882932305</v>
      </c>
      <c r="AO2588" s="60">
        <v>0.19588875588201701</v>
      </c>
      <c r="AP2588" s="60">
        <v>0.263792701131286</v>
      </c>
      <c r="AQ2588" s="60">
        <v>0.40303030181602101</v>
      </c>
      <c r="AR2588" s="60">
        <v>64.019984175452706</v>
      </c>
    </row>
    <row r="2589" spans="1:44">
      <c r="A2589">
        <v>0</v>
      </c>
      <c r="B2589">
        <v>2584</v>
      </c>
      <c r="C2589" s="59" t="s">
        <v>4344</v>
      </c>
      <c r="D2589" t="s">
        <v>2770</v>
      </c>
      <c r="E2589" t="s">
        <v>269</v>
      </c>
      <c r="F2589" s="60">
        <v>5.1009186716176398</v>
      </c>
      <c r="G2589" s="60">
        <v>5.0984340974677096</v>
      </c>
      <c r="H2589" s="60">
        <v>2.4845741499275298E-3</v>
      </c>
      <c r="I2589" s="60">
        <v>44840.831463866103</v>
      </c>
      <c r="J2589" s="60">
        <v>101243.29948146</v>
      </c>
      <c r="K2589" s="60">
        <v>4.02460471854456E-3</v>
      </c>
      <c r="L2589" s="60">
        <v>44040.830129175898</v>
      </c>
      <c r="M2589" s="60">
        <v>9.13251016044897E-3</v>
      </c>
      <c r="N2589" s="60">
        <v>99936.107209742404</v>
      </c>
      <c r="O2589" s="60">
        <v>2.4267365942246801E-5</v>
      </c>
      <c r="P2589" s="60">
        <v>295.991457453132</v>
      </c>
      <c r="Q2589" s="60">
        <v>3.6919515951026497E-4</v>
      </c>
      <c r="R2589" s="60">
        <v>61.168297425126298</v>
      </c>
      <c r="S2589" s="60">
        <v>3.4306181832608998E-3</v>
      </c>
      <c r="T2589" s="60">
        <v>568.35923445205901</v>
      </c>
      <c r="U2589" s="60">
        <v>8.28837848137197E-4</v>
      </c>
      <c r="V2589" s="60">
        <v>5.8449428390306801E-4</v>
      </c>
      <c r="W2589" s="60">
        <v>8.9303141564131005E-5</v>
      </c>
      <c r="X2589" s="60">
        <v>1.55040422669999E-4</v>
      </c>
      <c r="Y2589" s="60">
        <v>30.2998245429329</v>
      </c>
      <c r="Z2589" s="60">
        <v>8.4745799812289903E-4</v>
      </c>
      <c r="AA2589" s="60">
        <v>43.484709533858101</v>
      </c>
      <c r="AB2589" s="60">
        <v>6.8353794311374998E-3</v>
      </c>
      <c r="AC2589" s="60">
        <v>4.21798412182474</v>
      </c>
      <c r="AD2589" s="60">
        <v>0.12386698515568401</v>
      </c>
      <c r="AE2589" s="60">
        <v>5.2921361231273201</v>
      </c>
      <c r="AF2589" s="60">
        <v>8.6971203636646705E-2</v>
      </c>
      <c r="AG2589" s="60">
        <v>2.3486959328658901</v>
      </c>
      <c r="AH2589" s="60">
        <v>2.42585880673136E-3</v>
      </c>
      <c r="AI2589" s="60">
        <v>1.36671694980863</v>
      </c>
      <c r="AJ2589" s="60">
        <v>2.8489121209321699</v>
      </c>
      <c r="AK2589" s="60">
        <v>249.74953616949699</v>
      </c>
      <c r="AL2589" s="60">
        <v>0.48337782077128499</v>
      </c>
      <c r="AM2589" s="60">
        <v>96.765995305234597</v>
      </c>
      <c r="AN2589" s="60">
        <v>0.12553902616186299</v>
      </c>
      <c r="AO2589" s="60">
        <v>2.85051021078391E-2</v>
      </c>
      <c r="AP2589" s="60">
        <v>3.83862813156867E-2</v>
      </c>
      <c r="AQ2589" s="60">
        <v>5.86476427383371E-2</v>
      </c>
      <c r="AR2589" s="60">
        <v>9.3159811327832198</v>
      </c>
    </row>
    <row r="2590" spans="1:44">
      <c r="A2590">
        <v>0</v>
      </c>
      <c r="B2590">
        <v>2585</v>
      </c>
      <c r="C2590" s="59" t="s">
        <v>4345</v>
      </c>
      <c r="D2590" t="s">
        <v>2770</v>
      </c>
      <c r="E2590" t="s">
        <v>999</v>
      </c>
      <c r="F2590" s="60">
        <v>5.3395646741854597</v>
      </c>
      <c r="G2590" s="60">
        <v>5.3370517908406301</v>
      </c>
      <c r="H2590" s="60">
        <v>2.5128833448278E-3</v>
      </c>
      <c r="I2590" s="60">
        <v>7211.8015793082604</v>
      </c>
      <c r="J2590" s="60">
        <v>16275.1552073681</v>
      </c>
      <c r="K2590" s="60">
        <v>6.5254352724695302E-4</v>
      </c>
      <c r="L2590" s="60">
        <v>7140.7158330244802</v>
      </c>
      <c r="M2590" s="60">
        <v>1.4753775665680201E-3</v>
      </c>
      <c r="N2590" s="60">
        <v>16144.9029978569</v>
      </c>
      <c r="O2590" s="60">
        <v>1.9495771348228402E-6</v>
      </c>
      <c r="P2590" s="60">
        <v>23.779184725974702</v>
      </c>
      <c r="Q2590" s="60">
        <v>4.5935222665313203E-5</v>
      </c>
      <c r="R2590" s="60">
        <v>7.1356152480436803</v>
      </c>
      <c r="S2590" s="60">
        <v>4.2683633266286301E-4</v>
      </c>
      <c r="T2590" s="60">
        <v>66.302078475531104</v>
      </c>
      <c r="U2590" s="60">
        <v>1.10029811602217E-4</v>
      </c>
      <c r="V2590" s="60">
        <v>8.9866352368196697E-5</v>
      </c>
      <c r="W2590" s="60">
        <v>7.0926107957709202E-6</v>
      </c>
      <c r="X2590" s="60">
        <v>1.30708484382494E-5</v>
      </c>
      <c r="Y2590" s="60">
        <v>4.2469915488857</v>
      </c>
      <c r="Z2590" s="60">
        <v>1.07414312059251E-4</v>
      </c>
      <c r="AA2590" s="60">
        <v>5.4641625326267</v>
      </c>
      <c r="AB2590" s="60">
        <v>4.9970116437711497E-4</v>
      </c>
      <c r="AC2590" s="60">
        <v>0.30835619269335202</v>
      </c>
      <c r="AD2590" s="60">
        <v>8.9133374030597404E-3</v>
      </c>
      <c r="AE2590" s="60">
        <v>0.38081652499305801</v>
      </c>
      <c r="AF2590" s="60">
        <v>6.3207139387509497E-3</v>
      </c>
      <c r="AG2590" s="60">
        <v>0.17069368365620399</v>
      </c>
      <c r="AH2590" s="60">
        <v>2.10179771312371E-4</v>
      </c>
      <c r="AI2590" s="60">
        <v>0.11841425196008699</v>
      </c>
      <c r="AJ2590" s="60">
        <v>0.236774871985937</v>
      </c>
      <c r="AK2590" s="60">
        <v>20.7568404867929</v>
      </c>
      <c r="AL2590" s="60">
        <v>4.0006914893506697E-2</v>
      </c>
      <c r="AM2590" s="60">
        <v>8.0088675408914707</v>
      </c>
      <c r="AN2590" s="60">
        <v>9.6459276768612306E-3</v>
      </c>
      <c r="AO2590" s="60">
        <v>2.1902205321919798E-3</v>
      </c>
      <c r="AP2590" s="60">
        <v>2.9494516640168299E-3</v>
      </c>
      <c r="AQ2590" s="60">
        <v>4.5062554806524196E-3</v>
      </c>
      <c r="AR2590" s="60">
        <v>0.71580354725684003</v>
      </c>
    </row>
    <row r="2591" spans="1:44">
      <c r="A2591">
        <v>0</v>
      </c>
      <c r="B2591">
        <v>2586</v>
      </c>
      <c r="C2591" s="59" t="s">
        <v>4346</v>
      </c>
      <c r="D2591" t="s">
        <v>2770</v>
      </c>
      <c r="E2591" t="s">
        <v>803</v>
      </c>
      <c r="F2591" s="60">
        <v>6.9923220955372196</v>
      </c>
      <c r="G2591" s="60">
        <v>6.9889506664020198</v>
      </c>
      <c r="H2591" s="60">
        <v>3.3714291352078302E-3</v>
      </c>
      <c r="I2591" s="60">
        <v>25846.423168427398</v>
      </c>
      <c r="J2591" s="60">
        <v>58317.143544927603</v>
      </c>
      <c r="K2591" s="60">
        <v>2.3387338358156402E-3</v>
      </c>
      <c r="L2591" s="60">
        <v>25592.520702942598</v>
      </c>
      <c r="M2591" s="60">
        <v>5.2833983725361399E-3</v>
      </c>
      <c r="N2591" s="60">
        <v>57815.677936633598</v>
      </c>
      <c r="O2591" s="60">
        <v>5.9666581997180396E-6</v>
      </c>
      <c r="P2591" s="60">
        <v>72.775918938308607</v>
      </c>
      <c r="Q2591" s="60">
        <v>1.9406008356605899E-4</v>
      </c>
      <c r="R2591" s="60">
        <v>29.8570155747034</v>
      </c>
      <c r="S2591" s="60">
        <v>1.8032156411312899E-3</v>
      </c>
      <c r="T2591" s="60">
        <v>277.42015838394099</v>
      </c>
      <c r="U2591" s="60">
        <v>4.6474170435443102E-4</v>
      </c>
      <c r="V2591" s="60">
        <v>3.9119536961951398E-4</v>
      </c>
      <c r="W2591" s="60">
        <v>2.2368264734882701E-5</v>
      </c>
      <c r="X2591" s="60">
        <v>5.11780700000349E-5</v>
      </c>
      <c r="Y2591" s="60">
        <v>18.170458644088399</v>
      </c>
      <c r="Z2591" s="60">
        <v>4.5526907813059299E-4</v>
      </c>
      <c r="AA2591" s="60">
        <v>23.1294838177946</v>
      </c>
      <c r="AB2591" s="60">
        <v>1.7491629180559701E-3</v>
      </c>
      <c r="AC2591" s="60">
        <v>1.0793755473522999</v>
      </c>
      <c r="AD2591" s="60">
        <v>3.1704867774521799E-2</v>
      </c>
      <c r="AE2591" s="60">
        <v>1.35456978966298</v>
      </c>
      <c r="AF2591" s="60">
        <v>2.22577384475958E-2</v>
      </c>
      <c r="AG2591" s="60">
        <v>0.60108009985771105</v>
      </c>
      <c r="AH2591" s="60">
        <v>7.4131118981013097E-4</v>
      </c>
      <c r="AI2591" s="60">
        <v>0.41765108727557698</v>
      </c>
      <c r="AJ2591" s="60">
        <v>0.85921463214386296</v>
      </c>
      <c r="AK2591" s="60">
        <v>75.322946703516095</v>
      </c>
      <c r="AL2591" s="60">
        <v>0.14383789846984901</v>
      </c>
      <c r="AM2591" s="60">
        <v>28.7944891344818</v>
      </c>
      <c r="AN2591" s="60">
        <v>3.23345329487972E-2</v>
      </c>
      <c r="AO2591" s="60">
        <v>7.3419327931383196E-3</v>
      </c>
      <c r="AP2591" s="60">
        <v>9.8869819461811295E-3</v>
      </c>
      <c r="AQ2591" s="60">
        <v>1.51056182094777E-2</v>
      </c>
      <c r="AR2591" s="60">
        <v>2.3994761477595499</v>
      </c>
    </row>
    <row r="2592" spans="1:44">
      <c r="A2592">
        <v>0</v>
      </c>
      <c r="B2592">
        <v>2587</v>
      </c>
      <c r="C2592" s="59" t="s">
        <v>4347</v>
      </c>
      <c r="D2592" t="s">
        <v>2770</v>
      </c>
      <c r="E2592" t="s">
        <v>4348</v>
      </c>
      <c r="F2592" s="60">
        <v>4.8197002818061501</v>
      </c>
      <c r="G2592" s="60">
        <v>4.8174829553237997</v>
      </c>
      <c r="H2592" s="60">
        <v>2.21732648235484E-3</v>
      </c>
      <c r="I2592" s="60">
        <v>6436.3174297190399</v>
      </c>
      <c r="J2592" s="60">
        <v>14519.436536044699</v>
      </c>
      <c r="K2592" s="60">
        <v>5.7782406839234702E-4</v>
      </c>
      <c r="L2592" s="60">
        <v>6323.0685794701903</v>
      </c>
      <c r="M2592" s="60">
        <v>1.3098863713900499E-3</v>
      </c>
      <c r="N2592" s="60">
        <v>14333.950090823801</v>
      </c>
      <c r="O2592" s="60">
        <v>3.6000345309392299E-6</v>
      </c>
      <c r="P2592" s="60">
        <v>43.909976477473798</v>
      </c>
      <c r="Q2592" s="60">
        <v>5.33290797417592E-5</v>
      </c>
      <c r="R2592" s="60">
        <v>8.7119794398201993</v>
      </c>
      <c r="S2592" s="60">
        <v>4.9554339465613404E-4</v>
      </c>
      <c r="T2592" s="60">
        <v>80.949574411830099</v>
      </c>
      <c r="U2592" s="60">
        <v>1.20594002483826E-4</v>
      </c>
      <c r="V2592" s="60">
        <v>8.6953709799538094E-5</v>
      </c>
      <c r="W2592" s="60">
        <v>1.2506485484870301E-5</v>
      </c>
      <c r="X2592" s="60">
        <v>2.1133807199417699E-5</v>
      </c>
      <c r="Y2592" s="60">
        <v>4.4419255617688496</v>
      </c>
      <c r="Z2592" s="60">
        <v>1.21816003691647E-4</v>
      </c>
      <c r="AA2592" s="60">
        <v>6.2414894859815098</v>
      </c>
      <c r="AB2592" s="60">
        <v>8.8786738125780796E-4</v>
      </c>
      <c r="AC2592" s="60">
        <v>0.54788626646996896</v>
      </c>
      <c r="AD2592" s="60">
        <v>1.5962458236059601E-2</v>
      </c>
      <c r="AE2592" s="60">
        <v>0.68198561334796304</v>
      </c>
      <c r="AF2592" s="60">
        <v>1.12635624505572E-2</v>
      </c>
      <c r="AG2592" s="60">
        <v>0.304177500264668</v>
      </c>
      <c r="AH2592" s="60">
        <v>3.3750675728040299E-4</v>
      </c>
      <c r="AI2592" s="60">
        <v>0.19014965115393201</v>
      </c>
      <c r="AJ2592" s="60">
        <v>0.38674892421502299</v>
      </c>
      <c r="AK2592" s="60">
        <v>33.904297618400904</v>
      </c>
      <c r="AL2592" s="60">
        <v>6.4905991513938999E-2</v>
      </c>
      <c r="AM2592" s="60">
        <v>12.9933410268966</v>
      </c>
      <c r="AN2592" s="60">
        <v>1.7809997459939199E-2</v>
      </c>
      <c r="AO2592" s="60">
        <v>4.0439680258772702E-3</v>
      </c>
      <c r="AP2592" s="60">
        <v>5.4457937010600997E-3</v>
      </c>
      <c r="AQ2592" s="60">
        <v>8.3202357330018697E-3</v>
      </c>
      <c r="AR2592" s="60">
        <v>1.3216416072702899</v>
      </c>
    </row>
    <row r="2593" spans="1:44">
      <c r="A2593">
        <v>0</v>
      </c>
      <c r="B2593">
        <v>2588</v>
      </c>
      <c r="C2593" s="59" t="s">
        <v>4349</v>
      </c>
      <c r="D2593" t="s">
        <v>2770</v>
      </c>
      <c r="E2593" t="s">
        <v>4110</v>
      </c>
      <c r="F2593" s="60">
        <v>5.62280672346815</v>
      </c>
      <c r="G2593" s="60">
        <v>5.6202556167724804</v>
      </c>
      <c r="H2593" s="60">
        <v>2.5511066956696001E-3</v>
      </c>
      <c r="I2593" s="60">
        <v>6945.1882700126498</v>
      </c>
      <c r="J2593" s="60">
        <v>15665.8802514577</v>
      </c>
      <c r="K2593" s="60">
        <v>6.2697170094627296E-4</v>
      </c>
      <c r="L2593" s="60">
        <v>6860.8860020322199</v>
      </c>
      <c r="M2593" s="60">
        <v>1.4175956932570501E-3</v>
      </c>
      <c r="N2593" s="60">
        <v>15512.601978254001</v>
      </c>
      <c r="O2593" s="60">
        <v>2.2878093012945601E-6</v>
      </c>
      <c r="P2593" s="60">
        <v>27.904635842084801</v>
      </c>
      <c r="Q2593" s="60">
        <v>5.3061792394634397E-5</v>
      </c>
      <c r="R2593" s="60">
        <v>8.3186667004398895</v>
      </c>
      <c r="S2593" s="60">
        <v>4.9305755697318804E-4</v>
      </c>
      <c r="T2593" s="60">
        <v>77.294671923708407</v>
      </c>
      <c r="U2593" s="60">
        <v>1.2276956161239499E-4</v>
      </c>
      <c r="V2593" s="60">
        <v>9.7875492898775296E-5</v>
      </c>
      <c r="W2593" s="60">
        <v>8.2609990043861703E-6</v>
      </c>
      <c r="X2593" s="60">
        <v>1.6633069709233501E-5</v>
      </c>
      <c r="Y2593" s="60">
        <v>4.6985517604433102</v>
      </c>
      <c r="Z2593" s="60">
        <v>1.22022206617646E-4</v>
      </c>
      <c r="AA2593" s="60">
        <v>6.2201035845067896</v>
      </c>
      <c r="AB2593" s="60">
        <v>6.3655581923634697E-4</v>
      </c>
      <c r="AC2593" s="60">
        <v>0.39280662693910401</v>
      </c>
      <c r="AD2593" s="60">
        <v>1.1633913986312701E-2</v>
      </c>
      <c r="AE2593" s="60">
        <v>0.49705138445840602</v>
      </c>
      <c r="AF2593" s="60">
        <v>8.1252562638532092E-3</v>
      </c>
      <c r="AG2593" s="60">
        <v>0.21942614960388901</v>
      </c>
      <c r="AH2593" s="60">
        <v>2.4991473942875901E-4</v>
      </c>
      <c r="AI2593" s="60">
        <v>0.140800738046718</v>
      </c>
      <c r="AJ2593" s="60">
        <v>0.28897223140932499</v>
      </c>
      <c r="AK2593" s="60">
        <v>25.3327156812156</v>
      </c>
      <c r="AL2593" s="60">
        <v>4.8415664640010098E-2</v>
      </c>
      <c r="AM2593" s="60">
        <v>9.6921906135031204</v>
      </c>
      <c r="AN2593" s="60">
        <v>1.1930259503709399E-2</v>
      </c>
      <c r="AO2593" s="60">
        <v>2.7089047429898999E-3</v>
      </c>
      <c r="AP2593" s="60">
        <v>3.6479356308598602E-3</v>
      </c>
      <c r="AQ2593" s="60">
        <v>5.5734191298596799E-3</v>
      </c>
      <c r="AR2593" s="60">
        <v>0.88531889918012097</v>
      </c>
    </row>
    <row r="2594" spans="1:44">
      <c r="A2594">
        <v>0</v>
      </c>
      <c r="B2594">
        <v>2589</v>
      </c>
      <c r="C2594" s="59" t="s">
        <v>4350</v>
      </c>
      <c r="D2594" t="s">
        <v>2770</v>
      </c>
      <c r="E2594" t="s">
        <v>1277</v>
      </c>
      <c r="F2594" s="60">
        <v>7.4477762890930999</v>
      </c>
      <c r="G2594" s="60">
        <v>7.4452697166701398</v>
      </c>
      <c r="H2594" s="60">
        <v>2.5065724229671499E-3</v>
      </c>
      <c r="I2594" s="60">
        <v>108684.657908989</v>
      </c>
      <c r="J2594" s="60">
        <v>245617.44001756501</v>
      </c>
      <c r="K2594" s="60">
        <v>9.7997278115460294E-3</v>
      </c>
      <c r="L2594" s="60">
        <v>107237.400451226</v>
      </c>
      <c r="M2594" s="60">
        <v>2.2211416572923699E-2</v>
      </c>
      <c r="N2594" s="60">
        <v>243057.217447742</v>
      </c>
      <c r="O2594" s="60">
        <v>3.9120300271431199E-5</v>
      </c>
      <c r="P2594" s="60">
        <v>477.15416336912102</v>
      </c>
      <c r="Q2594" s="60">
        <v>8.2702587376058895E-4</v>
      </c>
      <c r="R2594" s="60">
        <v>134.22601855486701</v>
      </c>
      <c r="S2594" s="60">
        <v>7.68484772002705E-3</v>
      </c>
      <c r="T2594" s="60">
        <v>1247.191130616</v>
      </c>
      <c r="U2594" s="60">
        <v>1.84187336198793E-3</v>
      </c>
      <c r="V2594" s="60">
        <v>1.3917086893591999E-3</v>
      </c>
      <c r="W2594" s="60">
        <v>1.4232994325268899E-4</v>
      </c>
      <c r="X2594" s="60">
        <v>3.07834729376041E-4</v>
      </c>
      <c r="Y2594" s="60">
        <v>69.159087901922902</v>
      </c>
      <c r="Z2594" s="60">
        <v>1.88815810931242E-3</v>
      </c>
      <c r="AA2594" s="60">
        <v>96.617266946017807</v>
      </c>
      <c r="AB2594" s="60">
        <v>1.0826520179143101E-2</v>
      </c>
      <c r="AC2594" s="60">
        <v>6.6808420322968498</v>
      </c>
      <c r="AD2594" s="60">
        <v>0.19531576069329201</v>
      </c>
      <c r="AE2594" s="60">
        <v>8.3447384408518506</v>
      </c>
      <c r="AF2594" s="60">
        <v>0.13752277911070601</v>
      </c>
      <c r="AG2594" s="60">
        <v>3.71386365219429</v>
      </c>
      <c r="AH2594" s="60">
        <v>4.3041630565357897E-3</v>
      </c>
      <c r="AI2594" s="60">
        <v>2.4249443486947002</v>
      </c>
      <c r="AJ2594" s="60">
        <v>5.2253857924420597</v>
      </c>
      <c r="AK2594" s="60">
        <v>458.08281286755698</v>
      </c>
      <c r="AL2594" s="60">
        <v>0.87855705310203502</v>
      </c>
      <c r="AM2594" s="60">
        <v>175.875772579309</v>
      </c>
      <c r="AN2594" s="60">
        <v>0.201837773417055</v>
      </c>
      <c r="AO2594" s="60">
        <v>4.5829623710090597E-2</v>
      </c>
      <c r="AP2594" s="60">
        <v>6.1716278407547898E-2</v>
      </c>
      <c r="AQ2594" s="60">
        <v>9.4291871299416796E-2</v>
      </c>
      <c r="AR2594" s="60">
        <v>14.9779470697175</v>
      </c>
    </row>
    <row r="2595" spans="1:44">
      <c r="A2595">
        <v>0</v>
      </c>
      <c r="B2595">
        <v>2590</v>
      </c>
      <c r="C2595" s="59" t="s">
        <v>4351</v>
      </c>
      <c r="D2595" t="s">
        <v>2770</v>
      </c>
      <c r="E2595" t="s">
        <v>1005</v>
      </c>
      <c r="F2595" s="60">
        <v>8.8328325433716603</v>
      </c>
      <c r="G2595" s="60">
        <v>8.8242366234159899</v>
      </c>
      <c r="H2595" s="60">
        <v>8.5959199556704408E-3</v>
      </c>
      <c r="I2595" s="60">
        <v>15526514.3743352</v>
      </c>
      <c r="J2595" s="60">
        <v>34935965.093523197</v>
      </c>
      <c r="K2595" s="60">
        <v>1.3777446639214499</v>
      </c>
      <c r="L2595" s="60">
        <v>15076516.316137999</v>
      </c>
      <c r="M2595" s="60">
        <v>3.1311502371728599</v>
      </c>
      <c r="N2595" s="60">
        <v>34263850.824616402</v>
      </c>
      <c r="O2595" s="60">
        <v>1.5646981804840799E-2</v>
      </c>
      <c r="P2595" s="60">
        <v>190847.78134468899</v>
      </c>
      <c r="Q2595" s="60">
        <v>0.16025796092149699</v>
      </c>
      <c r="R2595" s="60">
        <v>26789.605225104398</v>
      </c>
      <c r="S2595" s="60">
        <v>1.4890465066963201</v>
      </c>
      <c r="T2595" s="60">
        <v>248905.815934738</v>
      </c>
      <c r="U2595" s="60">
        <v>0.34886088065083298</v>
      </c>
      <c r="V2595" s="60">
        <v>0.226767559630903</v>
      </c>
      <c r="W2595" s="60">
        <v>4.4396924910549397E-2</v>
      </c>
      <c r="X2595" s="60">
        <v>7.7696396109380297E-2</v>
      </c>
      <c r="Y2595" s="60">
        <v>12405.1904224717</v>
      </c>
      <c r="Z2595" s="60">
        <v>0.36672932468077002</v>
      </c>
      <c r="AA2595" s="60">
        <v>18893.796661680099</v>
      </c>
      <c r="AB2595" s="60">
        <v>3.3240308861897399</v>
      </c>
      <c r="AC2595" s="60">
        <v>2051.1969583625701</v>
      </c>
      <c r="AD2595" s="60">
        <v>59.9941479591198</v>
      </c>
      <c r="AE2595" s="60">
        <v>2563.21082806409</v>
      </c>
      <c r="AF2595" s="60">
        <v>42.2298958002091</v>
      </c>
      <c r="AG2595" s="60">
        <v>1140.4370684081</v>
      </c>
      <c r="AH2595" s="60">
        <v>1.25260475349165</v>
      </c>
      <c r="AI2595" s="60">
        <v>705.71137255683004</v>
      </c>
      <c r="AJ2595" s="60">
        <v>1557.5057058170601</v>
      </c>
      <c r="AK2595" s="60">
        <v>136538.54913639001</v>
      </c>
      <c r="AL2595" s="60">
        <v>267.15599164218003</v>
      </c>
      <c r="AM2595" s="60">
        <v>53481.178329124297</v>
      </c>
      <c r="AN2595" s="60">
        <v>61.737415845744799</v>
      </c>
      <c r="AO2595" s="60">
        <v>14.0181939522235</v>
      </c>
      <c r="AP2595" s="60">
        <v>18.877513368571801</v>
      </c>
      <c r="AQ2595" s="60">
        <v>28.8417085249495</v>
      </c>
      <c r="AR2595" s="60">
        <v>4581.4008503156001</v>
      </c>
    </row>
    <row r="2596" spans="1:44">
      <c r="A2596">
        <v>0</v>
      </c>
      <c r="B2596">
        <v>2591</v>
      </c>
      <c r="C2596" s="59" t="s">
        <v>4352</v>
      </c>
      <c r="D2596" t="s">
        <v>2770</v>
      </c>
      <c r="E2596" t="s">
        <v>1422</v>
      </c>
      <c r="F2596" s="60">
        <v>8.1129004931374098</v>
      </c>
      <c r="G2596" s="60">
        <v>8.1099881767270201</v>
      </c>
      <c r="H2596" s="60">
        <v>2.9123164103879201E-3</v>
      </c>
      <c r="I2596" s="60">
        <v>119747.175056026</v>
      </c>
      <c r="J2596" s="60">
        <v>270125.28625633102</v>
      </c>
      <c r="K2596" s="60">
        <v>1.07522200168575E-2</v>
      </c>
      <c r="L2596" s="60">
        <v>117660.423417977</v>
      </c>
      <c r="M2596" s="60">
        <v>2.4364845967342699E-2</v>
      </c>
      <c r="N2596" s="60">
        <v>266621.97095453599</v>
      </c>
      <c r="O2596" s="60">
        <v>6.8838997812164593E-5</v>
      </c>
      <c r="P2596" s="60">
        <v>839.63605034544105</v>
      </c>
      <c r="Q2596" s="60">
        <v>1.0474454664945801E-3</v>
      </c>
      <c r="R2596" s="60">
        <v>170.841455110656</v>
      </c>
      <c r="S2596" s="60">
        <v>9.73297954270891E-3</v>
      </c>
      <c r="T2596" s="60">
        <v>1587.4051188572</v>
      </c>
      <c r="U2596" s="60">
        <v>2.3283334003648699E-3</v>
      </c>
      <c r="V2596" s="60">
        <v>1.7298331266531999E-3</v>
      </c>
      <c r="W2596" s="60">
        <v>2.00052721837311E-4</v>
      </c>
      <c r="X2596" s="60">
        <v>3.9844755187436301E-4</v>
      </c>
      <c r="Y2596" s="60">
        <v>86.831014051307207</v>
      </c>
      <c r="Z2596" s="60">
        <v>2.3805928269684598E-3</v>
      </c>
      <c r="AA2596" s="60">
        <v>121.886919584564</v>
      </c>
      <c r="AB2596" s="60">
        <v>1.50840124116439E-2</v>
      </c>
      <c r="AC2596" s="60">
        <v>9.3080604356638101</v>
      </c>
      <c r="AD2596" s="60">
        <v>0.27200373791827598</v>
      </c>
      <c r="AE2596" s="60">
        <v>11.6211822323255</v>
      </c>
      <c r="AF2596" s="60">
        <v>0.19157167372837799</v>
      </c>
      <c r="AG2596" s="60">
        <v>5.1734780263356299</v>
      </c>
      <c r="AH2596" s="60">
        <v>5.7256856635990797E-3</v>
      </c>
      <c r="AI2596" s="60">
        <v>3.22582321116368</v>
      </c>
      <c r="AJ2596" s="60">
        <v>6.74021678369549</v>
      </c>
      <c r="AK2596" s="60">
        <v>590.88028831826796</v>
      </c>
      <c r="AL2596" s="60">
        <v>1.13098241916326</v>
      </c>
      <c r="AM2596" s="60">
        <v>226.408069961568</v>
      </c>
      <c r="AN2596" s="60">
        <v>0.28217091551524498</v>
      </c>
      <c r="AO2596" s="60">
        <v>6.4070199588875998E-2</v>
      </c>
      <c r="AP2596" s="60">
        <v>8.6279867065511995E-2</v>
      </c>
      <c r="AQ2596" s="60">
        <v>0.13182084886085699</v>
      </c>
      <c r="AR2596" s="60">
        <v>20.9392967711164</v>
      </c>
    </row>
    <row r="2597" spans="1:44">
      <c r="A2597">
        <v>0</v>
      </c>
      <c r="B2597">
        <v>2592</v>
      </c>
      <c r="C2597" s="59" t="s">
        <v>4353</v>
      </c>
      <c r="D2597" t="s">
        <v>2770</v>
      </c>
      <c r="E2597" t="s">
        <v>4354</v>
      </c>
      <c r="F2597" s="60">
        <v>4.3371264032019603</v>
      </c>
      <c r="G2597" s="60">
        <v>4.3348694042350902</v>
      </c>
      <c r="H2597" s="60">
        <v>2.2569989668648201E-3</v>
      </c>
      <c r="I2597" s="60">
        <v>7027.1974806014896</v>
      </c>
      <c r="J2597" s="60">
        <v>15867.642706958601</v>
      </c>
      <c r="K2597" s="60">
        <v>6.3027293542238601E-4</v>
      </c>
      <c r="L2597" s="60">
        <v>6897.0110669632304</v>
      </c>
      <c r="M2597" s="60">
        <v>1.42817219297493E-3</v>
      </c>
      <c r="N2597" s="60">
        <v>15628.3395127479</v>
      </c>
      <c r="O2597" s="60">
        <v>2.57868274308678E-6</v>
      </c>
      <c r="P2597" s="60">
        <v>31.452447919233499</v>
      </c>
      <c r="Q2597" s="60">
        <v>7.8412110626299605E-5</v>
      </c>
      <c r="R2597" s="60">
        <v>13.159674969868499</v>
      </c>
      <c r="S2597" s="60">
        <v>7.28619317915882E-4</v>
      </c>
      <c r="T2597" s="60">
        <v>122.276455542378</v>
      </c>
      <c r="U2597" s="60">
        <v>1.60961442628292E-4</v>
      </c>
      <c r="V2597" s="60">
        <v>1.1469626433456499E-4</v>
      </c>
      <c r="W2597" s="60">
        <v>1.0482184864130399E-5</v>
      </c>
      <c r="X2597" s="60">
        <v>3.57829934295963E-5</v>
      </c>
      <c r="Y2597" s="60">
        <v>5.9463695795169196</v>
      </c>
      <c r="Z2597" s="60">
        <v>1.78349286279479E-4</v>
      </c>
      <c r="AA2597" s="60">
        <v>9.1741789312491608</v>
      </c>
      <c r="AB2597" s="60">
        <v>8.2456269818061904E-4</v>
      </c>
      <c r="AC2597" s="60">
        <v>0.50882213685627597</v>
      </c>
      <c r="AD2597" s="60">
        <v>1.50617674298704E-2</v>
      </c>
      <c r="AE2597" s="60">
        <v>0.64350418631386297</v>
      </c>
      <c r="AF2597" s="60">
        <v>1.0522894280708101E-2</v>
      </c>
      <c r="AG2597" s="60">
        <v>0.28417542779254701</v>
      </c>
      <c r="AH2597" s="60">
        <v>3.9309842407657001E-4</v>
      </c>
      <c r="AI2597" s="60">
        <v>0.221469723479917</v>
      </c>
      <c r="AJ2597" s="60">
        <v>0.55993587648068399</v>
      </c>
      <c r="AK2597" s="60">
        <v>49.086710821376499</v>
      </c>
      <c r="AL2597" s="60">
        <v>9.2622089741066199E-2</v>
      </c>
      <c r="AM2597" s="60">
        <v>18.541745847469901</v>
      </c>
      <c r="AN2597" s="60">
        <v>1.5730331849654701E-2</v>
      </c>
      <c r="AO2597" s="60">
        <v>3.5717556370895502E-3</v>
      </c>
      <c r="AP2597" s="60">
        <v>4.8098906855040804E-3</v>
      </c>
      <c r="AQ2597" s="60">
        <v>7.3486855270610604E-3</v>
      </c>
      <c r="AR2597" s="60">
        <v>1.16731409509946</v>
      </c>
    </row>
    <row r="2598" spans="1:44">
      <c r="A2598">
        <v>0</v>
      </c>
      <c r="B2598">
        <v>2593</v>
      </c>
      <c r="C2598" s="59" t="s">
        <v>4355</v>
      </c>
      <c r="D2598" t="s">
        <v>2770</v>
      </c>
      <c r="E2598" t="s">
        <v>1723</v>
      </c>
      <c r="F2598" s="60">
        <v>6.0893263580803501</v>
      </c>
      <c r="G2598" s="60">
        <v>6.0866457802576797</v>
      </c>
      <c r="H2598" s="60">
        <v>2.6805778226774999E-3</v>
      </c>
      <c r="I2598" s="60">
        <v>13328.813035355301</v>
      </c>
      <c r="J2598" s="60">
        <v>30061.855112439302</v>
      </c>
      <c r="K2598" s="60">
        <v>1.2055943208877701E-3</v>
      </c>
      <c r="L2598" s="60">
        <v>13192.6930479072</v>
      </c>
      <c r="M2598" s="60">
        <v>2.7238089831208801E-3</v>
      </c>
      <c r="N2598" s="60">
        <v>29806.3579206186</v>
      </c>
      <c r="O2598" s="60">
        <v>3.2597211817650101E-6</v>
      </c>
      <c r="P2598" s="60">
        <v>39.759140970540003</v>
      </c>
      <c r="Q2598" s="60">
        <v>9.1243074533134202E-5</v>
      </c>
      <c r="R2598" s="60">
        <v>14.397195024253801</v>
      </c>
      <c r="S2598" s="60">
        <v>8.4784188317201003E-4</v>
      </c>
      <c r="T2598" s="60">
        <v>133.77439939687201</v>
      </c>
      <c r="U2598" s="60">
        <v>2.10639070652959E-4</v>
      </c>
      <c r="V2598" s="60">
        <v>1.7043852334800799E-4</v>
      </c>
      <c r="W2598" s="60">
        <v>1.14833782558616E-5</v>
      </c>
      <c r="X2598" s="60">
        <v>2.87171690490892E-5</v>
      </c>
      <c r="Y2598" s="60">
        <v>8.1182142968247302</v>
      </c>
      <c r="Z2598" s="60">
        <v>2.1187638290548E-4</v>
      </c>
      <c r="AA2598" s="60">
        <v>10.799971963740701</v>
      </c>
      <c r="AB2598" s="60">
        <v>8.7523454085727305E-4</v>
      </c>
      <c r="AC2598" s="60">
        <v>0.54009077819315698</v>
      </c>
      <c r="AD2598" s="60">
        <v>1.5888185665796899E-2</v>
      </c>
      <c r="AE2598" s="60">
        <v>0.678812366243008</v>
      </c>
      <c r="AF2598" s="60">
        <v>1.1143477787695101E-2</v>
      </c>
      <c r="AG2598" s="60">
        <v>0.300934560676962</v>
      </c>
      <c r="AH2598" s="60">
        <v>3.9513971690187101E-4</v>
      </c>
      <c r="AI2598" s="60">
        <v>0.22261977784363099</v>
      </c>
      <c r="AJ2598" s="60">
        <v>0.49468765655296398</v>
      </c>
      <c r="AK2598" s="60">
        <v>43.366733520882804</v>
      </c>
      <c r="AL2598" s="60">
        <v>8.3526773499053505E-2</v>
      </c>
      <c r="AM2598" s="60">
        <v>16.720981031720001</v>
      </c>
      <c r="AN2598" s="60">
        <v>1.6376881541489901E-2</v>
      </c>
      <c r="AO2598" s="60">
        <v>3.7185621632544498E-3</v>
      </c>
      <c r="AP2598" s="60">
        <v>5.0075865423070401E-3</v>
      </c>
      <c r="AQ2598" s="60">
        <v>7.6507328359283798E-3</v>
      </c>
      <c r="AR2598" s="60">
        <v>1.2152931571863099</v>
      </c>
    </row>
    <row r="2599" spans="1:44">
      <c r="A2599">
        <v>0</v>
      </c>
      <c r="B2599">
        <v>2594</v>
      </c>
      <c r="C2599" s="59" t="s">
        <v>4356</v>
      </c>
      <c r="D2599" t="s">
        <v>2770</v>
      </c>
      <c r="E2599" t="s">
        <v>4357</v>
      </c>
      <c r="F2599" s="60">
        <v>7.6894207919324202</v>
      </c>
      <c r="G2599" s="60">
        <v>7.6853256195500599</v>
      </c>
      <c r="H2599" s="60">
        <v>4.0951723823612297E-3</v>
      </c>
      <c r="I2599" s="60">
        <v>306437.235778325</v>
      </c>
      <c r="J2599" s="60">
        <v>689686.39045396703</v>
      </c>
      <c r="K2599" s="60">
        <v>2.7372518442982299E-2</v>
      </c>
      <c r="L2599" s="60">
        <v>299534.61749929702</v>
      </c>
      <c r="M2599" s="60">
        <v>6.19588730945239E-2</v>
      </c>
      <c r="N2599" s="60">
        <v>678009.49305100599</v>
      </c>
      <c r="O2599" s="60">
        <v>1.3673938303706E-4</v>
      </c>
      <c r="P2599" s="60">
        <v>1667.82375032806</v>
      </c>
      <c r="Q2599" s="60">
        <v>3.5156555150326098E-3</v>
      </c>
      <c r="R2599" s="60">
        <v>575.798943239354</v>
      </c>
      <c r="S2599" s="60">
        <v>3.26674680780705E-2</v>
      </c>
      <c r="T2599" s="60">
        <v>5350.0780671734601</v>
      </c>
      <c r="U2599" s="60">
        <v>7.73077780067454E-3</v>
      </c>
      <c r="V2599" s="60">
        <v>5.46427687055986E-3</v>
      </c>
      <c r="W2599" s="60">
        <v>7.5170755561904101E-4</v>
      </c>
      <c r="X2599" s="60">
        <v>1.51479337449564E-3</v>
      </c>
      <c r="Y2599" s="60">
        <v>283.32568335364698</v>
      </c>
      <c r="Z2599" s="60">
        <v>8.0442655280338893E-3</v>
      </c>
      <c r="AA2599" s="60">
        <v>412.996245051637</v>
      </c>
      <c r="AB2599" s="60">
        <v>5.3129513421935497E-2</v>
      </c>
      <c r="AC2599" s="60">
        <v>32.785223742393697</v>
      </c>
      <c r="AD2599" s="60">
        <v>0.95512257650288601</v>
      </c>
      <c r="AE2599" s="60">
        <v>40.806988906465797</v>
      </c>
      <c r="AF2599" s="60">
        <v>0.67398739087303305</v>
      </c>
      <c r="AG2599" s="60">
        <v>18.201328457634101</v>
      </c>
      <c r="AH2599" s="60">
        <v>2.3921285843338899E-2</v>
      </c>
      <c r="AI2599" s="60">
        <v>13.4771350802505</v>
      </c>
      <c r="AJ2599" s="60">
        <v>31.059829444685999</v>
      </c>
      <c r="AK2599" s="60">
        <v>2722.85618791774</v>
      </c>
      <c r="AL2599" s="60">
        <v>5.2667389794150496</v>
      </c>
      <c r="AM2599" s="60">
        <v>1054.3331064358399</v>
      </c>
      <c r="AN2599" s="60">
        <v>1.08093264105248</v>
      </c>
      <c r="AO2599" s="60">
        <v>0.24543834676775</v>
      </c>
      <c r="AP2599" s="60">
        <v>0.33051842017438399</v>
      </c>
      <c r="AQ2599" s="60">
        <v>0.50497587411034595</v>
      </c>
      <c r="AR2599" s="60">
        <v>80.213686514270293</v>
      </c>
    </row>
    <row r="2600" spans="1:44">
      <c r="A2600">
        <v>0</v>
      </c>
      <c r="B2600">
        <v>2595</v>
      </c>
      <c r="C2600" s="59" t="s">
        <v>4358</v>
      </c>
      <c r="D2600" t="s">
        <v>2770</v>
      </c>
      <c r="E2600" t="s">
        <v>4359</v>
      </c>
      <c r="F2600" s="60">
        <v>5.2576932447164104</v>
      </c>
      <c r="G2600" s="60">
        <v>5.2551895326914204</v>
      </c>
      <c r="H2600" s="60">
        <v>2.5037120249891101E-3</v>
      </c>
      <c r="I2600" s="60">
        <v>4968.4518711614201</v>
      </c>
      <c r="J2600" s="60">
        <v>11205.565725689199</v>
      </c>
      <c r="K2600" s="60">
        <v>4.4449242077218901E-4</v>
      </c>
      <c r="L2600" s="60">
        <v>4864.0342508005097</v>
      </c>
      <c r="M2600" s="60">
        <v>1.0086991459804101E-3</v>
      </c>
      <c r="N2600" s="60">
        <v>11038.089662537801</v>
      </c>
      <c r="O2600" s="60">
        <v>3.3359422540389202E-6</v>
      </c>
      <c r="P2600" s="60">
        <v>40.688816911665498</v>
      </c>
      <c r="Q2600" s="60">
        <v>4.6537408310093098E-5</v>
      </c>
      <c r="R2600" s="60">
        <v>7.6049833076693298</v>
      </c>
      <c r="S2600" s="60">
        <v>4.3243266540567301E-4</v>
      </c>
      <c r="T2600" s="60">
        <v>70.663426098130103</v>
      </c>
      <c r="U2600" s="60">
        <v>1.0674547762678E-4</v>
      </c>
      <c r="V2600" s="60">
        <v>7.4894529464544803E-5</v>
      </c>
      <c r="W2600" s="60">
        <v>1.28668776690386E-5</v>
      </c>
      <c r="X2600" s="60">
        <v>1.8984070493196299E-5</v>
      </c>
      <c r="Y2600" s="60">
        <v>3.8876200507847898</v>
      </c>
      <c r="Z2600" s="60">
        <v>1.0668868191590699E-4</v>
      </c>
      <c r="AA2600" s="60">
        <v>5.4701285242559496</v>
      </c>
      <c r="AB2600" s="60">
        <v>9.897659759787081E-4</v>
      </c>
      <c r="AC2600" s="60">
        <v>0.61076597328055204</v>
      </c>
      <c r="AD2600" s="60">
        <v>1.8026267323189699E-2</v>
      </c>
      <c r="AE2600" s="60">
        <v>0.77016051005277997</v>
      </c>
      <c r="AF2600" s="60">
        <v>1.2617201749207701E-2</v>
      </c>
      <c r="AG2600" s="60">
        <v>0.34073312997160599</v>
      </c>
      <c r="AH2600" s="60">
        <v>3.25768967960164E-4</v>
      </c>
      <c r="AI2600" s="60">
        <v>0.183536638240126</v>
      </c>
      <c r="AJ2600" s="60">
        <v>0.35827122138769002</v>
      </c>
      <c r="AK2600" s="60">
        <v>31.407803247780599</v>
      </c>
      <c r="AL2600" s="60">
        <v>6.02995807175601E-2</v>
      </c>
      <c r="AM2600" s="60">
        <v>12.071197092396</v>
      </c>
      <c r="AN2600" s="60">
        <v>1.8621682047591698E-2</v>
      </c>
      <c r="AO2600" s="60">
        <v>4.22827039173945E-3</v>
      </c>
      <c r="AP2600" s="60">
        <v>5.6939833182549004E-3</v>
      </c>
      <c r="AQ2600" s="60">
        <v>8.6994283375973602E-3</v>
      </c>
      <c r="AR2600" s="60">
        <v>1.38187497481762</v>
      </c>
    </row>
    <row r="2601" spans="1:44">
      <c r="A2601">
        <v>0</v>
      </c>
      <c r="B2601">
        <v>2596</v>
      </c>
      <c r="C2601" s="59" t="s">
        <v>4360</v>
      </c>
      <c r="D2601" t="s">
        <v>2770</v>
      </c>
      <c r="E2601" t="s">
        <v>1279</v>
      </c>
      <c r="F2601" s="60">
        <v>7.5307723419324697</v>
      </c>
      <c r="G2601" s="60">
        <v>7.5276759867712801</v>
      </c>
      <c r="H2601" s="60">
        <v>3.0963551611904402E-3</v>
      </c>
      <c r="I2601" s="60">
        <v>219887.34321309201</v>
      </c>
      <c r="J2601" s="60">
        <v>496639.35490817402</v>
      </c>
      <c r="K2601" s="60">
        <v>1.98575767089052E-2</v>
      </c>
      <c r="L2601" s="60">
        <v>217299.39305200599</v>
      </c>
      <c r="M2601" s="60">
        <v>4.4948071330504297E-2</v>
      </c>
      <c r="N2601" s="60">
        <v>491862.06162792799</v>
      </c>
      <c r="O2601" s="60">
        <v>7.2129495189916294E-5</v>
      </c>
      <c r="P2601" s="60">
        <v>879.77057161587197</v>
      </c>
      <c r="Q2601" s="60">
        <v>1.64848596011901E-3</v>
      </c>
      <c r="R2601" s="60">
        <v>264.04152785092703</v>
      </c>
      <c r="S2601" s="60">
        <v>1.53178745262993E-2</v>
      </c>
      <c r="T2601" s="60">
        <v>2453.3846470108101</v>
      </c>
      <c r="U2601" s="60">
        <v>3.7160455141047001E-3</v>
      </c>
      <c r="V2601" s="60">
        <v>2.9561838825071201E-3</v>
      </c>
      <c r="W2601" s="60">
        <v>2.16330183170503E-4</v>
      </c>
      <c r="X2601" s="60">
        <v>5.4353144842707204E-4</v>
      </c>
      <c r="Y2601" s="60">
        <v>142.32990181287599</v>
      </c>
      <c r="Z2601" s="60">
        <v>3.7726790733263E-3</v>
      </c>
      <c r="AA2601" s="60">
        <v>192.53426123593201</v>
      </c>
      <c r="AB2601" s="60">
        <v>1.6398781468612601E-2</v>
      </c>
      <c r="AC2601" s="60">
        <v>10.119379699214599</v>
      </c>
      <c r="AD2601" s="60">
        <v>0.29645920606922999</v>
      </c>
      <c r="AE2601" s="60">
        <v>12.6660261529795</v>
      </c>
      <c r="AF2601" s="60">
        <v>0.20846592924858701</v>
      </c>
      <c r="AG2601" s="60">
        <v>5.6297148906072403</v>
      </c>
      <c r="AH2601" s="60">
        <v>7.1144001395221203E-3</v>
      </c>
      <c r="AI2601" s="60">
        <v>4.0082181335158902</v>
      </c>
      <c r="AJ2601" s="60">
        <v>8.7009497904532296</v>
      </c>
      <c r="AK2601" s="60">
        <v>762.76770997371</v>
      </c>
      <c r="AL2601" s="60">
        <v>1.4538464534030899</v>
      </c>
      <c r="AM2601" s="60">
        <v>291.04127876628598</v>
      </c>
      <c r="AN2601" s="60">
        <v>0.31050045481632499</v>
      </c>
      <c r="AO2601" s="60">
        <v>7.0502751007603795E-2</v>
      </c>
      <c r="AP2601" s="60">
        <v>9.4942230874196301E-2</v>
      </c>
      <c r="AQ2601" s="60">
        <v>0.145055472934525</v>
      </c>
      <c r="AR2601" s="60">
        <v>23.0415709538794</v>
      </c>
    </row>
    <row r="2602" spans="1:44">
      <c r="A2602">
        <v>0</v>
      </c>
      <c r="B2602">
        <v>2597</v>
      </c>
      <c r="C2602" s="59" t="s">
        <v>4361</v>
      </c>
      <c r="D2602" t="s">
        <v>2770</v>
      </c>
      <c r="E2602" t="s">
        <v>3109</v>
      </c>
      <c r="F2602" s="60">
        <v>9.1619684136060098</v>
      </c>
      <c r="G2602" s="60">
        <v>9.1542421714678106</v>
      </c>
      <c r="H2602" s="60">
        <v>7.7262421382027196E-3</v>
      </c>
      <c r="I2602" s="60">
        <v>2491469.8129862002</v>
      </c>
      <c r="J2602" s="60">
        <v>5596336.50721958</v>
      </c>
      <c r="K2602" s="60">
        <v>0.220965458638896</v>
      </c>
      <c r="L2602" s="60">
        <v>2418001.9924665601</v>
      </c>
      <c r="M2602" s="60">
        <v>0.501207046460862</v>
      </c>
      <c r="N2602" s="60">
        <v>5484656.4908643598</v>
      </c>
      <c r="O2602" s="60">
        <v>2.4421044614090499E-3</v>
      </c>
      <c r="P2602" s="60">
        <v>29786.589138084899</v>
      </c>
      <c r="Q2602" s="60">
        <v>2.8308536753685401E-2</v>
      </c>
      <c r="R2602" s="60">
        <v>4608.7579851589999</v>
      </c>
      <c r="S2602" s="60">
        <v>0.26303269407273799</v>
      </c>
      <c r="T2602" s="60">
        <v>42820.953820738403</v>
      </c>
      <c r="U2602" s="60">
        <v>6.5897149348292702E-2</v>
      </c>
      <c r="V2602" s="60">
        <v>4.44292831818935E-2</v>
      </c>
      <c r="W2602" s="60">
        <v>9.0934315274775104E-3</v>
      </c>
      <c r="X2602" s="60">
        <v>1.23744346389217E-2</v>
      </c>
      <c r="Y2602" s="60">
        <v>2364.0638196008699</v>
      </c>
      <c r="Z2602" s="60">
        <v>6.5616059313246697E-2</v>
      </c>
      <c r="AA2602" s="60">
        <v>3369.1083560065999</v>
      </c>
      <c r="AB2602" s="60">
        <v>0.70636957659594701</v>
      </c>
      <c r="AC2602" s="60">
        <v>435.88738390283498</v>
      </c>
      <c r="AD2602" s="60">
        <v>12.819943055756401</v>
      </c>
      <c r="AE2602" s="60">
        <v>547.72370261964102</v>
      </c>
      <c r="AF2602" s="60">
        <v>8.9926820339776903</v>
      </c>
      <c r="AG2602" s="60">
        <v>242.85136729854099</v>
      </c>
      <c r="AH2602" s="60">
        <v>0.228175709997396</v>
      </c>
      <c r="AI2602" s="60">
        <v>128.553075529854</v>
      </c>
      <c r="AJ2602" s="60">
        <v>254.542712257262</v>
      </c>
      <c r="AK2602" s="60">
        <v>22314.456053062098</v>
      </c>
      <c r="AL2602" s="60">
        <v>43.493073062327802</v>
      </c>
      <c r="AM2602" s="60">
        <v>8706.7513710994499</v>
      </c>
      <c r="AN2602" s="60">
        <v>12.978118575888701</v>
      </c>
      <c r="AO2602" s="60">
        <v>2.9468320701706201</v>
      </c>
      <c r="AP2602" s="60">
        <v>3.9683339443897299</v>
      </c>
      <c r="AQ2602" s="60">
        <v>6.0629525613283102</v>
      </c>
      <c r="AR2602" s="60">
        <v>963.07826728013299</v>
      </c>
    </row>
    <row r="2603" spans="1:44">
      <c r="A2603">
        <v>0</v>
      </c>
      <c r="B2603">
        <v>2598</v>
      </c>
      <c r="C2603" s="59" t="s">
        <v>4362</v>
      </c>
      <c r="D2603" t="s">
        <v>2770</v>
      </c>
      <c r="E2603" t="s">
        <v>2816</v>
      </c>
      <c r="F2603" s="60">
        <v>7.1432660853663501</v>
      </c>
      <c r="G2603" s="60">
        <v>7.1384813973762498</v>
      </c>
      <c r="H2603" s="60">
        <v>4.7846879900967903E-3</v>
      </c>
      <c r="I2603" s="60">
        <v>130717.350550074</v>
      </c>
      <c r="J2603" s="60">
        <v>294965.23654686502</v>
      </c>
      <c r="K2603" s="60">
        <v>1.17985362447943E-2</v>
      </c>
      <c r="L2603" s="60">
        <v>129110.152889206</v>
      </c>
      <c r="M2603" s="60">
        <v>2.6680223711924501E-2</v>
      </c>
      <c r="N2603" s="60">
        <v>291958.90838447498</v>
      </c>
      <c r="O2603" s="60">
        <v>4.23196163123345E-5</v>
      </c>
      <c r="P2603" s="60">
        <v>516.17653687491702</v>
      </c>
      <c r="Q2603" s="60">
        <v>1.0612511846125501E-3</v>
      </c>
      <c r="R2603" s="60">
        <v>168.74286061581299</v>
      </c>
      <c r="S2603" s="60">
        <v>9.8610602156450709E-3</v>
      </c>
      <c r="T2603" s="60">
        <v>1567.8733621372301</v>
      </c>
      <c r="U2603" s="60">
        <v>2.4310903761675801E-3</v>
      </c>
      <c r="V2603" s="60">
        <v>1.94103751996145E-3</v>
      </c>
      <c r="W2603" s="60">
        <v>1.5234957903000401E-4</v>
      </c>
      <c r="X2603" s="60">
        <v>3.37703277176123E-4</v>
      </c>
      <c r="Y2603" s="60">
        <v>93.157893434346903</v>
      </c>
      <c r="Z2603" s="60">
        <v>2.43594617828657E-3</v>
      </c>
      <c r="AA2603" s="60">
        <v>124.217771673065</v>
      </c>
      <c r="AB2603" s="60">
        <v>1.1333850133015201E-2</v>
      </c>
      <c r="AC2603" s="60">
        <v>6.9939058075439897</v>
      </c>
      <c r="AD2603" s="60">
        <v>0.20430619771914099</v>
      </c>
      <c r="AE2603" s="60">
        <v>8.7288489969245102</v>
      </c>
      <c r="AF2603" s="60">
        <v>0.143924016952304</v>
      </c>
      <c r="AG2603" s="60">
        <v>3.88673191956563</v>
      </c>
      <c r="AH2603" s="60">
        <v>4.70282331298908E-3</v>
      </c>
      <c r="AI2603" s="60">
        <v>2.6495475813181999</v>
      </c>
      <c r="AJ2603" s="60">
        <v>5.5059417759119604</v>
      </c>
      <c r="AK2603" s="60">
        <v>482.67771919210099</v>
      </c>
      <c r="AL2603" s="60">
        <v>0.91915971492095505</v>
      </c>
      <c r="AM2603" s="60">
        <v>184.00390095863901</v>
      </c>
      <c r="AN2603" s="60">
        <v>0.21509778234816501</v>
      </c>
      <c r="AO2603" s="60">
        <v>4.8840454027544902E-2</v>
      </c>
      <c r="AP2603" s="60">
        <v>6.5770760372918596E-2</v>
      </c>
      <c r="AQ2603" s="60">
        <v>0.100486567947701</v>
      </c>
      <c r="AR2603" s="60">
        <v>15.961943813992701</v>
      </c>
    </row>
    <row r="2604" spans="1:44">
      <c r="A2604">
        <v>0</v>
      </c>
      <c r="B2604">
        <v>2599</v>
      </c>
      <c r="C2604" s="59" t="s">
        <v>4363</v>
      </c>
      <c r="D2604" t="s">
        <v>2770</v>
      </c>
      <c r="E2604" t="s">
        <v>4364</v>
      </c>
      <c r="F2604" s="60">
        <v>5.1396471406572699</v>
      </c>
      <c r="G2604" s="60">
        <v>5.1373765626251799</v>
      </c>
      <c r="H2604" s="60">
        <v>2.2705780320890802E-3</v>
      </c>
      <c r="I2604" s="60">
        <v>30003.7816567851</v>
      </c>
      <c r="J2604" s="60">
        <v>68050.2689601272</v>
      </c>
      <c r="K2604" s="60">
        <v>2.6954564958853698E-3</v>
      </c>
      <c r="L2604" s="60">
        <v>29496.099606721298</v>
      </c>
      <c r="M2604" s="60">
        <v>6.1405373752207197E-3</v>
      </c>
      <c r="N2604" s="60">
        <v>67195.260741469698</v>
      </c>
      <c r="O2604" s="60">
        <v>1.4536438198823801E-5</v>
      </c>
      <c r="P2604" s="60">
        <v>177.30237137755299</v>
      </c>
      <c r="Q2604" s="60">
        <v>2.5472300031453003E-4</v>
      </c>
      <c r="R2604" s="60">
        <v>41.888166542599699</v>
      </c>
      <c r="S2604" s="60">
        <v>2.3669304664845898E-3</v>
      </c>
      <c r="T2604" s="60">
        <v>389.21433513630802</v>
      </c>
      <c r="U2604" s="60">
        <v>5.69172574308111E-4</v>
      </c>
      <c r="V2604" s="60">
        <v>4.1245380448899302E-4</v>
      </c>
      <c r="W2604" s="60">
        <v>5.4671646497851901E-5</v>
      </c>
      <c r="X2604" s="60">
        <v>1.0204712332126599E-4</v>
      </c>
      <c r="Y2604" s="60">
        <v>21.024801271006901</v>
      </c>
      <c r="Z2604" s="60">
        <v>5.8319737245378096E-4</v>
      </c>
      <c r="AA2604" s="60">
        <v>29.8923199352386</v>
      </c>
      <c r="AB2604" s="60">
        <v>4.06125618618781E-3</v>
      </c>
      <c r="AC2604" s="60">
        <v>2.5061248289989901</v>
      </c>
      <c r="AD2604" s="60">
        <v>7.3271866964278107E-2</v>
      </c>
      <c r="AE2604" s="60">
        <v>3.1304927094436601</v>
      </c>
      <c r="AF2604" s="60">
        <v>5.1588976754991599E-2</v>
      </c>
      <c r="AG2604" s="60">
        <v>1.39318320109009</v>
      </c>
      <c r="AH2604" s="60">
        <v>1.5462292513409399E-3</v>
      </c>
      <c r="AI2604" s="60">
        <v>0.87113797399467596</v>
      </c>
      <c r="AJ2604" s="60">
        <v>1.8421139825536399</v>
      </c>
      <c r="AK2604" s="60">
        <v>161.488699259556</v>
      </c>
      <c r="AL2604" s="60">
        <v>0.31162553959955802</v>
      </c>
      <c r="AM2604" s="60">
        <v>62.383407359830301</v>
      </c>
      <c r="AN2604" s="60">
        <v>7.8176980742672403E-2</v>
      </c>
      <c r="AO2604" s="60">
        <v>1.77509968641257E-2</v>
      </c>
      <c r="AP2604" s="60">
        <v>2.3904310045594099E-2</v>
      </c>
      <c r="AQ2604" s="60">
        <v>3.65216738329526E-2</v>
      </c>
      <c r="AR2604" s="60">
        <v>5.8013456044948999</v>
      </c>
    </row>
    <row r="2605" spans="1:44">
      <c r="A2605">
        <v>0</v>
      </c>
      <c r="B2605">
        <v>2600</v>
      </c>
      <c r="C2605" s="59" t="s">
        <v>4365</v>
      </c>
      <c r="D2605" t="s">
        <v>2770</v>
      </c>
      <c r="E2605" t="s">
        <v>4366</v>
      </c>
      <c r="F2605" s="60">
        <v>7.2972152177921297</v>
      </c>
      <c r="G2605" s="60">
        <v>7.2935618412079704</v>
      </c>
      <c r="H2605" s="60">
        <v>3.6533765841619799E-3</v>
      </c>
      <c r="I2605" s="60">
        <v>209884.87092815401</v>
      </c>
      <c r="J2605" s="60">
        <v>474093.61627137102</v>
      </c>
      <c r="K2605" s="60">
        <v>1.8976850153685599E-2</v>
      </c>
      <c r="L2605" s="60">
        <v>207661.69411726299</v>
      </c>
      <c r="M2605" s="60">
        <v>4.29210335261992E-2</v>
      </c>
      <c r="N2605" s="60">
        <v>469680.39812356798</v>
      </c>
      <c r="O2605" s="60">
        <v>5.7610189784287799E-5</v>
      </c>
      <c r="P2605" s="60">
        <v>702.677170607834</v>
      </c>
      <c r="Q2605" s="60">
        <v>1.6968631106452901E-3</v>
      </c>
      <c r="R2605" s="60">
        <v>264.12772396144402</v>
      </c>
      <c r="S2605" s="60">
        <v>1.5767292817144899E-2</v>
      </c>
      <c r="T2605" s="60">
        <v>2454.16906087288</v>
      </c>
      <c r="U2605" s="60">
        <v>3.9730405860733901E-3</v>
      </c>
      <c r="V2605" s="60">
        <v>3.3448170932643402E-3</v>
      </c>
      <c r="W2605" s="60">
        <v>1.6908826608038699E-4</v>
      </c>
      <c r="X2605" s="60">
        <v>4.5913522672866498E-4</v>
      </c>
      <c r="Y2605" s="60">
        <v>155.48572805446599</v>
      </c>
      <c r="Z2605" s="60">
        <v>3.9324168789553002E-3</v>
      </c>
      <c r="AA2605" s="60">
        <v>199.919625595593</v>
      </c>
      <c r="AB2605" s="60">
        <v>1.26073019904142E-2</v>
      </c>
      <c r="AC2605" s="60">
        <v>7.7797290041245004</v>
      </c>
      <c r="AD2605" s="60">
        <v>0.226388677952125</v>
      </c>
      <c r="AE2605" s="60">
        <v>9.6723085570513607</v>
      </c>
      <c r="AF2605" s="60">
        <v>0.15986581242849801</v>
      </c>
      <c r="AG2605" s="60">
        <v>4.3172471778567099</v>
      </c>
      <c r="AH2605" s="60">
        <v>5.96911951561297E-3</v>
      </c>
      <c r="AI2605" s="60">
        <v>3.36297264907288</v>
      </c>
      <c r="AJ2605" s="60">
        <v>7.0872373238954998</v>
      </c>
      <c r="AK2605" s="60">
        <v>621.30180196182801</v>
      </c>
      <c r="AL2605" s="60">
        <v>1.1833326857614199</v>
      </c>
      <c r="AM2605" s="60">
        <v>236.88791705877699</v>
      </c>
      <c r="AN2605" s="60">
        <v>0.237772505649997</v>
      </c>
      <c r="AO2605" s="60">
        <v>5.3989019014101899E-2</v>
      </c>
      <c r="AP2605" s="60">
        <v>7.27040726968914E-2</v>
      </c>
      <c r="AQ2605" s="60">
        <v>0.111079413939003</v>
      </c>
      <c r="AR2605" s="60">
        <v>17.644586263350099</v>
      </c>
    </row>
    <row r="2606" spans="1:44">
      <c r="A2606">
        <v>0</v>
      </c>
      <c r="B2606">
        <v>2601</v>
      </c>
      <c r="C2606" s="59" t="s">
        <v>4367</v>
      </c>
      <c r="D2606" t="s">
        <v>2770</v>
      </c>
      <c r="E2606" t="s">
        <v>1913</v>
      </c>
      <c r="F2606" s="60">
        <v>7.5464613628219404</v>
      </c>
      <c r="G2606" s="60">
        <v>7.5431238945677803</v>
      </c>
      <c r="H2606" s="60">
        <v>3.3374682541573702E-3</v>
      </c>
      <c r="I2606" s="60">
        <v>84834.475358975105</v>
      </c>
      <c r="J2606" s="60">
        <v>191257.138011843</v>
      </c>
      <c r="K2606" s="60">
        <v>7.63816562064616E-3</v>
      </c>
      <c r="L2606" s="60">
        <v>83583.650599862798</v>
      </c>
      <c r="M2606" s="60">
        <v>1.7278913559511298E-2</v>
      </c>
      <c r="N2606" s="60">
        <v>189081.350867756</v>
      </c>
      <c r="O2606" s="60">
        <v>3.87672767223817E-5</v>
      </c>
      <c r="P2606" s="60">
        <v>472.848300299882</v>
      </c>
      <c r="Q2606" s="60">
        <v>6.9246338083759598E-4</v>
      </c>
      <c r="R2606" s="60">
        <v>111.553606639531</v>
      </c>
      <c r="S2606" s="60">
        <v>6.4344148677839396E-3</v>
      </c>
      <c r="T2606" s="60">
        <v>1036.5159916148</v>
      </c>
      <c r="U2606" s="60">
        <v>1.5647354217055199E-3</v>
      </c>
      <c r="V2606" s="60">
        <v>1.2013738992836E-3</v>
      </c>
      <c r="W2606" s="60">
        <v>1.19150405917244E-4</v>
      </c>
      <c r="X2606" s="60">
        <v>2.4421111650468002E-4</v>
      </c>
      <c r="Y2606" s="60">
        <v>59.066490108278501</v>
      </c>
      <c r="Z2606" s="60">
        <v>1.5842194202215999E-3</v>
      </c>
      <c r="AA2606" s="60">
        <v>80.961845828571995</v>
      </c>
      <c r="AB2606" s="60">
        <v>9.1111651852621503E-3</v>
      </c>
      <c r="AC2606" s="60">
        <v>5.6223287192650799</v>
      </c>
      <c r="AD2606" s="60">
        <v>0.164473482716121</v>
      </c>
      <c r="AE2606" s="60">
        <v>7.0270222374795503</v>
      </c>
      <c r="AF2606" s="60">
        <v>0.115760747654433</v>
      </c>
      <c r="AG2606" s="60">
        <v>3.1261703395228002</v>
      </c>
      <c r="AH2606" s="60">
        <v>3.4926159486362799E-3</v>
      </c>
      <c r="AI2606" s="60">
        <v>1.96772268978641</v>
      </c>
      <c r="AJ2606" s="60">
        <v>4.0928837803118299</v>
      </c>
      <c r="AK2606" s="60">
        <v>358.80216108388498</v>
      </c>
      <c r="AL2606" s="60">
        <v>0.68612630579803002</v>
      </c>
      <c r="AM2606" s="60">
        <v>137.35362284457199</v>
      </c>
      <c r="AN2606" s="60">
        <v>0.16838499487527001</v>
      </c>
      <c r="AO2606" s="60">
        <v>3.82337769133059E-2</v>
      </c>
      <c r="AP2606" s="60">
        <v>5.1487350294320902E-2</v>
      </c>
      <c r="AQ2606" s="60">
        <v>7.8663867667643203E-2</v>
      </c>
      <c r="AR2606" s="60">
        <v>12.4954883215301</v>
      </c>
    </row>
    <row r="2607" spans="1:44">
      <c r="A2607">
        <v>0</v>
      </c>
      <c r="B2607">
        <v>2602</v>
      </c>
      <c r="C2607" s="59" t="s">
        <v>4368</v>
      </c>
      <c r="D2607" t="s">
        <v>2770</v>
      </c>
      <c r="E2607" t="s">
        <v>273</v>
      </c>
      <c r="F2607" s="60">
        <v>7.82798602779918</v>
      </c>
      <c r="G2607" s="60">
        <v>7.8252882029770001</v>
      </c>
      <c r="H2607" s="60">
        <v>2.6978248221807299E-3</v>
      </c>
      <c r="I2607" s="60">
        <v>53454.449571848898</v>
      </c>
      <c r="J2607" s="60">
        <v>120475.727160332</v>
      </c>
      <c r="K2607" s="60">
        <v>4.8322394859882101E-3</v>
      </c>
      <c r="L2607" s="60">
        <v>52878.693245398797</v>
      </c>
      <c r="M2607" s="60">
        <v>1.09070467469522E-2</v>
      </c>
      <c r="N2607" s="60">
        <v>119354.676194688</v>
      </c>
      <c r="O2607" s="60">
        <v>1.3511689991551299E-5</v>
      </c>
      <c r="P2607" s="60">
        <v>164.80341635643899</v>
      </c>
      <c r="Q2607" s="60">
        <v>4.10114636657974E-4</v>
      </c>
      <c r="R2607" s="60">
        <v>65.7639119110016</v>
      </c>
      <c r="S2607" s="60">
        <v>3.81083626730018E-3</v>
      </c>
      <c r="T2607" s="60">
        <v>611.05855110558298</v>
      </c>
      <c r="U2607" s="60">
        <v>9.2013062783168704E-4</v>
      </c>
      <c r="V2607" s="60">
        <v>7.3542514293443203E-4</v>
      </c>
      <c r="W2607" s="60">
        <v>4.8798645919258302E-5</v>
      </c>
      <c r="X2607" s="60">
        <v>1.35906838977997E-4</v>
      </c>
      <c r="Y2607" s="60">
        <v>35.327007604253502</v>
      </c>
      <c r="Z2607" s="60">
        <v>9.4119509824035403E-4</v>
      </c>
      <c r="AA2607" s="60">
        <v>48.037034523345497</v>
      </c>
      <c r="AB2607" s="60">
        <v>3.6638337965606699E-3</v>
      </c>
      <c r="AC2607" s="60">
        <v>2.26088294506367</v>
      </c>
      <c r="AD2607" s="60">
        <v>6.5964221734006401E-2</v>
      </c>
      <c r="AE2607" s="60">
        <v>2.81827833489089</v>
      </c>
      <c r="AF2607" s="60">
        <v>4.6504461369819103E-2</v>
      </c>
      <c r="AG2607" s="60">
        <v>1.2558736077258199</v>
      </c>
      <c r="AH2607" s="60">
        <v>1.6580349624123101E-3</v>
      </c>
      <c r="AI2607" s="60">
        <v>0.93412876306987103</v>
      </c>
      <c r="AJ2607" s="60">
        <v>2.0624982370449501</v>
      </c>
      <c r="AK2607" s="60">
        <v>180.80865824806099</v>
      </c>
      <c r="AL2607" s="60">
        <v>0.342830072930216</v>
      </c>
      <c r="AM2607" s="60">
        <v>68.630151823526305</v>
      </c>
      <c r="AN2607" s="60">
        <v>6.8954731635543304E-2</v>
      </c>
      <c r="AO2607" s="60">
        <v>1.56569768793361E-2</v>
      </c>
      <c r="AP2607" s="60">
        <v>2.1084403839673999E-2</v>
      </c>
      <c r="AQ2607" s="60">
        <v>3.2213350916533198E-2</v>
      </c>
      <c r="AR2607" s="60">
        <v>5.1169823326859598</v>
      </c>
    </row>
    <row r="2608" spans="1:44">
      <c r="A2608">
        <v>0</v>
      </c>
      <c r="B2608">
        <v>2603</v>
      </c>
      <c r="C2608" s="59" t="s">
        <v>4369</v>
      </c>
      <c r="D2608" t="s">
        <v>2770</v>
      </c>
      <c r="E2608" t="s">
        <v>424</v>
      </c>
      <c r="F2608" s="60">
        <v>6.1195531970682797</v>
      </c>
      <c r="G2608" s="60">
        <v>6.11685300100162</v>
      </c>
      <c r="H2608" s="60">
        <v>2.70019606665972E-3</v>
      </c>
      <c r="I2608" s="60">
        <v>64633.005608912703</v>
      </c>
      <c r="J2608" s="60">
        <v>145943.22045567899</v>
      </c>
      <c r="K2608" s="60">
        <v>5.8160458747876396E-3</v>
      </c>
      <c r="L2608" s="60">
        <v>63644.384059572098</v>
      </c>
      <c r="M2608" s="60">
        <v>1.3184357305636701E-2</v>
      </c>
      <c r="N2608" s="60">
        <v>144275.04837540601</v>
      </c>
      <c r="O2608" s="60">
        <v>2.8415812775849501E-5</v>
      </c>
      <c r="P2608" s="60">
        <v>346.59047291146999</v>
      </c>
      <c r="Q2608" s="60">
        <v>4.7786359715627801E-4</v>
      </c>
      <c r="R2608" s="60">
        <v>81.955375519638295</v>
      </c>
      <c r="S2608" s="60">
        <v>4.4403752503292399E-3</v>
      </c>
      <c r="T2608" s="60">
        <v>761.50590645238503</v>
      </c>
      <c r="U2608" s="60">
        <v>9.7927861122074208E-4</v>
      </c>
      <c r="V2608" s="60">
        <v>6.6498740994755498E-4</v>
      </c>
      <c r="W2608" s="60">
        <v>8.58056830741809E-5</v>
      </c>
      <c r="X2608" s="60">
        <v>2.2848551819900601E-4</v>
      </c>
      <c r="Y2608" s="60">
        <v>35.518023646342101</v>
      </c>
      <c r="Z2608" s="60">
        <v>1.0763177943907E-3</v>
      </c>
      <c r="AA2608" s="60">
        <v>55.4546696858853</v>
      </c>
      <c r="AB2608" s="60">
        <v>6.3781235861957103E-3</v>
      </c>
      <c r="AC2608" s="60">
        <v>3.9358201376587498</v>
      </c>
      <c r="AD2608" s="60">
        <v>0.114590504869628</v>
      </c>
      <c r="AE2608" s="60">
        <v>4.8958045553926901</v>
      </c>
      <c r="AF2608" s="60">
        <v>8.0892834499298294E-2</v>
      </c>
      <c r="AG2608" s="60">
        <v>2.18454687807079</v>
      </c>
      <c r="AH2608" s="60">
        <v>2.7620916616930302E-3</v>
      </c>
      <c r="AI2608" s="60">
        <v>1.5561488906524099</v>
      </c>
      <c r="AJ2608" s="60">
        <v>3.6946230078467499</v>
      </c>
      <c r="AK2608" s="60">
        <v>323.888678682359</v>
      </c>
      <c r="AL2608" s="60">
        <v>0.61779295257795297</v>
      </c>
      <c r="AM2608" s="60">
        <v>123.67416827974699</v>
      </c>
      <c r="AN2608" s="60">
        <v>0.120847595501334</v>
      </c>
      <c r="AO2608" s="60">
        <v>2.74398574759851E-2</v>
      </c>
      <c r="AP2608" s="60">
        <v>3.6951771749910899E-2</v>
      </c>
      <c r="AQ2608" s="60">
        <v>5.6455966275438099E-2</v>
      </c>
      <c r="AR2608" s="60">
        <v>8.9678401533964998</v>
      </c>
    </row>
    <row r="2609" spans="1:44">
      <c r="A2609">
        <v>0</v>
      </c>
      <c r="B2609">
        <v>2604</v>
      </c>
      <c r="C2609" s="59" t="s">
        <v>4370</v>
      </c>
      <c r="D2609" t="s">
        <v>2770</v>
      </c>
      <c r="E2609" t="s">
        <v>4371</v>
      </c>
      <c r="F2609" s="60">
        <v>5.4010697763513704</v>
      </c>
      <c r="G2609" s="60">
        <v>5.3982057719192396</v>
      </c>
      <c r="H2609" s="60">
        <v>2.8640044321237598E-3</v>
      </c>
      <c r="I2609" s="60">
        <v>5215.1278376283099</v>
      </c>
      <c r="J2609" s="60">
        <v>11804.542076367001</v>
      </c>
      <c r="K2609" s="60">
        <v>4.6836375185600499E-4</v>
      </c>
      <c r="L2609" s="60">
        <v>5125.2557398017498</v>
      </c>
      <c r="M2609" s="60">
        <v>1.0641967020098399E-3</v>
      </c>
      <c r="N2609" s="60">
        <v>11645.3936361218</v>
      </c>
      <c r="O2609" s="60">
        <v>2.5535925685186799E-6</v>
      </c>
      <c r="P2609" s="60">
        <v>31.146420583764101</v>
      </c>
      <c r="Q2609" s="60">
        <v>5.2781801640830297E-5</v>
      </c>
      <c r="R2609" s="60">
        <v>8.3549189564671291</v>
      </c>
      <c r="S2609" s="60">
        <v>4.9045420647529203E-4</v>
      </c>
      <c r="T2609" s="60">
        <v>77.631261375096102</v>
      </c>
      <c r="U2609" s="60">
        <v>1.21715718441425E-4</v>
      </c>
      <c r="V2609" s="60">
        <v>9.6069640061934502E-5</v>
      </c>
      <c r="W2609" s="60">
        <v>8.3300255246285295E-6</v>
      </c>
      <c r="X2609" s="60">
        <v>1.7316052854861701E-5</v>
      </c>
      <c r="Y2609" s="60">
        <v>4.6420270285322003</v>
      </c>
      <c r="Z2609" s="60">
        <v>1.2186216606362199E-4</v>
      </c>
      <c r="AA2609" s="60">
        <v>6.2166838653127403</v>
      </c>
      <c r="AB2609" s="60">
        <v>6.2870274344029302E-4</v>
      </c>
      <c r="AC2609" s="60">
        <v>0.387960641526158</v>
      </c>
      <c r="AD2609" s="60">
        <v>1.14326974451253E-2</v>
      </c>
      <c r="AE2609" s="60">
        <v>0.48845453902093799</v>
      </c>
      <c r="AF2609" s="60">
        <v>8.0098455365735892E-3</v>
      </c>
      <c r="AG2609" s="60">
        <v>0.21630943171985001</v>
      </c>
      <c r="AH2609" s="60">
        <v>2.57796785783508E-4</v>
      </c>
      <c r="AI2609" s="60">
        <v>0.14524144429211799</v>
      </c>
      <c r="AJ2609" s="60">
        <v>0.308121035290564</v>
      </c>
      <c r="AK2609" s="60">
        <v>27.0113932551575</v>
      </c>
      <c r="AL2609" s="60">
        <v>5.1868662199551697E-2</v>
      </c>
      <c r="AM2609" s="60">
        <v>10.3834361181116</v>
      </c>
      <c r="AN2609" s="60">
        <v>1.1848503509125301E-2</v>
      </c>
      <c r="AO2609" s="60">
        <v>2.6903410171926802E-3</v>
      </c>
      <c r="AP2609" s="60">
        <v>3.6229365575560601E-3</v>
      </c>
      <c r="AQ2609" s="60">
        <v>5.5352259343765496E-3</v>
      </c>
      <c r="AR2609" s="60">
        <v>0.87925196265589001</v>
      </c>
    </row>
    <row r="2610" spans="1:44">
      <c r="A2610">
        <v>0</v>
      </c>
      <c r="B2610">
        <v>2605</v>
      </c>
      <c r="C2610" s="59" t="s">
        <v>4372</v>
      </c>
      <c r="D2610" t="s">
        <v>2770</v>
      </c>
      <c r="E2610" t="s">
        <v>4373</v>
      </c>
      <c r="F2610" s="60">
        <v>7.40520240439327</v>
      </c>
      <c r="G2610" s="60">
        <v>7.4003661314487896</v>
      </c>
      <c r="H2610" s="60">
        <v>4.8362729444821903E-3</v>
      </c>
      <c r="I2610" s="60">
        <v>285526.416563773</v>
      </c>
      <c r="J2610" s="60">
        <v>644399.41023574001</v>
      </c>
      <c r="K2610" s="60">
        <v>2.5683964350472599E-2</v>
      </c>
      <c r="L2610" s="60">
        <v>281056.94598798599</v>
      </c>
      <c r="M2610" s="60">
        <v>5.8182944134493403E-2</v>
      </c>
      <c r="N2610" s="60">
        <v>636689.895838817</v>
      </c>
      <c r="O2610" s="60">
        <v>1.32545801337606E-4</v>
      </c>
      <c r="P2610" s="60">
        <v>1616.67422045637</v>
      </c>
      <c r="Q2610" s="60">
        <v>2.37492637327865E-3</v>
      </c>
      <c r="R2610" s="60">
        <v>390.76706516492601</v>
      </c>
      <c r="S2610" s="60">
        <v>2.2067629864940101E-2</v>
      </c>
      <c r="T2610" s="60">
        <v>3630.8108863003799</v>
      </c>
      <c r="U2610" s="60">
        <v>5.1981572945797704E-3</v>
      </c>
      <c r="V2610" s="60">
        <v>3.8849454595563299E-3</v>
      </c>
      <c r="W2610" s="60">
        <v>3.92980491059932E-4</v>
      </c>
      <c r="X2610" s="60">
        <v>9.2023134396350805E-4</v>
      </c>
      <c r="Y2610" s="60">
        <v>194.55877316305401</v>
      </c>
      <c r="Z2610" s="60">
        <v>5.4029883329248102E-3</v>
      </c>
      <c r="AA2610" s="60">
        <v>276.75252543779698</v>
      </c>
      <c r="AB2610" s="60">
        <v>2.9637937535211802E-2</v>
      </c>
      <c r="AC2610" s="60">
        <v>18.289013973047801</v>
      </c>
      <c r="AD2610" s="60">
        <v>0.53568534525731604</v>
      </c>
      <c r="AE2610" s="60">
        <v>22.8868068654699</v>
      </c>
      <c r="AF2610" s="60">
        <v>0.376735172289065</v>
      </c>
      <c r="AG2610" s="60">
        <v>10.173900439731501</v>
      </c>
      <c r="AH2610" s="60">
        <v>1.23987894370327E-2</v>
      </c>
      <c r="AI2610" s="60">
        <v>6.9854171372852303</v>
      </c>
      <c r="AJ2610" s="60">
        <v>15.5842523920335</v>
      </c>
      <c r="AK2610" s="60">
        <v>1366.1915991937401</v>
      </c>
      <c r="AL2610" s="60">
        <v>2.6203155215640601</v>
      </c>
      <c r="AM2610" s="60">
        <v>524.55331743049601</v>
      </c>
      <c r="AN2610" s="60">
        <v>0.56109881807462703</v>
      </c>
      <c r="AO2610" s="60">
        <v>0.12740401415337599</v>
      </c>
      <c r="AP2610" s="60">
        <v>0.17156799492427699</v>
      </c>
      <c r="AQ2610" s="60">
        <v>0.26212680899697399</v>
      </c>
      <c r="AR2610" s="60">
        <v>41.637936525575398</v>
      </c>
    </row>
    <row r="2611" spans="1:44">
      <c r="A2611">
        <v>0</v>
      </c>
      <c r="B2611">
        <v>2606</v>
      </c>
      <c r="C2611" s="59" t="s">
        <v>4374</v>
      </c>
      <c r="D2611" t="s">
        <v>2770</v>
      </c>
      <c r="E2611" t="s">
        <v>4011</v>
      </c>
      <c r="F2611" s="60">
        <v>4.8850023599622796</v>
      </c>
      <c r="G2611" s="60">
        <v>4.8826257144750498</v>
      </c>
      <c r="H2611" s="60">
        <v>2.3766454872333801E-3</v>
      </c>
      <c r="I2611" s="60">
        <v>35194.102803527698</v>
      </c>
      <c r="J2611" s="60">
        <v>79337.026948127794</v>
      </c>
      <c r="K2611" s="60">
        <v>3.17243020824047E-3</v>
      </c>
      <c r="L2611" s="60">
        <v>34715.573247230801</v>
      </c>
      <c r="M2611" s="60">
        <v>7.1749450935093299E-3</v>
      </c>
      <c r="N2611" s="60">
        <v>78514.676632312898</v>
      </c>
      <c r="O2611" s="60">
        <v>1.40590344527901E-5</v>
      </c>
      <c r="P2611" s="60">
        <v>171.47943077005701</v>
      </c>
      <c r="Q2611" s="60">
        <v>2.5555883952567301E-4</v>
      </c>
      <c r="R2611" s="60">
        <v>41.465461466974503</v>
      </c>
      <c r="S2611" s="60">
        <v>2.3746945804440302E-3</v>
      </c>
      <c r="T2611" s="60">
        <v>385.28622098488802</v>
      </c>
      <c r="U2611" s="60">
        <v>5.7129784213713803E-4</v>
      </c>
      <c r="V2611" s="60">
        <v>4.2337561982846598E-4</v>
      </c>
      <c r="W2611" s="60">
        <v>5.0352027194604297E-5</v>
      </c>
      <c r="X2611" s="60">
        <v>9.7570195114066901E-5</v>
      </c>
      <c r="Y2611" s="60">
        <v>21.280585308193999</v>
      </c>
      <c r="Z2611" s="60">
        <v>5.8145439863852401E-4</v>
      </c>
      <c r="AA2611" s="60">
        <v>29.772071661293399</v>
      </c>
      <c r="AB2611" s="60">
        <v>3.8867650081215498E-3</v>
      </c>
      <c r="AC2611" s="60">
        <v>2.3984496039589298</v>
      </c>
      <c r="AD2611" s="60">
        <v>7.0159753721696597E-2</v>
      </c>
      <c r="AE2611" s="60">
        <v>2.9975297016686002</v>
      </c>
      <c r="AF2611" s="60">
        <v>4.9381922304896499E-2</v>
      </c>
      <c r="AG2611" s="60">
        <v>1.33358071666078</v>
      </c>
      <c r="AH2611" s="60">
        <v>1.4231161198213101E-3</v>
      </c>
      <c r="AI2611" s="60">
        <v>0.80177663972327895</v>
      </c>
      <c r="AJ2611" s="60">
        <v>1.6631415377779299</v>
      </c>
      <c r="AK2611" s="60">
        <v>145.79910155612399</v>
      </c>
      <c r="AL2611" s="60">
        <v>0.27960843639906302</v>
      </c>
      <c r="AM2611" s="60">
        <v>55.9739969052033</v>
      </c>
      <c r="AN2611" s="60">
        <v>7.0445000326899099E-2</v>
      </c>
      <c r="AO2611" s="60">
        <v>1.5995360226962699E-2</v>
      </c>
      <c r="AP2611" s="60">
        <v>2.1540088262996498E-2</v>
      </c>
      <c r="AQ2611" s="60">
        <v>3.2909551836939797E-2</v>
      </c>
      <c r="AR2611" s="60">
        <v>5.2275719671279699</v>
      </c>
    </row>
    <row r="2612" spans="1:44">
      <c r="A2612">
        <v>0</v>
      </c>
      <c r="B2612">
        <v>2607</v>
      </c>
      <c r="C2612" s="59" t="s">
        <v>4375</v>
      </c>
      <c r="D2612" t="s">
        <v>2770</v>
      </c>
      <c r="E2612" t="s">
        <v>4376</v>
      </c>
      <c r="F2612" s="60">
        <v>6.4913939165113401</v>
      </c>
      <c r="G2612" s="60">
        <v>6.4891841703093096</v>
      </c>
      <c r="H2612" s="60">
        <v>2.2097462020340699E-3</v>
      </c>
      <c r="I2612" s="60">
        <v>1982.0792451919799</v>
      </c>
      <c r="J2612" s="60">
        <v>4482.7272182353499</v>
      </c>
      <c r="K2612" s="60">
        <v>1.78351687952822E-4</v>
      </c>
      <c r="L2612" s="60">
        <v>1951.68393959011</v>
      </c>
      <c r="M2612" s="60">
        <v>4.04168359332319E-4</v>
      </c>
      <c r="N2612" s="60">
        <v>4422.7722476505396</v>
      </c>
      <c r="O2612" s="60">
        <v>6.2139943240425002E-7</v>
      </c>
      <c r="P2612" s="60">
        <v>7.5792702057409196</v>
      </c>
      <c r="Q2612" s="60">
        <v>2.1944036525010001E-5</v>
      </c>
      <c r="R2612" s="60">
        <v>3.5649487948837102</v>
      </c>
      <c r="S2612" s="60">
        <v>2.0390781961366499E-4</v>
      </c>
      <c r="T2612" s="60">
        <v>33.124613777828301</v>
      </c>
      <c r="U2612" s="60">
        <v>4.8964390376446698E-5</v>
      </c>
      <c r="V2612" s="60">
        <v>3.8591718879744602E-5</v>
      </c>
      <c r="W2612" s="60">
        <v>2.9469940220371399E-6</v>
      </c>
      <c r="X2612" s="60">
        <v>7.42567747466491E-6</v>
      </c>
      <c r="Y2612" s="60">
        <v>1.86908452034098</v>
      </c>
      <c r="Z2612" s="60">
        <v>5.0117374944416099E-5</v>
      </c>
      <c r="AA2612" s="60">
        <v>2.5592622416633799</v>
      </c>
      <c r="AB2612" s="60">
        <v>2.33899067893908E-4</v>
      </c>
      <c r="AC2612" s="60">
        <v>0.14433471681058299</v>
      </c>
      <c r="AD2612" s="60">
        <v>4.25981813850136E-3</v>
      </c>
      <c r="AE2612" s="60">
        <v>0.18199795062729501</v>
      </c>
      <c r="AF2612" s="60">
        <v>2.9816398030090298E-3</v>
      </c>
      <c r="AG2612" s="60">
        <v>8.0520505475073695E-2</v>
      </c>
      <c r="AH2612" s="60">
        <v>9.5207728704034097E-5</v>
      </c>
      <c r="AI2612" s="60">
        <v>5.3639567237513702E-2</v>
      </c>
      <c r="AJ2612" s="60">
        <v>0.116043599841252</v>
      </c>
      <c r="AK2612" s="60">
        <v>10.1729481309197</v>
      </c>
      <c r="AL2612" s="60">
        <v>1.9361234852798101E-2</v>
      </c>
      <c r="AM2612" s="60">
        <v>3.8758691035513499</v>
      </c>
      <c r="AN2612" s="60">
        <v>4.2236753610039E-3</v>
      </c>
      <c r="AO2612" s="60">
        <v>9.5903484335032598E-4</v>
      </c>
      <c r="AP2612" s="60">
        <v>1.2914805176224701E-3</v>
      </c>
      <c r="AQ2612" s="60">
        <v>1.9731600000311099E-3</v>
      </c>
      <c r="AR2612" s="60">
        <v>0.31342986461740602</v>
      </c>
    </row>
    <row r="2613" spans="1:44">
      <c r="A2613">
        <v>0</v>
      </c>
      <c r="B2613">
        <v>2608</v>
      </c>
      <c r="C2613" s="59" t="s">
        <v>4377</v>
      </c>
      <c r="D2613" t="s">
        <v>2770</v>
      </c>
      <c r="E2613" t="s">
        <v>4378</v>
      </c>
      <c r="F2613" s="60">
        <v>6.7026243852345102</v>
      </c>
      <c r="G2613" s="60">
        <v>6.6993352160809998</v>
      </c>
      <c r="H2613" s="60">
        <v>3.2891691535130701E-3</v>
      </c>
      <c r="I2613" s="60">
        <v>19466.319428862898</v>
      </c>
      <c r="J2613" s="60">
        <v>43970.196551055</v>
      </c>
      <c r="K2613" s="60">
        <v>1.7543405618486499E-3</v>
      </c>
      <c r="L2613" s="60">
        <v>19197.565991285799</v>
      </c>
      <c r="M2613" s="60">
        <v>3.9733172983437001E-3</v>
      </c>
      <c r="N2613" s="60">
        <v>43479.597233328299</v>
      </c>
      <c r="O2613" s="60">
        <v>5.8637753451488503E-6</v>
      </c>
      <c r="P2613" s="60">
        <v>71.521046607156407</v>
      </c>
      <c r="Q2613" s="60">
        <v>1.63403182408034E-4</v>
      </c>
      <c r="R2613" s="60">
        <v>26.755343698956601</v>
      </c>
      <c r="S2613" s="60">
        <v>1.5183541965520899E-3</v>
      </c>
      <c r="T2613" s="60">
        <v>248.601223848475</v>
      </c>
      <c r="U2613" s="60">
        <v>3.5685797991610798E-4</v>
      </c>
      <c r="V2613" s="60">
        <v>2.70122658137318E-4</v>
      </c>
      <c r="W2613" s="60">
        <v>2.41222318434473E-5</v>
      </c>
      <c r="X2613" s="60">
        <v>6.26130899353423E-5</v>
      </c>
      <c r="Y2613" s="60">
        <v>13.428834199882001</v>
      </c>
      <c r="Z2613" s="60">
        <v>3.7381118078040599E-4</v>
      </c>
      <c r="AA2613" s="60">
        <v>19.1402869653352</v>
      </c>
      <c r="AB2613" s="60">
        <v>1.9309314299041599E-3</v>
      </c>
      <c r="AC2613" s="60">
        <v>1.1915414782340299</v>
      </c>
      <c r="AD2613" s="60">
        <v>3.5265112209611101E-2</v>
      </c>
      <c r="AE2613" s="60">
        <v>1.5066789102524401</v>
      </c>
      <c r="AF2613" s="60">
        <v>2.4640523860819601E-2</v>
      </c>
      <c r="AG2613" s="60">
        <v>0.66542827689699902</v>
      </c>
      <c r="AH2613" s="60">
        <v>8.2490045243274702E-4</v>
      </c>
      <c r="AI2613" s="60">
        <v>0.46474486772617701</v>
      </c>
      <c r="AJ2613" s="60">
        <v>1.0818517953009199</v>
      </c>
      <c r="AK2613" s="60">
        <v>94.840406657449293</v>
      </c>
      <c r="AL2613" s="60">
        <v>0.18287003540781199</v>
      </c>
      <c r="AM2613" s="60">
        <v>36.6082187211343</v>
      </c>
      <c r="AN2613" s="60">
        <v>3.5453219833815698E-2</v>
      </c>
      <c r="AO2613" s="60">
        <v>8.0500670775982396E-3</v>
      </c>
      <c r="AP2613" s="60">
        <v>1.0840588150095301E-2</v>
      </c>
      <c r="AQ2613" s="60">
        <v>1.6562564606122199E-2</v>
      </c>
      <c r="AR2613" s="60">
        <v>2.6309071940895601</v>
      </c>
    </row>
    <row r="2614" spans="1:44">
      <c r="A2614">
        <v>0</v>
      </c>
      <c r="B2614">
        <v>2609</v>
      </c>
      <c r="C2614" s="59" t="s">
        <v>4379</v>
      </c>
      <c r="D2614" t="s">
        <v>2770</v>
      </c>
      <c r="E2614" t="s">
        <v>275</v>
      </c>
      <c r="F2614" s="60">
        <v>7.8071320510352802</v>
      </c>
      <c r="G2614" s="60">
        <v>7.8039581380109304</v>
      </c>
      <c r="H2614" s="60">
        <v>3.1739130243506599E-3</v>
      </c>
      <c r="I2614" s="60">
        <v>30216.852309378701</v>
      </c>
      <c r="J2614" s="60">
        <v>68105.905923458704</v>
      </c>
      <c r="K2614" s="60">
        <v>2.71928085383337E-3</v>
      </c>
      <c r="L2614" s="60">
        <v>29756.807073591201</v>
      </c>
      <c r="M2614" s="60">
        <v>6.1522040957086898E-3</v>
      </c>
      <c r="N2614" s="60">
        <v>67322.9284482652</v>
      </c>
      <c r="O2614" s="60">
        <v>1.45543530852851E-5</v>
      </c>
      <c r="P2614" s="60">
        <v>177.52088101582299</v>
      </c>
      <c r="Q2614" s="60">
        <v>2.44102744247275E-4</v>
      </c>
      <c r="R2614" s="60">
        <v>38.946656501354397</v>
      </c>
      <c r="S2614" s="60">
        <v>2.2682221947342902E-3</v>
      </c>
      <c r="T2614" s="60">
        <v>361.87889590742498</v>
      </c>
      <c r="U2614" s="60">
        <v>5.6567703019925E-4</v>
      </c>
      <c r="V2614" s="60">
        <v>4.32387032316935E-4</v>
      </c>
      <c r="W2614" s="60">
        <v>4.9323093871258702E-5</v>
      </c>
      <c r="X2614" s="60">
        <v>8.3966904011055401E-5</v>
      </c>
      <c r="Y2614" s="60">
        <v>21.283479868339601</v>
      </c>
      <c r="Z2614" s="60">
        <v>5.61841247514101E-4</v>
      </c>
      <c r="AA2614" s="60">
        <v>28.6951023248056</v>
      </c>
      <c r="AB2614" s="60">
        <v>3.62881411993999E-3</v>
      </c>
      <c r="AC2614" s="60">
        <v>2.2392729610934201</v>
      </c>
      <c r="AD2614" s="60">
        <v>6.5336295788894605E-2</v>
      </c>
      <c r="AE2614" s="60">
        <v>2.7914506085794901</v>
      </c>
      <c r="AF2614" s="60">
        <v>4.6060607623594901E-2</v>
      </c>
      <c r="AG2614" s="60">
        <v>1.24388714042454</v>
      </c>
      <c r="AH2614" s="60">
        <v>1.33940003016107E-3</v>
      </c>
      <c r="AI2614" s="60">
        <v>0.754611405548681</v>
      </c>
      <c r="AJ2614" s="60">
        <v>1.4939197077378501</v>
      </c>
      <c r="AK2614" s="60">
        <v>130.964290313004</v>
      </c>
      <c r="AL2614" s="60">
        <v>0.25246526052542101</v>
      </c>
      <c r="AM2614" s="60">
        <v>50.540283738622598</v>
      </c>
      <c r="AN2614" s="60">
        <v>6.8258546214275601E-2</v>
      </c>
      <c r="AO2614" s="60">
        <v>1.5498899216263601E-2</v>
      </c>
      <c r="AP2614" s="60">
        <v>2.08715265108631E-2</v>
      </c>
      <c r="AQ2614" s="60">
        <v>3.1888120487148897E-2</v>
      </c>
      <c r="AR2614" s="60">
        <v>5.0653199098702304</v>
      </c>
    </row>
    <row r="2615" spans="1:44">
      <c r="A2615">
        <v>0</v>
      </c>
      <c r="B2615">
        <v>2610</v>
      </c>
      <c r="C2615" s="59" t="s">
        <v>4380</v>
      </c>
      <c r="D2615" t="s">
        <v>2770</v>
      </c>
      <c r="E2615" t="s">
        <v>1016</v>
      </c>
      <c r="F2615" s="60">
        <v>7.8977949759105401</v>
      </c>
      <c r="G2615" s="60">
        <v>7.8956966647149596</v>
      </c>
      <c r="H2615" s="60">
        <v>2.09831119557435E-3</v>
      </c>
      <c r="I2615" s="60">
        <v>56380.823087437901</v>
      </c>
      <c r="J2615" s="60">
        <v>127183.322423039</v>
      </c>
      <c r="K2615" s="60">
        <v>5.0852719845783899E-3</v>
      </c>
      <c r="L2615" s="60">
        <v>55647.601515128503</v>
      </c>
      <c r="M2615" s="60">
        <v>1.15020473613214E-2</v>
      </c>
      <c r="N2615" s="60">
        <v>125865.705927235</v>
      </c>
      <c r="O2615" s="60">
        <v>2.05966720893495E-5</v>
      </c>
      <c r="P2615" s="60">
        <v>251.219642252049</v>
      </c>
      <c r="Q2615" s="60">
        <v>4.3587480078220801E-4</v>
      </c>
      <c r="R2615" s="60">
        <v>70.478977184684695</v>
      </c>
      <c r="S2615" s="60">
        <v>4.0502301593248096E-3</v>
      </c>
      <c r="T2615" s="60">
        <v>654.87390067989304</v>
      </c>
      <c r="U2615" s="60">
        <v>9.8337318596152705E-4</v>
      </c>
      <c r="V2615" s="60">
        <v>7.5656649264486996E-4</v>
      </c>
      <c r="W2615" s="60">
        <v>7.3778729069055003E-5</v>
      </c>
      <c r="X2615" s="60">
        <v>1.5302796424760301E-4</v>
      </c>
      <c r="Y2615" s="60">
        <v>37.152461528895103</v>
      </c>
      <c r="Z2615" s="60">
        <v>9.9633224983524597E-4</v>
      </c>
      <c r="AA2615" s="60">
        <v>50.9154542075647</v>
      </c>
      <c r="AB2615" s="60">
        <v>5.6229337205414001E-3</v>
      </c>
      <c r="AC2615" s="60">
        <v>3.4698066713422602</v>
      </c>
      <c r="AD2615" s="60">
        <v>0.101439801927108</v>
      </c>
      <c r="AE2615" s="60">
        <v>4.3339493524170303</v>
      </c>
      <c r="AF2615" s="60">
        <v>7.1424606808118296E-2</v>
      </c>
      <c r="AG2615" s="60">
        <v>1.9288531893571099</v>
      </c>
      <c r="AH2615" s="60">
        <v>2.1531747044393201E-3</v>
      </c>
      <c r="AI2615" s="60">
        <v>1.2130880644331701</v>
      </c>
      <c r="AJ2615" s="60">
        <v>2.5140255316628202</v>
      </c>
      <c r="AK2615" s="60">
        <v>220.39174386524101</v>
      </c>
      <c r="AL2615" s="60">
        <v>0.421938706727849</v>
      </c>
      <c r="AM2615" s="60">
        <v>84.466678361816406</v>
      </c>
      <c r="AN2615" s="60">
        <v>0.103101190849542</v>
      </c>
      <c r="AO2615" s="60">
        <v>2.34103303197522E-2</v>
      </c>
      <c r="AP2615" s="60">
        <v>3.1525430635176099E-2</v>
      </c>
      <c r="AQ2615" s="60">
        <v>4.8165429894613303E-2</v>
      </c>
      <c r="AR2615" s="60">
        <v>7.6509176316487597</v>
      </c>
    </row>
    <row r="2616" spans="1:44">
      <c r="A2616">
        <v>0</v>
      </c>
      <c r="B2616">
        <v>2611</v>
      </c>
      <c r="C2616" s="59" t="s">
        <v>4381</v>
      </c>
      <c r="D2616" t="s">
        <v>2770</v>
      </c>
      <c r="E2616" t="s">
        <v>1018</v>
      </c>
      <c r="F2616" s="60">
        <v>5.4477673511228497</v>
      </c>
      <c r="G2616" s="60">
        <v>5.4457003759833</v>
      </c>
      <c r="H2616" s="60">
        <v>2.0669751395452399E-3</v>
      </c>
      <c r="I2616" s="60">
        <v>4747.0356597398504</v>
      </c>
      <c r="J2616" s="60">
        <v>10729.630542307101</v>
      </c>
      <c r="K2616" s="60">
        <v>4.3029322982635098E-4</v>
      </c>
      <c r="L2616" s="60">
        <v>4708.6539836314396</v>
      </c>
      <c r="M2616" s="60">
        <v>9.7204284018451105E-4</v>
      </c>
      <c r="N2616" s="60">
        <v>10636.963527272599</v>
      </c>
      <c r="O2616" s="60">
        <v>5.0224822562322297E-7</v>
      </c>
      <c r="P2616" s="60">
        <v>6.12597117706395</v>
      </c>
      <c r="Q2616" s="60">
        <v>4.36485290757982E-5</v>
      </c>
      <c r="R2616" s="60">
        <v>6.54691015214435</v>
      </c>
      <c r="S2616" s="60">
        <v>4.0558976225772399E-4</v>
      </c>
      <c r="T2616" s="60">
        <v>60.832249078236998</v>
      </c>
      <c r="U2616" s="60">
        <v>1.04520242260597E-4</v>
      </c>
      <c r="V2616" s="60">
        <v>9.3276899332475901E-5</v>
      </c>
      <c r="W2616" s="60">
        <v>2.2911327742395401E-6</v>
      </c>
      <c r="X2616" s="60">
        <v>8.9522101538810696E-6</v>
      </c>
      <c r="Y2616" s="60">
        <v>4.1877949448048799</v>
      </c>
      <c r="Z2616" s="60">
        <v>1.0159672419819101E-4</v>
      </c>
      <c r="AA2616" s="60">
        <v>5.1441551255212596</v>
      </c>
      <c r="AB2616" s="60">
        <v>1.53298062649222E-4</v>
      </c>
      <c r="AC2616" s="60">
        <v>9.4597352008783803E-2</v>
      </c>
      <c r="AD2616" s="60">
        <v>2.6588525499932699E-3</v>
      </c>
      <c r="AE2616" s="60">
        <v>0.11359774041649</v>
      </c>
      <c r="AF2616" s="60">
        <v>1.9191970214609601E-3</v>
      </c>
      <c r="AG2616" s="60">
        <v>5.1828766881344197E-2</v>
      </c>
      <c r="AH2616" s="60">
        <v>1.1068581558048301E-4</v>
      </c>
      <c r="AI2616" s="60">
        <v>6.2359845444186303E-2</v>
      </c>
      <c r="AJ2616" s="60">
        <v>0.13091891780925</v>
      </c>
      <c r="AK2616" s="60">
        <v>11.476991079659699</v>
      </c>
      <c r="AL2616" s="60">
        <v>2.17964705352162E-2</v>
      </c>
      <c r="AM2616" s="60">
        <v>4.36337182809923</v>
      </c>
      <c r="AN2616" s="60">
        <v>2.88511388520342E-3</v>
      </c>
      <c r="AO2616" s="60">
        <v>6.5509882754384195E-4</v>
      </c>
      <c r="AP2616" s="60">
        <v>8.8218630579761995E-4</v>
      </c>
      <c r="AQ2616" s="60">
        <v>1.34782875186195E-3</v>
      </c>
      <c r="AR2616" s="60">
        <v>0.214098096362731</v>
      </c>
    </row>
    <row r="2617" spans="1:44">
      <c r="A2617">
        <v>0</v>
      </c>
      <c r="B2617">
        <v>2612</v>
      </c>
      <c r="C2617" s="59" t="s">
        <v>4382</v>
      </c>
      <c r="D2617" t="s">
        <v>2770</v>
      </c>
      <c r="E2617" t="s">
        <v>277</v>
      </c>
      <c r="F2617" s="60">
        <v>6.8392192664830098</v>
      </c>
      <c r="G2617" s="60">
        <v>6.8360761940216399</v>
      </c>
      <c r="H2617" s="60">
        <v>3.1430724613681301E-3</v>
      </c>
      <c r="I2617" s="60">
        <v>463706.60797305999</v>
      </c>
      <c r="J2617" s="60">
        <v>1045737.2282593</v>
      </c>
      <c r="K2617" s="60">
        <v>4.1532900744205799E-2</v>
      </c>
      <c r="L2617" s="60">
        <v>454490.20571365999</v>
      </c>
      <c r="M2617" s="60">
        <v>9.4264279828625799E-2</v>
      </c>
      <c r="N2617" s="60">
        <v>1031524.1931841</v>
      </c>
      <c r="O2617" s="60">
        <v>3.5125525671898702E-4</v>
      </c>
      <c r="P2617" s="60">
        <v>4284.2950331634202</v>
      </c>
      <c r="Q2617" s="60">
        <v>3.6529074624329001E-3</v>
      </c>
      <c r="R2617" s="60">
        <v>602.60915995569599</v>
      </c>
      <c r="S2617" s="60">
        <v>3.3943142138177999E-2</v>
      </c>
      <c r="T2617" s="60">
        <v>5599.2419757541402</v>
      </c>
      <c r="U2617" s="60">
        <v>8.0409709729286696E-3</v>
      </c>
      <c r="V2617" s="60">
        <v>5.7753776001280496E-3</v>
      </c>
      <c r="W2617" s="60">
        <v>7.3179609003314603E-4</v>
      </c>
      <c r="X2617" s="60">
        <v>1.5337972827674799E-3</v>
      </c>
      <c r="Y2617" s="60">
        <v>296.46607011555602</v>
      </c>
      <c r="Z2617" s="60">
        <v>8.3848932026334907E-3</v>
      </c>
      <c r="AA2617" s="60">
        <v>430.27384577058001</v>
      </c>
      <c r="AB2617" s="60">
        <v>5.60921734177557E-2</v>
      </c>
      <c r="AC2617" s="60">
        <v>34.613425519139099</v>
      </c>
      <c r="AD2617" s="60">
        <v>1.0133000436500901</v>
      </c>
      <c r="AE2617" s="60">
        <v>43.292583232143301</v>
      </c>
      <c r="AF2617" s="60">
        <v>0.71286458958506405</v>
      </c>
      <c r="AG2617" s="60">
        <v>19.2512244539876</v>
      </c>
      <c r="AH2617" s="60">
        <v>2.2200402006204E-2</v>
      </c>
      <c r="AI2617" s="60">
        <v>12.5075975693644</v>
      </c>
      <c r="AJ2617" s="60">
        <v>28.053334475419</v>
      </c>
      <c r="AK2617" s="60">
        <v>2459.2921704272098</v>
      </c>
      <c r="AL2617" s="60">
        <v>4.7804002770945502</v>
      </c>
      <c r="AM2617" s="60">
        <v>956.97438089396303</v>
      </c>
      <c r="AN2617" s="60">
        <v>1.03529167115417</v>
      </c>
      <c r="AO2617" s="60">
        <v>0.235075052193114</v>
      </c>
      <c r="AP2617" s="60">
        <v>0.31656281882965898</v>
      </c>
      <c r="AQ2617" s="60">
        <v>0.48365380013139903</v>
      </c>
      <c r="AR2617" s="60">
        <v>76.826768298843504</v>
      </c>
    </row>
    <row r="2618" spans="1:44">
      <c r="A2618">
        <v>0</v>
      </c>
      <c r="B2618">
        <v>2613</v>
      </c>
      <c r="C2618" s="59" t="s">
        <v>4383</v>
      </c>
      <c r="D2618" t="s">
        <v>2770</v>
      </c>
      <c r="E2618" t="s">
        <v>4384</v>
      </c>
      <c r="F2618" s="60">
        <v>8.8406751266160502</v>
      </c>
      <c r="G2618" s="60">
        <v>8.8371847737274507</v>
      </c>
      <c r="H2618" s="60">
        <v>3.4903528886012199E-3</v>
      </c>
      <c r="I2618" s="60">
        <v>12274.5861464433</v>
      </c>
      <c r="J2618" s="60">
        <v>27665.943923511099</v>
      </c>
      <c r="K2618" s="60">
        <v>1.1058000601004601E-3</v>
      </c>
      <c r="L2618" s="60">
        <v>12100.6548492366</v>
      </c>
      <c r="M2618" s="60">
        <v>2.50219799052569E-3</v>
      </c>
      <c r="N2618" s="60">
        <v>27381.291917323699</v>
      </c>
      <c r="O2618" s="60">
        <v>5.5500779429656797E-6</v>
      </c>
      <c r="P2618" s="60">
        <v>67.694848432520004</v>
      </c>
      <c r="Q2618" s="60">
        <v>8.3934928530992803E-5</v>
      </c>
      <c r="R2618" s="60">
        <v>13.353319452698299</v>
      </c>
      <c r="S2618" s="60">
        <v>7.7992749926501499E-4</v>
      </c>
      <c r="T2618" s="60">
        <v>124.07402843344801</v>
      </c>
      <c r="U2618" s="60">
        <v>1.9691551252498801E-4</v>
      </c>
      <c r="V2618" s="60">
        <v>1.4635397408635099E-4</v>
      </c>
      <c r="W2618" s="60">
        <v>2.0536356742155301E-5</v>
      </c>
      <c r="X2618" s="60">
        <v>3.0025181696481701E-5</v>
      </c>
      <c r="Y2618" s="60">
        <v>7.3216710502148903</v>
      </c>
      <c r="Z2618" s="60">
        <v>1.9412833312049899E-4</v>
      </c>
      <c r="AA2618" s="60">
        <v>9.9213915875580891</v>
      </c>
      <c r="AB2618" s="60">
        <v>1.5676509288289999E-3</v>
      </c>
      <c r="AC2618" s="60">
        <v>0.96736791175675296</v>
      </c>
      <c r="AD2618" s="60">
        <v>2.8548075464322701E-2</v>
      </c>
      <c r="AE2618" s="60">
        <v>1.2196978978750399</v>
      </c>
      <c r="AF2618" s="60">
        <v>1.9983063128389201E-2</v>
      </c>
      <c r="AG2618" s="60">
        <v>0.53965148386279904</v>
      </c>
      <c r="AH2618" s="60">
        <v>5.3112314968087597E-4</v>
      </c>
      <c r="AI2618" s="60">
        <v>0.299232176703149</v>
      </c>
      <c r="AJ2618" s="60">
        <v>0.57927476152638901</v>
      </c>
      <c r="AK2618" s="60">
        <v>50.782051837588497</v>
      </c>
      <c r="AL2618" s="60">
        <v>9.8234576845154506E-2</v>
      </c>
      <c r="AM2618" s="60">
        <v>19.665293261992002</v>
      </c>
      <c r="AN2618" s="60">
        <v>2.91986917118356E-2</v>
      </c>
      <c r="AO2618" s="60">
        <v>6.6299034019166201E-3</v>
      </c>
      <c r="AP2618" s="60">
        <v>8.9281303679364203E-3</v>
      </c>
      <c r="AQ2618" s="60">
        <v>1.36406579419826E-2</v>
      </c>
      <c r="AR2618" s="60">
        <v>2.1667721138659699</v>
      </c>
    </row>
    <row r="2619" spans="1:44">
      <c r="A2619">
        <v>0</v>
      </c>
      <c r="B2619">
        <v>2614</v>
      </c>
      <c r="C2619" s="59" t="s">
        <v>4385</v>
      </c>
      <c r="D2619" t="s">
        <v>2770</v>
      </c>
      <c r="E2619" t="s">
        <v>4386</v>
      </c>
      <c r="F2619" s="60">
        <v>8.5041552747045994</v>
      </c>
      <c r="G2619" s="60">
        <v>8.5007526071439905</v>
      </c>
      <c r="H2619" s="60">
        <v>3.4026675606089198E-3</v>
      </c>
      <c r="I2619" s="60">
        <v>88692.161588443298</v>
      </c>
      <c r="J2619" s="60">
        <v>200923.37452374399</v>
      </c>
      <c r="K2619" s="60">
        <v>7.9673058047055496E-3</v>
      </c>
      <c r="L2619" s="60">
        <v>87185.397342357101</v>
      </c>
      <c r="M2619" s="60">
        <v>1.81398892874465E-2</v>
      </c>
      <c r="N2619" s="60">
        <v>198502.918557278</v>
      </c>
      <c r="O2619" s="60">
        <v>5.2017870247198997E-5</v>
      </c>
      <c r="P2619" s="60">
        <v>634.46709728278097</v>
      </c>
      <c r="Q2619" s="60">
        <v>6.74512130078343E-4</v>
      </c>
      <c r="R2619" s="60">
        <v>110.194374635389</v>
      </c>
      <c r="S2619" s="60">
        <v>6.2676082607546098E-3</v>
      </c>
      <c r="T2619" s="60">
        <v>1023.88609501552</v>
      </c>
      <c r="U2619" s="60">
        <v>1.5300803538400699E-3</v>
      </c>
      <c r="V2619" s="60">
        <v>1.1094120682164799E-3</v>
      </c>
      <c r="W2619" s="60">
        <v>1.5519673519894401E-4</v>
      </c>
      <c r="X2619" s="60">
        <v>2.6547155042464502E-4</v>
      </c>
      <c r="Y2619" s="60">
        <v>56.478113667779297</v>
      </c>
      <c r="Z2619" s="60">
        <v>1.54855848582664E-3</v>
      </c>
      <c r="AA2619" s="60">
        <v>79.333057734199997</v>
      </c>
      <c r="AB2619" s="60">
        <v>1.20320608566474E-2</v>
      </c>
      <c r="AC2619" s="60">
        <v>7.4247585166932399</v>
      </c>
      <c r="AD2619" s="60">
        <v>0.218701382536369</v>
      </c>
      <c r="AE2619" s="60">
        <v>9.3438738760284892</v>
      </c>
      <c r="AF2619" s="60">
        <v>0.15326623398105299</v>
      </c>
      <c r="AG2619" s="60">
        <v>4.1390226344445997</v>
      </c>
      <c r="AH2619" s="60">
        <v>4.1933233076909496E-3</v>
      </c>
      <c r="AI2619" s="60">
        <v>2.3624977780266199</v>
      </c>
      <c r="AJ2619" s="60">
        <v>4.8226444376285498</v>
      </c>
      <c r="AK2619" s="60">
        <v>422.776540756911</v>
      </c>
      <c r="AL2619" s="60">
        <v>0.81753929441829998</v>
      </c>
      <c r="AM2619" s="60">
        <v>163.660805535713</v>
      </c>
      <c r="AN2619" s="60">
        <v>0.223481799135653</v>
      </c>
      <c r="AO2619" s="60">
        <v>5.0744148615837099E-2</v>
      </c>
      <c r="AP2619" s="60">
        <v>6.8334387023051904E-2</v>
      </c>
      <c r="AQ2619" s="60">
        <v>0.104403263496764</v>
      </c>
      <c r="AR2619" s="60">
        <v>16.584103668160001</v>
      </c>
    </row>
    <row r="2620" spans="1:44">
      <c r="A2620">
        <v>0</v>
      </c>
      <c r="B2620">
        <v>2615</v>
      </c>
      <c r="C2620" s="59" t="s">
        <v>4387</v>
      </c>
      <c r="D2620" t="s">
        <v>2770</v>
      </c>
      <c r="E2620" t="s">
        <v>432</v>
      </c>
      <c r="F2620" s="60">
        <v>7.4292308485486203</v>
      </c>
      <c r="G2620" s="60">
        <v>7.4241385095808701</v>
      </c>
      <c r="H2620" s="60">
        <v>5.0923389677466303E-3</v>
      </c>
      <c r="I2620" s="60">
        <v>500013.87072594301</v>
      </c>
      <c r="J2620" s="60">
        <v>1126036.6681341799</v>
      </c>
      <c r="K2620" s="60">
        <v>4.4819766027394001E-2</v>
      </c>
      <c r="L2620" s="60">
        <v>490458.03006355598</v>
      </c>
      <c r="M2620" s="60">
        <v>0.101477896517817</v>
      </c>
      <c r="N2620" s="60">
        <v>1110462.04905894</v>
      </c>
      <c r="O2620" s="60">
        <v>3.18139362962704E-4</v>
      </c>
      <c r="P2620" s="60">
        <v>3880.3772086614599</v>
      </c>
      <c r="Q2620" s="60">
        <v>4.3853452791997299E-3</v>
      </c>
      <c r="R2620" s="60">
        <v>725.89964638391803</v>
      </c>
      <c r="S2620" s="60">
        <v>4.0748189913245698E-2</v>
      </c>
      <c r="T2620" s="60">
        <v>6744.6780592426003</v>
      </c>
      <c r="U2620" s="60">
        <v>9.5277452634030396E-3</v>
      </c>
      <c r="V2620" s="60">
        <v>6.83333209078461E-3</v>
      </c>
      <c r="W2620" s="60">
        <v>8.7371581359146401E-4</v>
      </c>
      <c r="X2620" s="60">
        <v>1.82069735902698E-3</v>
      </c>
      <c r="Y2620" s="60">
        <v>351.08374828507101</v>
      </c>
      <c r="Z2620" s="60">
        <v>9.94353330396173E-3</v>
      </c>
      <c r="AA2620" s="60">
        <v>510.23655387866899</v>
      </c>
      <c r="AB2620" s="60">
        <v>6.5773541847797601E-2</v>
      </c>
      <c r="AC2620" s="60">
        <v>40.587615939268701</v>
      </c>
      <c r="AD2620" s="60">
        <v>1.18656726320134</v>
      </c>
      <c r="AE2620" s="60">
        <v>50.695312138385198</v>
      </c>
      <c r="AF2620" s="60">
        <v>0.835473470479977</v>
      </c>
      <c r="AG2620" s="60">
        <v>22.562331669362301</v>
      </c>
      <c r="AH2620" s="60">
        <v>2.5852026457195001E-2</v>
      </c>
      <c r="AI2620" s="60">
        <v>14.5649048695593</v>
      </c>
      <c r="AJ2620" s="60">
        <v>31.847038463423601</v>
      </c>
      <c r="AK2620" s="60">
        <v>2791.86677123957</v>
      </c>
      <c r="AL2620" s="60">
        <v>5.3751586974895602</v>
      </c>
      <c r="AM2620" s="60">
        <v>1076.03733339737</v>
      </c>
      <c r="AN2620" s="60">
        <v>1.23880744166012</v>
      </c>
      <c r="AO2620" s="60">
        <v>0.28128563502290099</v>
      </c>
      <c r="AP2620" s="60">
        <v>0.37879190366376603</v>
      </c>
      <c r="AQ2620" s="60">
        <v>0.57872990297345195</v>
      </c>
      <c r="AR2620" s="60">
        <v>91.929235923633797</v>
      </c>
    </row>
    <row r="2621" spans="1:44">
      <c r="A2621">
        <v>0</v>
      </c>
      <c r="B2621">
        <v>2616</v>
      </c>
      <c r="C2621" s="59" t="s">
        <v>4388</v>
      </c>
      <c r="D2621" t="s">
        <v>2770</v>
      </c>
      <c r="E2621" t="s">
        <v>1024</v>
      </c>
      <c r="F2621" s="60">
        <v>6.2225086898603799</v>
      </c>
      <c r="G2621" s="60">
        <v>6.2196639948162398</v>
      </c>
      <c r="H2621" s="60">
        <v>2.8446950441392001E-3</v>
      </c>
      <c r="I2621" s="60">
        <v>34116.9904440104</v>
      </c>
      <c r="J2621" s="60">
        <v>77231.719645741599</v>
      </c>
      <c r="K2621" s="60">
        <v>3.07100939867333E-3</v>
      </c>
      <c r="L2621" s="60">
        <v>33605.735894725403</v>
      </c>
      <c r="M2621" s="60">
        <v>6.9742803322435896E-3</v>
      </c>
      <c r="N2621" s="60">
        <v>76318.823056160501</v>
      </c>
      <c r="O2621" s="60">
        <v>1.0138514831208E-5</v>
      </c>
      <c r="P2621" s="60">
        <v>123.66046601189601</v>
      </c>
      <c r="Q2621" s="60">
        <v>2.93159892924059E-4</v>
      </c>
      <c r="R2621" s="60">
        <v>48.4390745703151</v>
      </c>
      <c r="S2621" s="60">
        <v>2.7240770500598799E-3</v>
      </c>
      <c r="T2621" s="60">
        <v>450.08111486649602</v>
      </c>
      <c r="U2621" s="60">
        <v>6.1425264483104796E-4</v>
      </c>
      <c r="V2621" s="60">
        <v>4.5082049687483598E-4</v>
      </c>
      <c r="W2621" s="60">
        <v>3.7302542265911702E-5</v>
      </c>
      <c r="X2621" s="60">
        <v>1.26129605690301E-4</v>
      </c>
      <c r="Y2621" s="60">
        <v>22.917295691663</v>
      </c>
      <c r="Z2621" s="60">
        <v>6.6913257199834096E-4</v>
      </c>
      <c r="AA2621" s="60">
        <v>34.359994127959503</v>
      </c>
      <c r="AB2621" s="60">
        <v>2.8000644865931899E-3</v>
      </c>
      <c r="AC2621" s="60">
        <v>1.7278671452727199</v>
      </c>
      <c r="AD2621" s="60">
        <v>5.0398932841377399E-2</v>
      </c>
      <c r="AE2621" s="60">
        <v>2.15326152260582</v>
      </c>
      <c r="AF2621" s="60">
        <v>3.5537124624210097E-2</v>
      </c>
      <c r="AG2621" s="60">
        <v>0.95969581402298598</v>
      </c>
      <c r="AH2621" s="60">
        <v>1.53077836630688E-3</v>
      </c>
      <c r="AI2621" s="60">
        <v>0.86243302117992404</v>
      </c>
      <c r="AJ2621" s="60">
        <v>2.2391746519036699</v>
      </c>
      <c r="AK2621" s="60">
        <v>196.29697476679499</v>
      </c>
      <c r="AL2621" s="60">
        <v>0.37953529946292403</v>
      </c>
      <c r="AM2621" s="60">
        <v>75.978064006742002</v>
      </c>
      <c r="AN2621" s="60">
        <v>5.2547306572868401E-2</v>
      </c>
      <c r="AO2621" s="60">
        <v>1.1931479308249501E-2</v>
      </c>
      <c r="AP2621" s="60">
        <v>1.60674771417708E-2</v>
      </c>
      <c r="AQ2621" s="60">
        <v>2.45483501228482E-2</v>
      </c>
      <c r="AR2621" s="60">
        <v>3.8994226064829198</v>
      </c>
    </row>
    <row r="2622" spans="1:44">
      <c r="A2622">
        <v>0</v>
      </c>
      <c r="B2622">
        <v>2617</v>
      </c>
      <c r="C2622" s="59" t="s">
        <v>4389</v>
      </c>
      <c r="D2622" t="s">
        <v>2770</v>
      </c>
      <c r="E2622" t="s">
        <v>4390</v>
      </c>
      <c r="F2622" s="60">
        <v>8.0464128240920498</v>
      </c>
      <c r="G2622" s="60">
        <v>8.0432673201718607</v>
      </c>
      <c r="H2622" s="60">
        <v>3.14550392018731E-3</v>
      </c>
      <c r="I2622" s="60">
        <v>28655.091306022601</v>
      </c>
      <c r="J2622" s="60">
        <v>64855.868780129902</v>
      </c>
      <c r="K2622" s="60">
        <v>2.57909291280509E-3</v>
      </c>
      <c r="L2622" s="60">
        <v>28222.7450404835</v>
      </c>
      <c r="M2622" s="60">
        <v>5.8597520650597798E-3</v>
      </c>
      <c r="N2622" s="60">
        <v>64122.656346164396</v>
      </c>
      <c r="O2622" s="60">
        <v>1.07574928808923E-5</v>
      </c>
      <c r="P2622" s="60">
        <v>131.21020237362501</v>
      </c>
      <c r="Q2622" s="60">
        <v>2.2432746098029999E-4</v>
      </c>
      <c r="R2622" s="60">
        <v>36.285391239608401</v>
      </c>
      <c r="S2622" s="60">
        <v>2.0844700841671998E-3</v>
      </c>
      <c r="T2622" s="60">
        <v>337.15155966612798</v>
      </c>
      <c r="U2622" s="60">
        <v>4.9970158926034599E-4</v>
      </c>
      <c r="V2622" s="60">
        <v>3.7314764262469299E-4</v>
      </c>
      <c r="W2622" s="60">
        <v>3.8024178702978197E-5</v>
      </c>
      <c r="X2622" s="60">
        <v>8.8529767932674094E-5</v>
      </c>
      <c r="Y2622" s="60">
        <v>18.696498734371801</v>
      </c>
      <c r="Z2622" s="60">
        <v>5.1856619717462595E-4</v>
      </c>
      <c r="AA2622" s="60">
        <v>26.5613866943803</v>
      </c>
      <c r="AB2622" s="60">
        <v>2.8426035556457E-3</v>
      </c>
      <c r="AC2622" s="60">
        <v>1.75411720492608</v>
      </c>
      <c r="AD2622" s="60">
        <v>5.1414246394828701E-2</v>
      </c>
      <c r="AE2622" s="60">
        <v>2.1966401317305002</v>
      </c>
      <c r="AF2622" s="60">
        <v>3.6142627762710502E-2</v>
      </c>
      <c r="AG2622" s="60">
        <v>0.97604769486707399</v>
      </c>
      <c r="AH2622" s="60">
        <v>1.2965994477064299E-3</v>
      </c>
      <c r="AI2622" s="60">
        <v>0.73049776738501404</v>
      </c>
      <c r="AJ2622" s="60">
        <v>1.72375857016643</v>
      </c>
      <c r="AK2622" s="60">
        <v>151.11308636167999</v>
      </c>
      <c r="AL2622" s="60">
        <v>0.29396498775345797</v>
      </c>
      <c r="AM2622" s="60">
        <v>58.847993024309602</v>
      </c>
      <c r="AN2622" s="60">
        <v>5.3557734801303797E-2</v>
      </c>
      <c r="AO2622" s="60">
        <v>1.2160908516496999E-2</v>
      </c>
      <c r="AP2622" s="60">
        <v>1.6376435700593502E-2</v>
      </c>
      <c r="AQ2622" s="60">
        <v>2.5020390584213199E-2</v>
      </c>
      <c r="AR2622" s="60">
        <v>3.97440431217177</v>
      </c>
    </row>
    <row r="2623" spans="1:44">
      <c r="A2623">
        <v>0</v>
      </c>
      <c r="B2623">
        <v>2618</v>
      </c>
      <c r="C2623" s="59" t="s">
        <v>4391</v>
      </c>
      <c r="D2623" t="s">
        <v>2770</v>
      </c>
      <c r="E2623" t="s">
        <v>4392</v>
      </c>
      <c r="F2623" s="60">
        <v>7.24468971230446</v>
      </c>
      <c r="G2623" s="60">
        <v>7.2398252189980896</v>
      </c>
      <c r="H2623" s="60">
        <v>4.8644933063730598E-3</v>
      </c>
      <c r="I2623" s="60">
        <v>353673.74022443802</v>
      </c>
      <c r="J2623" s="60">
        <v>797534.66398870805</v>
      </c>
      <c r="K2623" s="60">
        <v>3.1732082078157503E-2</v>
      </c>
      <c r="L2623" s="60">
        <v>347240.86815526697</v>
      </c>
      <c r="M2623" s="60">
        <v>7.1914522398856998E-2</v>
      </c>
      <c r="N2623" s="60">
        <v>786953.12615302799</v>
      </c>
      <c r="O2623" s="60">
        <v>2.0658225958361699E-4</v>
      </c>
      <c r="P2623" s="60">
        <v>2519.7042086741899</v>
      </c>
      <c r="Q2623" s="60">
        <v>3.01036525225908E-3</v>
      </c>
      <c r="R2623" s="60">
        <v>500.35175988390699</v>
      </c>
      <c r="S2623" s="60">
        <v>2.7972085234067801E-2</v>
      </c>
      <c r="T2623" s="60">
        <v>4649.01752639193</v>
      </c>
      <c r="U2623" s="60">
        <v>6.4588838099389704E-3</v>
      </c>
      <c r="V2623" s="60">
        <v>4.57763840212232E-3</v>
      </c>
      <c r="W2623" s="60">
        <v>5.9593009626970395E-4</v>
      </c>
      <c r="X2623" s="60">
        <v>1.2853153115469499E-3</v>
      </c>
      <c r="Y2623" s="60">
        <v>237.110542199577</v>
      </c>
      <c r="Z2623" s="60">
        <v>6.7988042813902196E-3</v>
      </c>
      <c r="AA2623" s="60">
        <v>349.15049260401202</v>
      </c>
      <c r="AB2623" s="60">
        <v>4.5723634404173402E-2</v>
      </c>
      <c r="AC2623" s="60">
        <v>28.215195052724098</v>
      </c>
      <c r="AD2623" s="60">
        <v>0.82804338167681701</v>
      </c>
      <c r="AE2623" s="60">
        <v>35.377613220993901</v>
      </c>
      <c r="AF2623" s="60">
        <v>0.58163035985418199</v>
      </c>
      <c r="AG2623" s="60">
        <v>15.707185867268199</v>
      </c>
      <c r="AH2623" s="60">
        <v>1.7758107631713201E-2</v>
      </c>
      <c r="AI2623" s="60">
        <v>10.0048307140211</v>
      </c>
      <c r="AJ2623" s="60">
        <v>22.0437080533104</v>
      </c>
      <c r="AK2623" s="60">
        <v>1932.4589977063599</v>
      </c>
      <c r="AL2623" s="60">
        <v>3.7017504656815698</v>
      </c>
      <c r="AM2623" s="60">
        <v>741.04262295638296</v>
      </c>
      <c r="AN2623" s="60">
        <v>0.85905495047213398</v>
      </c>
      <c r="AO2623" s="60">
        <v>0.195058419798497</v>
      </c>
      <c r="AP2623" s="60">
        <v>0.26267446864837002</v>
      </c>
      <c r="AQ2623" s="60">
        <v>0.40132206202526699</v>
      </c>
      <c r="AR2623" s="60">
        <v>63.748620292018899</v>
      </c>
    </row>
    <row r="2624" spans="1:44">
      <c r="A2624">
        <v>0</v>
      </c>
      <c r="B2624">
        <v>2619</v>
      </c>
      <c r="C2624" s="59" t="s">
        <v>4393</v>
      </c>
      <c r="D2624" t="s">
        <v>2770</v>
      </c>
      <c r="E2624" t="s">
        <v>1296</v>
      </c>
      <c r="F2624" s="60">
        <v>7.5295165008908702</v>
      </c>
      <c r="G2624" s="60">
        <v>7.5253251498948099</v>
      </c>
      <c r="H2624" s="60">
        <v>4.1913509960576096E-3</v>
      </c>
      <c r="I2624" s="60">
        <v>130173.194311539</v>
      </c>
      <c r="J2624" s="60">
        <v>293952.54538367398</v>
      </c>
      <c r="K2624" s="60">
        <v>1.1735562736481599E-2</v>
      </c>
      <c r="L2624" s="60">
        <v>128421.04034867301</v>
      </c>
      <c r="M2624" s="60">
        <v>2.6541234305653499E-2</v>
      </c>
      <c r="N2624" s="60">
        <v>290437.96179234498</v>
      </c>
      <c r="O2624" s="60">
        <v>3.7446348804576199E-5</v>
      </c>
      <c r="P2624" s="60">
        <v>456.73681211808798</v>
      </c>
      <c r="Q2624" s="60">
        <v>1.32077147445572E-3</v>
      </c>
      <c r="R2624" s="60">
        <v>212.55724514348699</v>
      </c>
      <c r="S2624" s="60">
        <v>1.2272578180360901E-2</v>
      </c>
      <c r="T2624" s="60">
        <v>1974.98687360601</v>
      </c>
      <c r="U2624" s="60">
        <v>2.9649605525848299E-3</v>
      </c>
      <c r="V2624" s="60">
        <v>2.3879445070484999E-3</v>
      </c>
      <c r="W2624" s="60">
        <v>1.46157018774368E-4</v>
      </c>
      <c r="X2624" s="60">
        <v>4.3085902676196202E-4</v>
      </c>
      <c r="Y2624" s="60">
        <v>114.193071295729</v>
      </c>
      <c r="Z2624" s="60">
        <v>3.0271330341528398E-3</v>
      </c>
      <c r="AA2624" s="60">
        <v>154.43967477101199</v>
      </c>
      <c r="AB2624" s="60">
        <v>1.0994369257476299E-2</v>
      </c>
      <c r="AC2624" s="60">
        <v>6.7844185424825598</v>
      </c>
      <c r="AD2624" s="60">
        <v>0.19865417902954399</v>
      </c>
      <c r="AE2624" s="60">
        <v>8.4873701861000406</v>
      </c>
      <c r="AF2624" s="60">
        <v>0.13973611763274801</v>
      </c>
      <c r="AG2624" s="60">
        <v>3.7736358407739998</v>
      </c>
      <c r="AH2624" s="60">
        <v>5.1451484650323299E-3</v>
      </c>
      <c r="AI2624" s="60">
        <v>2.8987514018050602</v>
      </c>
      <c r="AJ2624" s="60">
        <v>6.4396049418706998</v>
      </c>
      <c r="AK2624" s="60">
        <v>564.52718759916502</v>
      </c>
      <c r="AL2624" s="60">
        <v>1.05890063598267</v>
      </c>
      <c r="AM2624" s="60">
        <v>211.978228141941</v>
      </c>
      <c r="AN2624" s="60">
        <v>0.212613193590347</v>
      </c>
      <c r="AO2624" s="60">
        <v>4.8276301704742001E-2</v>
      </c>
      <c r="AP2624" s="60">
        <v>6.5011057834921601E-2</v>
      </c>
      <c r="AQ2624" s="60">
        <v>9.9325834050683195E-2</v>
      </c>
      <c r="AR2624" s="60">
        <v>15.777567825917799</v>
      </c>
    </row>
    <row r="2625" spans="1:44">
      <c r="A2625">
        <v>0</v>
      </c>
      <c r="B2625">
        <v>2620</v>
      </c>
      <c r="C2625" s="59" t="s">
        <v>4394</v>
      </c>
      <c r="D2625" t="s">
        <v>2770</v>
      </c>
      <c r="E2625" t="s">
        <v>4395</v>
      </c>
      <c r="F2625" s="60">
        <v>8.6307317401711305</v>
      </c>
      <c r="G2625" s="60">
        <v>8.6271082309499505</v>
      </c>
      <c r="H2625" s="60">
        <v>3.6235092211747101E-3</v>
      </c>
      <c r="I2625" s="60">
        <v>661.04020434105905</v>
      </c>
      <c r="J2625" s="60">
        <v>1488.88909107584</v>
      </c>
      <c r="K2625" s="60">
        <v>5.9212507157108398E-5</v>
      </c>
      <c r="L2625" s="60">
        <v>647.95629672965197</v>
      </c>
      <c r="M2625" s="60">
        <v>1.3398389616960099E-4</v>
      </c>
      <c r="N2625" s="60">
        <v>1466.1718165913401</v>
      </c>
      <c r="O2625" s="60">
        <v>3.8210955825858599E-7</v>
      </c>
      <c r="P2625" s="60">
        <v>4.6606279941917697</v>
      </c>
      <c r="Q2625" s="60">
        <v>7.23320589530459E-6</v>
      </c>
      <c r="R2625" s="60">
        <v>1.16182122615593</v>
      </c>
      <c r="S2625" s="60">
        <v>6.7211185719260003E-5</v>
      </c>
      <c r="T2625" s="60">
        <v>10.7951880992479</v>
      </c>
      <c r="U2625" s="60">
        <v>1.6522866297132501E-5</v>
      </c>
      <c r="V2625" s="60">
        <v>1.2892976697492E-5</v>
      </c>
      <c r="W2625" s="60">
        <v>1.11144160877209E-6</v>
      </c>
      <c r="X2625" s="60">
        <v>2.5184479908684499E-6</v>
      </c>
      <c r="Y2625" s="60">
        <v>0.627922322466964</v>
      </c>
      <c r="Z2625" s="60">
        <v>1.6808711557450899E-5</v>
      </c>
      <c r="AA2625" s="60">
        <v>0.858613774987111</v>
      </c>
      <c r="AB2625" s="60">
        <v>9.2216367840120504E-5</v>
      </c>
      <c r="AC2625" s="60">
        <v>5.6904986656644001E-2</v>
      </c>
      <c r="AD2625" s="60">
        <v>1.6863437953906801E-3</v>
      </c>
      <c r="AE2625" s="60">
        <v>7.2047938394415104E-2</v>
      </c>
      <c r="AF2625" s="60">
        <v>1.1773390783215601E-3</v>
      </c>
      <c r="AG2625" s="60">
        <v>3.1794564053759501E-2</v>
      </c>
      <c r="AH2625" s="60">
        <v>3.5884205550834902E-5</v>
      </c>
      <c r="AI2625" s="60">
        <v>2.0216985350241901E-2</v>
      </c>
      <c r="AJ2625" s="60">
        <v>4.5044271416430602E-2</v>
      </c>
      <c r="AK2625" s="60">
        <v>3.9488006003026599</v>
      </c>
      <c r="AL2625" s="60">
        <v>7.6156607742773504E-3</v>
      </c>
      <c r="AM2625" s="60">
        <v>1.5245569057225601</v>
      </c>
      <c r="AN2625" s="60">
        <v>1.6251692278911301E-3</v>
      </c>
      <c r="AO2625" s="60">
        <v>3.6901361800839702E-4</v>
      </c>
      <c r="AP2625" s="60">
        <v>4.96930553960084E-4</v>
      </c>
      <c r="AQ2625" s="60">
        <v>7.5922505592264898E-4</v>
      </c>
      <c r="AR2625" s="60">
        <v>0.12060031312567999</v>
      </c>
    </row>
    <row r="2626" spans="1:44">
      <c r="A2626">
        <v>0</v>
      </c>
      <c r="B2626">
        <v>2621</v>
      </c>
      <c r="C2626" s="59" t="s">
        <v>4396</v>
      </c>
      <c r="D2626" t="s">
        <v>2770</v>
      </c>
      <c r="E2626" t="s">
        <v>755</v>
      </c>
      <c r="F2626" s="60">
        <v>5.8300873831730504</v>
      </c>
      <c r="G2626" s="60">
        <v>5.82763746770999</v>
      </c>
      <c r="H2626" s="60">
        <v>2.4499154630559499E-3</v>
      </c>
      <c r="I2626" s="60">
        <v>1698.7663272851601</v>
      </c>
      <c r="J2626" s="60">
        <v>3833.31086073705</v>
      </c>
      <c r="K2626" s="60">
        <v>1.5381607820421999E-4</v>
      </c>
      <c r="L2626" s="60">
        <v>1683.19331836838</v>
      </c>
      <c r="M2626" s="60">
        <v>3.4755536726010703E-4</v>
      </c>
      <c r="N2626" s="60">
        <v>3803.2621736628798</v>
      </c>
      <c r="O2626" s="60">
        <v>3.9470047600894301E-7</v>
      </c>
      <c r="P2626" s="60">
        <v>4.8142006606471996</v>
      </c>
      <c r="Q2626" s="60">
        <v>1.13173711685648E-5</v>
      </c>
      <c r="R2626" s="60">
        <v>1.7458001532507199</v>
      </c>
      <c r="S2626" s="60">
        <v>1.05162595126747E-4</v>
      </c>
      <c r="T2626" s="60">
        <v>16.221478310635501</v>
      </c>
      <c r="U2626" s="60">
        <v>2.7043523119595302E-5</v>
      </c>
      <c r="V2626" s="60">
        <v>2.25811901429723E-5</v>
      </c>
      <c r="W2626" s="60">
        <v>1.42285039452288E-6</v>
      </c>
      <c r="X2626" s="60">
        <v>3.0394825821001502E-6</v>
      </c>
      <c r="Y2626" s="60">
        <v>1.05368649725139</v>
      </c>
      <c r="Z2626" s="60">
        <v>2.65179473549048E-5</v>
      </c>
      <c r="AA2626" s="60">
        <v>1.34771365221859</v>
      </c>
      <c r="AB2626" s="60">
        <v>8.7212508234564898E-5</v>
      </c>
      <c r="AC2626" s="60">
        <v>5.3817198981254998E-2</v>
      </c>
      <c r="AD2626" s="60">
        <v>1.4964693102233399E-3</v>
      </c>
      <c r="AE2626" s="60">
        <v>6.3935674900221395E-2</v>
      </c>
      <c r="AF2626" s="60">
        <v>1.0875940872965399E-3</v>
      </c>
      <c r="AG2626" s="60">
        <v>2.9370960762074801E-2</v>
      </c>
      <c r="AH2626" s="60">
        <v>4.5278626424750697E-5</v>
      </c>
      <c r="AI2626" s="60">
        <v>2.5509755978837201E-2</v>
      </c>
      <c r="AJ2626" s="60">
        <v>5.1961909235660998E-2</v>
      </c>
      <c r="AK2626" s="60">
        <v>4.5552344822210902</v>
      </c>
      <c r="AL2626" s="60">
        <v>8.7064531916683403E-3</v>
      </c>
      <c r="AM2626" s="60">
        <v>1.7429194565152699</v>
      </c>
      <c r="AN2626" s="60">
        <v>1.8976486370960301E-3</v>
      </c>
      <c r="AO2626" s="60">
        <v>4.3088328768640602E-4</v>
      </c>
      <c r="AP2626" s="60">
        <v>5.8024725497638602E-4</v>
      </c>
      <c r="AQ2626" s="60">
        <v>8.8651809443323997E-4</v>
      </c>
      <c r="AR2626" s="60">
        <v>0.14082042405717601</v>
      </c>
    </row>
    <row r="2627" spans="1:44">
      <c r="A2627">
        <v>0</v>
      </c>
      <c r="B2627">
        <v>2622</v>
      </c>
      <c r="C2627" s="59" t="s">
        <v>4397</v>
      </c>
      <c r="D2627" t="s">
        <v>2770</v>
      </c>
      <c r="E2627" t="s">
        <v>4398</v>
      </c>
      <c r="F2627" s="60">
        <v>7.3303057423129099</v>
      </c>
      <c r="G2627" s="60">
        <v>7.32724993854809</v>
      </c>
      <c r="H2627" s="60">
        <v>3.0558037648225102E-3</v>
      </c>
      <c r="I2627" s="60">
        <v>156441.159578594</v>
      </c>
      <c r="J2627" s="60">
        <v>353319.84261737001</v>
      </c>
      <c r="K2627" s="60">
        <v>1.4162577643025301E-2</v>
      </c>
      <c r="L2627" s="60">
        <v>154979.61161097599</v>
      </c>
      <c r="M2627" s="60">
        <v>3.2008612353993902E-2</v>
      </c>
      <c r="N2627" s="60">
        <v>350266.91015327198</v>
      </c>
      <c r="O2627" s="60">
        <v>3.2108230653837398E-5</v>
      </c>
      <c r="P2627" s="60">
        <v>391.62725819062501</v>
      </c>
      <c r="Q2627" s="60">
        <v>1.25519804066651E-3</v>
      </c>
      <c r="R2627" s="60">
        <v>191.92605969190399</v>
      </c>
      <c r="S2627" s="60">
        <v>1.1663398878721301E-2</v>
      </c>
      <c r="T2627" s="60">
        <v>1783.31055617166</v>
      </c>
      <c r="U2627" s="60">
        <v>3.0112121469928399E-3</v>
      </c>
      <c r="V2627" s="60">
        <v>2.58922989156121E-3</v>
      </c>
      <c r="W2627" s="60">
        <v>1.18301812856692E-4</v>
      </c>
      <c r="X2627" s="60">
        <v>3.0368044257494497E-4</v>
      </c>
      <c r="Y2627" s="60">
        <v>118.765104834719</v>
      </c>
      <c r="Z2627" s="60">
        <v>2.93374152240075E-3</v>
      </c>
      <c r="AA2627" s="60">
        <v>148.8666375791</v>
      </c>
      <c r="AB2627" s="60">
        <v>8.9830721740296708E-3</v>
      </c>
      <c r="AC2627" s="60">
        <v>5.5432849305568599</v>
      </c>
      <c r="AD2627" s="60">
        <v>0.16221858838098399</v>
      </c>
      <c r="AE2627" s="60">
        <v>6.93068334822817</v>
      </c>
      <c r="AF2627" s="60">
        <v>0.114148420836079</v>
      </c>
      <c r="AG2627" s="60">
        <v>3.08262873859774</v>
      </c>
      <c r="AH2627" s="60">
        <v>4.1765945660338097E-3</v>
      </c>
      <c r="AI2627" s="60">
        <v>2.3530728870488602</v>
      </c>
      <c r="AJ2627" s="60">
        <v>4.7879851320245397</v>
      </c>
      <c r="AK2627" s="60">
        <v>419.73813692726702</v>
      </c>
      <c r="AL2627" s="60">
        <v>0.80057400455107397</v>
      </c>
      <c r="AM2627" s="60">
        <v>160.26457366676999</v>
      </c>
      <c r="AN2627" s="60">
        <v>0.16777910886018901</v>
      </c>
      <c r="AO2627" s="60">
        <v>3.80962043518129E-2</v>
      </c>
      <c r="AP2627" s="60">
        <v>5.1302092709374102E-2</v>
      </c>
      <c r="AQ2627" s="60">
        <v>7.8380811799002401E-2</v>
      </c>
      <c r="AR2627" s="60">
        <v>12.450526823439199</v>
      </c>
    </row>
    <row r="2628" spans="1:44">
      <c r="A2628">
        <v>0</v>
      </c>
      <c r="B2628">
        <v>2623</v>
      </c>
      <c r="C2628" s="59" t="s">
        <v>4399</v>
      </c>
      <c r="D2628" t="s">
        <v>2770</v>
      </c>
      <c r="E2628" t="s">
        <v>4400</v>
      </c>
      <c r="F2628" s="60">
        <v>7.0472582174488796</v>
      </c>
      <c r="G2628" s="60">
        <v>7.0448289055641196</v>
      </c>
      <c r="H2628" s="60">
        <v>2.4293118847564799E-3</v>
      </c>
      <c r="I2628" s="60">
        <v>8609.9007478883996</v>
      </c>
      <c r="J2628" s="60">
        <v>19449.393933936601</v>
      </c>
      <c r="K2628" s="60">
        <v>7.7816665468126499E-4</v>
      </c>
      <c r="L2628" s="60">
        <v>8515.3966284172602</v>
      </c>
      <c r="M2628" s="60">
        <v>1.7593476120227999E-3</v>
      </c>
      <c r="N2628" s="60">
        <v>19252.357619679002</v>
      </c>
      <c r="O2628" s="60">
        <v>1.86263175587346E-6</v>
      </c>
      <c r="P2628" s="60">
        <v>22.718703357898399</v>
      </c>
      <c r="Q2628" s="60">
        <v>8.1066842672082801E-5</v>
      </c>
      <c r="R2628" s="60">
        <v>12.3656161716924</v>
      </c>
      <c r="S2628" s="60">
        <v>7.5328463880191805E-4</v>
      </c>
      <c r="T2628" s="60">
        <v>114.89781095821699</v>
      </c>
      <c r="U2628" s="60">
        <v>1.9234552279627699E-4</v>
      </c>
      <c r="V2628" s="60">
        <v>1.64798147323259E-4</v>
      </c>
      <c r="W2628" s="60">
        <v>7.4293489104831704E-6</v>
      </c>
      <c r="X2628" s="60">
        <v>2.0118026562534601E-5</v>
      </c>
      <c r="Y2628" s="60">
        <v>7.5777004429579904</v>
      </c>
      <c r="Z2628" s="60">
        <v>1.88792825077925E-4</v>
      </c>
      <c r="AA2628" s="60">
        <v>9.5835000269237902</v>
      </c>
      <c r="AB2628" s="60">
        <v>5.8425636089882397E-4</v>
      </c>
      <c r="AC2628" s="60">
        <v>0.36053361458183802</v>
      </c>
      <c r="AD2628" s="60">
        <v>1.0665571603657E-2</v>
      </c>
      <c r="AE2628" s="60">
        <v>0.45567958795939201</v>
      </c>
      <c r="AF2628" s="60">
        <v>7.4543999633796898E-3</v>
      </c>
      <c r="AG2628" s="60">
        <v>0.20130937763138099</v>
      </c>
      <c r="AH2628" s="60">
        <v>2.7895709443716298E-4</v>
      </c>
      <c r="AI2628" s="60">
        <v>0.15716305836904401</v>
      </c>
      <c r="AJ2628" s="60">
        <v>0.332575888197429</v>
      </c>
      <c r="AK2628" s="60">
        <v>29.155224974538299</v>
      </c>
      <c r="AL2628" s="60">
        <v>5.5462225522928503E-2</v>
      </c>
      <c r="AM2628" s="60">
        <v>11.102821072771</v>
      </c>
      <c r="AN2628" s="60">
        <v>1.11291163101956E-2</v>
      </c>
      <c r="AO2628" s="60">
        <v>2.5269958513777502E-3</v>
      </c>
      <c r="AP2628" s="60">
        <v>3.4029688692720902E-3</v>
      </c>
      <c r="AQ2628" s="60">
        <v>5.1991515895457602E-3</v>
      </c>
      <c r="AR2628" s="60">
        <v>0.82586778582028297</v>
      </c>
    </row>
    <row r="2629" spans="1:44">
      <c r="A2629">
        <v>0</v>
      </c>
      <c r="B2629">
        <v>2624</v>
      </c>
      <c r="C2629" s="59" t="s">
        <v>4401</v>
      </c>
      <c r="D2629" t="s">
        <v>2770</v>
      </c>
      <c r="E2629" t="s">
        <v>4402</v>
      </c>
      <c r="F2629" s="60">
        <v>5.7645258312627004</v>
      </c>
      <c r="G2629" s="60">
        <v>5.7620266872320398</v>
      </c>
      <c r="H2629" s="60">
        <v>2.4991440306605401E-3</v>
      </c>
      <c r="I2629" s="60">
        <v>261.47017737652101</v>
      </c>
      <c r="J2629" s="60">
        <v>589.96728958688402</v>
      </c>
      <c r="K2629" s="60">
        <v>2.3538379623706101E-5</v>
      </c>
      <c r="L2629" s="60">
        <v>257.57803586201197</v>
      </c>
      <c r="M2629" s="60">
        <v>5.3162156351798401E-5</v>
      </c>
      <c r="N2629" s="60">
        <v>581.74793822657398</v>
      </c>
      <c r="O2629" s="60">
        <v>4.3923760545601E-8</v>
      </c>
      <c r="P2629" s="60">
        <v>0.53574244240827995</v>
      </c>
      <c r="Q2629" s="60">
        <v>3.32846045970082E-6</v>
      </c>
      <c r="R2629" s="60">
        <v>0.52187103301803905</v>
      </c>
      <c r="S2629" s="60">
        <v>3.0928548640783201E-5</v>
      </c>
      <c r="T2629" s="60">
        <v>4.84908087881964</v>
      </c>
      <c r="U2629" s="60">
        <v>7.47289359287624E-6</v>
      </c>
      <c r="V2629" s="60">
        <v>6.0014417517689697E-6</v>
      </c>
      <c r="W2629" s="60">
        <v>4.3566860497297298E-7</v>
      </c>
      <c r="X2629" s="60">
        <v>1.0357832361342899E-6</v>
      </c>
      <c r="Y2629" s="60">
        <v>0.28711615511616101</v>
      </c>
      <c r="Z2629" s="60">
        <v>7.5371971646320601E-6</v>
      </c>
      <c r="AA2629" s="60">
        <v>0.38429740812218299</v>
      </c>
      <c r="AB2629" s="60">
        <v>4.2920561990742201E-5</v>
      </c>
      <c r="AC2629" s="60">
        <v>2.6485471772357501E-2</v>
      </c>
      <c r="AD2629" s="60">
        <v>8.1884459791387899E-4</v>
      </c>
      <c r="AE2629" s="60">
        <v>3.4984601186516001E-2</v>
      </c>
      <c r="AF2629" s="60">
        <v>5.5690298352995297E-4</v>
      </c>
      <c r="AG2629" s="60">
        <v>1.50394121010708E-2</v>
      </c>
      <c r="AH2629" s="60">
        <v>1.4235829143143401E-5</v>
      </c>
      <c r="AI2629" s="60">
        <v>8.0203962945242895E-3</v>
      </c>
      <c r="AJ2629" s="60">
        <v>1.6724352322943298E-2</v>
      </c>
      <c r="AK2629" s="60">
        <v>1.46613832160735</v>
      </c>
      <c r="AL2629" s="60">
        <v>2.7826772890523202E-3</v>
      </c>
      <c r="AM2629" s="60">
        <v>0.55705604584581803</v>
      </c>
      <c r="AN2629" s="60">
        <v>7.4642005624257605E-4</v>
      </c>
      <c r="AO2629" s="60">
        <v>1.69483391289851E-4</v>
      </c>
      <c r="AP2629" s="60">
        <v>2.28234127544167E-4</v>
      </c>
      <c r="AQ2629" s="60">
        <v>3.4870253740855803E-4</v>
      </c>
      <c r="AR2629" s="60">
        <v>5.53902270368197E-2</v>
      </c>
    </row>
    <row r="2630" spans="1:44">
      <c r="A2630">
        <v>0</v>
      </c>
      <c r="B2630">
        <v>2625</v>
      </c>
      <c r="C2630" s="59" t="s">
        <v>4403</v>
      </c>
      <c r="D2630" t="s">
        <v>2770</v>
      </c>
      <c r="E2630" t="s">
        <v>4404</v>
      </c>
      <c r="F2630" s="60">
        <v>7.2699249125672001</v>
      </c>
      <c r="G2630" s="60">
        <v>7.2676318047367001</v>
      </c>
      <c r="H2630" s="60">
        <v>2.2931078305052899E-3</v>
      </c>
      <c r="I2630" s="60">
        <v>5741.6689112866798</v>
      </c>
      <c r="J2630" s="60">
        <v>12974.256993679601</v>
      </c>
      <c r="K2630" s="60">
        <v>5.1756452503650199E-4</v>
      </c>
      <c r="L2630" s="60">
        <v>5663.6546747038701</v>
      </c>
      <c r="M2630" s="60">
        <v>1.1722189351237101E-3</v>
      </c>
      <c r="N2630" s="60">
        <v>12827.4696787257</v>
      </c>
      <c r="O2630" s="60">
        <v>1.9327748491642402E-6</v>
      </c>
      <c r="P2630" s="60">
        <v>23.574245589503601</v>
      </c>
      <c r="Q2630" s="60">
        <v>5.4506726148158899E-5</v>
      </c>
      <c r="R2630" s="60">
        <v>8.2941766850590692</v>
      </c>
      <c r="S2630" s="60">
        <v>5.0648496960843702E-4</v>
      </c>
      <c r="T2630" s="60">
        <v>77.067255056160803</v>
      </c>
      <c r="U2630" s="60">
        <v>1.3053123386100199E-4</v>
      </c>
      <c r="V2630" s="60">
        <v>1.09075929965839E-4</v>
      </c>
      <c r="W2630" s="60">
        <v>6.6158392707310299E-6</v>
      </c>
      <c r="X2630" s="60">
        <v>1.48394646244319E-5</v>
      </c>
      <c r="Y2630" s="60">
        <v>5.0887450275213402</v>
      </c>
      <c r="Z2630" s="60">
        <v>1.2819321427957501E-4</v>
      </c>
      <c r="AA2630" s="60">
        <v>6.5157258631417196</v>
      </c>
      <c r="AB2630" s="60">
        <v>4.8627190100900702E-4</v>
      </c>
      <c r="AC2630" s="60">
        <v>0.30006924677833102</v>
      </c>
      <c r="AD2630" s="60">
        <v>8.6971131753838995E-3</v>
      </c>
      <c r="AE2630" s="60">
        <v>0.37157848594221299</v>
      </c>
      <c r="AF2630" s="60">
        <v>6.1569796820157103E-3</v>
      </c>
      <c r="AG2630" s="60">
        <v>0.16627196742388101</v>
      </c>
      <c r="AH2630" s="60">
        <v>2.24970676719614E-4</v>
      </c>
      <c r="AI2630" s="60">
        <v>0.126747375498236</v>
      </c>
      <c r="AJ2630" s="60">
        <v>0.27075304268324402</v>
      </c>
      <c r="AK2630" s="60">
        <v>23.735532707303999</v>
      </c>
      <c r="AL2630" s="60">
        <v>4.5904241890966098E-2</v>
      </c>
      <c r="AM2630" s="60">
        <v>9.1894362224230992</v>
      </c>
      <c r="AN2630" s="60">
        <v>8.7821897345584793E-3</v>
      </c>
      <c r="AO2630" s="60">
        <v>1.9940987826285702E-3</v>
      </c>
      <c r="AP2630" s="60">
        <v>2.6853452592461601E-3</v>
      </c>
      <c r="AQ2630" s="60">
        <v>4.1027456926837399E-3</v>
      </c>
      <c r="AR2630" s="60">
        <v>0.651707412212852</v>
      </c>
    </row>
    <row r="2631" spans="1:44">
      <c r="A2631">
        <v>0</v>
      </c>
      <c r="B2631">
        <v>2626</v>
      </c>
      <c r="C2631" s="59" t="s">
        <v>4405</v>
      </c>
      <c r="D2631" t="s">
        <v>2770</v>
      </c>
      <c r="E2631" t="s">
        <v>4406</v>
      </c>
      <c r="F2631" s="60">
        <v>8.4551809263458697</v>
      </c>
      <c r="G2631" s="60">
        <v>8.4517441477010493</v>
      </c>
      <c r="H2631" s="60">
        <v>3.4367786448257199E-3</v>
      </c>
      <c r="I2631" s="60">
        <v>56137.657325312102</v>
      </c>
      <c r="J2631" s="60">
        <v>127163.907203497</v>
      </c>
      <c r="K2631" s="60">
        <v>5.0332102918351504E-3</v>
      </c>
      <c r="L2631" s="60">
        <v>55077.895835518</v>
      </c>
      <c r="M2631" s="60">
        <v>1.1468447807221701E-2</v>
      </c>
      <c r="N2631" s="60">
        <v>125498.02950731201</v>
      </c>
      <c r="O2631" s="60">
        <v>3.1790044157366801E-5</v>
      </c>
      <c r="P2631" s="60">
        <v>387.746306089916</v>
      </c>
      <c r="Q2631" s="60">
        <v>4.56913991280437E-4</v>
      </c>
      <c r="R2631" s="60">
        <v>73.099761357257904</v>
      </c>
      <c r="S2631" s="60">
        <v>4.2456700818524502E-3</v>
      </c>
      <c r="T2631" s="60">
        <v>679.21596774892805</v>
      </c>
      <c r="U2631" s="60">
        <v>1.0709094916803599E-3</v>
      </c>
      <c r="V2631" s="60">
        <v>7.8167758112495397E-4</v>
      </c>
      <c r="W2631" s="60">
        <v>1.11612028031693E-4</v>
      </c>
      <c r="X2631" s="60">
        <v>1.7761988252371099E-4</v>
      </c>
      <c r="Y2631" s="60">
        <v>39.5927692582516</v>
      </c>
      <c r="Z2631" s="60">
        <v>1.0714774316473699E-3</v>
      </c>
      <c r="AA2631" s="60">
        <v>54.847233512770202</v>
      </c>
      <c r="AB2631" s="60">
        <v>8.4101040283042806E-3</v>
      </c>
      <c r="AC2631" s="60">
        <v>5.1897170613070802</v>
      </c>
      <c r="AD2631" s="60">
        <v>0.15134989795635501</v>
      </c>
      <c r="AE2631" s="60">
        <v>6.4663256411686696</v>
      </c>
      <c r="AF2631" s="60">
        <v>0.106730417508813</v>
      </c>
      <c r="AG2631" s="60">
        <v>2.8823022682694002</v>
      </c>
      <c r="AH2631" s="60">
        <v>3.2004856797193098E-3</v>
      </c>
      <c r="AI2631" s="60">
        <v>1.8031379295460701</v>
      </c>
      <c r="AJ2631" s="60">
        <v>3.8858237837968099</v>
      </c>
      <c r="AK2631" s="60">
        <v>340.650271557731</v>
      </c>
      <c r="AL2631" s="60">
        <v>0.67887921896157799</v>
      </c>
      <c r="AM2631" s="60">
        <v>135.90284967985801</v>
      </c>
      <c r="AN2631" s="60">
        <v>0.156059170959788</v>
      </c>
      <c r="AO2631" s="60">
        <v>3.5435054538242798E-2</v>
      </c>
      <c r="AP2631" s="60">
        <v>4.7718461630788502E-2</v>
      </c>
      <c r="AQ2631" s="60">
        <v>7.2905654790756697E-2</v>
      </c>
      <c r="AR2631" s="60">
        <v>11.5808154380987</v>
      </c>
    </row>
    <row r="2632" spans="1:44">
      <c r="A2632">
        <v>0</v>
      </c>
      <c r="B2632">
        <v>2627</v>
      </c>
      <c r="C2632" s="59" t="s">
        <v>4407</v>
      </c>
      <c r="D2632" t="s">
        <v>2770</v>
      </c>
      <c r="E2632" t="s">
        <v>1298</v>
      </c>
      <c r="F2632" s="60">
        <v>5.9047753589880401</v>
      </c>
      <c r="G2632" s="60">
        <v>5.9022144898421303</v>
      </c>
      <c r="H2632" s="60">
        <v>2.5608691459142502E-3</v>
      </c>
      <c r="I2632" s="60">
        <v>6902.8646764587202</v>
      </c>
      <c r="J2632" s="60">
        <v>15557.5388368974</v>
      </c>
      <c r="K2632" s="60">
        <v>6.2240848414697899E-4</v>
      </c>
      <c r="L2632" s="60">
        <v>6810.9511960190202</v>
      </c>
      <c r="M2632" s="60">
        <v>1.40724568052644E-3</v>
      </c>
      <c r="N2632" s="60">
        <v>15399.342867265201</v>
      </c>
      <c r="O2632" s="60">
        <v>2.9730614899032399E-6</v>
      </c>
      <c r="P2632" s="60">
        <v>36.262724417167</v>
      </c>
      <c r="Q2632" s="60">
        <v>5.0446455873445199E-5</v>
      </c>
      <c r="R2632" s="60">
        <v>7.9938256105837002</v>
      </c>
      <c r="S2632" s="60">
        <v>4.68755270986507E-4</v>
      </c>
      <c r="T2632" s="60">
        <v>74.276314803031397</v>
      </c>
      <c r="U2632" s="60">
        <v>1.19497598825892E-4</v>
      </c>
      <c r="V2632" s="60">
        <v>9.3235325002733694E-5</v>
      </c>
      <c r="W2632" s="60">
        <v>9.9082217136780606E-6</v>
      </c>
      <c r="X2632" s="60">
        <v>1.6354052109480301E-5</v>
      </c>
      <c r="Y2632" s="60">
        <v>4.5293374115051099</v>
      </c>
      <c r="Z2632" s="60">
        <v>1.17340526976273E-4</v>
      </c>
      <c r="AA2632" s="60">
        <v>5.9839917045391804</v>
      </c>
      <c r="AB2632" s="60">
        <v>7.43839123647023E-4</v>
      </c>
      <c r="AC2632" s="60">
        <v>0.45900913685095202</v>
      </c>
      <c r="AD2632" s="60">
        <v>1.33484054708138E-2</v>
      </c>
      <c r="AE2632" s="60">
        <v>0.57030191450496104</v>
      </c>
      <c r="AF2632" s="60">
        <v>9.4299219491485297E-3</v>
      </c>
      <c r="AG2632" s="60">
        <v>0.25465922515847</v>
      </c>
      <c r="AH2632" s="60">
        <v>2.6395239834475E-4</v>
      </c>
      <c r="AI2632" s="60">
        <v>0.14870948620742599</v>
      </c>
      <c r="AJ2632" s="60">
        <v>0.28618086054863101</v>
      </c>
      <c r="AK2632" s="60">
        <v>25.088010492658402</v>
      </c>
      <c r="AL2632" s="60">
        <v>4.8016343814527102E-2</v>
      </c>
      <c r="AM2632" s="60">
        <v>9.6122517427822398</v>
      </c>
      <c r="AN2632" s="60">
        <v>1.3619304527509901E-2</v>
      </c>
      <c r="AO2632" s="60">
        <v>3.0924221375459799E-3</v>
      </c>
      <c r="AP2632" s="60">
        <v>4.1643977708582802E-3</v>
      </c>
      <c r="AQ2632" s="60">
        <v>6.3624846191056503E-3</v>
      </c>
      <c r="AR2632" s="60">
        <v>1.01065929774159</v>
      </c>
    </row>
    <row r="2633" spans="1:44">
      <c r="A2633">
        <v>0</v>
      </c>
      <c r="B2633">
        <v>2628</v>
      </c>
      <c r="C2633" s="59" t="s">
        <v>4408</v>
      </c>
      <c r="D2633" t="s">
        <v>2770</v>
      </c>
      <c r="E2633" t="s">
        <v>279</v>
      </c>
      <c r="F2633" s="60">
        <v>7.4334713523945197</v>
      </c>
      <c r="G2633" s="60">
        <v>7.4303596438618502</v>
      </c>
      <c r="H2633" s="60">
        <v>3.1117085326659599E-3</v>
      </c>
      <c r="I2633" s="60">
        <v>129175.10399142301</v>
      </c>
      <c r="J2633" s="60">
        <v>291120.77321697201</v>
      </c>
      <c r="K2633" s="60">
        <v>1.16608667085474E-2</v>
      </c>
      <c r="L2633" s="60">
        <v>127603.64949724</v>
      </c>
      <c r="M2633" s="60">
        <v>2.63477359422074E-2</v>
      </c>
      <c r="N2633" s="60">
        <v>288320.52936089801</v>
      </c>
      <c r="O2633" s="60">
        <v>4.5801444052102601E-5</v>
      </c>
      <c r="P2633" s="60">
        <v>558.64473345411602</v>
      </c>
      <c r="Q2633" s="60">
        <v>9.2174986785924402E-4</v>
      </c>
      <c r="R2633" s="60">
        <v>148.19580335151301</v>
      </c>
      <c r="S2633" s="60">
        <v>8.5649786383394308E-3</v>
      </c>
      <c r="T2633" s="60">
        <v>1376.9851652423899</v>
      </c>
      <c r="U2633" s="60">
        <v>2.08494847143658E-3</v>
      </c>
      <c r="V2633" s="60">
        <v>1.62289585698428E-3</v>
      </c>
      <c r="W2633" s="60">
        <v>1.43808567656508E-4</v>
      </c>
      <c r="X2633" s="60">
        <v>3.1824404679578602E-4</v>
      </c>
      <c r="Y2633" s="60">
        <v>79.148698675991298</v>
      </c>
      <c r="Z2633" s="60">
        <v>2.1167083486943899E-3</v>
      </c>
      <c r="AA2633" s="60">
        <v>108.11792729109099</v>
      </c>
      <c r="AB2633" s="60">
        <v>1.1162953894478101E-2</v>
      </c>
      <c r="AC2633" s="60">
        <v>6.8884489520919798</v>
      </c>
      <c r="AD2633" s="60">
        <v>0.20194764936441001</v>
      </c>
      <c r="AE2633" s="60">
        <v>8.62808155731563</v>
      </c>
      <c r="AF2633" s="60">
        <v>0.141944044400349</v>
      </c>
      <c r="AG2633" s="60">
        <v>3.8332618825245</v>
      </c>
      <c r="AH2633" s="60">
        <v>4.4076382506954602E-3</v>
      </c>
      <c r="AI2633" s="60">
        <v>2.4832417654253298</v>
      </c>
      <c r="AJ2633" s="60">
        <v>5.28072700252571</v>
      </c>
      <c r="AK2633" s="60">
        <v>462.93429334949201</v>
      </c>
      <c r="AL2633" s="60">
        <v>0.88554851644862598</v>
      </c>
      <c r="AM2633" s="60">
        <v>177.27537322357</v>
      </c>
      <c r="AN2633" s="60">
        <v>0.206240051790787</v>
      </c>
      <c r="AO2633" s="60">
        <v>4.6829209989863597E-2</v>
      </c>
      <c r="AP2633" s="60">
        <v>6.3062356917361603E-2</v>
      </c>
      <c r="AQ2633" s="60">
        <v>9.6348484883562305E-2</v>
      </c>
      <c r="AR2633" s="60">
        <v>15.3046306797853</v>
      </c>
    </row>
    <row r="2634" spans="1:44">
      <c r="A2634">
        <v>0</v>
      </c>
      <c r="B2634">
        <v>2629</v>
      </c>
      <c r="C2634" s="59" t="s">
        <v>4409</v>
      </c>
      <c r="D2634" t="s">
        <v>2770</v>
      </c>
      <c r="E2634" t="s">
        <v>4410</v>
      </c>
      <c r="F2634" s="60">
        <v>4.9254299097574501</v>
      </c>
      <c r="G2634" s="60">
        <v>4.92317896750688</v>
      </c>
      <c r="H2634" s="60">
        <v>2.25094225057454E-3</v>
      </c>
      <c r="I2634" s="60">
        <v>18128.147927913</v>
      </c>
      <c r="J2634" s="60">
        <v>40904.250397241398</v>
      </c>
      <c r="K2634" s="60">
        <v>1.6302828317658201E-3</v>
      </c>
      <c r="L2634" s="60">
        <v>17840.0151760183</v>
      </c>
      <c r="M2634" s="60">
        <v>3.6946171892408399E-3</v>
      </c>
      <c r="N2634" s="60">
        <v>40429.810975953798</v>
      </c>
      <c r="O2634" s="60">
        <v>9.5006199744987601E-6</v>
      </c>
      <c r="P2634" s="60">
        <v>115.879999487899</v>
      </c>
      <c r="Q2634" s="60">
        <v>1.37890063279796E-4</v>
      </c>
      <c r="R2634" s="60">
        <v>22.468925490241102</v>
      </c>
      <c r="S2634" s="60">
        <v>1.2812982724943801E-3</v>
      </c>
      <c r="T2634" s="60">
        <v>208.775594883243</v>
      </c>
      <c r="U2634" s="60">
        <v>3.1724814451787901E-4</v>
      </c>
      <c r="V2634" s="60">
        <v>2.3274649501731101E-4</v>
      </c>
      <c r="W2634" s="60">
        <v>3.2256226667839897E-5</v>
      </c>
      <c r="X2634" s="60">
        <v>5.22454228327282E-5</v>
      </c>
      <c r="Y2634" s="60">
        <v>11.7528526352567</v>
      </c>
      <c r="Z2634" s="60">
        <v>3.1738402255069599E-4</v>
      </c>
      <c r="AA2634" s="60">
        <v>16.243456466176902</v>
      </c>
      <c r="AB2634" s="60">
        <v>2.46449765313911E-3</v>
      </c>
      <c r="AC2634" s="60">
        <v>1.52079516198638</v>
      </c>
      <c r="AD2634" s="60">
        <v>4.4693455734485202E-2</v>
      </c>
      <c r="AE2634" s="60">
        <v>1.90949873578163</v>
      </c>
      <c r="AF2634" s="60">
        <v>3.1366222956666502E-2</v>
      </c>
      <c r="AG2634" s="60">
        <v>0.84705876436376304</v>
      </c>
      <c r="AH2634" s="60">
        <v>8.4192668765304898E-4</v>
      </c>
      <c r="AI2634" s="60">
        <v>0.47433736510777003</v>
      </c>
      <c r="AJ2634" s="60">
        <v>0.93667997416209603</v>
      </c>
      <c r="AK2634" s="60">
        <v>82.113936532972403</v>
      </c>
      <c r="AL2634" s="60">
        <v>0.15798191868094999</v>
      </c>
      <c r="AM2634" s="60">
        <v>31.625939264238902</v>
      </c>
      <c r="AN2634" s="60">
        <v>4.44151396700408E-2</v>
      </c>
      <c r="AO2634" s="60">
        <v>1.00849764054352E-2</v>
      </c>
      <c r="AP2634" s="60">
        <v>1.3580893848659899E-2</v>
      </c>
      <c r="AQ2634" s="60">
        <v>2.0749269415945699E-2</v>
      </c>
      <c r="AR2634" s="60">
        <v>3.2959519905988399</v>
      </c>
    </row>
    <row r="2635" spans="1:44">
      <c r="A2635">
        <v>0</v>
      </c>
      <c r="B2635">
        <v>2630</v>
      </c>
      <c r="C2635" s="59" t="s">
        <v>4411</v>
      </c>
      <c r="D2635" t="s">
        <v>2770</v>
      </c>
      <c r="E2635" t="s">
        <v>4412</v>
      </c>
      <c r="F2635" s="60">
        <v>7.0459445809776797</v>
      </c>
      <c r="G2635" s="60">
        <v>7.0426150059121797</v>
      </c>
      <c r="H2635" s="60">
        <v>3.3295750654964702E-3</v>
      </c>
      <c r="I2635" s="60">
        <v>51786.380880142002</v>
      </c>
      <c r="J2635" s="60">
        <v>116850.69243769</v>
      </c>
      <c r="K2635" s="60">
        <v>4.6715484131940503E-3</v>
      </c>
      <c r="L2635" s="60">
        <v>51120.267577508203</v>
      </c>
      <c r="M2635" s="60">
        <v>1.05630303640636E-2</v>
      </c>
      <c r="N2635" s="60">
        <v>115590.14075829199</v>
      </c>
      <c r="O2635" s="60">
        <v>1.62504011498294E-5</v>
      </c>
      <c r="P2635" s="60">
        <v>198.20774664968499</v>
      </c>
      <c r="Q2635" s="60">
        <v>4.4270071147181801E-4</v>
      </c>
      <c r="R2635" s="60">
        <v>71.691291533461097</v>
      </c>
      <c r="S2635" s="60">
        <v>4.1136034985678202E-3</v>
      </c>
      <c r="T2635" s="60">
        <v>666.12966829769005</v>
      </c>
      <c r="U2635" s="60">
        <v>9.8777161730384793E-4</v>
      </c>
      <c r="V2635" s="60">
        <v>7.71744545087423E-4</v>
      </c>
      <c r="W2635" s="60">
        <v>6.1513192785326296E-5</v>
      </c>
      <c r="X2635" s="60">
        <v>1.5451387943109799E-4</v>
      </c>
      <c r="Y2635" s="60">
        <v>37.585091187194898</v>
      </c>
      <c r="Z2635" s="60">
        <v>1.0131758074197899E-3</v>
      </c>
      <c r="AA2635" s="60">
        <v>51.766116128959197</v>
      </c>
      <c r="AB2635" s="60">
        <v>4.7454266479978798E-3</v>
      </c>
      <c r="AC2635" s="60">
        <v>2.9283135565757599</v>
      </c>
      <c r="AD2635" s="60">
        <v>8.5838159989693505E-2</v>
      </c>
      <c r="AE2635" s="60">
        <v>3.6673793800122501</v>
      </c>
      <c r="AF2635" s="60">
        <v>6.03382590620722E-2</v>
      </c>
      <c r="AG2635" s="60">
        <v>1.6294614507966101</v>
      </c>
      <c r="AH2635" s="60">
        <v>1.9669180575808401E-3</v>
      </c>
      <c r="AI2635" s="60">
        <v>1.1081519834340201</v>
      </c>
      <c r="AJ2635" s="60">
        <v>2.40738309872778</v>
      </c>
      <c r="AK2635" s="60">
        <v>211.04294789297401</v>
      </c>
      <c r="AL2635" s="60">
        <v>0.39953040967206999</v>
      </c>
      <c r="AM2635" s="60">
        <v>79.980826768050804</v>
      </c>
      <c r="AN2635" s="60">
        <v>8.7672344170698704E-2</v>
      </c>
      <c r="AO2635" s="60">
        <v>1.9907028254765601E-2</v>
      </c>
      <c r="AP2635" s="60">
        <v>2.6807713545979401E-2</v>
      </c>
      <c r="AQ2635" s="60">
        <v>4.0957602369953702E-2</v>
      </c>
      <c r="AR2635" s="60">
        <v>6.5059761026665104</v>
      </c>
    </row>
    <row r="2636" spans="1:44">
      <c r="A2636">
        <v>0</v>
      </c>
      <c r="B2636">
        <v>2631</v>
      </c>
      <c r="C2636" s="59" t="s">
        <v>4413</v>
      </c>
      <c r="D2636" t="s">
        <v>2770</v>
      </c>
      <c r="E2636" t="s">
        <v>1301</v>
      </c>
      <c r="F2636" s="60">
        <v>8.2724987831664105</v>
      </c>
      <c r="G2636" s="60">
        <v>8.2689981437005304</v>
      </c>
      <c r="H2636" s="60">
        <v>3.50063946588008E-3</v>
      </c>
      <c r="I2636" s="60">
        <v>12984.8861972506</v>
      </c>
      <c r="J2636" s="60">
        <v>29440.6142822767</v>
      </c>
      <c r="K2636" s="60">
        <v>1.16330884478948E-3</v>
      </c>
      <c r="L2636" s="60">
        <v>12729.967488501299</v>
      </c>
      <c r="M2636" s="60">
        <v>2.65313023476091E-3</v>
      </c>
      <c r="N2636" s="60">
        <v>29032.927741023301</v>
      </c>
      <c r="O2636" s="60">
        <v>6.8498309055342396E-6</v>
      </c>
      <c r="P2636" s="60">
        <v>83.548063595437398</v>
      </c>
      <c r="Q2636" s="60">
        <v>1.16834295466915E-4</v>
      </c>
      <c r="R2636" s="60">
        <v>18.424359769719601</v>
      </c>
      <c r="S2636" s="60">
        <v>1.0856298058515301E-3</v>
      </c>
      <c r="T2636" s="60">
        <v>171.19219227382101</v>
      </c>
      <c r="U2636" s="60">
        <v>2.7359151347488599E-4</v>
      </c>
      <c r="V2636" s="60">
        <v>2.0583074550006901E-4</v>
      </c>
      <c r="W2636" s="60">
        <v>2.4276927248177399E-5</v>
      </c>
      <c r="X2636" s="60">
        <v>4.3483840726639501E-5</v>
      </c>
      <c r="Y2636" s="60">
        <v>10.238931098253699</v>
      </c>
      <c r="Z2636" s="60">
        <v>2.7434868361857797E-4</v>
      </c>
      <c r="AA2636" s="60">
        <v>14.024729239208</v>
      </c>
      <c r="AB2636" s="60">
        <v>1.9396151190256899E-3</v>
      </c>
      <c r="AC2636" s="60">
        <v>1.19690001951217</v>
      </c>
      <c r="AD2636" s="60">
        <v>3.5298349100451203E-2</v>
      </c>
      <c r="AE2636" s="60">
        <v>1.5080989347280001</v>
      </c>
      <c r="AF2636" s="60">
        <v>2.47183720159042E-2</v>
      </c>
      <c r="AG2636" s="60">
        <v>0.66753060085691795</v>
      </c>
      <c r="AH2636" s="60">
        <v>7.8286187858625099E-4</v>
      </c>
      <c r="AI2636" s="60">
        <v>0.44106054147384799</v>
      </c>
      <c r="AJ2636" s="60">
        <v>1.00298399144975</v>
      </c>
      <c r="AK2636" s="60">
        <v>87.926470181201793</v>
      </c>
      <c r="AL2636" s="60">
        <v>0.171524816914818</v>
      </c>
      <c r="AM2636" s="60">
        <v>34.337052539619798</v>
      </c>
      <c r="AN2636" s="60">
        <v>3.5111005836470102E-2</v>
      </c>
      <c r="AO2636" s="60">
        <v>7.9723632529691696E-3</v>
      </c>
      <c r="AP2636" s="60">
        <v>1.0735948014677E-2</v>
      </c>
      <c r="AQ2636" s="60">
        <v>1.64026945688239E-2</v>
      </c>
      <c r="AR2636" s="60">
        <v>2.6055122293513802</v>
      </c>
    </row>
    <row r="2637" spans="1:44">
      <c r="A2637">
        <v>0</v>
      </c>
      <c r="B2637">
        <v>2632</v>
      </c>
      <c r="C2637" s="59" t="s">
        <v>4414</v>
      </c>
      <c r="D2637" t="s">
        <v>2770</v>
      </c>
      <c r="E2637" t="s">
        <v>4415</v>
      </c>
      <c r="F2637" s="60">
        <v>7.7408590326119997</v>
      </c>
      <c r="G2637" s="60">
        <v>7.7380179861977103</v>
      </c>
      <c r="H2637" s="60">
        <v>2.84104641428851E-3</v>
      </c>
      <c r="I2637" s="60">
        <v>46986.486702882699</v>
      </c>
      <c r="J2637" s="60">
        <v>105914.941107463</v>
      </c>
      <c r="K2637" s="60">
        <v>4.2447933999691101E-3</v>
      </c>
      <c r="L2637" s="60">
        <v>46450.331929514803</v>
      </c>
      <c r="M2637" s="60">
        <v>9.5863352029621797E-3</v>
      </c>
      <c r="N2637" s="60">
        <v>104902.26736793001</v>
      </c>
      <c r="O2637" s="60">
        <v>1.4896983514412299E-5</v>
      </c>
      <c r="P2637" s="60">
        <v>181.699978175626</v>
      </c>
      <c r="Q2637" s="60">
        <v>3.6595116823973198E-4</v>
      </c>
      <c r="R2637" s="60">
        <v>57.4695243875275</v>
      </c>
      <c r="S2637" s="60">
        <v>3.4004567817433199E-3</v>
      </c>
      <c r="T2637" s="60">
        <v>533.98849055237395</v>
      </c>
      <c r="U2637" s="60">
        <v>8.5892255888681901E-4</v>
      </c>
      <c r="V2637" s="60">
        <v>7.0093842917972704E-4</v>
      </c>
      <c r="W2637" s="60">
        <v>5.0225203835432299E-5</v>
      </c>
      <c r="X2637" s="60">
        <v>1.07758925871659E-4</v>
      </c>
      <c r="Y2637" s="60">
        <v>33.176373142153203</v>
      </c>
      <c r="Z2637" s="60">
        <v>8.48875131507433E-4</v>
      </c>
      <c r="AA2637" s="60">
        <v>43.216310212370999</v>
      </c>
      <c r="AB2637" s="60">
        <v>3.7025026932814898E-3</v>
      </c>
      <c r="AC2637" s="60">
        <v>2.2847447941416998</v>
      </c>
      <c r="AD2637" s="60">
        <v>6.6833157255997699E-2</v>
      </c>
      <c r="AE2637" s="60">
        <v>2.8554030381265298</v>
      </c>
      <c r="AF2637" s="60">
        <v>4.7040682704980401E-2</v>
      </c>
      <c r="AG2637" s="60">
        <v>1.27035450273874</v>
      </c>
      <c r="AH2637" s="60">
        <v>1.5188288028548499E-3</v>
      </c>
      <c r="AI2637" s="60">
        <v>0.855700695757866</v>
      </c>
      <c r="AJ2637" s="60">
        <v>1.71942614603857</v>
      </c>
      <c r="AK2637" s="60">
        <v>150.73328492503001</v>
      </c>
      <c r="AL2637" s="60">
        <v>0.28637955954953598</v>
      </c>
      <c r="AM2637" s="60">
        <v>57.329488288619103</v>
      </c>
      <c r="AN2637" s="60">
        <v>7.0930652976912298E-2</v>
      </c>
      <c r="AO2637" s="60">
        <v>1.6105632690273399E-2</v>
      </c>
      <c r="AP2637" s="60">
        <v>2.16885835108248E-2</v>
      </c>
      <c r="AQ2637" s="60">
        <v>3.3136436775814203E-2</v>
      </c>
      <c r="AR2637" s="60">
        <v>5.2636112057849296</v>
      </c>
    </row>
    <row r="2638" spans="1:44">
      <c r="A2638">
        <v>0</v>
      </c>
      <c r="B2638">
        <v>2633</v>
      </c>
      <c r="C2638" s="59" t="s">
        <v>4416</v>
      </c>
      <c r="D2638" t="s">
        <v>2770</v>
      </c>
      <c r="E2638" t="s">
        <v>285</v>
      </c>
      <c r="F2638" s="60">
        <v>7.4317817410391003</v>
      </c>
      <c r="G2638" s="60">
        <v>7.4285976755124699</v>
      </c>
      <c r="H2638" s="60">
        <v>3.1840655266339702E-3</v>
      </c>
      <c r="I2638" s="60">
        <v>34791.555496464498</v>
      </c>
      <c r="J2638" s="60">
        <v>78699.540713763694</v>
      </c>
      <c r="K2638" s="60">
        <v>3.1305611280918102E-3</v>
      </c>
      <c r="L2638" s="60">
        <v>34257.404265319201</v>
      </c>
      <c r="M2638" s="60">
        <v>7.1031346193441503E-3</v>
      </c>
      <c r="N2638" s="60">
        <v>77728.862095140707</v>
      </c>
      <c r="O2638" s="60">
        <v>1.41205456388381E-5</v>
      </c>
      <c r="P2638" s="60">
        <v>172.229688777099</v>
      </c>
      <c r="Q2638" s="60">
        <v>3.2606128284657E-4</v>
      </c>
      <c r="R2638" s="60">
        <v>52.646594158044898</v>
      </c>
      <c r="S2638" s="60">
        <v>3.0297873583296098E-3</v>
      </c>
      <c r="T2638" s="60">
        <v>489.17398163569902</v>
      </c>
      <c r="U2638" s="60">
        <v>7.3348539968050405E-4</v>
      </c>
      <c r="V2638" s="60">
        <v>5.69465189348464E-4</v>
      </c>
      <c r="W2638" s="60">
        <v>4.9766434328501303E-5</v>
      </c>
      <c r="X2638" s="60">
        <v>1.14253776003538E-4</v>
      </c>
      <c r="Y2638" s="60">
        <v>27.826436163064798</v>
      </c>
      <c r="Z2638" s="60">
        <v>7.4717621784712804E-4</v>
      </c>
      <c r="AA2638" s="60">
        <v>38.178451036324901</v>
      </c>
      <c r="AB2638" s="60">
        <v>3.7447485525090398E-3</v>
      </c>
      <c r="AC2638" s="60">
        <v>2.3108139195252799</v>
      </c>
      <c r="AD2638" s="60">
        <v>6.7387298499456794E-2</v>
      </c>
      <c r="AE2638" s="60">
        <v>2.87907836120102</v>
      </c>
      <c r="AF2638" s="60">
        <v>4.7522600314467603E-2</v>
      </c>
      <c r="AG2638" s="60">
        <v>1.2833689015517999</v>
      </c>
      <c r="AH2638" s="60">
        <v>1.55898976478998E-3</v>
      </c>
      <c r="AI2638" s="60">
        <v>0.87832718467537896</v>
      </c>
      <c r="AJ2638" s="60">
        <v>1.90213429981041</v>
      </c>
      <c r="AK2638" s="60">
        <v>166.75037310533199</v>
      </c>
      <c r="AL2638" s="60">
        <v>0.31982930666407</v>
      </c>
      <c r="AM2638" s="60">
        <v>64.025695547532095</v>
      </c>
      <c r="AN2638" s="60">
        <v>6.9297305346225399E-2</v>
      </c>
      <c r="AO2638" s="60">
        <v>1.5734761581536701E-2</v>
      </c>
      <c r="AP2638" s="60">
        <v>2.1189149500459602E-2</v>
      </c>
      <c r="AQ2638" s="60">
        <v>3.2373394264229E-2</v>
      </c>
      <c r="AR2638" s="60">
        <v>5.1424039909771899</v>
      </c>
    </row>
    <row r="2639" spans="1:44">
      <c r="A2639">
        <v>0</v>
      </c>
      <c r="B2639">
        <v>2634</v>
      </c>
      <c r="C2639" s="59" t="s">
        <v>4417</v>
      </c>
      <c r="D2639" t="s">
        <v>2770</v>
      </c>
      <c r="E2639" t="s">
        <v>824</v>
      </c>
      <c r="F2639" s="60">
        <v>7.6196732273435996</v>
      </c>
      <c r="G2639" s="60">
        <v>7.6164677177478604</v>
      </c>
      <c r="H2639" s="60">
        <v>3.2055095957357299E-3</v>
      </c>
      <c r="I2639" s="60">
        <v>46807.353553804103</v>
      </c>
      <c r="J2639" s="60">
        <v>105525.319356915</v>
      </c>
      <c r="K2639" s="60">
        <v>4.2310138019134797E-3</v>
      </c>
      <c r="L2639" s="60">
        <v>46299.543223627697</v>
      </c>
      <c r="M2639" s="60">
        <v>9.5517148153574805E-3</v>
      </c>
      <c r="N2639" s="60">
        <v>104523.420073318</v>
      </c>
      <c r="O2639" s="60">
        <v>1.30049257842396E-5</v>
      </c>
      <c r="P2639" s="60">
        <v>158.62236330501801</v>
      </c>
      <c r="Q2639" s="60">
        <v>3.8275926247663302E-4</v>
      </c>
      <c r="R2639" s="60">
        <v>59.588767301467001</v>
      </c>
      <c r="S2639" s="60">
        <v>3.5566261020069699E-3</v>
      </c>
      <c r="T2639" s="60">
        <v>553.67772072174</v>
      </c>
      <c r="U2639" s="60">
        <v>8.95366957194279E-4</v>
      </c>
      <c r="V2639" s="60">
        <v>7.4178194074889302E-4</v>
      </c>
      <c r="W2639" s="60">
        <v>4.8629444835690403E-5</v>
      </c>
      <c r="X2639" s="60">
        <v>1.0495557160969601E-4</v>
      </c>
      <c r="Y2639" s="60">
        <v>34.783587999918602</v>
      </c>
      <c r="Z2639" s="60">
        <v>8.8121966732641703E-4</v>
      </c>
      <c r="AA2639" s="60">
        <v>44.8150788569368</v>
      </c>
      <c r="AB2639" s="60">
        <v>3.8092415574663501E-3</v>
      </c>
      <c r="AC2639" s="60">
        <v>2.3506113402272701</v>
      </c>
      <c r="AD2639" s="60">
        <v>6.9046859146861095E-2</v>
      </c>
      <c r="AE2639" s="60">
        <v>2.9499820070725198</v>
      </c>
      <c r="AF2639" s="60">
        <v>4.8472233773729001E-2</v>
      </c>
      <c r="AG2639" s="60">
        <v>1.3090141743572601</v>
      </c>
      <c r="AH2639" s="60">
        <v>1.4837759755133601E-3</v>
      </c>
      <c r="AI2639" s="60">
        <v>0.83595210481565796</v>
      </c>
      <c r="AJ2639" s="60">
        <v>1.6316291705211201</v>
      </c>
      <c r="AK2639" s="60">
        <v>143.03657369569501</v>
      </c>
      <c r="AL2639" s="60">
        <v>0.27167219223557498</v>
      </c>
      <c r="AM2639" s="60">
        <v>54.385263346348601</v>
      </c>
      <c r="AN2639" s="60">
        <v>6.9172413619808207E-2</v>
      </c>
      <c r="AO2639" s="60">
        <v>1.57064034293782E-2</v>
      </c>
      <c r="AP2639" s="60">
        <v>2.1150960992892098E-2</v>
      </c>
      <c r="AQ2639" s="60">
        <v>3.2315049197537797E-2</v>
      </c>
      <c r="AR2639" s="60">
        <v>5.1331360445663003</v>
      </c>
    </row>
    <row r="2640" spans="1:44">
      <c r="A2640">
        <v>0</v>
      </c>
      <c r="B2640">
        <v>2635</v>
      </c>
      <c r="C2640" s="59" t="s">
        <v>4418</v>
      </c>
      <c r="D2640" t="s">
        <v>2770</v>
      </c>
      <c r="E2640" t="s">
        <v>828</v>
      </c>
      <c r="F2640" s="60">
        <v>7.6440760435153603</v>
      </c>
      <c r="G2640" s="60">
        <v>7.6408318518372997</v>
      </c>
      <c r="H2640" s="60">
        <v>3.2441916780570098E-3</v>
      </c>
      <c r="I2640" s="60">
        <v>174002.17777252899</v>
      </c>
      <c r="J2640" s="60">
        <v>392316.36718351999</v>
      </c>
      <c r="K2640" s="60">
        <v>1.56462835250177E-2</v>
      </c>
      <c r="L2640" s="60">
        <v>171215.65049683201</v>
      </c>
      <c r="M2640" s="60">
        <v>3.5435327205523399E-2</v>
      </c>
      <c r="N2640" s="60">
        <v>387765.09375921602</v>
      </c>
      <c r="O2640" s="60">
        <v>8.9676579682327096E-5</v>
      </c>
      <c r="P2640" s="60">
        <v>1093.7940929705401</v>
      </c>
      <c r="Q2640" s="60">
        <v>1.2773260961808899E-3</v>
      </c>
      <c r="R2640" s="60">
        <v>212.83395010477</v>
      </c>
      <c r="S2640" s="60">
        <v>1.18690197123678E-2</v>
      </c>
      <c r="T2640" s="60">
        <v>1977.5800987114301</v>
      </c>
      <c r="U2640" s="60">
        <v>2.7416181570292298E-3</v>
      </c>
      <c r="V2640" s="60">
        <v>1.94623489957987E-3</v>
      </c>
      <c r="W2640" s="60">
        <v>2.46456948736408E-4</v>
      </c>
      <c r="X2640" s="60">
        <v>5.48926308712954E-4</v>
      </c>
      <c r="Y2640" s="60">
        <v>100.73789248206</v>
      </c>
      <c r="Z2640" s="60">
        <v>2.8977078724776702E-3</v>
      </c>
      <c r="AA2640" s="60">
        <v>148.82585545257299</v>
      </c>
      <c r="AB2640" s="60">
        <v>1.9192611523201598E-2</v>
      </c>
      <c r="AC2640" s="60">
        <v>11.8433996937231</v>
      </c>
      <c r="AD2640" s="60">
        <v>0.34802495038534897</v>
      </c>
      <c r="AE2640" s="60">
        <v>14.869138934551501</v>
      </c>
      <c r="AF2640" s="60">
        <v>0.24426012537451</v>
      </c>
      <c r="AG2640" s="60">
        <v>6.59635303456567</v>
      </c>
      <c r="AH2640" s="60">
        <v>7.5556479411084797E-3</v>
      </c>
      <c r="AI2640" s="60">
        <v>4.2568149800571904</v>
      </c>
      <c r="AJ2640" s="60">
        <v>9.59764039146188</v>
      </c>
      <c r="AK2640" s="60">
        <v>841.37598295061798</v>
      </c>
      <c r="AL2640" s="60">
        <v>1.6239946577777999</v>
      </c>
      <c r="AM2640" s="60">
        <v>325.10275125885198</v>
      </c>
      <c r="AN2640" s="60">
        <v>0.354289257652395</v>
      </c>
      <c r="AO2640" s="60">
        <v>8.0445508573601901E-2</v>
      </c>
      <c r="AP2640" s="60">
        <v>0.10833159887423199</v>
      </c>
      <c r="AQ2640" s="60">
        <v>0.16551215020456</v>
      </c>
      <c r="AR2640" s="60">
        <v>26.291043835101402</v>
      </c>
    </row>
    <row r="2641" spans="1:44">
      <c r="A2641">
        <v>0</v>
      </c>
      <c r="B2641">
        <v>2636</v>
      </c>
      <c r="C2641" s="59" t="s">
        <v>4419</v>
      </c>
      <c r="D2641" t="s">
        <v>2770</v>
      </c>
      <c r="E2641" t="s">
        <v>287</v>
      </c>
      <c r="F2641" s="60">
        <v>7.2320637262353404</v>
      </c>
      <c r="G2641" s="60">
        <v>7.2283887753166098</v>
      </c>
      <c r="H2641" s="60">
        <v>3.6749509187252701E-3</v>
      </c>
      <c r="I2641" s="60">
        <v>60683.553276471102</v>
      </c>
      <c r="J2641" s="60">
        <v>137020.186385204</v>
      </c>
      <c r="K2641" s="60">
        <v>5.4723032353079498E-3</v>
      </c>
      <c r="L2641" s="60">
        <v>59882.844168778996</v>
      </c>
      <c r="M2641" s="60">
        <v>1.23893894557357E-2</v>
      </c>
      <c r="N2641" s="60">
        <v>135575.798018142</v>
      </c>
      <c r="O2641" s="60">
        <v>2.0969565756501501E-5</v>
      </c>
      <c r="P2641" s="60">
        <v>255.76786311285599</v>
      </c>
      <c r="Q2641" s="60">
        <v>4.8429238871376099E-4</v>
      </c>
      <c r="R2641" s="60">
        <v>77.630220518324904</v>
      </c>
      <c r="S2641" s="60">
        <v>4.50006021852308E-3</v>
      </c>
      <c r="T2641" s="60">
        <v>721.30947988820901</v>
      </c>
      <c r="U2641" s="60">
        <v>1.09543598997425E-3</v>
      </c>
      <c r="V2641" s="60">
        <v>8.5002610652513304E-4</v>
      </c>
      <c r="W2641" s="60">
        <v>7.8339000136819805E-5</v>
      </c>
      <c r="X2641" s="60">
        <v>1.6707088331229601E-4</v>
      </c>
      <c r="Y2641" s="60">
        <v>41.525371349629303</v>
      </c>
      <c r="Z2641" s="60">
        <v>1.1092935200463401E-3</v>
      </c>
      <c r="AA2641" s="60">
        <v>56.6635990902681</v>
      </c>
      <c r="AB2641" s="60">
        <v>5.9510901484960202E-3</v>
      </c>
      <c r="AC2641" s="60">
        <v>3.67230583273219</v>
      </c>
      <c r="AD2641" s="60">
        <v>0.107043232125704</v>
      </c>
      <c r="AE2641" s="60">
        <v>4.5733522516653</v>
      </c>
      <c r="AF2641" s="60">
        <v>7.5509558851887204E-2</v>
      </c>
      <c r="AG2641" s="60">
        <v>2.03916913130079</v>
      </c>
      <c r="AH2641" s="60">
        <v>2.3975999605888899E-3</v>
      </c>
      <c r="AI2641" s="60">
        <v>1.35079605455714</v>
      </c>
      <c r="AJ2641" s="60">
        <v>2.8767217695103602</v>
      </c>
      <c r="AK2641" s="60">
        <v>252.18746564524699</v>
      </c>
      <c r="AL2641" s="60">
        <v>0.48569107218121599</v>
      </c>
      <c r="AM2641" s="60">
        <v>97.229078354258306</v>
      </c>
      <c r="AN2641" s="60">
        <v>0.108747072298801</v>
      </c>
      <c r="AO2641" s="60">
        <v>2.46922903344035E-2</v>
      </c>
      <c r="AP2641" s="60">
        <v>3.3251762930494103E-2</v>
      </c>
      <c r="AQ2641" s="60">
        <v>5.0803019033903399E-2</v>
      </c>
      <c r="AR2641" s="60">
        <v>8.0698863513154002</v>
      </c>
    </row>
    <row r="2642" spans="1:44">
      <c r="A2642">
        <v>0</v>
      </c>
      <c r="B2642">
        <v>2637</v>
      </c>
      <c r="C2642" s="59" t="s">
        <v>4420</v>
      </c>
      <c r="D2642" t="s">
        <v>2770</v>
      </c>
      <c r="E2642" t="s">
        <v>4421</v>
      </c>
      <c r="F2642" s="60">
        <v>5.2075990799307803</v>
      </c>
      <c r="G2642" s="60">
        <v>5.2050818426383199</v>
      </c>
      <c r="H2642" s="60">
        <v>2.5172372924639999E-3</v>
      </c>
      <c r="I2642" s="60">
        <v>4162.2242936473003</v>
      </c>
      <c r="J2642" s="60">
        <v>9389.2785766433299</v>
      </c>
      <c r="K2642" s="60">
        <v>3.7225330384057002E-4</v>
      </c>
      <c r="L2642" s="60">
        <v>4073.5291204935502</v>
      </c>
      <c r="M2642" s="60">
        <v>8.4490118896328903E-4</v>
      </c>
      <c r="N2642" s="60">
        <v>9245.6656842879402</v>
      </c>
      <c r="O2642" s="60">
        <v>2.9986089920487099E-6</v>
      </c>
      <c r="P2642" s="60">
        <v>36.574329822233302</v>
      </c>
      <c r="Q2642" s="60">
        <v>4.0533462548882097E-5</v>
      </c>
      <c r="R2642" s="60">
        <v>6.6231963548874697</v>
      </c>
      <c r="S2642" s="60">
        <v>3.76642996634217E-4</v>
      </c>
      <c r="T2642" s="60">
        <v>61.540915556520801</v>
      </c>
      <c r="U2642" s="60">
        <v>9.23972421345329E-5</v>
      </c>
      <c r="V2642" s="60">
        <v>6.6996191609669504E-5</v>
      </c>
      <c r="W2642" s="60">
        <v>9.7573388149891093E-6</v>
      </c>
      <c r="X2642" s="60">
        <v>1.5643711709874201E-5</v>
      </c>
      <c r="Y2642" s="60">
        <v>3.40815256319835</v>
      </c>
      <c r="Z2642" s="60">
        <v>9.2786712797779394E-5</v>
      </c>
      <c r="AA2642" s="60">
        <v>4.7521026730154698</v>
      </c>
      <c r="AB2642" s="60">
        <v>6.8435974410708297E-4</v>
      </c>
      <c r="AC2642" s="60">
        <v>0.42230553012319699</v>
      </c>
      <c r="AD2642" s="60">
        <v>1.22238239173696E-2</v>
      </c>
      <c r="AE2642" s="60">
        <v>0.52225490137305197</v>
      </c>
      <c r="AF2642" s="60">
        <v>8.6608404919312001E-3</v>
      </c>
      <c r="AG2642" s="60">
        <v>0.233889839257413</v>
      </c>
      <c r="AH2642" s="60">
        <v>2.5580864389236499E-4</v>
      </c>
      <c r="AI2642" s="60">
        <v>0.14412133490425</v>
      </c>
      <c r="AJ2642" s="60">
        <v>0.28768948239910003</v>
      </c>
      <c r="AK2642" s="60">
        <v>25.2202636445341</v>
      </c>
      <c r="AL2642" s="60">
        <v>4.9013595763618398E-2</v>
      </c>
      <c r="AM2642" s="60">
        <v>9.8118887002039408</v>
      </c>
      <c r="AN2642" s="60">
        <v>1.32421003909066E-2</v>
      </c>
      <c r="AO2642" s="60">
        <v>3.0067735449045801E-3</v>
      </c>
      <c r="AP2642" s="60">
        <v>4.0490594871873901E-3</v>
      </c>
      <c r="AQ2642" s="60">
        <v>6.1862673588146504E-3</v>
      </c>
      <c r="AR2642" s="60">
        <v>0.98266779002292104</v>
      </c>
    </row>
    <row r="2643" spans="1:44">
      <c r="A2643">
        <v>0</v>
      </c>
      <c r="B2643">
        <v>2638</v>
      </c>
      <c r="C2643" s="59" t="s">
        <v>4422</v>
      </c>
      <c r="D2643" t="s">
        <v>2770</v>
      </c>
      <c r="E2643" t="s">
        <v>4423</v>
      </c>
      <c r="F2643" s="60">
        <v>8.2258873541860105</v>
      </c>
      <c r="G2643" s="60">
        <v>8.2221154184072702</v>
      </c>
      <c r="H2643" s="60">
        <v>3.77193577874024E-3</v>
      </c>
      <c r="I2643" s="60">
        <v>30802.7998119121</v>
      </c>
      <c r="J2643" s="60">
        <v>69550.790938175196</v>
      </c>
      <c r="K2643" s="60">
        <v>2.7769450832461099E-3</v>
      </c>
      <c r="L2643" s="60">
        <v>30387.820728272502</v>
      </c>
      <c r="M2643" s="60">
        <v>6.2833087781615903E-3</v>
      </c>
      <c r="N2643" s="60">
        <v>68757.593329127296</v>
      </c>
      <c r="O2643" s="60">
        <v>8.4464644877222108E-6</v>
      </c>
      <c r="P2643" s="60">
        <v>103.022360976337</v>
      </c>
      <c r="Q2643" s="60">
        <v>2.8679167228013499E-4</v>
      </c>
      <c r="R2643" s="60">
        <v>45.6146934025113</v>
      </c>
      <c r="S2643" s="60">
        <v>2.6648735886411899E-3</v>
      </c>
      <c r="T2643" s="60">
        <v>423.83321881075602</v>
      </c>
      <c r="U2643" s="60">
        <v>6.4778133103752101E-4</v>
      </c>
      <c r="V2643" s="60">
        <v>5.1707135296214098E-4</v>
      </c>
      <c r="W2643" s="60">
        <v>3.5518260784733402E-5</v>
      </c>
      <c r="X2643" s="60">
        <v>9.5191717290646994E-5</v>
      </c>
      <c r="Y2643" s="60">
        <v>24.852523393433099</v>
      </c>
      <c r="Z2643" s="60">
        <v>6.6225062344865996E-4</v>
      </c>
      <c r="AA2643" s="60">
        <v>33.797092303768203</v>
      </c>
      <c r="AB2643" s="60">
        <v>2.6575339157261101E-3</v>
      </c>
      <c r="AC2643" s="60">
        <v>1.63991420998235</v>
      </c>
      <c r="AD2643" s="60">
        <v>4.7877768852064399E-2</v>
      </c>
      <c r="AE2643" s="60">
        <v>2.0455464361087898</v>
      </c>
      <c r="AF2643" s="60">
        <v>3.3739787489473899E-2</v>
      </c>
      <c r="AG2643" s="60">
        <v>0.91115792743721202</v>
      </c>
      <c r="AH2643" s="60">
        <v>1.26731322792963E-3</v>
      </c>
      <c r="AI2643" s="60">
        <v>0.71399805485411405</v>
      </c>
      <c r="AJ2643" s="60">
        <v>1.6354228859252899</v>
      </c>
      <c r="AK2643" s="60">
        <v>143.36914929730401</v>
      </c>
      <c r="AL2643" s="60">
        <v>0.27613362358902899</v>
      </c>
      <c r="AM2643" s="60">
        <v>55.278384269261899</v>
      </c>
      <c r="AN2643" s="60">
        <v>5.0321676272544101E-2</v>
      </c>
      <c r="AO2643" s="60">
        <v>1.14261230580059E-2</v>
      </c>
      <c r="AP2643" s="60">
        <v>1.53869373805543E-2</v>
      </c>
      <c r="AQ2643" s="60">
        <v>2.3508615833983899E-2</v>
      </c>
      <c r="AR2643" s="60">
        <v>3.73426336859271</v>
      </c>
    </row>
    <row r="2644" spans="1:44">
      <c r="A2644">
        <v>0</v>
      </c>
      <c r="B2644">
        <v>2639</v>
      </c>
      <c r="C2644" s="59" t="s">
        <v>4424</v>
      </c>
      <c r="D2644" t="s">
        <v>2770</v>
      </c>
      <c r="E2644" t="s">
        <v>4425</v>
      </c>
      <c r="F2644" s="60">
        <v>7.1665153955095802</v>
      </c>
      <c r="G2644" s="60">
        <v>7.1632450844666202</v>
      </c>
      <c r="H2644" s="60">
        <v>3.2703110429546101E-3</v>
      </c>
      <c r="I2644" s="60">
        <v>66362.632214427795</v>
      </c>
      <c r="J2644" s="60">
        <v>149691.52790004399</v>
      </c>
      <c r="K2644" s="60">
        <v>6.0124036441271201E-3</v>
      </c>
      <c r="L2644" s="60">
        <v>65793.106671802001</v>
      </c>
      <c r="M2644" s="60">
        <v>1.35592340744491E-2</v>
      </c>
      <c r="N2644" s="60">
        <v>148377.285799759</v>
      </c>
      <c r="O2644" s="60">
        <v>1.07316970672149E-5</v>
      </c>
      <c r="P2644" s="60">
        <v>130.895568288296</v>
      </c>
      <c r="Q2644" s="60">
        <v>5.9213739248608504E-4</v>
      </c>
      <c r="R2644" s="60">
        <v>89.815434037464399</v>
      </c>
      <c r="S2644" s="60">
        <v>5.5021745754137699E-3</v>
      </c>
      <c r="T2644" s="60">
        <v>834.53199169655204</v>
      </c>
      <c r="U2644" s="60">
        <v>1.4187214798635601E-3</v>
      </c>
      <c r="V2644" s="60">
        <v>1.24983523765184E-3</v>
      </c>
      <c r="W2644" s="60">
        <v>4.2279172796745702E-5</v>
      </c>
      <c r="X2644" s="60">
        <v>1.2660706941497601E-4</v>
      </c>
      <c r="Y2644" s="60">
        <v>56.515144294570703</v>
      </c>
      <c r="Z2644" s="60">
        <v>1.3735984283936801E-3</v>
      </c>
      <c r="AA2644" s="60">
        <v>69.588914314792504</v>
      </c>
      <c r="AB2644" s="60">
        <v>3.1765634725511999E-3</v>
      </c>
      <c r="AC2644" s="60">
        <v>1.9601975902250299</v>
      </c>
      <c r="AD2644" s="60">
        <v>5.7120964478758203E-2</v>
      </c>
      <c r="AE2644" s="60">
        <v>2.4404559384889302</v>
      </c>
      <c r="AF2644" s="60">
        <v>4.0301083601983201E-2</v>
      </c>
      <c r="AG2644" s="60">
        <v>1.0883486394131201</v>
      </c>
      <c r="AH2644" s="60">
        <v>1.6149656148495299E-3</v>
      </c>
      <c r="AI2644" s="60">
        <v>0.90986370396974603</v>
      </c>
      <c r="AJ2644" s="60">
        <v>1.75937391775593</v>
      </c>
      <c r="AK2644" s="60">
        <v>154.23530149623599</v>
      </c>
      <c r="AL2644" s="60">
        <v>0.28816895119561198</v>
      </c>
      <c r="AM2644" s="60">
        <v>57.687701380289496</v>
      </c>
      <c r="AN2644" s="60">
        <v>5.9139470882600402E-2</v>
      </c>
      <c r="AO2644" s="60">
        <v>1.3428306668420801E-2</v>
      </c>
      <c r="AP2644" s="60">
        <v>1.80831714173341E-2</v>
      </c>
      <c r="AQ2644" s="60">
        <v>2.7627992796845399E-2</v>
      </c>
      <c r="AR2644" s="60">
        <v>4.3886129420403002</v>
      </c>
    </row>
    <row r="2645" spans="1:44">
      <c r="A2645">
        <v>0</v>
      </c>
      <c r="B2645">
        <v>2640</v>
      </c>
      <c r="C2645" s="59" t="s">
        <v>4426</v>
      </c>
      <c r="D2645" t="s">
        <v>2770</v>
      </c>
      <c r="E2645" t="s">
        <v>4427</v>
      </c>
      <c r="F2645" s="60">
        <v>5.3207797460846198</v>
      </c>
      <c r="G2645" s="60">
        <v>5.3188725440013496</v>
      </c>
      <c r="H2645" s="60">
        <v>1.90720208326489E-3</v>
      </c>
      <c r="I2645" s="60">
        <v>65.824229745746507</v>
      </c>
      <c r="J2645" s="60">
        <v>148.53943254411499</v>
      </c>
      <c r="K2645" s="60">
        <v>5.9488602496841604E-6</v>
      </c>
      <c r="L2645" s="60">
        <v>65.097757926719297</v>
      </c>
      <c r="M2645" s="60">
        <v>1.3403981273333401E-5</v>
      </c>
      <c r="N2645" s="60">
        <v>146.678370572256</v>
      </c>
      <c r="O2645" s="60">
        <v>0</v>
      </c>
      <c r="P2645" s="60">
        <v>0</v>
      </c>
      <c r="Q2645" s="60">
        <v>8.7532214960564496E-7</v>
      </c>
      <c r="R2645" s="60">
        <v>0.13683318227966401</v>
      </c>
      <c r="S2645" s="60">
        <v>8.1336702183117097E-6</v>
      </c>
      <c r="T2645" s="60">
        <v>1.2714233351112001</v>
      </c>
      <c r="U2645" s="60">
        <v>2.0018031682742401E-6</v>
      </c>
      <c r="V2645" s="60">
        <v>1.74319780636549E-6</v>
      </c>
      <c r="W2645" s="60">
        <v>5.8777077945390802E-8</v>
      </c>
      <c r="X2645" s="60">
        <v>1.99828283963359E-7</v>
      </c>
      <c r="Y2645" s="60">
        <v>7.9425938747247696E-2</v>
      </c>
      <c r="Z2645" s="60">
        <v>1.9742969660901202E-6</v>
      </c>
      <c r="AA2645" s="60">
        <v>0.10015609454564001</v>
      </c>
      <c r="AB2645" s="60">
        <v>5.9786900136904497E-6</v>
      </c>
      <c r="AC2645" s="60">
        <v>3.6893371905854602E-3</v>
      </c>
      <c r="AD2645" s="60">
        <v>1.2066918268626499E-4</v>
      </c>
      <c r="AE2645" s="60">
        <v>5.1555120990439901E-3</v>
      </c>
      <c r="AF2645" s="60">
        <v>7.9311778736536098E-5</v>
      </c>
      <c r="AG2645" s="60">
        <v>2.1418497658731899E-3</v>
      </c>
      <c r="AH2645" s="60">
        <v>2.6810278293949701E-6</v>
      </c>
      <c r="AI2645" s="60">
        <v>1.5104779252463601E-3</v>
      </c>
      <c r="AJ2645" s="60">
        <v>3.2132742764253699E-3</v>
      </c>
      <c r="AK2645" s="60">
        <v>0.28169130041821999</v>
      </c>
      <c r="AL2645" s="60">
        <v>5.2730269263650403E-4</v>
      </c>
      <c r="AM2645" s="60">
        <v>0.10555918721857201</v>
      </c>
      <c r="AN2645" s="60">
        <v>1.3891978997441901E-4</v>
      </c>
      <c r="AO2645" s="60">
        <v>3.1543362379292399E-5</v>
      </c>
      <c r="AP2645" s="60">
        <v>4.2477748951411597E-5</v>
      </c>
      <c r="AQ2645" s="60">
        <v>6.4898678643714495E-5</v>
      </c>
      <c r="AR2645" s="60">
        <v>1.0308938837101199E-2</v>
      </c>
    </row>
    <row r="2646" spans="1:44">
      <c r="A2646">
        <v>0</v>
      </c>
      <c r="B2646">
        <v>2641</v>
      </c>
      <c r="C2646" s="59" t="s">
        <v>4428</v>
      </c>
      <c r="D2646" t="s">
        <v>2770</v>
      </c>
      <c r="E2646" t="s">
        <v>4429</v>
      </c>
      <c r="F2646" s="60">
        <v>5.2451812409051399</v>
      </c>
      <c r="G2646" s="60">
        <v>5.24240786369666</v>
      </c>
      <c r="H2646" s="60">
        <v>2.77337720847548E-3</v>
      </c>
      <c r="I2646" s="60">
        <v>429499.27364244201</v>
      </c>
      <c r="J2646" s="60">
        <v>968910.65596007195</v>
      </c>
      <c r="K2646" s="60">
        <v>3.85087702225849E-2</v>
      </c>
      <c r="L2646" s="60">
        <v>421397.46048641502</v>
      </c>
      <c r="M2646" s="60">
        <v>8.7374688318669805E-2</v>
      </c>
      <c r="N2646" s="60">
        <v>956132.11108687602</v>
      </c>
      <c r="O2646" s="60">
        <v>2.3329534286615499E-4</v>
      </c>
      <c r="P2646" s="60">
        <v>2845.5263219057101</v>
      </c>
      <c r="Q2646" s="60">
        <v>3.4552249176761302E-3</v>
      </c>
      <c r="R2646" s="60">
        <v>564.02569048783096</v>
      </c>
      <c r="S2646" s="60">
        <v>3.2106381745804498E-2</v>
      </c>
      <c r="T2646" s="60">
        <v>5240.7574076577603</v>
      </c>
      <c r="U2646" s="60">
        <v>7.8567262290784694E-3</v>
      </c>
      <c r="V2646" s="60">
        <v>5.5823679140381303E-3</v>
      </c>
      <c r="W2646" s="60">
        <v>8.2111140264322705E-4</v>
      </c>
      <c r="X2646" s="60">
        <v>1.45324691239711E-3</v>
      </c>
      <c r="Y2646" s="60">
        <v>288.04175570601802</v>
      </c>
      <c r="Z2646" s="60">
        <v>8.0109853819863193E-3</v>
      </c>
      <c r="AA2646" s="60">
        <v>410.89173272558202</v>
      </c>
      <c r="AB2646" s="60">
        <v>5.8972893089613697E-2</v>
      </c>
      <c r="AC2646" s="60">
        <v>36.391063462685302</v>
      </c>
      <c r="AD2646" s="60">
        <v>1.0627094801977901</v>
      </c>
      <c r="AE2646" s="60">
        <v>45.403569171203898</v>
      </c>
      <c r="AF2646" s="60">
        <v>0.74878392422380202</v>
      </c>
      <c r="AG2646" s="60">
        <v>20.2212420189935</v>
      </c>
      <c r="AH2646" s="60">
        <v>2.4725594249135199E-2</v>
      </c>
      <c r="AI2646" s="60">
        <v>13.930278489719999</v>
      </c>
      <c r="AJ2646" s="60">
        <v>31.122393326082001</v>
      </c>
      <c r="AK2646" s="60">
        <v>2728.3408430058398</v>
      </c>
      <c r="AL2646" s="60">
        <v>5.3016152541756796</v>
      </c>
      <c r="AM2646" s="60">
        <v>1061.31488610121</v>
      </c>
      <c r="AN2646" s="60">
        <v>1.18216298945761</v>
      </c>
      <c r="AO2646" s="60">
        <v>0.268423907020576</v>
      </c>
      <c r="AP2646" s="60">
        <v>0.36147194849296699</v>
      </c>
      <c r="AQ2646" s="60">
        <v>0.55226713394406801</v>
      </c>
      <c r="AR2646" s="60">
        <v>87.725772951768604</v>
      </c>
    </row>
    <row r="2647" spans="1:44">
      <c r="A2647">
        <v>0</v>
      </c>
      <c r="B2647">
        <v>2642</v>
      </c>
      <c r="C2647" s="59" t="s">
        <v>4430</v>
      </c>
      <c r="D2647" t="s">
        <v>2770</v>
      </c>
      <c r="E2647" t="s">
        <v>4431</v>
      </c>
      <c r="F2647" s="60">
        <v>5.5188079357938404</v>
      </c>
      <c r="G2647" s="60">
        <v>5.5163870841987404</v>
      </c>
      <c r="H2647" s="60">
        <v>2.4208515951000798E-3</v>
      </c>
      <c r="I2647" s="60">
        <v>7462.5933268363797</v>
      </c>
      <c r="J2647" s="60">
        <v>16847.0773662504</v>
      </c>
      <c r="K2647" s="60">
        <v>6.7067393951400305E-4</v>
      </c>
      <c r="L2647" s="60">
        <v>7339.1150455349298</v>
      </c>
      <c r="M2647" s="60">
        <v>1.5201185925466599E-3</v>
      </c>
      <c r="N2647" s="60">
        <v>16634.499383770501</v>
      </c>
      <c r="O2647" s="60">
        <v>3.5659640980228799E-6</v>
      </c>
      <c r="P2647" s="60">
        <v>43.4944160446288</v>
      </c>
      <c r="Q2647" s="60">
        <v>6.5511600595147403E-5</v>
      </c>
      <c r="R2647" s="60">
        <v>10.7456072633647</v>
      </c>
      <c r="S2647" s="60">
        <v>6.0874409223311799E-4</v>
      </c>
      <c r="T2647" s="60">
        <v>99.845308441807603</v>
      </c>
      <c r="U2647" s="60">
        <v>1.4798211656093E-4</v>
      </c>
      <c r="V2647" s="60">
        <v>1.0985939724950799E-4</v>
      </c>
      <c r="W2647" s="60">
        <v>1.33535180150599E-5</v>
      </c>
      <c r="X2647" s="60">
        <v>2.4769201296361801E-5</v>
      </c>
      <c r="Y2647" s="60">
        <v>5.5133687978484804</v>
      </c>
      <c r="Z2647" s="60">
        <v>1.4988838289578901E-4</v>
      </c>
      <c r="AA2647" s="60">
        <v>7.6718326344051198</v>
      </c>
      <c r="AB2647" s="60">
        <v>1.00474820373038E-3</v>
      </c>
      <c r="AC2647" s="60">
        <v>0.62001122431639599</v>
      </c>
      <c r="AD2647" s="60">
        <v>1.81761319963002E-2</v>
      </c>
      <c r="AE2647" s="60">
        <v>0.77656338043145101</v>
      </c>
      <c r="AF2647" s="60">
        <v>1.2775853919630001E-2</v>
      </c>
      <c r="AG2647" s="60">
        <v>0.34501760220873701</v>
      </c>
      <c r="AH2647" s="60">
        <v>3.7373876006008901E-4</v>
      </c>
      <c r="AI2647" s="60">
        <v>0.210562583756739</v>
      </c>
      <c r="AJ2647" s="60">
        <v>0.43424802447111399</v>
      </c>
      <c r="AK2647" s="60">
        <v>38.0683004917312</v>
      </c>
      <c r="AL2647" s="60">
        <v>7.2910504343619897E-2</v>
      </c>
      <c r="AM2647" s="60">
        <v>14.5957410908087</v>
      </c>
      <c r="AN2647" s="60">
        <v>1.9362644272685699E-2</v>
      </c>
      <c r="AO2647" s="60">
        <v>4.3965145497567902E-3</v>
      </c>
      <c r="AP2647" s="60">
        <v>5.9205487702604599E-3</v>
      </c>
      <c r="AQ2647" s="60">
        <v>9.0455809526684104E-3</v>
      </c>
      <c r="AR2647" s="60">
        <v>1.43686018794314</v>
      </c>
    </row>
    <row r="2648" spans="1:44">
      <c r="A2648">
        <v>0</v>
      </c>
      <c r="B2648">
        <v>2643</v>
      </c>
      <c r="C2648" s="59" t="s">
        <v>4432</v>
      </c>
      <c r="D2648" t="s">
        <v>2770</v>
      </c>
      <c r="E2648" t="s">
        <v>4433</v>
      </c>
      <c r="F2648" s="60">
        <v>6.8759483118756304</v>
      </c>
      <c r="G2648" s="60">
        <v>6.8733187954828399</v>
      </c>
      <c r="H2648" s="60">
        <v>2.6295163927878601E-3</v>
      </c>
      <c r="I2648" s="60">
        <v>17801.1959224046</v>
      </c>
      <c r="J2648" s="60">
        <v>40173.743441950799</v>
      </c>
      <c r="K2648" s="60">
        <v>1.60839377154663E-3</v>
      </c>
      <c r="L2648" s="60">
        <v>17600.485470564599</v>
      </c>
      <c r="M2648" s="60">
        <v>3.6367798207140199E-3</v>
      </c>
      <c r="N2648" s="60">
        <v>39796.902677985803</v>
      </c>
      <c r="O2648" s="60">
        <v>5.1923000868286099E-6</v>
      </c>
      <c r="P2648" s="60">
        <v>63.330996610509501</v>
      </c>
      <c r="Q2648" s="60">
        <v>1.3699043538568199E-4</v>
      </c>
      <c r="R2648" s="60">
        <v>21.241757238967899</v>
      </c>
      <c r="S2648" s="60">
        <v>1.27293243064149E-3</v>
      </c>
      <c r="T2648" s="60">
        <v>197.372069364053</v>
      </c>
      <c r="U2648" s="60">
        <v>3.2388159166428098E-4</v>
      </c>
      <c r="V2648" s="60">
        <v>2.6539131689765999E-4</v>
      </c>
      <c r="W2648" s="60">
        <v>1.9411859095025402E-5</v>
      </c>
      <c r="X2648" s="60">
        <v>3.9078415671595601E-5</v>
      </c>
      <c r="Y2648" s="60">
        <v>12.5242834112483</v>
      </c>
      <c r="Z2648" s="60">
        <v>3.1818257605061403E-4</v>
      </c>
      <c r="AA2648" s="60">
        <v>16.188648571215101</v>
      </c>
      <c r="AB2648" s="60">
        <v>1.4904055072201101E-3</v>
      </c>
      <c r="AC2648" s="60">
        <v>0.91970121452181397</v>
      </c>
      <c r="AD2648" s="60">
        <v>2.7017747562164102E-2</v>
      </c>
      <c r="AE2648" s="60">
        <v>1.1543156367256</v>
      </c>
      <c r="AF2648" s="60">
        <v>1.8965925376757401E-2</v>
      </c>
      <c r="AG2648" s="60">
        <v>0.51218322769834701</v>
      </c>
      <c r="AH2648" s="60">
        <v>5.9656440440108505E-4</v>
      </c>
      <c r="AI2648" s="60">
        <v>0.33610145853805501</v>
      </c>
      <c r="AJ2648" s="60">
        <v>0.67988785268566798</v>
      </c>
      <c r="AK2648" s="60">
        <v>59.602286293043598</v>
      </c>
      <c r="AL2648" s="60">
        <v>0.114122450209939</v>
      </c>
      <c r="AM2648" s="60">
        <v>22.845840265521801</v>
      </c>
      <c r="AN2648" s="60">
        <v>2.7683566250260101E-2</v>
      </c>
      <c r="AO2648" s="60">
        <v>6.2858769654970401E-3</v>
      </c>
      <c r="AP2648" s="60">
        <v>8.4648506478569793E-3</v>
      </c>
      <c r="AQ2648" s="60">
        <v>1.2932838636906E-2</v>
      </c>
      <c r="AR2648" s="60">
        <v>2.0543379119657699</v>
      </c>
    </row>
    <row r="2649" spans="1:44">
      <c r="A2649">
        <v>0</v>
      </c>
      <c r="B2649">
        <v>2644</v>
      </c>
      <c r="C2649" s="59" t="s">
        <v>4434</v>
      </c>
      <c r="D2649" t="s">
        <v>2770</v>
      </c>
      <c r="E2649" t="s">
        <v>4435</v>
      </c>
      <c r="F2649" s="60">
        <v>6.8650835026008101</v>
      </c>
      <c r="G2649" s="60">
        <v>6.8605159535365603</v>
      </c>
      <c r="H2649" s="60">
        <v>4.56754906424983E-3</v>
      </c>
      <c r="I2649" s="60">
        <v>623775.56532455399</v>
      </c>
      <c r="J2649" s="60">
        <v>1406937.5326374599</v>
      </c>
      <c r="K2649" s="60">
        <v>5.58459186836135E-2</v>
      </c>
      <c r="L2649" s="60">
        <v>611116.069814238</v>
      </c>
      <c r="M2649" s="60">
        <v>0.12677795310347101</v>
      </c>
      <c r="N2649" s="60">
        <v>1387317.9323741801</v>
      </c>
      <c r="O2649" s="60">
        <v>4.5291422083986398E-4</v>
      </c>
      <c r="P2649" s="60">
        <v>5524.2394517263901</v>
      </c>
      <c r="Q2649" s="60">
        <v>5.1752312085084897E-3</v>
      </c>
      <c r="R2649" s="60">
        <v>839.42434259693198</v>
      </c>
      <c r="S2649" s="60">
        <v>4.8087969758273501E-2</v>
      </c>
      <c r="T2649" s="60">
        <v>7799.5290955676801</v>
      </c>
      <c r="U2649" s="60">
        <v>1.1859494108606299E-2</v>
      </c>
      <c r="V2649" s="60">
        <v>8.67419074977634E-3</v>
      </c>
      <c r="W2649" s="60">
        <v>1.1587306484665699E-3</v>
      </c>
      <c r="X2649" s="60">
        <v>2.0265727103633501E-3</v>
      </c>
      <c r="Y2649" s="60">
        <v>439.22781716794498</v>
      </c>
      <c r="Z2649" s="60">
        <v>1.19599746277147E-2</v>
      </c>
      <c r="AA2649" s="60">
        <v>612.45018350983196</v>
      </c>
      <c r="AB2649" s="60">
        <v>8.5315661007381E-2</v>
      </c>
      <c r="AC2649" s="60">
        <v>52.646690223636902</v>
      </c>
      <c r="AD2649" s="60">
        <v>1.5423696175211801</v>
      </c>
      <c r="AE2649" s="60">
        <v>65.896735581630693</v>
      </c>
      <c r="AF2649" s="60">
        <v>1.0845603470735199</v>
      </c>
      <c r="AG2649" s="60">
        <v>29.289033261646601</v>
      </c>
      <c r="AH2649" s="60">
        <v>3.3672233883721703E-2</v>
      </c>
      <c r="AI2649" s="60">
        <v>18.9707713656762</v>
      </c>
      <c r="AJ2649" s="60">
        <v>40.726614748882199</v>
      </c>
      <c r="AK2649" s="60">
        <v>3570.29375127198</v>
      </c>
      <c r="AL2649" s="60">
        <v>6.9062217800286296</v>
      </c>
      <c r="AM2649" s="60">
        <v>1382.53638381014</v>
      </c>
      <c r="AN2649" s="60">
        <v>1.67799432271501</v>
      </c>
      <c r="AO2649" s="60">
        <v>0.38100814062335198</v>
      </c>
      <c r="AP2649" s="60">
        <v>0.51308279356404096</v>
      </c>
      <c r="AQ2649" s="60">
        <v>0.78390338852762098</v>
      </c>
      <c r="AR2649" s="60">
        <v>124.520349800828</v>
      </c>
    </row>
    <row r="2650" spans="1:44">
      <c r="A2650">
        <v>0</v>
      </c>
      <c r="B2650">
        <v>2645</v>
      </c>
      <c r="C2650" s="59" t="s">
        <v>4436</v>
      </c>
      <c r="D2650" t="s">
        <v>2770</v>
      </c>
      <c r="E2650" t="s">
        <v>4437</v>
      </c>
      <c r="F2650" s="60">
        <v>8.3249259460407998</v>
      </c>
      <c r="G2650" s="60">
        <v>8.3217817312451601</v>
      </c>
      <c r="H2650" s="60">
        <v>3.1442147956379802E-3</v>
      </c>
      <c r="I2650" s="60">
        <v>1259.27841223518</v>
      </c>
      <c r="J2650" s="60">
        <v>2848.8926460930102</v>
      </c>
      <c r="K2650" s="60">
        <v>1.1328984066588701E-4</v>
      </c>
      <c r="L2650" s="60">
        <v>1239.71892323678</v>
      </c>
      <c r="M2650" s="60">
        <v>2.5672353769590802E-4</v>
      </c>
      <c r="N2650" s="60">
        <v>2809.2989261105199</v>
      </c>
      <c r="O2650" s="60">
        <v>3.4537664015110001E-7</v>
      </c>
      <c r="P2650" s="60">
        <v>4.2125929666977697</v>
      </c>
      <c r="Q2650" s="60">
        <v>1.50866617442587E-5</v>
      </c>
      <c r="R2650" s="60">
        <v>2.4161908107535801</v>
      </c>
      <c r="S2650" s="60">
        <v>1.4018653513005801E-4</v>
      </c>
      <c r="T2650" s="60">
        <v>22.4504217948428</v>
      </c>
      <c r="U2650" s="60">
        <v>3.3212952436904403E-5</v>
      </c>
      <c r="V2650" s="60">
        <v>2.6886624714713499E-5</v>
      </c>
      <c r="W2650" s="60">
        <v>1.4186865429897899E-6</v>
      </c>
      <c r="X2650" s="60">
        <v>4.9076411792011202E-6</v>
      </c>
      <c r="Y2650" s="60">
        <v>1.2827258151868699</v>
      </c>
      <c r="Z2650" s="60">
        <v>3.42345016389499E-5</v>
      </c>
      <c r="AA2650" s="60">
        <v>1.74688113962846</v>
      </c>
      <c r="AB2650" s="60">
        <v>1.08652789031986E-4</v>
      </c>
      <c r="AC2650" s="60">
        <v>6.7047593121340995E-2</v>
      </c>
      <c r="AD2650" s="60">
        <v>1.9927972139691902E-3</v>
      </c>
      <c r="AE2650" s="60">
        <v>8.5140960756078299E-2</v>
      </c>
      <c r="AF2650" s="60">
        <v>1.3887329267631299E-3</v>
      </c>
      <c r="AG2650" s="60">
        <v>3.7503348700938501E-2</v>
      </c>
      <c r="AH2650" s="60">
        <v>5.8713087728334402E-5</v>
      </c>
      <c r="AI2650" s="60">
        <v>3.3078665564576101E-2</v>
      </c>
      <c r="AJ2650" s="60">
        <v>7.86311090830452E-2</v>
      </c>
      <c r="AK2650" s="60">
        <v>6.8931866580560097</v>
      </c>
      <c r="AL2650" s="60">
        <v>1.3097093160754299E-2</v>
      </c>
      <c r="AM2650" s="60">
        <v>2.62186885878124</v>
      </c>
      <c r="AN2650" s="60">
        <v>2.2002009588789999E-3</v>
      </c>
      <c r="AO2650" s="60">
        <v>4.9958129635365605E-4</v>
      </c>
      <c r="AP2650" s="60">
        <v>6.7275902689891201E-4</v>
      </c>
      <c r="AQ2650" s="60">
        <v>1.02786063562643E-3</v>
      </c>
      <c r="AR2650" s="60">
        <v>0.16327218115282</v>
      </c>
    </row>
    <row r="2651" spans="1:44">
      <c r="A2651">
        <v>0</v>
      </c>
      <c r="B2651">
        <v>2646</v>
      </c>
      <c r="C2651" s="59" t="s">
        <v>4438</v>
      </c>
      <c r="D2651" t="s">
        <v>2770</v>
      </c>
      <c r="E2651" t="s">
        <v>293</v>
      </c>
      <c r="F2651" s="60">
        <v>7.7477724382441302</v>
      </c>
      <c r="G2651" s="60">
        <v>7.7443464886955899</v>
      </c>
      <c r="H2651" s="60">
        <v>3.42594954854292E-3</v>
      </c>
      <c r="I2651" s="60">
        <v>29998.036750793999</v>
      </c>
      <c r="J2651" s="60">
        <v>67913.501290101005</v>
      </c>
      <c r="K2651" s="60">
        <v>2.6984331259267101E-3</v>
      </c>
      <c r="L2651" s="60">
        <v>29528.672559141702</v>
      </c>
      <c r="M2651" s="60">
        <v>6.1353087165516599E-3</v>
      </c>
      <c r="N2651" s="60">
        <v>67138.044074404999</v>
      </c>
      <c r="O2651" s="60">
        <v>1.2531494082095299E-5</v>
      </c>
      <c r="P2651" s="60">
        <v>152.84787010885901</v>
      </c>
      <c r="Q2651" s="60">
        <v>2.3198620299756101E-4</v>
      </c>
      <c r="R2651" s="60">
        <v>36.915896620631003</v>
      </c>
      <c r="S2651" s="60">
        <v>2.1556290257669702E-3</v>
      </c>
      <c r="T2651" s="60">
        <v>343.00892066436302</v>
      </c>
      <c r="U2651" s="60">
        <v>5.2940282980143503E-4</v>
      </c>
      <c r="V2651" s="60">
        <v>3.9885954968993099E-4</v>
      </c>
      <c r="W2651" s="60">
        <v>4.3470653331041498E-5</v>
      </c>
      <c r="X2651" s="60">
        <v>8.7072626780462204E-5</v>
      </c>
      <c r="Y2651" s="60">
        <v>19.843681997913301</v>
      </c>
      <c r="Z2651" s="60">
        <v>5.38981364817594E-4</v>
      </c>
      <c r="AA2651" s="60">
        <v>27.570617253303801</v>
      </c>
      <c r="AB2651" s="60">
        <v>3.2234294503505501E-3</v>
      </c>
      <c r="AC2651" s="60">
        <v>1.9891177039075201</v>
      </c>
      <c r="AD2651" s="60">
        <v>5.7931758692931101E-2</v>
      </c>
      <c r="AE2651" s="60">
        <v>2.47509659228262</v>
      </c>
      <c r="AF2651" s="60">
        <v>4.0887263878966802E-2</v>
      </c>
      <c r="AG2651" s="60">
        <v>1.10417869781072</v>
      </c>
      <c r="AH2651" s="60">
        <v>1.41061874210845E-3</v>
      </c>
      <c r="AI2651" s="60">
        <v>0.79473567844521398</v>
      </c>
      <c r="AJ2651" s="60">
        <v>1.8136649803371001</v>
      </c>
      <c r="AK2651" s="60">
        <v>158.994720924505</v>
      </c>
      <c r="AL2651" s="60">
        <v>0.31138195427292698</v>
      </c>
      <c r="AM2651" s="60">
        <v>62.334644724143701</v>
      </c>
      <c r="AN2651" s="60">
        <v>6.0554663606938099E-2</v>
      </c>
      <c r="AO2651" s="60">
        <v>1.37496424985379E-2</v>
      </c>
      <c r="AP2651" s="60">
        <v>1.8515896152493199E-2</v>
      </c>
      <c r="AQ2651" s="60">
        <v>2.8289124955907002E-2</v>
      </c>
      <c r="AR2651" s="60">
        <v>4.4936313504369396</v>
      </c>
    </row>
    <row r="2652" spans="1:44">
      <c r="A2652">
        <v>0</v>
      </c>
      <c r="B2652">
        <v>2647</v>
      </c>
      <c r="C2652" s="59" t="s">
        <v>4439</v>
      </c>
      <c r="D2652" t="s">
        <v>2770</v>
      </c>
      <c r="E2652" t="s">
        <v>297</v>
      </c>
      <c r="F2652" s="60">
        <v>8.0361198495662691</v>
      </c>
      <c r="G2652" s="60">
        <v>8.0334121401229499</v>
      </c>
      <c r="H2652" s="60">
        <v>2.7077094433209901E-3</v>
      </c>
      <c r="I2652" s="60">
        <v>29958.647108700301</v>
      </c>
      <c r="J2652" s="60">
        <v>67551.977966292106</v>
      </c>
      <c r="K2652" s="60">
        <v>2.7148734308468799E-3</v>
      </c>
      <c r="L2652" s="60">
        <v>29708.577103040199</v>
      </c>
      <c r="M2652" s="60">
        <v>6.1265756549716398E-3</v>
      </c>
      <c r="N2652" s="60">
        <v>67042.479091394096</v>
      </c>
      <c r="O2652" s="60">
        <v>5.5038696777969301E-6</v>
      </c>
      <c r="P2652" s="60">
        <v>67.131241661755098</v>
      </c>
      <c r="Q2652" s="60">
        <v>1.97584778465233E-4</v>
      </c>
      <c r="R2652" s="60">
        <v>31.2877922033292</v>
      </c>
      <c r="S2652" s="60">
        <v>1.8359815973761099E-3</v>
      </c>
      <c r="T2652" s="60">
        <v>290.71666144112999</v>
      </c>
      <c r="U2652" s="60">
        <v>4.5185040384445999E-4</v>
      </c>
      <c r="V2652" s="60">
        <v>3.7363693517873398E-4</v>
      </c>
      <c r="W2652" s="60">
        <v>2.07034140594421E-5</v>
      </c>
      <c r="X2652" s="60">
        <v>5.7510054606283603E-5</v>
      </c>
      <c r="Y2652" s="60">
        <v>17.5666914129792</v>
      </c>
      <c r="Z2652" s="60">
        <v>4.5406030718144998E-4</v>
      </c>
      <c r="AA2652" s="60">
        <v>23.116205619252099</v>
      </c>
      <c r="AB2652" s="60">
        <v>1.54306267832367E-3</v>
      </c>
      <c r="AC2652" s="60">
        <v>0.95219496470095399</v>
      </c>
      <c r="AD2652" s="60">
        <v>2.77700155301677E-2</v>
      </c>
      <c r="AE2652" s="60">
        <v>1.1864557948374601</v>
      </c>
      <c r="AF2652" s="60">
        <v>1.95828209506719E-2</v>
      </c>
      <c r="AG2652" s="60">
        <v>0.52884276631424798</v>
      </c>
      <c r="AH2652" s="60">
        <v>7.2483996401556401E-4</v>
      </c>
      <c r="AI2652" s="60">
        <v>0.40837127947208901</v>
      </c>
      <c r="AJ2652" s="60">
        <v>0.87445861763471799</v>
      </c>
      <c r="AK2652" s="60">
        <v>76.659308846013502</v>
      </c>
      <c r="AL2652" s="60">
        <v>0.14502830729008201</v>
      </c>
      <c r="AM2652" s="60">
        <v>29.032793602250301</v>
      </c>
      <c r="AN2652" s="60">
        <v>2.9647908279821101E-2</v>
      </c>
      <c r="AO2652" s="60">
        <v>6.7319037148018497E-3</v>
      </c>
      <c r="AP2652" s="60">
        <v>9.0654905635205296E-3</v>
      </c>
      <c r="AQ2652" s="60">
        <v>1.38505140014987E-2</v>
      </c>
      <c r="AR2652" s="60">
        <v>2.2001075092392801</v>
      </c>
    </row>
    <row r="2653" spans="1:44">
      <c r="A2653">
        <v>0</v>
      </c>
      <c r="B2653">
        <v>2648</v>
      </c>
      <c r="C2653" s="59" t="s">
        <v>4440</v>
      </c>
      <c r="D2653" t="s">
        <v>2770</v>
      </c>
      <c r="E2653" t="s">
        <v>834</v>
      </c>
      <c r="F2653" s="60">
        <v>6.0673518014576997</v>
      </c>
      <c r="G2653" s="60">
        <v>6.06456409654679</v>
      </c>
      <c r="H2653" s="60">
        <v>2.7877049109061901E-3</v>
      </c>
      <c r="I2653" s="60">
        <v>6621.5268230752699</v>
      </c>
      <c r="J2653" s="60">
        <v>14929.732526358101</v>
      </c>
      <c r="K2653" s="60">
        <v>5.9128216514877903E-4</v>
      </c>
      <c r="L2653" s="60">
        <v>6470.3391301359397</v>
      </c>
      <c r="M2653" s="60">
        <v>1.3426529108160399E-3</v>
      </c>
      <c r="N2653" s="60">
        <v>14692.510917960801</v>
      </c>
      <c r="O2653" s="60">
        <v>5.1328205302061703E-6</v>
      </c>
      <c r="P2653" s="60">
        <v>62.6055185880805</v>
      </c>
      <c r="Q2653" s="60">
        <v>6.2355907042306304E-5</v>
      </c>
      <c r="R2653" s="60">
        <v>10.3759075332369</v>
      </c>
      <c r="S2653" s="60">
        <v>5.7941890550466902E-4</v>
      </c>
      <c r="T2653" s="60">
        <v>96.409822991249797</v>
      </c>
      <c r="U2653" s="60">
        <v>1.4145592116159101E-4</v>
      </c>
      <c r="V2653" s="60">
        <v>9.6692000657401395E-5</v>
      </c>
      <c r="W2653" s="60">
        <v>1.8032886642159899E-5</v>
      </c>
      <c r="X2653" s="60">
        <v>2.67310338620302E-5</v>
      </c>
      <c r="Y2653" s="60">
        <v>5.1050395842711804</v>
      </c>
      <c r="Z2653" s="60">
        <v>1.4299202723477199E-4</v>
      </c>
      <c r="AA2653" s="60">
        <v>7.3417238108787402</v>
      </c>
      <c r="AB2653" s="60">
        <v>1.3818117238701901E-3</v>
      </c>
      <c r="AC2653" s="60">
        <v>0.85269003269739396</v>
      </c>
      <c r="AD2653" s="60">
        <v>2.4923646170043098E-2</v>
      </c>
      <c r="AE2653" s="60">
        <v>1.06484652105441</v>
      </c>
      <c r="AF2653" s="60">
        <v>1.7551023736000398E-2</v>
      </c>
      <c r="AG2653" s="60">
        <v>0.47397318126809501</v>
      </c>
      <c r="AH2653" s="60">
        <v>4.5248261096282301E-4</v>
      </c>
      <c r="AI2653" s="60">
        <v>0.254926483018031</v>
      </c>
      <c r="AJ2653" s="60">
        <v>0.50311034382117703</v>
      </c>
      <c r="AK2653" s="60">
        <v>44.105107380532999</v>
      </c>
      <c r="AL2653" s="60">
        <v>8.55776719391034E-2</v>
      </c>
      <c r="AM2653" s="60">
        <v>17.131544405324401</v>
      </c>
      <c r="AN2653" s="60">
        <v>2.5285942620001601E-2</v>
      </c>
      <c r="AO2653" s="60">
        <v>5.74146844627999E-3</v>
      </c>
      <c r="AP2653" s="60">
        <v>7.7317247984697596E-3</v>
      </c>
      <c r="AQ2653" s="60">
        <v>1.1812749375251799E-2</v>
      </c>
      <c r="AR2653" s="60">
        <v>1.8764154189698099</v>
      </c>
    </row>
    <row r="2654" spans="1:44">
      <c r="A2654">
        <v>0</v>
      </c>
      <c r="B2654">
        <v>2649</v>
      </c>
      <c r="C2654" s="59" t="s">
        <v>4441</v>
      </c>
      <c r="D2654" t="s">
        <v>2770</v>
      </c>
      <c r="E2654" t="s">
        <v>1320</v>
      </c>
      <c r="F2654" s="60">
        <v>7.0826646395367296</v>
      </c>
      <c r="G2654" s="60">
        <v>7.0800405932852302</v>
      </c>
      <c r="H2654" s="60">
        <v>2.6240462514985899E-3</v>
      </c>
      <c r="I2654" s="60">
        <v>7229.8898944762605</v>
      </c>
      <c r="J2654" s="60">
        <v>16352.9824678515</v>
      </c>
      <c r="K2654" s="60">
        <v>6.5220818950718895E-4</v>
      </c>
      <c r="L2654" s="60">
        <v>7137.0462670756397</v>
      </c>
      <c r="M2654" s="60">
        <v>1.4769220618647599E-3</v>
      </c>
      <c r="N2654" s="60">
        <v>16161.8042489749</v>
      </c>
      <c r="O2654" s="60">
        <v>1.9158051174811399E-6</v>
      </c>
      <c r="P2654" s="60">
        <v>23.367264097345601</v>
      </c>
      <c r="Q2654" s="60">
        <v>7.7900981693064997E-5</v>
      </c>
      <c r="R2654" s="60">
        <v>11.8594027503924</v>
      </c>
      <c r="S2654" s="60">
        <v>7.2386554236191305E-4</v>
      </c>
      <c r="T2654" s="60">
        <v>110.193994226397</v>
      </c>
      <c r="U2654" s="60">
        <v>1.8477157095121301E-4</v>
      </c>
      <c r="V2654" s="60">
        <v>1.5828068150640899E-4</v>
      </c>
      <c r="W2654" s="60">
        <v>7.2187559378303599E-6</v>
      </c>
      <c r="X2654" s="60">
        <v>1.92721335069737E-5</v>
      </c>
      <c r="Y2654" s="60">
        <v>7.2783499956763098</v>
      </c>
      <c r="Z2654" s="60">
        <v>1.8130016059245301E-4</v>
      </c>
      <c r="AA2654" s="60">
        <v>9.2025494684680798</v>
      </c>
      <c r="AB2654" s="60">
        <v>5.04709141844393E-4</v>
      </c>
      <c r="AC2654" s="60">
        <v>0.31144652142378099</v>
      </c>
      <c r="AD2654" s="60">
        <v>9.0939383471941599E-3</v>
      </c>
      <c r="AE2654" s="60">
        <v>0.38853258249718903</v>
      </c>
      <c r="AF2654" s="60">
        <v>6.4080546343703096E-3</v>
      </c>
      <c r="AG2654" s="60">
        <v>0.173052357883962</v>
      </c>
      <c r="AH2654" s="60">
        <v>2.7176137685458099E-4</v>
      </c>
      <c r="AI2654" s="60">
        <v>0.15310902638743601</v>
      </c>
      <c r="AJ2654" s="60">
        <v>0.32473932230524699</v>
      </c>
      <c r="AK2654" s="60">
        <v>28.4682333743573</v>
      </c>
      <c r="AL2654" s="60">
        <v>5.4129009494974997E-2</v>
      </c>
      <c r="AM2654" s="60">
        <v>10.8359284468414</v>
      </c>
      <c r="AN2654" s="60">
        <v>1.08581341072855E-2</v>
      </c>
      <c r="AO2654" s="60">
        <v>2.4654661357187699E-3</v>
      </c>
      <c r="AP2654" s="60">
        <v>3.32010994828566E-3</v>
      </c>
      <c r="AQ2654" s="60">
        <v>5.0725580232810702E-3</v>
      </c>
      <c r="AR2654" s="60">
        <v>0.80575877934786</v>
      </c>
    </row>
    <row r="2655" spans="1:44">
      <c r="A2655">
        <v>0</v>
      </c>
      <c r="B2655">
        <v>2650</v>
      </c>
      <c r="C2655" s="59" t="s">
        <v>4442</v>
      </c>
      <c r="D2655" t="s">
        <v>2770</v>
      </c>
      <c r="E2655" t="s">
        <v>4443</v>
      </c>
      <c r="F2655" s="60">
        <v>7.6740856364481296</v>
      </c>
      <c r="G2655" s="60">
        <v>7.6702467309116598</v>
      </c>
      <c r="H2655" s="60">
        <v>3.8389055364707E-3</v>
      </c>
      <c r="I2655" s="60">
        <v>93772.465513414601</v>
      </c>
      <c r="J2655" s="60">
        <v>211592.929364949</v>
      </c>
      <c r="K2655" s="60">
        <v>8.4467003552565305E-3</v>
      </c>
      <c r="L2655" s="60">
        <v>92431.361963027797</v>
      </c>
      <c r="M2655" s="60">
        <v>1.91195066950028E-2</v>
      </c>
      <c r="N2655" s="60">
        <v>209222.76978613899</v>
      </c>
      <c r="O2655" s="60">
        <v>3.7787499076781701E-5</v>
      </c>
      <c r="P2655" s="60">
        <v>460.89785565783501</v>
      </c>
      <c r="Q2655" s="60">
        <v>7.65220174560903E-4</v>
      </c>
      <c r="R2655" s="60">
        <v>124.10838595548501</v>
      </c>
      <c r="S2655" s="60">
        <v>7.1104382175314696E-3</v>
      </c>
      <c r="T2655" s="60">
        <v>1153.1644143784099</v>
      </c>
      <c r="U2655" s="60">
        <v>1.73199494002031E-3</v>
      </c>
      <c r="V2655" s="60">
        <v>1.3215867118072399E-3</v>
      </c>
      <c r="W2655" s="60">
        <v>1.37185494371946E-4</v>
      </c>
      <c r="X2655" s="60">
        <v>2.73222733841119E-4</v>
      </c>
      <c r="Y2655" s="60">
        <v>65.216767936415494</v>
      </c>
      <c r="Z2655" s="60">
        <v>1.7517504620938899E-3</v>
      </c>
      <c r="AA2655" s="60">
        <v>89.549891555883306</v>
      </c>
      <c r="AB2655" s="60">
        <v>1.0374800754939999E-2</v>
      </c>
      <c r="AC2655" s="60">
        <v>6.4020944692677801</v>
      </c>
      <c r="AD2655" s="60">
        <v>0.18738181906481099</v>
      </c>
      <c r="AE2655" s="60">
        <v>8.0057659613158592</v>
      </c>
      <c r="AF2655" s="60">
        <v>0.1318412108707</v>
      </c>
      <c r="AG2655" s="60">
        <v>3.56043038164472</v>
      </c>
      <c r="AH2655" s="60">
        <v>3.9805020834211297E-3</v>
      </c>
      <c r="AI2655" s="60">
        <v>2.2425953444415798</v>
      </c>
      <c r="AJ2655" s="60">
        <v>4.6677354468117596</v>
      </c>
      <c r="AK2655" s="60">
        <v>409.196462831475</v>
      </c>
      <c r="AL2655" s="60">
        <v>0.78687148840162902</v>
      </c>
      <c r="AM2655" s="60">
        <v>157.52150694668001</v>
      </c>
      <c r="AN2655" s="60">
        <v>0.19407371976358401</v>
      </c>
      <c r="AO2655" s="60">
        <v>4.4066699598688502E-2</v>
      </c>
      <c r="AP2655" s="60">
        <v>5.9342222338372497E-2</v>
      </c>
      <c r="AQ2655" s="60">
        <v>9.0664797826523202E-2</v>
      </c>
      <c r="AR2655" s="60">
        <v>14.4017933463614</v>
      </c>
    </row>
    <row r="2656" spans="1:44">
      <c r="A2656">
        <v>0</v>
      </c>
      <c r="B2656">
        <v>2651</v>
      </c>
      <c r="C2656" s="59" t="s">
        <v>4444</v>
      </c>
      <c r="D2656" t="s">
        <v>2770</v>
      </c>
      <c r="E2656" t="s">
        <v>4445</v>
      </c>
      <c r="F2656" s="60">
        <v>7.6823689097632597</v>
      </c>
      <c r="G2656" s="60">
        <v>7.6796484217352896</v>
      </c>
      <c r="H2656" s="60">
        <v>2.7204880279763101E-3</v>
      </c>
      <c r="I2656" s="60">
        <v>85555.878828123197</v>
      </c>
      <c r="J2656" s="60">
        <v>192713.38773950399</v>
      </c>
      <c r="K2656" s="60">
        <v>7.6435233642787002E-3</v>
      </c>
      <c r="L2656" s="60">
        <v>83642.279830233907</v>
      </c>
      <c r="M2656" s="60">
        <v>1.7339090110278E-2</v>
      </c>
      <c r="N2656" s="60">
        <v>189739.85659326601</v>
      </c>
      <c r="O2656" s="60">
        <v>6.68984141846488E-5</v>
      </c>
      <c r="P2656" s="60">
        <v>815.96656031570001</v>
      </c>
      <c r="Q2656" s="60">
        <v>7.8400809267198098E-4</v>
      </c>
      <c r="R2656" s="60">
        <v>127.830424193982</v>
      </c>
      <c r="S2656" s="60">
        <v>7.28510509734627E-3</v>
      </c>
      <c r="T2656" s="60">
        <v>1187.76257254283</v>
      </c>
      <c r="U2656" s="60">
        <v>1.7966977822183299E-3</v>
      </c>
      <c r="V2656" s="60">
        <v>1.26473962958284E-3</v>
      </c>
      <c r="W2656" s="60">
        <v>2.0857511670600501E-4</v>
      </c>
      <c r="X2656" s="60">
        <v>3.2338303592948601E-4</v>
      </c>
      <c r="Y2656" s="60">
        <v>65.551039485405298</v>
      </c>
      <c r="Z2656" s="60">
        <v>1.8065285646031101E-3</v>
      </c>
      <c r="AA2656" s="60">
        <v>92.639742192776495</v>
      </c>
      <c r="AB2656" s="60">
        <v>1.6435730671189999E-2</v>
      </c>
      <c r="AC2656" s="60">
        <v>10.142180357372</v>
      </c>
      <c r="AD2656" s="60">
        <v>0.29802851182198498</v>
      </c>
      <c r="AE2656" s="60">
        <v>12.7330737173644</v>
      </c>
      <c r="AF2656" s="60">
        <v>0.20917271513553601</v>
      </c>
      <c r="AG2656" s="60">
        <v>5.64880195700015</v>
      </c>
      <c r="AH2656" s="60">
        <v>5.46788088881907E-3</v>
      </c>
      <c r="AI2656" s="60">
        <v>3.08057726590068</v>
      </c>
      <c r="AJ2656" s="60">
        <v>6.2218440921161697</v>
      </c>
      <c r="AK2656" s="60">
        <v>545.437209069299</v>
      </c>
      <c r="AL2656" s="60">
        <v>1.06031607308314</v>
      </c>
      <c r="AM2656" s="60">
        <v>212.26158036443201</v>
      </c>
      <c r="AN2656" s="60">
        <v>0.30061252529275101</v>
      </c>
      <c r="AO2656" s="60">
        <v>6.8257583452918394E-2</v>
      </c>
      <c r="AP2656" s="60">
        <v>9.1918794850585295E-2</v>
      </c>
      <c r="AQ2656" s="60">
        <v>0.140436146989247</v>
      </c>
      <c r="AR2656" s="60">
        <v>22.307808970055099</v>
      </c>
    </row>
    <row r="2657" spans="1:44">
      <c r="A2657">
        <v>0</v>
      </c>
      <c r="B2657">
        <v>2652</v>
      </c>
      <c r="C2657" s="59" t="s">
        <v>4446</v>
      </c>
      <c r="D2657" t="s">
        <v>2770</v>
      </c>
      <c r="E2657" t="s">
        <v>3556</v>
      </c>
      <c r="F2657" s="60">
        <v>7.7473839758885097</v>
      </c>
      <c r="G2657" s="60">
        <v>7.7441859008053102</v>
      </c>
      <c r="H2657" s="60">
        <v>3.19807508320658E-3</v>
      </c>
      <c r="I2657" s="60">
        <v>100056.618410672</v>
      </c>
      <c r="J2657" s="60">
        <v>226026.65047411001</v>
      </c>
      <c r="K2657" s="60">
        <v>9.0006401405771496E-3</v>
      </c>
      <c r="L2657" s="60">
        <v>98493.067321242299</v>
      </c>
      <c r="M2657" s="60">
        <v>2.0397149167699701E-2</v>
      </c>
      <c r="N2657" s="60">
        <v>223203.87825291301</v>
      </c>
      <c r="O2657" s="60">
        <v>3.8511237274475402E-5</v>
      </c>
      <c r="P2657" s="60">
        <v>469.72536188408401</v>
      </c>
      <c r="Q2657" s="60">
        <v>9.3318046775370202E-4</v>
      </c>
      <c r="R2657" s="60">
        <v>151.86607368097799</v>
      </c>
      <c r="S2657" s="60">
        <v>8.6711875880637404E-3</v>
      </c>
      <c r="T2657" s="60">
        <v>1411.0872054476599</v>
      </c>
      <c r="U2657" s="60">
        <v>2.0689865542085398E-3</v>
      </c>
      <c r="V2657" s="60">
        <v>1.58102266739904E-3</v>
      </c>
      <c r="W2657" s="60">
        <v>1.4188144871526799E-4</v>
      </c>
      <c r="X2657" s="60">
        <v>3.4608243809422702E-4</v>
      </c>
      <c r="Y2657" s="60">
        <v>78.08109910124</v>
      </c>
      <c r="Z2657" s="60">
        <v>2.1360209467267098E-3</v>
      </c>
      <c r="AA2657" s="60">
        <v>109.278289582908</v>
      </c>
      <c r="AB2657" s="60">
        <v>1.04219140049196E-2</v>
      </c>
      <c r="AC2657" s="60">
        <v>6.4311671699632598</v>
      </c>
      <c r="AD2657" s="60">
        <v>0.18766996901371999</v>
      </c>
      <c r="AE2657" s="60">
        <v>8.0180769798780904</v>
      </c>
      <c r="AF2657" s="60">
        <v>0.13229208420389299</v>
      </c>
      <c r="AG2657" s="60">
        <v>3.5726064160058399</v>
      </c>
      <c r="AH2657" s="60">
        <v>4.6587300190841898E-3</v>
      </c>
      <c r="AI2657" s="60">
        <v>2.6247056358174898</v>
      </c>
      <c r="AJ2657" s="60">
        <v>5.9268191167989004</v>
      </c>
      <c r="AK2657" s="60">
        <v>519.57388032618701</v>
      </c>
      <c r="AL2657" s="60">
        <v>0.99664002972421295</v>
      </c>
      <c r="AM2657" s="60">
        <v>199.514459069346</v>
      </c>
      <c r="AN2657" s="60">
        <v>0.20032071709903901</v>
      </c>
      <c r="AO2657" s="60">
        <v>4.5485155647248698E-2</v>
      </c>
      <c r="AP2657" s="60">
        <v>6.1252390408819697E-2</v>
      </c>
      <c r="AQ2657" s="60">
        <v>9.35831710429708E-2</v>
      </c>
      <c r="AR2657" s="60">
        <v>14.865369583113599</v>
      </c>
    </row>
    <row r="2658" spans="1:44">
      <c r="A2658">
        <v>0</v>
      </c>
      <c r="B2658">
        <v>2653</v>
      </c>
      <c r="C2658" s="59" t="s">
        <v>4447</v>
      </c>
      <c r="D2658" t="s">
        <v>2770</v>
      </c>
      <c r="E2658" t="s">
        <v>1324</v>
      </c>
      <c r="F2658" s="60">
        <v>6.89595039972673</v>
      </c>
      <c r="G2658" s="60">
        <v>6.8937382364358397</v>
      </c>
      <c r="H2658" s="60">
        <v>2.2121632908902499E-3</v>
      </c>
      <c r="I2658" s="60">
        <v>4887.5869868802702</v>
      </c>
      <c r="J2658" s="60">
        <v>11026.870957220201</v>
      </c>
      <c r="K2658" s="60">
        <v>4.4303367755871802E-4</v>
      </c>
      <c r="L2658" s="60">
        <v>4848.07137579553</v>
      </c>
      <c r="M2658" s="60">
        <v>9.996066218988589E-4</v>
      </c>
      <c r="N2658" s="60">
        <v>10938.5911188235</v>
      </c>
      <c r="O2658" s="60">
        <v>7.3353238852489098E-7</v>
      </c>
      <c r="P2658" s="60">
        <v>8.9469669384504193</v>
      </c>
      <c r="Q2658" s="60">
        <v>3.8815043343719503E-5</v>
      </c>
      <c r="R2658" s="60">
        <v>5.88106642394317</v>
      </c>
      <c r="S2658" s="60">
        <v>3.60675452203618E-4</v>
      </c>
      <c r="T2658" s="60">
        <v>54.645293735889702</v>
      </c>
      <c r="U2658" s="60">
        <v>9.44649056010774E-5</v>
      </c>
      <c r="V2658" s="60">
        <v>8.3216868993005102E-5</v>
      </c>
      <c r="W2658" s="60">
        <v>2.7688766626576001E-6</v>
      </c>
      <c r="X2658" s="60">
        <v>8.4791599454146497E-6</v>
      </c>
      <c r="Y2658" s="60">
        <v>3.7632815431800499</v>
      </c>
      <c r="Z2658" s="60">
        <v>9.1636230499438101E-5</v>
      </c>
      <c r="AA2658" s="60">
        <v>4.6426046096289797</v>
      </c>
      <c r="AB2658" s="60">
        <v>2.19989811106381E-4</v>
      </c>
      <c r="AC2658" s="60">
        <v>0.135751575981719</v>
      </c>
      <c r="AD2658" s="60">
        <v>4.0385545450504498E-3</v>
      </c>
      <c r="AE2658" s="60">
        <v>0.17254460796167001</v>
      </c>
      <c r="AF2658" s="60">
        <v>2.81275821868468E-3</v>
      </c>
      <c r="AG2658" s="60">
        <v>7.5959783377956197E-2</v>
      </c>
      <c r="AH2658" s="60">
        <v>1.10863232765434E-4</v>
      </c>
      <c r="AI2658" s="60">
        <v>6.2459801415762399E-2</v>
      </c>
      <c r="AJ2658" s="60">
        <v>0.12847703091080501</v>
      </c>
      <c r="AK2658" s="60">
        <v>11.2629233603418</v>
      </c>
      <c r="AL2658" s="60">
        <v>2.1262114666935301E-2</v>
      </c>
      <c r="AM2658" s="60">
        <v>4.2564006862315802</v>
      </c>
      <c r="AN2658" s="60">
        <v>4.2536167976174799E-3</v>
      </c>
      <c r="AO2658" s="60">
        <v>9.6583339615120096E-4</v>
      </c>
      <c r="AP2658" s="60">
        <v>1.30063576132356E-3</v>
      </c>
      <c r="AQ2658" s="60">
        <v>1.98714764014272E-3</v>
      </c>
      <c r="AR2658" s="60">
        <v>0.31565175423299802</v>
      </c>
    </row>
    <row r="2659" spans="1:44">
      <c r="A2659">
        <v>0</v>
      </c>
      <c r="B2659">
        <v>2654</v>
      </c>
      <c r="C2659" s="59" t="s">
        <v>4448</v>
      </c>
      <c r="D2659" t="s">
        <v>2770</v>
      </c>
      <c r="E2659" t="s">
        <v>2311</v>
      </c>
      <c r="F2659" s="60">
        <v>6.3323286835931096</v>
      </c>
      <c r="G2659" s="60">
        <v>6.3292050782489602</v>
      </c>
      <c r="H2659" s="60">
        <v>3.1236053441521202E-3</v>
      </c>
      <c r="I2659" s="60">
        <v>241634.99532122401</v>
      </c>
      <c r="J2659" s="60">
        <v>543667.02766078699</v>
      </c>
      <c r="K2659" s="60">
        <v>2.1561489982136198E-2</v>
      </c>
      <c r="L2659" s="60">
        <v>235945.13847774599</v>
      </c>
      <c r="M2659" s="60">
        <v>4.8879456360017802E-2</v>
      </c>
      <c r="N2659" s="60">
        <v>534882.79841218702</v>
      </c>
      <c r="O2659" s="60">
        <v>1.9461689909041599E-4</v>
      </c>
      <c r="P2659" s="60">
        <v>2373.76152582335</v>
      </c>
      <c r="Q2659" s="60">
        <v>2.2704810935237898E-3</v>
      </c>
      <c r="R2659" s="60">
        <v>373.19059078473902</v>
      </c>
      <c r="S2659" s="60">
        <v>2.1097522094284001E-2</v>
      </c>
      <c r="T2659" s="60">
        <v>3467.5629959061398</v>
      </c>
      <c r="U2659" s="60">
        <v>5.1243663834976798E-3</v>
      </c>
      <c r="V2659" s="60">
        <v>3.52900668745155E-3</v>
      </c>
      <c r="W2659" s="60">
        <v>6.1382022103925098E-4</v>
      </c>
      <c r="X2659" s="60">
        <v>9.8153947500687695E-4</v>
      </c>
      <c r="Y2659" s="60">
        <v>185.599639939887</v>
      </c>
      <c r="Z2659" s="60">
        <v>5.2191698036011501E-3</v>
      </c>
      <c r="AA2659" s="60">
        <v>268.04014815107001</v>
      </c>
      <c r="AB2659" s="60">
        <v>4.7407282413194002E-2</v>
      </c>
      <c r="AC2659" s="60">
        <v>29.254142581582698</v>
      </c>
      <c r="AD2659" s="60">
        <v>0.856827033141358</v>
      </c>
      <c r="AE2659" s="60">
        <v>36.607375949775502</v>
      </c>
      <c r="AF2659" s="60">
        <v>0.60260009903331202</v>
      </c>
      <c r="AG2659" s="60">
        <v>16.273482975550699</v>
      </c>
      <c r="AH2659" s="60">
        <v>1.6346019475803601E-2</v>
      </c>
      <c r="AI2659" s="60">
        <v>9.2092671748457704</v>
      </c>
      <c r="AJ2659" s="60">
        <v>19.112947304038499</v>
      </c>
      <c r="AK2659" s="60">
        <v>1675.5342114427101</v>
      </c>
      <c r="AL2659" s="60">
        <v>3.2894322812307499</v>
      </c>
      <c r="AM2659" s="60">
        <v>658.50184887376497</v>
      </c>
      <c r="AN2659" s="60">
        <v>0.86088749905756201</v>
      </c>
      <c r="AO2659" s="60">
        <v>0.19547455054308199</v>
      </c>
      <c r="AP2659" s="60">
        <v>0.26323497318523698</v>
      </c>
      <c r="AQ2659" s="60">
        <v>0.40217797532924399</v>
      </c>
      <c r="AR2659" s="60">
        <v>63.884609781253502</v>
      </c>
    </row>
    <row r="2660" spans="1:44">
      <c r="A2660">
        <v>0</v>
      </c>
      <c r="B2660">
        <v>2655</v>
      </c>
      <c r="C2660" s="59" t="s">
        <v>4449</v>
      </c>
      <c r="D2660" t="s">
        <v>2770</v>
      </c>
      <c r="E2660" t="s">
        <v>4450</v>
      </c>
      <c r="F2660" s="60">
        <v>7.1409978170042603</v>
      </c>
      <c r="G2660" s="60">
        <v>7.13761285856455</v>
      </c>
      <c r="H2660" s="60">
        <v>3.3849584397067601E-3</v>
      </c>
      <c r="I2660" s="60">
        <v>61286.064934419097</v>
      </c>
      <c r="J2660" s="60">
        <v>138323.625506076</v>
      </c>
      <c r="K2660" s="60">
        <v>5.52972015342406E-3</v>
      </c>
      <c r="L2660" s="60">
        <v>60511.151521707499</v>
      </c>
      <c r="M2660" s="60">
        <v>1.25112988886834E-2</v>
      </c>
      <c r="N2660" s="60">
        <v>136909.840241681</v>
      </c>
      <c r="O2660" s="60">
        <v>2.1556044515187701E-5</v>
      </c>
      <c r="P2660" s="60">
        <v>262.92120241477897</v>
      </c>
      <c r="Q2660" s="60">
        <v>4.8389776336319298E-4</v>
      </c>
      <c r="R2660" s="60">
        <v>77.0501949382612</v>
      </c>
      <c r="S2660" s="60">
        <v>4.4964052968776598E-3</v>
      </c>
      <c r="T2660" s="60">
        <v>715.92204662221604</v>
      </c>
      <c r="U2660" s="60">
        <v>1.11696807914633E-3</v>
      </c>
      <c r="V2660" s="60">
        <v>8.8375627156699998E-4</v>
      </c>
      <c r="W2660" s="60">
        <v>7.6707010808708904E-5</v>
      </c>
      <c r="X2660" s="60">
        <v>1.56504796770624E-4</v>
      </c>
      <c r="Y2660" s="60">
        <v>42.631473614213299</v>
      </c>
      <c r="Z2660" s="60">
        <v>1.11437385519541E-3</v>
      </c>
      <c r="AA2660" s="60">
        <v>56.838899615566902</v>
      </c>
      <c r="AB2660" s="60">
        <v>5.7024288999191798E-3</v>
      </c>
      <c r="AC2660" s="60">
        <v>3.5188616517943498</v>
      </c>
      <c r="AD2660" s="60">
        <v>0.102802502895492</v>
      </c>
      <c r="AE2660" s="60">
        <v>4.3921698621900003</v>
      </c>
      <c r="AF2660" s="60">
        <v>7.2415474412692998E-2</v>
      </c>
      <c r="AG2660" s="60">
        <v>1.95561200854738</v>
      </c>
      <c r="AH2660" s="60">
        <v>2.2677563033212901E-3</v>
      </c>
      <c r="AI2660" s="60">
        <v>1.27764277509438</v>
      </c>
      <c r="AJ2660" s="60">
        <v>2.61108092834254</v>
      </c>
      <c r="AK2660" s="60">
        <v>228.90009346486801</v>
      </c>
      <c r="AL2660" s="60">
        <v>0.43701510453340298</v>
      </c>
      <c r="AM2660" s="60">
        <v>87.484778441262094</v>
      </c>
      <c r="AN2660" s="60">
        <v>0.10703024008364199</v>
      </c>
      <c r="AO2660" s="60">
        <v>2.43024641756149E-2</v>
      </c>
      <c r="AP2660" s="60">
        <v>3.2726807836874698E-2</v>
      </c>
      <c r="AQ2660" s="60">
        <v>5.0000968071152001E-2</v>
      </c>
      <c r="AR2660" s="60">
        <v>7.9424839250455097</v>
      </c>
    </row>
    <row r="2661" spans="1:44">
      <c r="A2661">
        <v>0</v>
      </c>
      <c r="B2661">
        <v>2656</v>
      </c>
      <c r="C2661" s="59" t="s">
        <v>4451</v>
      </c>
      <c r="D2661" t="s">
        <v>2770</v>
      </c>
      <c r="E2661" t="s">
        <v>1605</v>
      </c>
      <c r="F2661" s="60">
        <v>6.9458651766628501</v>
      </c>
      <c r="G2661" s="60">
        <v>6.9429449285151801</v>
      </c>
      <c r="H2661" s="60">
        <v>2.9202481476700002E-3</v>
      </c>
      <c r="I2661" s="60">
        <v>13089.599710643701</v>
      </c>
      <c r="J2661" s="60">
        <v>29533.707620855301</v>
      </c>
      <c r="K2661" s="60">
        <v>1.1840711656079001E-3</v>
      </c>
      <c r="L2661" s="60">
        <v>12957.167402082399</v>
      </c>
      <c r="M2661" s="60">
        <v>2.6751134870667301E-3</v>
      </c>
      <c r="N2661" s="60">
        <v>29273.488180667598</v>
      </c>
      <c r="O2661" s="60">
        <v>3.2855239074157298E-6</v>
      </c>
      <c r="P2661" s="60">
        <v>40.0738593618889</v>
      </c>
      <c r="Q2661" s="60">
        <v>1.01185498436485E-4</v>
      </c>
      <c r="R2661" s="60">
        <v>15.4115107976006</v>
      </c>
      <c r="S2661" s="60">
        <v>9.4022504556964901E-4</v>
      </c>
      <c r="T2661" s="60">
        <v>143.19864242397799</v>
      </c>
      <c r="U2661" s="60">
        <v>2.44739142841342E-4</v>
      </c>
      <c r="V2661" s="60">
        <v>2.0707871842147801E-4</v>
      </c>
      <c r="W2661" s="60">
        <v>1.2455883231990001E-5</v>
      </c>
      <c r="X2661" s="60">
        <v>2.5204541187874799E-5</v>
      </c>
      <c r="Y2661" s="60">
        <v>9.5815002388756092</v>
      </c>
      <c r="Z2661" s="60">
        <v>2.3666109800736101E-4</v>
      </c>
      <c r="AA2661" s="60">
        <v>12.012667874499799</v>
      </c>
      <c r="AB2661" s="60">
        <v>9.1300923836498498E-4</v>
      </c>
      <c r="AC2661" s="60">
        <v>0.563400833750343</v>
      </c>
      <c r="AD2661" s="60">
        <v>1.65158751953506E-2</v>
      </c>
      <c r="AE2661" s="60">
        <v>0.70562999185394004</v>
      </c>
      <c r="AF2661" s="60">
        <v>1.16091627254175E-2</v>
      </c>
      <c r="AG2661" s="60">
        <v>0.31351058898852802</v>
      </c>
      <c r="AH2661" s="60">
        <v>3.9155474531956698E-4</v>
      </c>
      <c r="AI2661" s="60">
        <v>0.22060002244351101</v>
      </c>
      <c r="AJ2661" s="60">
        <v>0.43149796998782097</v>
      </c>
      <c r="AK2661" s="60">
        <v>37.827217298396903</v>
      </c>
      <c r="AL2661" s="60">
        <v>7.1912946959137497E-2</v>
      </c>
      <c r="AM2661" s="60">
        <v>14.396042989167499</v>
      </c>
      <c r="AN2661" s="60">
        <v>1.78736963358434E-2</v>
      </c>
      <c r="AO2661" s="60">
        <v>4.0584313547406704E-3</v>
      </c>
      <c r="AP2661" s="60">
        <v>5.4652696455238497E-3</v>
      </c>
      <c r="AQ2661" s="60">
        <v>8.3499953355789195E-3</v>
      </c>
      <c r="AR2661" s="60">
        <v>1.3263685638530001</v>
      </c>
    </row>
    <row r="2662" spans="1:44">
      <c r="A2662">
        <v>0</v>
      </c>
      <c r="B2662">
        <v>2657</v>
      </c>
      <c r="C2662" s="59" t="s">
        <v>4452</v>
      </c>
      <c r="D2662" t="s">
        <v>2770</v>
      </c>
      <c r="E2662" t="s">
        <v>1049</v>
      </c>
      <c r="F2662" s="60">
        <v>6.1748762038824196</v>
      </c>
      <c r="G2662" s="60">
        <v>6.1722629961028499</v>
      </c>
      <c r="H2662" s="60">
        <v>2.61320777957064E-3</v>
      </c>
      <c r="I2662" s="60">
        <v>15307.6954307013</v>
      </c>
      <c r="J2662" s="60">
        <v>34625.883624953902</v>
      </c>
      <c r="K2662" s="60">
        <v>1.3793664123632799E-3</v>
      </c>
      <c r="L2662" s="60">
        <v>15094.262940374099</v>
      </c>
      <c r="M2662" s="60">
        <v>3.13111113976301E-3</v>
      </c>
      <c r="N2662" s="60">
        <v>34263.422985733901</v>
      </c>
      <c r="O2662" s="60">
        <v>4.76923176342764E-6</v>
      </c>
      <c r="P2662" s="60">
        <v>58.170790515471197</v>
      </c>
      <c r="Q2662" s="60">
        <v>1.1026151866723401E-4</v>
      </c>
      <c r="R2662" s="60">
        <v>17.973137262279501</v>
      </c>
      <c r="S2662" s="60">
        <v>1.02456559908236E-3</v>
      </c>
      <c r="T2662" s="60">
        <v>167.00128615513901</v>
      </c>
      <c r="U2662" s="60">
        <v>2.4034118427176501E-4</v>
      </c>
      <c r="V2662" s="60">
        <v>1.75976823608445E-4</v>
      </c>
      <c r="W2662" s="60">
        <v>1.81974072568081E-5</v>
      </c>
      <c r="X2662" s="60">
        <v>4.6166953406511798E-5</v>
      </c>
      <c r="Y2662" s="60">
        <v>8.9375980260756602</v>
      </c>
      <c r="Z2662" s="60">
        <v>2.5424223570311101E-4</v>
      </c>
      <c r="AA2662" s="60">
        <v>13.042014105162099</v>
      </c>
      <c r="AB2662" s="60">
        <v>1.3558865850717399E-3</v>
      </c>
      <c r="AC2662" s="60">
        <v>0.83669211701332302</v>
      </c>
      <c r="AD2662" s="60">
        <v>2.4348029887548601E-2</v>
      </c>
      <c r="AE2662" s="60">
        <v>1.04025369094863</v>
      </c>
      <c r="AF2662" s="60">
        <v>1.7193345584554601E-2</v>
      </c>
      <c r="AG2662" s="60">
        <v>0.46431392412954497</v>
      </c>
      <c r="AH2662" s="60">
        <v>6.5731631112365496E-4</v>
      </c>
      <c r="AI2662" s="60">
        <v>0.37032878472077901</v>
      </c>
      <c r="AJ2662" s="60">
        <v>0.90891262986698895</v>
      </c>
      <c r="AK2662" s="60">
        <v>79.679715657078106</v>
      </c>
      <c r="AL2662" s="60">
        <v>0.15496781624506301</v>
      </c>
      <c r="AM2662" s="60">
        <v>31.022554893613101</v>
      </c>
      <c r="AN2662" s="60">
        <v>2.5537613190160999E-2</v>
      </c>
      <c r="AO2662" s="60">
        <v>5.7986132738793899E-3</v>
      </c>
      <c r="AP2662" s="60">
        <v>7.8086790142396804E-3</v>
      </c>
      <c r="AQ2662" s="60">
        <v>1.1930320902041901E-2</v>
      </c>
      <c r="AR2662" s="60">
        <v>1.8950913507096201</v>
      </c>
    </row>
    <row r="2663" spans="1:44">
      <c r="A2663">
        <v>0</v>
      </c>
      <c r="B2663">
        <v>2658</v>
      </c>
      <c r="C2663" s="59" t="s">
        <v>4453</v>
      </c>
      <c r="D2663" t="s">
        <v>2770</v>
      </c>
      <c r="E2663" t="s">
        <v>4454</v>
      </c>
      <c r="F2663" s="60">
        <v>6.6352946017082601</v>
      </c>
      <c r="G2663" s="60">
        <v>6.6318335578476804</v>
      </c>
      <c r="H2663" s="60">
        <v>3.4610438605797698E-3</v>
      </c>
      <c r="I2663" s="60">
        <v>57960.4122746754</v>
      </c>
      <c r="J2663" s="60">
        <v>131353.05531701399</v>
      </c>
      <c r="K2663" s="60">
        <v>5.2375191710180803E-3</v>
      </c>
      <c r="L2663" s="60">
        <v>57313.626614373403</v>
      </c>
      <c r="M2663" s="60">
        <v>1.18915805953182E-2</v>
      </c>
      <c r="N2663" s="60">
        <v>130128.327523107</v>
      </c>
      <c r="O2663" s="60">
        <v>1.7007142048765201E-5</v>
      </c>
      <c r="P2663" s="60">
        <v>207.43779008017</v>
      </c>
      <c r="Q2663" s="60">
        <v>4.3237617021335399E-4</v>
      </c>
      <c r="R2663" s="60">
        <v>69.701899213844996</v>
      </c>
      <c r="S2663" s="60">
        <v>4.0176615749468797E-3</v>
      </c>
      <c r="T2663" s="60">
        <v>647.64403281834495</v>
      </c>
      <c r="U2663" s="60">
        <v>9.7229846121424303E-4</v>
      </c>
      <c r="V2663" s="60">
        <v>7.65741229298223E-4</v>
      </c>
      <c r="W2663" s="60">
        <v>6.2166141900731604E-5</v>
      </c>
      <c r="X2663" s="60">
        <v>1.4439109001528801E-4</v>
      </c>
      <c r="Y2663" s="60">
        <v>37.082614026740998</v>
      </c>
      <c r="Z2663" s="60">
        <v>9.865696390026781E-4</v>
      </c>
      <c r="AA2663" s="60">
        <v>50.365254900810001</v>
      </c>
      <c r="AB2663" s="60">
        <v>4.6692918442188501E-3</v>
      </c>
      <c r="AC2663" s="60">
        <v>2.8813322007207698</v>
      </c>
      <c r="AD2663" s="60">
        <v>8.3837394770267304E-2</v>
      </c>
      <c r="AE2663" s="60">
        <v>3.5818979914217901</v>
      </c>
      <c r="AF2663" s="60">
        <v>5.9206247000497203E-2</v>
      </c>
      <c r="AG2663" s="60">
        <v>1.59889096293623</v>
      </c>
      <c r="AH2663" s="60">
        <v>1.88714693947631E-3</v>
      </c>
      <c r="AI2663" s="60">
        <v>1.0632093268730001</v>
      </c>
      <c r="AJ2663" s="60">
        <v>2.2059466687416198</v>
      </c>
      <c r="AK2663" s="60">
        <v>193.38404764573801</v>
      </c>
      <c r="AL2663" s="60">
        <v>0.36584492700870402</v>
      </c>
      <c r="AM2663" s="60">
        <v>73.237428297560797</v>
      </c>
      <c r="AN2663" s="60">
        <v>8.6935488864501601E-2</v>
      </c>
      <c r="AO2663" s="60">
        <v>1.9739716440316801E-2</v>
      </c>
      <c r="AP2663" s="60">
        <v>2.65824028690534E-2</v>
      </c>
      <c r="AQ2663" s="60">
        <v>4.0613369555131403E-2</v>
      </c>
      <c r="AR2663" s="60">
        <v>6.4512956551595204</v>
      </c>
    </row>
    <row r="2664" spans="1:44">
      <c r="A2664">
        <v>0</v>
      </c>
      <c r="B2664">
        <v>2659</v>
      </c>
      <c r="C2664" s="59" t="s">
        <v>4455</v>
      </c>
      <c r="D2664" t="s">
        <v>2770</v>
      </c>
      <c r="E2664" t="s">
        <v>305</v>
      </c>
      <c r="F2664" s="60">
        <v>8.3309294987049292</v>
      </c>
      <c r="G2664" s="60">
        <v>8.3257101993267906</v>
      </c>
      <c r="H2664" s="60">
        <v>5.2192993781368102E-3</v>
      </c>
      <c r="I2664" s="60">
        <v>1561126.66499936</v>
      </c>
      <c r="J2664" s="60">
        <v>3518484.9031267199</v>
      </c>
      <c r="K2664" s="60">
        <v>0.13982330530495099</v>
      </c>
      <c r="L2664" s="60">
        <v>1530071.8623771199</v>
      </c>
      <c r="M2664" s="60">
        <v>0.31674046898609898</v>
      </c>
      <c r="N2664" s="60">
        <v>3466057.95231908</v>
      </c>
      <c r="O2664" s="60">
        <v>8.8081257736638899E-4</v>
      </c>
      <c r="P2664" s="60">
        <v>10743.3579374948</v>
      </c>
      <c r="Q2664" s="60">
        <v>1.5705608178914299E-2</v>
      </c>
      <c r="R2664" s="60">
        <v>2577.6096643384599</v>
      </c>
      <c r="S2664" s="60">
        <v>0.145934714417217</v>
      </c>
      <c r="T2664" s="60">
        <v>23949.7578497381</v>
      </c>
      <c r="U2664" s="60">
        <v>3.4514502396822397E-2</v>
      </c>
      <c r="V2664" s="60">
        <v>2.5063050166316599E-2</v>
      </c>
      <c r="W2664" s="60">
        <v>3.0537203706538902E-3</v>
      </c>
      <c r="X2664" s="60">
        <v>6.3977318598518801E-3</v>
      </c>
      <c r="Y2664" s="60">
        <v>1277.41323684543</v>
      </c>
      <c r="Z2664" s="60">
        <v>3.5805658171054598E-2</v>
      </c>
      <c r="AA2664" s="60">
        <v>1836.0670579826401</v>
      </c>
      <c r="AB2664" s="60">
        <v>0.22870474140161101</v>
      </c>
      <c r="AC2664" s="60">
        <v>141.12939560071999</v>
      </c>
      <c r="AD2664" s="60">
        <v>4.1328327170469299</v>
      </c>
      <c r="AE2664" s="60">
        <v>176.57258134794299</v>
      </c>
      <c r="AF2664" s="60">
        <v>2.9068980728577798</v>
      </c>
      <c r="AG2664" s="60">
        <v>78.502071898426706</v>
      </c>
      <c r="AH2664" s="60">
        <v>9.1919592381707799E-2</v>
      </c>
      <c r="AI2664" s="60">
        <v>51.787047367718898</v>
      </c>
      <c r="AJ2664" s="60">
        <v>114.048467543057</v>
      </c>
      <c r="AK2664" s="60">
        <v>9998.0450995450901</v>
      </c>
      <c r="AL2664" s="60">
        <v>19.247898668573601</v>
      </c>
      <c r="AM2664" s="60">
        <v>3853.1806635789098</v>
      </c>
      <c r="AN2664" s="60">
        <v>4.3275457964857296</v>
      </c>
      <c r="AO2664" s="60">
        <v>0.98261958494252</v>
      </c>
      <c r="AP2664" s="60">
        <v>1.3232397393376201</v>
      </c>
      <c r="AQ2664" s="60">
        <v>2.0216864722055901</v>
      </c>
      <c r="AR2664" s="60">
        <v>321.13786623879099</v>
      </c>
    </row>
    <row r="2665" spans="1:44">
      <c r="A2665">
        <v>0</v>
      </c>
      <c r="B2665">
        <v>2660</v>
      </c>
      <c r="C2665" s="59" t="s">
        <v>4456</v>
      </c>
      <c r="D2665" t="s">
        <v>2770</v>
      </c>
      <c r="E2665" t="s">
        <v>3338</v>
      </c>
      <c r="F2665" s="60">
        <v>4.6721699466730504</v>
      </c>
      <c r="G2665" s="60">
        <v>4.6699174761090001</v>
      </c>
      <c r="H2665" s="60">
        <v>2.2524705640565301E-3</v>
      </c>
      <c r="I2665" s="60">
        <v>19954.9679983104</v>
      </c>
      <c r="J2665" s="60">
        <v>45074.810980064802</v>
      </c>
      <c r="K2665" s="60">
        <v>1.7783071287431501E-3</v>
      </c>
      <c r="L2665" s="60">
        <v>19459.829635841099</v>
      </c>
      <c r="M2665" s="60">
        <v>4.0489349783976803E-3</v>
      </c>
      <c r="N2665" s="60">
        <v>44307.073627885802</v>
      </c>
      <c r="O2665" s="60">
        <v>1.61405087972486E-5</v>
      </c>
      <c r="P2665" s="60">
        <v>196.86737877948701</v>
      </c>
      <c r="Q2665" s="60">
        <v>1.9795120768592201E-4</v>
      </c>
      <c r="R2665" s="60">
        <v>32.875903278661902</v>
      </c>
      <c r="S2665" s="60">
        <v>1.8393987836002801E-3</v>
      </c>
      <c r="T2665" s="60">
        <v>305.47489298833199</v>
      </c>
      <c r="U2665" s="60">
        <v>4.4123478620453202E-4</v>
      </c>
      <c r="V2665" s="60">
        <v>2.9419049389366902E-4</v>
      </c>
      <c r="W2665" s="60">
        <v>5.7705952597774903E-5</v>
      </c>
      <c r="X2665" s="60">
        <v>8.9338339713088596E-5</v>
      </c>
      <c r="Y2665" s="60">
        <v>15.797089807856899</v>
      </c>
      <c r="Z2665" s="60">
        <v>4.5085705610407102E-4</v>
      </c>
      <c r="AA2665" s="60">
        <v>23.18287419744</v>
      </c>
      <c r="AB2665" s="60">
        <v>4.48427775112704E-3</v>
      </c>
      <c r="AC2665" s="60">
        <v>2.76716348268002</v>
      </c>
      <c r="AD2665" s="60">
        <v>8.1787101964849299E-2</v>
      </c>
      <c r="AE2665" s="60">
        <v>3.4943005690343498</v>
      </c>
      <c r="AF2665" s="60">
        <v>5.7194703079744599E-2</v>
      </c>
      <c r="AG2665" s="60">
        <v>1.54456832707631</v>
      </c>
      <c r="AH2665" s="60">
        <v>1.50581195891141E-3</v>
      </c>
      <c r="AI2665" s="60">
        <v>0.84836706973705001</v>
      </c>
      <c r="AJ2665" s="60">
        <v>1.73730608920844</v>
      </c>
      <c r="AK2665" s="60">
        <v>152.30072797832699</v>
      </c>
      <c r="AL2665" s="60">
        <v>0.29617251297670999</v>
      </c>
      <c r="AM2665" s="60">
        <v>59.289911056561301</v>
      </c>
      <c r="AN2665" s="60">
        <v>8.3145893350844893E-2</v>
      </c>
      <c r="AO2665" s="60">
        <v>1.8879246554549398E-2</v>
      </c>
      <c r="AP2665" s="60">
        <v>2.5423663177443701E-2</v>
      </c>
      <c r="AQ2665" s="60">
        <v>3.8842983618851801E-2</v>
      </c>
      <c r="AR2665" s="60">
        <v>6.1700779224316298</v>
      </c>
    </row>
    <row r="2666" spans="1:44">
      <c r="A2666">
        <v>0</v>
      </c>
      <c r="B2666">
        <v>2661</v>
      </c>
      <c r="C2666" s="59" t="s">
        <v>4457</v>
      </c>
      <c r="D2666" t="s">
        <v>2770</v>
      </c>
      <c r="E2666" t="s">
        <v>1756</v>
      </c>
      <c r="F2666" s="60">
        <v>7.8567906006959296</v>
      </c>
      <c r="G2666" s="60">
        <v>7.8540604396873199</v>
      </c>
      <c r="H2666" s="60">
        <v>2.73016100861323E-3</v>
      </c>
      <c r="I2666" s="60">
        <v>25977.335690985499</v>
      </c>
      <c r="J2666" s="60">
        <v>58603.004620907799</v>
      </c>
      <c r="K2666" s="60">
        <v>2.3443379542400799E-3</v>
      </c>
      <c r="L2666" s="60">
        <v>25653.845986992801</v>
      </c>
      <c r="M2666" s="60">
        <v>5.30131751132618E-3</v>
      </c>
      <c r="N2666" s="60">
        <v>58011.765205496697</v>
      </c>
      <c r="O2666" s="60">
        <v>8.8757364797734396E-6</v>
      </c>
      <c r="P2666" s="60">
        <v>108.25823383017099</v>
      </c>
      <c r="Q2666" s="60">
        <v>2.07623982555048E-4</v>
      </c>
      <c r="R2666" s="60">
        <v>32.291320114990597</v>
      </c>
      <c r="S2666" s="60">
        <v>1.9292664976060399E-3</v>
      </c>
      <c r="T2666" s="60">
        <v>300.04103153331198</v>
      </c>
      <c r="U2666" s="60">
        <v>4.9046415775084399E-4</v>
      </c>
      <c r="V2666" s="60">
        <v>3.9687490728349499E-4</v>
      </c>
      <c r="W2666" s="60">
        <v>3.24764576968556E-5</v>
      </c>
      <c r="X2666" s="60">
        <v>6.1112792770492895E-5</v>
      </c>
      <c r="Y2666" s="60">
        <v>18.866967196714899</v>
      </c>
      <c r="Z2666" s="60">
        <v>4.8172124990867498E-4</v>
      </c>
      <c r="AA2666" s="60">
        <v>24.524471066368299</v>
      </c>
      <c r="AB2666" s="60">
        <v>2.47618988519191E-3</v>
      </c>
      <c r="AC2666" s="60">
        <v>1.52801021853799</v>
      </c>
      <c r="AD2666" s="60">
        <v>4.4597689946101401E-2</v>
      </c>
      <c r="AE2666" s="60">
        <v>1.90540720495581</v>
      </c>
      <c r="AF2666" s="60">
        <v>3.1434087962558498E-2</v>
      </c>
      <c r="AG2666" s="60">
        <v>0.84889148895141397</v>
      </c>
      <c r="AH2666" s="60">
        <v>9.5876312899524098E-4</v>
      </c>
      <c r="AI2666" s="60">
        <v>0.54016244293288695</v>
      </c>
      <c r="AJ2666" s="60">
        <v>1.0806448815427001</v>
      </c>
      <c r="AK2666" s="60">
        <v>94.734602708952906</v>
      </c>
      <c r="AL2666" s="60">
        <v>0.18279292835680999</v>
      </c>
      <c r="AM2666" s="60">
        <v>36.592782885614596</v>
      </c>
      <c r="AN2666" s="60">
        <v>4.5801823760195801E-2</v>
      </c>
      <c r="AO2666" s="60">
        <v>1.0399838802595899E-2</v>
      </c>
      <c r="AP2666" s="60">
        <v>1.40049002392131E-2</v>
      </c>
      <c r="AQ2666" s="60">
        <v>2.1397084718386899E-2</v>
      </c>
      <c r="AR2666" s="60">
        <v>3.39885483456673</v>
      </c>
    </row>
    <row r="2667" spans="1:44">
      <c r="A2667">
        <v>0</v>
      </c>
      <c r="B2667">
        <v>2662</v>
      </c>
      <c r="C2667" s="59" t="s">
        <v>4458</v>
      </c>
      <c r="D2667" t="s">
        <v>2770</v>
      </c>
      <c r="E2667" t="s">
        <v>4459</v>
      </c>
      <c r="F2667" s="60">
        <v>5.4449272110442601</v>
      </c>
      <c r="G2667" s="60">
        <v>5.4424235217483403</v>
      </c>
      <c r="H2667" s="60">
        <v>2.5036892959198198E-3</v>
      </c>
      <c r="I2667" s="60">
        <v>2218.2766268287801</v>
      </c>
      <c r="J2667" s="60">
        <v>5011.61255279324</v>
      </c>
      <c r="K2667" s="60">
        <v>2.0058819618863901E-4</v>
      </c>
      <c r="L2667" s="60">
        <v>2195.0157324907</v>
      </c>
      <c r="M2667" s="60">
        <v>4.5354936083889899E-4</v>
      </c>
      <c r="N2667" s="60">
        <v>4963.1434023477796</v>
      </c>
      <c r="O2667" s="60">
        <v>4.6936928579497798E-7</v>
      </c>
      <c r="P2667" s="60">
        <v>5.72494350300832</v>
      </c>
      <c r="Q2667" s="60">
        <v>2.0039819021054399E-5</v>
      </c>
      <c r="R2667" s="60">
        <v>3.0401767008184701</v>
      </c>
      <c r="S2667" s="60">
        <v>1.86212649407003E-4</v>
      </c>
      <c r="T2667" s="60">
        <v>28.248432808200899</v>
      </c>
      <c r="U2667" s="60">
        <v>4.7810367793025397E-5</v>
      </c>
      <c r="V2667" s="60">
        <v>4.1375376529130001E-5</v>
      </c>
      <c r="W2667" s="60">
        <v>1.5607448037862401E-6</v>
      </c>
      <c r="X2667" s="60">
        <v>4.8742464601092404E-6</v>
      </c>
      <c r="Y2667" s="60">
        <v>1.89189219605409</v>
      </c>
      <c r="Z2667" s="60">
        <v>4.7012739615884403E-5</v>
      </c>
      <c r="AA2667" s="60">
        <v>2.38549077431608</v>
      </c>
      <c r="AB2667" s="60">
        <v>1.17531037963377E-4</v>
      </c>
      <c r="AC2667" s="60">
        <v>7.2526193599848895E-2</v>
      </c>
      <c r="AD2667" s="60">
        <v>2.1311955328323401E-3</v>
      </c>
      <c r="AE2667" s="60">
        <v>9.1053938630813805E-2</v>
      </c>
      <c r="AF2667" s="60">
        <v>1.49578594130106E-3</v>
      </c>
      <c r="AG2667" s="60">
        <v>4.03943628450769E-2</v>
      </c>
      <c r="AH2667" s="60">
        <v>6.5190753120624801E-5</v>
      </c>
      <c r="AI2667" s="60">
        <v>3.6728150465233103E-2</v>
      </c>
      <c r="AJ2667" s="60">
        <v>8.1002899153272204E-2</v>
      </c>
      <c r="AK2667" s="60">
        <v>7.1011093474146501</v>
      </c>
      <c r="AL2667" s="60">
        <v>1.3476205224316E-2</v>
      </c>
      <c r="AM2667" s="60">
        <v>2.69776219642804</v>
      </c>
      <c r="AN2667" s="60">
        <v>2.4096773619285E-3</v>
      </c>
      <c r="AO2667" s="60">
        <v>5.4714538769140098E-4</v>
      </c>
      <c r="AP2667" s="60">
        <v>7.36811135881224E-4</v>
      </c>
      <c r="AQ2667" s="60">
        <v>1.1257208383558799E-3</v>
      </c>
      <c r="AR2667" s="60">
        <v>0.17881697449904499</v>
      </c>
    </row>
    <row r="2668" spans="1:44">
      <c r="A2668">
        <v>0</v>
      </c>
      <c r="B2668">
        <v>2663</v>
      </c>
      <c r="C2668" s="59" t="s">
        <v>4460</v>
      </c>
      <c r="D2668" t="s">
        <v>2770</v>
      </c>
      <c r="E2668" t="s">
        <v>4461</v>
      </c>
      <c r="F2668" s="60">
        <v>8.0300170722835507</v>
      </c>
      <c r="G2668" s="60">
        <v>8.0271572180328192</v>
      </c>
      <c r="H2668" s="60">
        <v>2.8598542507314302E-3</v>
      </c>
      <c r="I2668" s="60">
        <v>105926.81348141</v>
      </c>
      <c r="J2668" s="60">
        <v>238717.50178144901</v>
      </c>
      <c r="K2668" s="60">
        <v>9.5044726172505093E-3</v>
      </c>
      <c r="L2668" s="60">
        <v>104006.45362139</v>
      </c>
      <c r="M2668" s="60">
        <v>2.1538206134317901E-2</v>
      </c>
      <c r="N2668" s="60">
        <v>235690.34575691199</v>
      </c>
      <c r="O2668" s="60">
        <v>6.0502560756090499E-5</v>
      </c>
      <c r="P2668" s="60">
        <v>737.95570481201901</v>
      </c>
      <c r="Q2668" s="60">
        <v>8.3081430179804503E-4</v>
      </c>
      <c r="R2668" s="60">
        <v>133.48260123008299</v>
      </c>
      <c r="S2668" s="60">
        <v>7.72002102325704E-3</v>
      </c>
      <c r="T2668" s="60">
        <v>1240.2787657470401</v>
      </c>
      <c r="U2668" s="60">
        <v>1.9307442270220399E-3</v>
      </c>
      <c r="V2668" s="60">
        <v>1.42429051549874E-3</v>
      </c>
      <c r="W2668" s="60">
        <v>1.9106060235027399E-4</v>
      </c>
      <c r="X2668" s="60">
        <v>3.1539310917302199E-4</v>
      </c>
      <c r="Y2668" s="60">
        <v>71.683847885471906</v>
      </c>
      <c r="Z2668" s="60">
        <v>1.92400409112848E-3</v>
      </c>
      <c r="AA2668" s="60">
        <v>98.434288737013802</v>
      </c>
      <c r="AB2668" s="60">
        <v>1.37916658898451E-2</v>
      </c>
      <c r="AC2668" s="60">
        <v>8.51057769695716</v>
      </c>
      <c r="AD2668" s="60">
        <v>0.25038135770512399</v>
      </c>
      <c r="AE2668" s="60">
        <v>10.697380145351399</v>
      </c>
      <c r="AF2668" s="60">
        <v>0.17560067861291601</v>
      </c>
      <c r="AG2668" s="60">
        <v>4.7421742188337603</v>
      </c>
      <c r="AH2668" s="60">
        <v>5.6394405907592799E-3</v>
      </c>
      <c r="AI2668" s="60">
        <v>3.17723316026377</v>
      </c>
      <c r="AJ2668" s="60">
        <v>6.83104710986313</v>
      </c>
      <c r="AK2668" s="60">
        <v>598.84291786511096</v>
      </c>
      <c r="AL2668" s="60">
        <v>1.1561453257793299</v>
      </c>
      <c r="AM2668" s="60">
        <v>231.44535880446799</v>
      </c>
      <c r="AN2668" s="60">
        <v>0.28821446343478302</v>
      </c>
      <c r="AO2668" s="60">
        <v>6.5442457976321394E-2</v>
      </c>
      <c r="AP2668" s="60">
        <v>8.8127814349161795E-2</v>
      </c>
      <c r="AQ2668" s="60">
        <v>0.13464419110930001</v>
      </c>
      <c r="AR2668" s="60">
        <v>21.387775464275101</v>
      </c>
    </row>
    <row r="2669" spans="1:44">
      <c r="A2669">
        <v>0</v>
      </c>
      <c r="B2669">
        <v>2664</v>
      </c>
      <c r="C2669" s="59" t="s">
        <v>4462</v>
      </c>
      <c r="D2669" t="s">
        <v>2770</v>
      </c>
      <c r="E2669" t="s">
        <v>4463</v>
      </c>
      <c r="F2669" s="60">
        <v>7.31088936361094</v>
      </c>
      <c r="G2669" s="60">
        <v>7.3064489366237897</v>
      </c>
      <c r="H2669" s="60">
        <v>4.4404269871502998E-3</v>
      </c>
      <c r="I2669" s="60">
        <v>152417.73815134401</v>
      </c>
      <c r="J2669" s="60">
        <v>343958.86309443001</v>
      </c>
      <c r="K2669" s="60">
        <v>1.37224157032474E-2</v>
      </c>
      <c r="L2669" s="60">
        <v>150162.96536252301</v>
      </c>
      <c r="M2669" s="60">
        <v>3.1078614562474901E-2</v>
      </c>
      <c r="N2669" s="60">
        <v>340090.04121305799</v>
      </c>
      <c r="O2669" s="60">
        <v>7.0768099299872304E-5</v>
      </c>
      <c r="P2669" s="60">
        <v>863.165491582718</v>
      </c>
      <c r="Q2669" s="60">
        <v>1.1987364438561499E-3</v>
      </c>
      <c r="R2669" s="60">
        <v>194.662318419158</v>
      </c>
      <c r="S2669" s="60">
        <v>1.11386088928217E-2</v>
      </c>
      <c r="T2669" s="60">
        <v>1808.7114109708</v>
      </c>
      <c r="U2669" s="60">
        <v>2.6904592460955299E-3</v>
      </c>
      <c r="V2669" s="60">
        <v>2.0339265738772701E-3</v>
      </c>
      <c r="W2669" s="60">
        <v>2.17168082220304E-4</v>
      </c>
      <c r="X2669" s="60">
        <v>4.3936458999795401E-4</v>
      </c>
      <c r="Y2669" s="60">
        <v>100.97988398614</v>
      </c>
      <c r="Z2669" s="60">
        <v>2.73672896954012E-3</v>
      </c>
      <c r="AA2669" s="60">
        <v>139.98334929372601</v>
      </c>
      <c r="AB2669" s="60">
        <v>1.6866199437340499E-2</v>
      </c>
      <c r="AC2669" s="60">
        <v>10.4078145388913</v>
      </c>
      <c r="AD2669" s="60">
        <v>0.30562160139941202</v>
      </c>
      <c r="AE2669" s="60">
        <v>13.0574835154097</v>
      </c>
      <c r="AF2669" s="60">
        <v>0.214594743873495</v>
      </c>
      <c r="AG2669" s="60">
        <v>5.7952262481704802</v>
      </c>
      <c r="AH2669" s="60">
        <v>6.3092242521946701E-3</v>
      </c>
      <c r="AI2669" s="60">
        <v>3.55458598904828</v>
      </c>
      <c r="AJ2669" s="60">
        <v>7.4243946344177703</v>
      </c>
      <c r="AK2669" s="60">
        <v>650.85865676980995</v>
      </c>
      <c r="AL2669" s="60">
        <v>1.2440370798298499</v>
      </c>
      <c r="AM2669" s="60">
        <v>249.040152554521</v>
      </c>
      <c r="AN2669" s="60">
        <v>0.31354939062618797</v>
      </c>
      <c r="AO2669" s="60">
        <v>7.1195039224632606E-2</v>
      </c>
      <c r="AP2669" s="60">
        <v>9.5874462972819305E-2</v>
      </c>
      <c r="AQ2669" s="60">
        <v>0.14647988842873599</v>
      </c>
      <c r="AR2669" s="60">
        <v>23.267825922936801</v>
      </c>
    </row>
    <row r="2670" spans="1:44">
      <c r="A2670">
        <v>0</v>
      </c>
      <c r="B2670">
        <v>2665</v>
      </c>
      <c r="C2670" s="59" t="s">
        <v>4464</v>
      </c>
      <c r="D2670" t="s">
        <v>2770</v>
      </c>
      <c r="E2670" t="s">
        <v>456</v>
      </c>
      <c r="F2670" s="60">
        <v>8.0659717148966408</v>
      </c>
      <c r="G2670" s="60">
        <v>8.0636915826523996</v>
      </c>
      <c r="H2670" s="60">
        <v>2.28013224423762E-3</v>
      </c>
      <c r="I2670" s="60">
        <v>25865.4963798836</v>
      </c>
      <c r="J2670" s="60">
        <v>58379.571207112102</v>
      </c>
      <c r="K2670" s="60">
        <v>2.3362838777688799E-3</v>
      </c>
      <c r="L2670" s="60">
        <v>25565.7110672872</v>
      </c>
      <c r="M2670" s="60">
        <v>5.2835172615517496E-3</v>
      </c>
      <c r="N2670" s="60">
        <v>57816.978926744698</v>
      </c>
      <c r="O2670" s="60">
        <v>6.9826263842095702E-6</v>
      </c>
      <c r="P2670" s="60">
        <v>85.167783155023798</v>
      </c>
      <c r="Q2670" s="60">
        <v>1.96899828505071E-4</v>
      </c>
      <c r="R2670" s="60">
        <v>31.695017740934698</v>
      </c>
      <c r="S2670" s="60">
        <v>1.8296263996274E-3</v>
      </c>
      <c r="T2670" s="60">
        <v>294.50198551195899</v>
      </c>
      <c r="U2670" s="60">
        <v>4.3802920660214901E-4</v>
      </c>
      <c r="V2670" s="60">
        <v>3.42964652746269E-4</v>
      </c>
      <c r="W2670" s="60">
        <v>2.6295121088623501E-5</v>
      </c>
      <c r="X2670" s="60">
        <v>6.8769432767256498E-5</v>
      </c>
      <c r="Y2670" s="60">
        <v>16.685004705311201</v>
      </c>
      <c r="Z2670" s="60">
        <v>4.5067299357953402E-4</v>
      </c>
      <c r="AA2670" s="60">
        <v>23.026534047646301</v>
      </c>
      <c r="AB2670" s="60">
        <v>2.03548164484582E-3</v>
      </c>
      <c r="AC2670" s="60">
        <v>1.25605745002463</v>
      </c>
      <c r="AD2670" s="60">
        <v>3.6868295521549799E-2</v>
      </c>
      <c r="AE2670" s="60">
        <v>1.57517387124985</v>
      </c>
      <c r="AF2670" s="60">
        <v>2.58942089435787E-2</v>
      </c>
      <c r="AG2670" s="60">
        <v>0.69928459866613102</v>
      </c>
      <c r="AH2670" s="60">
        <v>8.8898856651336102E-4</v>
      </c>
      <c r="AI2670" s="60">
        <v>0.50085179676067004</v>
      </c>
      <c r="AJ2670" s="60">
        <v>1.1251931320424999</v>
      </c>
      <c r="AK2670" s="60">
        <v>98.6399196956514</v>
      </c>
      <c r="AL2670" s="60">
        <v>0.18872489858100699</v>
      </c>
      <c r="AM2670" s="60">
        <v>37.780286693608097</v>
      </c>
      <c r="AN2670" s="60">
        <v>3.7184730026302598E-2</v>
      </c>
      <c r="AO2670" s="60">
        <v>8.4432273953361607E-3</v>
      </c>
      <c r="AP2670" s="60">
        <v>1.1370038905180201E-2</v>
      </c>
      <c r="AQ2670" s="60">
        <v>1.7371463725786299E-2</v>
      </c>
      <c r="AR2670" s="60">
        <v>2.7593988414887698</v>
      </c>
    </row>
    <row r="2671" spans="1:44">
      <c r="A2671">
        <v>0</v>
      </c>
      <c r="B2671">
        <v>2666</v>
      </c>
      <c r="C2671" s="59" t="s">
        <v>4465</v>
      </c>
      <c r="D2671" t="s">
        <v>2770</v>
      </c>
      <c r="E2671" t="s">
        <v>4466</v>
      </c>
      <c r="F2671" s="60">
        <v>6.2760306322354902</v>
      </c>
      <c r="G2671" s="60">
        <v>6.2733283460808504</v>
      </c>
      <c r="H2671" s="60">
        <v>2.70228615464596E-3</v>
      </c>
      <c r="I2671" s="60">
        <v>29931.278544801698</v>
      </c>
      <c r="J2671" s="60">
        <v>67508.893962765302</v>
      </c>
      <c r="K2671" s="60">
        <v>2.7004054434940799E-3</v>
      </c>
      <c r="L2671" s="60">
        <v>29550.255424794301</v>
      </c>
      <c r="M2671" s="60">
        <v>6.1082713331472903E-3</v>
      </c>
      <c r="N2671" s="60">
        <v>66842.176804716903</v>
      </c>
      <c r="O2671" s="60">
        <v>1.07047503233282E-5</v>
      </c>
      <c r="P2671" s="60">
        <v>130.56689619361501</v>
      </c>
      <c r="Q2671" s="60">
        <v>2.1546326992319899E-4</v>
      </c>
      <c r="R2671" s="60">
        <v>34.4554153044161</v>
      </c>
      <c r="S2671" s="60">
        <v>2.0021120618017902E-3</v>
      </c>
      <c r="T2671" s="60">
        <v>320.14945334552698</v>
      </c>
      <c r="U2671" s="60">
        <v>4.92972652100283E-4</v>
      </c>
      <c r="V2671" s="60">
        <v>3.7843111339157801E-4</v>
      </c>
      <c r="W2671" s="60">
        <v>3.9299454801743701E-5</v>
      </c>
      <c r="X2671" s="60">
        <v>7.5242083906961398E-5</v>
      </c>
      <c r="Y2671" s="60">
        <v>18.5968785210293</v>
      </c>
      <c r="Z2671" s="60">
        <v>4.9520266030791396E-4</v>
      </c>
      <c r="AA2671" s="60">
        <v>25.299190871377199</v>
      </c>
      <c r="AB2671" s="60">
        <v>2.8675647791434702E-3</v>
      </c>
      <c r="AC2671" s="60">
        <v>1.76952030660252</v>
      </c>
      <c r="AD2671" s="60">
        <v>5.1645484425692903E-2</v>
      </c>
      <c r="AE2671" s="60">
        <v>2.2065196257267301</v>
      </c>
      <c r="AF2671" s="60">
        <v>3.6402122302025698E-2</v>
      </c>
      <c r="AG2671" s="60">
        <v>0.98305546000778499</v>
      </c>
      <c r="AH2671" s="60">
        <v>1.14299979755162E-3</v>
      </c>
      <c r="AI2671" s="60">
        <v>0.64396047808381396</v>
      </c>
      <c r="AJ2671" s="60">
        <v>1.33677179949409</v>
      </c>
      <c r="AK2671" s="60">
        <v>117.187937962394</v>
      </c>
      <c r="AL2671" s="60">
        <v>0.22563544250477099</v>
      </c>
      <c r="AM2671" s="60">
        <v>45.169300766164298</v>
      </c>
      <c r="AN2671" s="60">
        <v>5.5849139381771599E-2</v>
      </c>
      <c r="AO2671" s="60">
        <v>1.26811991423697E-2</v>
      </c>
      <c r="AP2671" s="60">
        <v>1.7077084907566601E-2</v>
      </c>
      <c r="AQ2671" s="60">
        <v>2.6090855331835201E-2</v>
      </c>
      <c r="AR2671" s="60">
        <v>4.1444445179296903</v>
      </c>
    </row>
    <row r="2672" spans="1:44">
      <c r="A2672">
        <v>0</v>
      </c>
      <c r="B2672">
        <v>2667</v>
      </c>
      <c r="C2672" s="59" t="s">
        <v>4467</v>
      </c>
      <c r="D2672" t="s">
        <v>2770</v>
      </c>
      <c r="E2672" t="s">
        <v>4468</v>
      </c>
      <c r="F2672" s="60">
        <v>8.3447030987700703</v>
      </c>
      <c r="G2672" s="60">
        <v>8.3402148717940392</v>
      </c>
      <c r="H2672" s="60">
        <v>4.48822697602402E-3</v>
      </c>
      <c r="I2672" s="60">
        <v>895749.87627937295</v>
      </c>
      <c r="J2672" s="60">
        <v>2021109.47326332</v>
      </c>
      <c r="K2672" s="60">
        <v>8.0542005505516504E-2</v>
      </c>
      <c r="L2672" s="60">
        <v>881362.77492969902</v>
      </c>
      <c r="M2672" s="60">
        <v>0.182402027516543</v>
      </c>
      <c r="N2672" s="60">
        <v>1996006.3834488499</v>
      </c>
      <c r="O2672" s="60">
        <v>3.3328173174879599E-4</v>
      </c>
      <c r="P2672" s="60">
        <v>4065.0701752139398</v>
      </c>
      <c r="Q2672" s="60">
        <v>7.9272119875313293E-3</v>
      </c>
      <c r="R2672" s="60">
        <v>1292.4017913325199</v>
      </c>
      <c r="S2672" s="60">
        <v>7.3659298413653498E-2</v>
      </c>
      <c r="T2672" s="60">
        <v>12008.3902561286</v>
      </c>
      <c r="U2672" s="60">
        <v>1.7689443056802701E-2</v>
      </c>
      <c r="V2672" s="60">
        <v>1.2967411647684101E-2</v>
      </c>
      <c r="W2672" s="60">
        <v>1.55417842549206E-3</v>
      </c>
      <c r="X2672" s="60">
        <v>3.1678529836266E-3</v>
      </c>
      <c r="Y2672" s="60">
        <v>656.70621065104001</v>
      </c>
      <c r="Z2672" s="60">
        <v>1.8214179879528499E-2</v>
      </c>
      <c r="AA2672" s="60">
        <v>933.44800968087998</v>
      </c>
      <c r="AB2672" s="60">
        <v>0.117581676358093</v>
      </c>
      <c r="AC2672" s="60">
        <v>72.557441601078295</v>
      </c>
      <c r="AD2672" s="60">
        <v>2.1244242290538802</v>
      </c>
      <c r="AE2672" s="60">
        <v>90.764639094850907</v>
      </c>
      <c r="AF2672" s="60">
        <v>1.4944045413639999</v>
      </c>
      <c r="AG2672" s="60">
        <v>40.357057527015598</v>
      </c>
      <c r="AH2672" s="60">
        <v>4.6713117030971599E-2</v>
      </c>
      <c r="AI2672" s="60">
        <v>26.3179409489838</v>
      </c>
      <c r="AJ2672" s="60">
        <v>57.916678448510297</v>
      </c>
      <c r="AK2672" s="60">
        <v>5077.2586043336796</v>
      </c>
      <c r="AL2672" s="60">
        <v>9.8327294724345293</v>
      </c>
      <c r="AM2672" s="60">
        <v>1968.3854183649901</v>
      </c>
      <c r="AN2672" s="60">
        <v>2.20777266157</v>
      </c>
      <c r="AO2672" s="60">
        <v>0.50130048182465403</v>
      </c>
      <c r="AP2672" s="60">
        <v>0.67507391501842295</v>
      </c>
      <c r="AQ2672" s="60">
        <v>1.03139826472692</v>
      </c>
      <c r="AR2672" s="60">
        <v>163.834060924944</v>
      </c>
    </row>
    <row r="2673" spans="1:44">
      <c r="A2673">
        <v>0</v>
      </c>
      <c r="B2673">
        <v>2668</v>
      </c>
      <c r="C2673" s="59" t="s">
        <v>4469</v>
      </c>
      <c r="D2673" t="s">
        <v>2770</v>
      </c>
      <c r="E2673" t="s">
        <v>4470</v>
      </c>
      <c r="F2673" s="60">
        <v>5.0104838453282197</v>
      </c>
      <c r="G2673" s="60">
        <v>5.0081118769140103</v>
      </c>
      <c r="H2673" s="60">
        <v>2.3719684142058401E-3</v>
      </c>
      <c r="I2673" s="60">
        <v>12749.7234621355</v>
      </c>
      <c r="J2673" s="60">
        <v>28728.021469058302</v>
      </c>
      <c r="K2673" s="60">
        <v>1.1413561286733799E-3</v>
      </c>
      <c r="L2673" s="60">
        <v>12489.741203199799</v>
      </c>
      <c r="M2673" s="60">
        <v>2.5893754933251001E-3</v>
      </c>
      <c r="N2673" s="60">
        <v>28335.266247817199</v>
      </c>
      <c r="O2673" s="60">
        <v>9.3039559690898592E-6</v>
      </c>
      <c r="P2673" s="60">
        <v>113.481269204271</v>
      </c>
      <c r="Q2673" s="60">
        <v>9.6033382181864003E-5</v>
      </c>
      <c r="R2673" s="60">
        <v>16.012667259295402</v>
      </c>
      <c r="S2673" s="60">
        <v>8.92358668188463E-4</v>
      </c>
      <c r="T2673" s="60">
        <v>148.785629564565</v>
      </c>
      <c r="U2673" s="60">
        <v>2.1472827866701101E-4</v>
      </c>
      <c r="V2673" s="60">
        <v>1.40185342774181E-4</v>
      </c>
      <c r="W2673" s="60">
        <v>3.0288410231810299E-5</v>
      </c>
      <c r="X2673" s="60">
        <v>4.42545256610199E-5</v>
      </c>
      <c r="Y2673" s="60">
        <v>7.6264884676593701</v>
      </c>
      <c r="Z2673" s="60">
        <v>2.1849035012059899E-4</v>
      </c>
      <c r="AA2673" s="60">
        <v>11.241128768108</v>
      </c>
      <c r="AB2673" s="60">
        <v>2.2101440212473401E-3</v>
      </c>
      <c r="AC2673" s="60">
        <v>1.36383831833836</v>
      </c>
      <c r="AD2673" s="60">
        <v>4.0039518858737702E-2</v>
      </c>
      <c r="AE2673" s="60">
        <v>1.7106623192502901</v>
      </c>
      <c r="AF2673" s="60">
        <v>2.81181551884312E-2</v>
      </c>
      <c r="AG2673" s="60">
        <v>0.75934325350572496</v>
      </c>
      <c r="AH2673" s="60">
        <v>7.6095280427019598E-4</v>
      </c>
      <c r="AI2673" s="60">
        <v>0.42871707648961699</v>
      </c>
      <c r="AJ2673" s="60">
        <v>0.85667345702751097</v>
      </c>
      <c r="AK2673" s="60">
        <v>75.100174894595995</v>
      </c>
      <c r="AL2673" s="60">
        <v>0.145373849419836</v>
      </c>
      <c r="AM2673" s="60">
        <v>29.1019666728148</v>
      </c>
      <c r="AN2673" s="60">
        <v>4.2529230153407899E-2</v>
      </c>
      <c r="AO2673" s="60">
        <v>9.6567585158307406E-3</v>
      </c>
      <c r="AP2673" s="60">
        <v>1.3004235481862299E-2</v>
      </c>
      <c r="AQ2673" s="60">
        <v>1.98682361557149E-2</v>
      </c>
      <c r="AR2673" s="60">
        <v>3.1560027014237302</v>
      </c>
    </row>
    <row r="2674" spans="1:44">
      <c r="A2674">
        <v>0</v>
      </c>
      <c r="B2674">
        <v>2669</v>
      </c>
      <c r="C2674" s="59" t="s">
        <v>4471</v>
      </c>
      <c r="D2674" t="s">
        <v>2770</v>
      </c>
      <c r="E2674" t="s">
        <v>1968</v>
      </c>
      <c r="F2674" s="60">
        <v>4.4343260983171904</v>
      </c>
      <c r="G2674" s="60">
        <v>4.4319428863326502</v>
      </c>
      <c r="H2674" s="60">
        <v>2.3832119845330602E-3</v>
      </c>
      <c r="I2674" s="60">
        <v>2108.6190285726102</v>
      </c>
      <c r="J2674" s="60">
        <v>4790.7857102628604</v>
      </c>
      <c r="K2674" s="60">
        <v>1.8892911633428401E-4</v>
      </c>
      <c r="L2674" s="60">
        <v>2067.43163635273</v>
      </c>
      <c r="M2674" s="60">
        <v>4.3104434058837001E-4</v>
      </c>
      <c r="N2674" s="60">
        <v>4716.8733104452904</v>
      </c>
      <c r="O2674" s="60">
        <v>8.7961027921998899E-7</v>
      </c>
      <c r="P2674" s="60">
        <v>10.728693388342901</v>
      </c>
      <c r="Q2674" s="60">
        <v>2.4077328376372101E-5</v>
      </c>
      <c r="R2674" s="60">
        <v>3.9466997748364299</v>
      </c>
      <c r="S2674" s="60">
        <v>2.23730516676067E-4</v>
      </c>
      <c r="T2674" s="60">
        <v>36.671707372534101</v>
      </c>
      <c r="U2674" s="60">
        <v>5.2009059644983698E-5</v>
      </c>
      <c r="V2674" s="60">
        <v>3.8923171226350298E-5</v>
      </c>
      <c r="W2674" s="60">
        <v>3.5856055019564001E-6</v>
      </c>
      <c r="X2674" s="60">
        <v>9.50028291667704E-6</v>
      </c>
      <c r="Y2674" s="60">
        <v>1.9496444596215099</v>
      </c>
      <c r="Z2674" s="60">
        <v>5.4627886012058497E-5</v>
      </c>
      <c r="AA2674" s="60">
        <v>2.7992568534293798</v>
      </c>
      <c r="AB2674" s="60">
        <v>2.54294578944012E-4</v>
      </c>
      <c r="AC2674" s="60">
        <v>0.15692040318432701</v>
      </c>
      <c r="AD2674" s="60">
        <v>4.45511731720821E-3</v>
      </c>
      <c r="AE2674" s="60">
        <v>0.190341980613595</v>
      </c>
      <c r="AF2674" s="60">
        <v>3.19532148231573E-3</v>
      </c>
      <c r="AG2674" s="60">
        <v>8.6291074009600899E-2</v>
      </c>
      <c r="AH2674" s="60">
        <v>1.2822458712775399E-4</v>
      </c>
      <c r="AI2674" s="60">
        <v>7.2241103284131802E-2</v>
      </c>
      <c r="AJ2674" s="60">
        <v>0.172405619841002</v>
      </c>
      <c r="AK2674" s="60">
        <v>15.1139177905622</v>
      </c>
      <c r="AL2674" s="60">
        <v>2.89203604544532E-2</v>
      </c>
      <c r="AM2674" s="60">
        <v>5.78948256147949</v>
      </c>
      <c r="AN2674" s="60">
        <v>4.7690754269332503E-3</v>
      </c>
      <c r="AO2674" s="60">
        <v>1.08287428501578E-3</v>
      </c>
      <c r="AP2674" s="60">
        <v>1.4582483485507699E-3</v>
      </c>
      <c r="AQ2674" s="60">
        <v>2.2279527933667001E-3</v>
      </c>
      <c r="AR2674" s="60">
        <v>0.35390283050982502</v>
      </c>
    </row>
    <row r="2675" spans="1:44">
      <c r="A2675">
        <v>0</v>
      </c>
      <c r="B2675">
        <v>2670</v>
      </c>
      <c r="C2675" s="59" t="s">
        <v>4472</v>
      </c>
      <c r="D2675" t="s">
        <v>2770</v>
      </c>
      <c r="E2675" t="s">
        <v>560</v>
      </c>
      <c r="F2675" s="60">
        <v>7.2060900294324002</v>
      </c>
      <c r="G2675" s="60">
        <v>7.20318059276397</v>
      </c>
      <c r="H2675" s="60">
        <v>2.9094366684372401E-3</v>
      </c>
      <c r="I2675" s="60">
        <v>183647.17286022101</v>
      </c>
      <c r="J2675" s="60">
        <v>414060.66489747801</v>
      </c>
      <c r="K2675" s="60">
        <v>1.65194269087677E-2</v>
      </c>
      <c r="L2675" s="60">
        <v>180770.367576241</v>
      </c>
      <c r="M2675" s="60">
        <v>3.7418443261155301E-2</v>
      </c>
      <c r="N2675" s="60">
        <v>409466.12614386098</v>
      </c>
      <c r="O2675" s="60">
        <v>1.1048164898642701E-4</v>
      </c>
      <c r="P2675" s="60">
        <v>1347.5555766185601</v>
      </c>
      <c r="Q2675" s="60">
        <v>1.2686829975692101E-3</v>
      </c>
      <c r="R2675" s="60">
        <v>207.16339209810999</v>
      </c>
      <c r="S2675" s="60">
        <v>1.17887409025039E-2</v>
      </c>
      <c r="T2675" s="60">
        <v>1924.8968617354401</v>
      </c>
      <c r="U2675" s="60">
        <v>2.8252695772899199E-3</v>
      </c>
      <c r="V2675" s="60">
        <v>2.1096427566668101E-3</v>
      </c>
      <c r="W2675" s="60">
        <v>2.28592490074704E-4</v>
      </c>
      <c r="X2675" s="60">
        <v>4.8703433054840501E-4</v>
      </c>
      <c r="Y2675" s="60">
        <v>105.620915973854</v>
      </c>
      <c r="Z2675" s="60">
        <v>2.9061409904721702E-3</v>
      </c>
      <c r="AA2675" s="60">
        <v>148.805953328074</v>
      </c>
      <c r="AB2675" s="60">
        <v>1.7945752619824298E-2</v>
      </c>
      <c r="AC2675" s="60">
        <v>11.073986509044</v>
      </c>
      <c r="AD2675" s="60">
        <v>0.32514868796202101</v>
      </c>
      <c r="AE2675" s="60">
        <v>13.8917655482495</v>
      </c>
      <c r="AF2675" s="60">
        <v>0.228321641307347</v>
      </c>
      <c r="AG2675" s="60">
        <v>6.1659272023443403</v>
      </c>
      <c r="AH2675" s="60">
        <v>6.8226025276258697E-3</v>
      </c>
      <c r="AI2675" s="60">
        <v>3.8438207905967001</v>
      </c>
      <c r="AJ2675" s="60">
        <v>8.3046474969055009</v>
      </c>
      <c r="AK2675" s="60">
        <v>728.02591738936496</v>
      </c>
      <c r="AL2675" s="60">
        <v>1.40007517611259</v>
      </c>
      <c r="AM2675" s="60">
        <v>280.276963685493</v>
      </c>
      <c r="AN2675" s="60">
        <v>0.32855102353140397</v>
      </c>
      <c r="AO2675" s="60">
        <v>7.4601344439386999E-2</v>
      </c>
      <c r="AP2675" s="60">
        <v>0.100461589430277</v>
      </c>
      <c r="AQ2675" s="60">
        <v>0.15348808966173999</v>
      </c>
      <c r="AR2675" s="60">
        <v>24.381064836593399</v>
      </c>
    </row>
    <row r="2676" spans="1:44">
      <c r="A2676">
        <v>0</v>
      </c>
      <c r="B2676">
        <v>2671</v>
      </c>
      <c r="C2676" s="59" t="s">
        <v>4473</v>
      </c>
      <c r="D2676" t="s">
        <v>2770</v>
      </c>
      <c r="E2676" t="s">
        <v>4474</v>
      </c>
      <c r="F2676" s="60">
        <v>6.8249578489493299</v>
      </c>
      <c r="G2676" s="60">
        <v>6.82155705286144</v>
      </c>
      <c r="H2676" s="60">
        <v>3.4007960878863499E-3</v>
      </c>
      <c r="I2676" s="60">
        <v>65921.510346573195</v>
      </c>
      <c r="J2676" s="60">
        <v>148655.81898070101</v>
      </c>
      <c r="K2676" s="60">
        <v>5.9352638104488396E-3</v>
      </c>
      <c r="L2676" s="60">
        <v>64948.973508720403</v>
      </c>
      <c r="M2676" s="60">
        <v>1.3429102054791101E-2</v>
      </c>
      <c r="N2676" s="60">
        <v>146953.264666523</v>
      </c>
      <c r="O2676" s="60">
        <v>3.1060918114802701E-5</v>
      </c>
      <c r="P2676" s="60">
        <v>378.85308378803097</v>
      </c>
      <c r="Q2676" s="60">
        <v>5.4591954048571897E-4</v>
      </c>
      <c r="R2676" s="60">
        <v>88.042645019922006</v>
      </c>
      <c r="S2676" s="60">
        <v>5.0727171487807603E-3</v>
      </c>
      <c r="T2676" s="60">
        <v>818.060121345021</v>
      </c>
      <c r="U2676" s="60">
        <v>1.22617745746152E-3</v>
      </c>
      <c r="V2676" s="60">
        <v>9.4566644451648E-4</v>
      </c>
      <c r="W2676" s="60">
        <v>9.0903359572999597E-5</v>
      </c>
      <c r="X2676" s="60">
        <v>1.89607653372045E-4</v>
      </c>
      <c r="Y2676" s="60">
        <v>46.369057879784997</v>
      </c>
      <c r="Z2676" s="60">
        <v>1.24161482054957E-3</v>
      </c>
      <c r="AA2676" s="60">
        <v>63.439238013141498</v>
      </c>
      <c r="AB2676" s="60">
        <v>6.8017901298578001E-3</v>
      </c>
      <c r="AC2676" s="60">
        <v>4.1972567955821702</v>
      </c>
      <c r="AD2676" s="60">
        <v>0.12192979043050101</v>
      </c>
      <c r="AE2676" s="60">
        <v>5.2093707424264801</v>
      </c>
      <c r="AF2676" s="60">
        <v>8.6194441169229905E-2</v>
      </c>
      <c r="AG2676" s="60">
        <v>2.3277191178772498</v>
      </c>
      <c r="AH2676" s="60">
        <v>2.6579809073318402E-3</v>
      </c>
      <c r="AI2676" s="60">
        <v>1.49749340245162</v>
      </c>
      <c r="AJ2676" s="60">
        <v>3.0828565271627402</v>
      </c>
      <c r="AK2676" s="60">
        <v>270.258244218524</v>
      </c>
      <c r="AL2676" s="60">
        <v>0.51488156208987101</v>
      </c>
      <c r="AM2676" s="60">
        <v>103.07263734286001</v>
      </c>
      <c r="AN2676" s="60">
        <v>0.12492063334894001</v>
      </c>
      <c r="AO2676" s="60">
        <v>2.8364686560952899E-2</v>
      </c>
      <c r="AP2676" s="60">
        <v>3.8197181807140101E-2</v>
      </c>
      <c r="AQ2676" s="60">
        <v>5.8358764980847501E-2</v>
      </c>
      <c r="AR2676" s="60">
        <v>9.2700915321230593</v>
      </c>
    </row>
    <row r="2677" spans="1:44">
      <c r="A2677">
        <v>0</v>
      </c>
      <c r="B2677">
        <v>2672</v>
      </c>
      <c r="C2677" s="59" t="s">
        <v>4475</v>
      </c>
      <c r="D2677" t="s">
        <v>2770</v>
      </c>
      <c r="E2677" t="s">
        <v>2581</v>
      </c>
      <c r="F2677" s="60">
        <v>8.2246589048838104</v>
      </c>
      <c r="G2677" s="60">
        <v>8.2218875498685708</v>
      </c>
      <c r="H2677" s="60">
        <v>2.7713550152341799E-3</v>
      </c>
      <c r="I2677" s="60">
        <v>49587.684245803102</v>
      </c>
      <c r="J2677" s="60">
        <v>111848.217921213</v>
      </c>
      <c r="K2677" s="60">
        <v>4.4696057493866601E-3</v>
      </c>
      <c r="L2677" s="60">
        <v>48910.430046981499</v>
      </c>
      <c r="M2677" s="60">
        <v>1.0111403924504599E-2</v>
      </c>
      <c r="N2677" s="60">
        <v>110648.039683169</v>
      </c>
      <c r="O2677" s="60">
        <v>1.9371778357330799E-5</v>
      </c>
      <c r="P2677" s="60">
        <v>236.27949251234301</v>
      </c>
      <c r="Q2677" s="60">
        <v>3.9191769714737399E-4</v>
      </c>
      <c r="R2677" s="60">
        <v>63.065977237213097</v>
      </c>
      <c r="S2677" s="60">
        <v>3.64174758813526E-3</v>
      </c>
      <c r="T2677" s="60">
        <v>585.99001645894896</v>
      </c>
      <c r="U2677" s="60">
        <v>8.7148082273293896E-4</v>
      </c>
      <c r="V2677" s="60">
        <v>6.7175886201655498E-4</v>
      </c>
      <c r="W2677" s="60">
        <v>6.0416240386612097E-5</v>
      </c>
      <c r="X2677" s="60">
        <v>1.3930572032977201E-4</v>
      </c>
      <c r="Y2677" s="60">
        <v>32.976698311748002</v>
      </c>
      <c r="Z2677" s="60">
        <v>8.9075521713526899E-4</v>
      </c>
      <c r="AA2677" s="60">
        <v>45.5366572455316</v>
      </c>
      <c r="AB2677" s="60">
        <v>4.6331834569063304E-3</v>
      </c>
      <c r="AC2677" s="60">
        <v>2.8590503938535301</v>
      </c>
      <c r="AD2677" s="60">
        <v>8.40885352776779E-2</v>
      </c>
      <c r="AE2677" s="60">
        <v>3.5926278057429899</v>
      </c>
      <c r="AF2677" s="60">
        <v>5.8984927129031903E-2</v>
      </c>
      <c r="AG2677" s="60">
        <v>1.5929141216343099</v>
      </c>
      <c r="AH2677" s="60">
        <v>1.91217551537043E-3</v>
      </c>
      <c r="AI2677" s="60">
        <v>1.0773103037266201</v>
      </c>
      <c r="AJ2677" s="60">
        <v>2.3395232228494902</v>
      </c>
      <c r="AK2677" s="60">
        <v>205.09402008976099</v>
      </c>
      <c r="AL2677" s="60">
        <v>0.39251657358685799</v>
      </c>
      <c r="AM2677" s="60">
        <v>78.576747390535402</v>
      </c>
      <c r="AN2677" s="60">
        <v>8.8975808800018902E-2</v>
      </c>
      <c r="AO2677" s="60">
        <v>2.02029960713551E-2</v>
      </c>
      <c r="AP2677" s="60">
        <v>2.7206281439722198E-2</v>
      </c>
      <c r="AQ2677" s="60">
        <v>4.1566531288941597E-2</v>
      </c>
      <c r="AR2677" s="60">
        <v>6.6027034094272103</v>
      </c>
    </row>
    <row r="2678" spans="1:44">
      <c r="A2678">
        <v>0</v>
      </c>
      <c r="B2678">
        <v>2673</v>
      </c>
      <c r="C2678" s="59" t="s">
        <v>4476</v>
      </c>
      <c r="D2678" t="s">
        <v>2770</v>
      </c>
      <c r="E2678" t="s">
        <v>4477</v>
      </c>
      <c r="F2678" s="60">
        <v>7.1814469548946196</v>
      </c>
      <c r="G2678" s="60">
        <v>7.1770242820955099</v>
      </c>
      <c r="H2678" s="60">
        <v>4.4226727991087999E-3</v>
      </c>
      <c r="I2678" s="60">
        <v>388893.48590894497</v>
      </c>
      <c r="J2678" s="60">
        <v>876206.84583478398</v>
      </c>
      <c r="K2678" s="60">
        <v>3.4951275763030198E-2</v>
      </c>
      <c r="L2678" s="60">
        <v>382468.16925520299</v>
      </c>
      <c r="M2678" s="60">
        <v>7.9030464243954102E-2</v>
      </c>
      <c r="N2678" s="60">
        <v>864822.13638525503</v>
      </c>
      <c r="O2678" s="60">
        <v>1.85252865108619E-4</v>
      </c>
      <c r="P2678" s="60">
        <v>2259.5474791687202</v>
      </c>
      <c r="Q2678" s="60">
        <v>3.6259499030794999E-3</v>
      </c>
      <c r="R2678" s="60">
        <v>598.12701437930298</v>
      </c>
      <c r="S2678" s="60">
        <v>3.3692192207673201E-2</v>
      </c>
      <c r="T2678" s="60">
        <v>5557.5198101659598</v>
      </c>
      <c r="U2678" s="60">
        <v>7.8425243449301296E-3</v>
      </c>
      <c r="V2678" s="60">
        <v>5.90585251003532E-3</v>
      </c>
      <c r="W2678" s="60">
        <v>5.4048699972140599E-4</v>
      </c>
      <c r="X2678" s="60">
        <v>1.39618483517341E-3</v>
      </c>
      <c r="Y2678" s="60">
        <v>294.57078126247899</v>
      </c>
      <c r="Z2678" s="60">
        <v>8.2064480780154603E-3</v>
      </c>
      <c r="AA2678" s="60">
        <v>420.33836142191399</v>
      </c>
      <c r="AB2678" s="60">
        <v>4.1093745723110399E-2</v>
      </c>
      <c r="AC2678" s="60">
        <v>25.358177803092101</v>
      </c>
      <c r="AD2678" s="60">
        <v>0.74481215726315697</v>
      </c>
      <c r="AE2678" s="60">
        <v>31.821613462559199</v>
      </c>
      <c r="AF2678" s="60">
        <v>0.52289755507788205</v>
      </c>
      <c r="AG2678" s="60">
        <v>14.121080421605701</v>
      </c>
      <c r="AH2678" s="60">
        <v>1.7635498371000501E-2</v>
      </c>
      <c r="AI2678" s="60">
        <v>9.9357532580445405</v>
      </c>
      <c r="AJ2678" s="60">
        <v>22.402937759294499</v>
      </c>
      <c r="AK2678" s="60">
        <v>1963.9508263902401</v>
      </c>
      <c r="AL2678" s="60">
        <v>3.7395290430418799</v>
      </c>
      <c r="AM2678" s="60">
        <v>748.60540610943201</v>
      </c>
      <c r="AN2678" s="60">
        <v>0.79425775888009698</v>
      </c>
      <c r="AO2678" s="60">
        <v>0.180345470520474</v>
      </c>
      <c r="AP2678" s="60">
        <v>0.24286137639879901</v>
      </c>
      <c r="AQ2678" s="60">
        <v>0.37105091196082302</v>
      </c>
      <c r="AR2678" s="60">
        <v>58.940160064277102</v>
      </c>
    </row>
    <row r="2679" spans="1:44">
      <c r="A2679">
        <v>0</v>
      </c>
      <c r="B2679">
        <v>2674</v>
      </c>
      <c r="C2679" s="59" t="s">
        <v>4478</v>
      </c>
      <c r="D2679" t="s">
        <v>2770</v>
      </c>
      <c r="E2679" t="s">
        <v>4479</v>
      </c>
      <c r="F2679" s="60">
        <v>4.5870969559166204</v>
      </c>
      <c r="G2679" s="60">
        <v>4.5849347603696202</v>
      </c>
      <c r="H2679" s="60">
        <v>2.16219554700103E-3</v>
      </c>
      <c r="I2679" s="60">
        <v>9393.4540076173707</v>
      </c>
      <c r="J2679" s="60">
        <v>21207.047393637</v>
      </c>
      <c r="K2679" s="60">
        <v>8.3941102554770195E-4</v>
      </c>
      <c r="L2679" s="60">
        <v>9185.5873980271699</v>
      </c>
      <c r="M2679" s="60">
        <v>1.9078616344025601E-3</v>
      </c>
      <c r="N2679" s="60">
        <v>20877.531093558198</v>
      </c>
      <c r="O2679" s="60">
        <v>6.9241830382539703E-6</v>
      </c>
      <c r="P2679" s="60">
        <v>84.454943896366501</v>
      </c>
      <c r="Q2679" s="60">
        <v>8.8885155563105895E-5</v>
      </c>
      <c r="R2679" s="60">
        <v>14.671152027953401</v>
      </c>
      <c r="S2679" s="60">
        <v>8.2593744180838903E-4</v>
      </c>
      <c r="T2679" s="60">
        <v>136.32084251656099</v>
      </c>
      <c r="U2679" s="60">
        <v>2.00990894647932E-4</v>
      </c>
      <c r="V2679" s="60">
        <v>1.4080611997494501E-4</v>
      </c>
      <c r="W2679" s="60">
        <v>2.31568558986676E-5</v>
      </c>
      <c r="X2679" s="60">
        <v>3.7027918774318598E-5</v>
      </c>
      <c r="Y2679" s="60">
        <v>7.3233746997730602</v>
      </c>
      <c r="Z2679" s="60">
        <v>2.0370213555307099E-4</v>
      </c>
      <c r="AA2679" s="60">
        <v>10.450841122361901</v>
      </c>
      <c r="AB2679" s="60">
        <v>1.7352354931822701E-3</v>
      </c>
      <c r="AC2679" s="60">
        <v>1.07078119533908</v>
      </c>
      <c r="AD2679" s="60">
        <v>3.1311284991496102E-2</v>
      </c>
      <c r="AE2679" s="60">
        <v>1.3377542220533101</v>
      </c>
      <c r="AF2679" s="60">
        <v>2.2043447284808101E-2</v>
      </c>
      <c r="AG2679" s="60">
        <v>0.595293071951424</v>
      </c>
      <c r="AH2679" s="60">
        <v>6.0985809815172797E-4</v>
      </c>
      <c r="AI2679" s="60">
        <v>0.34359106037249498</v>
      </c>
      <c r="AJ2679" s="60">
        <v>0.70009195673177305</v>
      </c>
      <c r="AK2679" s="60">
        <v>61.373476628175297</v>
      </c>
      <c r="AL2679" s="60">
        <v>0.119273605529332</v>
      </c>
      <c r="AM2679" s="60">
        <v>23.8770350163642</v>
      </c>
      <c r="AN2679" s="60">
        <v>3.1915311820981902E-2</v>
      </c>
      <c r="AO2679" s="60">
        <v>7.2467445010813997E-3</v>
      </c>
      <c r="AP2679" s="60">
        <v>9.7588002406131299E-3</v>
      </c>
      <c r="AQ2679" s="60">
        <v>1.49097670792874E-2</v>
      </c>
      <c r="AR2679" s="60">
        <v>2.3683666494896198</v>
      </c>
    </row>
    <row r="2680" spans="1:44">
      <c r="A2680">
        <v>0</v>
      </c>
      <c r="B2680">
        <v>2675</v>
      </c>
      <c r="C2680" s="59" t="s">
        <v>4480</v>
      </c>
      <c r="D2680" t="s">
        <v>2770</v>
      </c>
      <c r="E2680" t="s">
        <v>4481</v>
      </c>
      <c r="F2680" s="60">
        <v>5.8977817764848499</v>
      </c>
      <c r="G2680" s="60">
        <v>5.8953695624345599</v>
      </c>
      <c r="H2680" s="60">
        <v>2.4122140502864701E-3</v>
      </c>
      <c r="I2680" s="60">
        <v>19928.634906677398</v>
      </c>
      <c r="J2680" s="60">
        <v>44889.135769282497</v>
      </c>
      <c r="K2680" s="60">
        <v>1.7874174775815801E-3</v>
      </c>
      <c r="L2680" s="60">
        <v>19559.523234012901</v>
      </c>
      <c r="M2680" s="60">
        <v>4.0448718230155396E-3</v>
      </c>
      <c r="N2680" s="60">
        <v>44262.610941861203</v>
      </c>
      <c r="O2680" s="60">
        <v>1.04317258092255E-5</v>
      </c>
      <c r="P2680" s="60">
        <v>127.236789249086</v>
      </c>
      <c r="Q2680" s="60">
        <v>1.86900449235229E-4</v>
      </c>
      <c r="R2680" s="60">
        <v>31.044534582424799</v>
      </c>
      <c r="S2680" s="60">
        <v>1.73670954933145E-3</v>
      </c>
      <c r="T2680" s="60">
        <v>288.45768933914701</v>
      </c>
      <c r="U2680" s="60">
        <v>4.03698044715108E-4</v>
      </c>
      <c r="V2680" s="60">
        <v>2.8508514707472298E-4</v>
      </c>
      <c r="W2680" s="60">
        <v>3.8425505140465202E-5</v>
      </c>
      <c r="X2680" s="60">
        <v>8.0187392499919498E-5</v>
      </c>
      <c r="Y2680" s="60">
        <v>14.796300962861</v>
      </c>
      <c r="Z2680" s="60">
        <v>4.2451836654140501E-4</v>
      </c>
      <c r="AA2680" s="60">
        <v>21.8029503697474</v>
      </c>
      <c r="AB2680" s="60">
        <v>2.98372774118273E-3</v>
      </c>
      <c r="AC2680" s="60">
        <v>1.8412022862734301</v>
      </c>
      <c r="AD2680" s="60">
        <v>5.43254902320401E-2</v>
      </c>
      <c r="AE2680" s="60">
        <v>2.32102112521939</v>
      </c>
      <c r="AF2680" s="60">
        <v>3.8031319446795303E-2</v>
      </c>
      <c r="AG2680" s="60">
        <v>1.0270526515810301</v>
      </c>
      <c r="AH2680" s="60">
        <v>1.10769458098649E-3</v>
      </c>
      <c r="AI2680" s="60">
        <v>0.62406969228548603</v>
      </c>
      <c r="AJ2680" s="60">
        <v>1.35432103595802</v>
      </c>
      <c r="AK2680" s="60">
        <v>118.726389652355</v>
      </c>
      <c r="AL2680" s="60">
        <v>0.227746976573415</v>
      </c>
      <c r="AM2680" s="60">
        <v>45.592002609304899</v>
      </c>
      <c r="AN2680" s="60">
        <v>5.5241588630607602E-2</v>
      </c>
      <c r="AO2680" s="60">
        <v>1.25432479642644E-2</v>
      </c>
      <c r="AP2680" s="60">
        <v>1.6891314845317001E-2</v>
      </c>
      <c r="AQ2680" s="60">
        <v>2.5807025821026199E-2</v>
      </c>
      <c r="AR2680" s="60">
        <v>4.09935948335443</v>
      </c>
    </row>
    <row r="2681" spans="1:44">
      <c r="A2681">
        <v>0</v>
      </c>
      <c r="B2681">
        <v>2676</v>
      </c>
      <c r="C2681" s="59" t="s">
        <v>4482</v>
      </c>
      <c r="D2681" t="s">
        <v>2770</v>
      </c>
      <c r="E2681" t="s">
        <v>466</v>
      </c>
      <c r="F2681" s="60">
        <v>7.9006272494891299</v>
      </c>
      <c r="G2681" s="60">
        <v>7.8980557765080102</v>
      </c>
      <c r="H2681" s="60">
        <v>2.5714729811285898E-3</v>
      </c>
      <c r="I2681" s="60">
        <v>112161.535749384</v>
      </c>
      <c r="J2681" s="60">
        <v>253639.973710363</v>
      </c>
      <c r="K2681" s="60">
        <v>1.01450958928545E-2</v>
      </c>
      <c r="L2681" s="60">
        <v>111016.727382604</v>
      </c>
      <c r="M2681" s="60">
        <v>2.29804159926747E-2</v>
      </c>
      <c r="N2681" s="60">
        <v>251472.29797941001</v>
      </c>
      <c r="O2681" s="60">
        <v>2.7241694955538099E-5</v>
      </c>
      <c r="P2681" s="60">
        <v>332.26964197816102</v>
      </c>
      <c r="Q2681" s="60">
        <v>7.6313404049279505E-4</v>
      </c>
      <c r="R2681" s="60">
        <v>123.360145921347</v>
      </c>
      <c r="S2681" s="60">
        <v>7.0911495044970003E-3</v>
      </c>
      <c r="T2681" s="60">
        <v>1146.2275100939</v>
      </c>
      <c r="U2681" s="60">
        <v>1.6801668111657299E-3</v>
      </c>
      <c r="V2681" s="60">
        <v>1.3191957292878001E-3</v>
      </c>
      <c r="W2681" s="60">
        <v>9.5772797057658296E-5</v>
      </c>
      <c r="X2681" s="60">
        <v>2.6519828482027199E-4</v>
      </c>
      <c r="Y2681" s="60">
        <v>64.089686607213807</v>
      </c>
      <c r="Z2681" s="60">
        <v>1.7354269789133601E-3</v>
      </c>
      <c r="AA2681" s="60">
        <v>88.676643186538001</v>
      </c>
      <c r="AB2681" s="60">
        <v>7.3890963849372101E-3</v>
      </c>
      <c r="AC2681" s="60">
        <v>4.5596724425159101</v>
      </c>
      <c r="AD2681" s="60">
        <v>0.134274050359625</v>
      </c>
      <c r="AE2681" s="60">
        <v>5.7367711938226797</v>
      </c>
      <c r="AF2681" s="60">
        <v>9.4114551277855299E-2</v>
      </c>
      <c r="AG2681" s="60">
        <v>2.5416052045605499</v>
      </c>
      <c r="AH2681" s="60">
        <v>3.3150333491024698E-3</v>
      </c>
      <c r="AI2681" s="60">
        <v>1.86767352446086</v>
      </c>
      <c r="AJ2681" s="60">
        <v>4.2207735657160104</v>
      </c>
      <c r="AK2681" s="60">
        <v>370.01360363798602</v>
      </c>
      <c r="AL2681" s="60">
        <v>0.70647025223993498</v>
      </c>
      <c r="AM2681" s="60">
        <v>141.42621811331301</v>
      </c>
      <c r="AN2681" s="60">
        <v>0.13835066059852899</v>
      </c>
      <c r="AO2681" s="60">
        <v>3.1414133104165902E-2</v>
      </c>
      <c r="AP2681" s="60">
        <v>4.2303715232547501E-2</v>
      </c>
      <c r="AQ2681" s="60">
        <v>6.4632812261815997E-2</v>
      </c>
      <c r="AR2681" s="60">
        <v>10.266704970151601</v>
      </c>
    </row>
    <row r="2682" spans="1:44">
      <c r="A2682">
        <v>0</v>
      </c>
      <c r="B2682">
        <v>2677</v>
      </c>
      <c r="C2682" s="59" t="s">
        <v>4483</v>
      </c>
      <c r="D2682" t="s">
        <v>2770</v>
      </c>
      <c r="E2682" t="s">
        <v>3856</v>
      </c>
      <c r="F2682" s="60">
        <v>4.8010718551086402</v>
      </c>
      <c r="G2682" s="60">
        <v>4.7982295507202499</v>
      </c>
      <c r="H2682" s="60">
        <v>2.8423043883876202E-3</v>
      </c>
      <c r="I2682" s="60">
        <v>201419.58861531501</v>
      </c>
      <c r="J2682" s="60">
        <v>452820.97559412097</v>
      </c>
      <c r="K2682" s="60">
        <v>1.7999250749534599E-2</v>
      </c>
      <c r="L2682" s="60">
        <v>196963.925689419</v>
      </c>
      <c r="M2682" s="60">
        <v>4.0794989608517601E-2</v>
      </c>
      <c r="N2682" s="60">
        <v>446415.32103553897</v>
      </c>
      <c r="O2682" s="60">
        <v>1.96350539379021E-4</v>
      </c>
      <c r="P2682" s="60">
        <v>2394.9069075242301</v>
      </c>
      <c r="Q2682" s="60">
        <v>1.4135977482924401E-3</v>
      </c>
      <c r="R2682" s="60">
        <v>235.17401676925101</v>
      </c>
      <c r="S2682" s="60">
        <v>1.3135323056345899E-2</v>
      </c>
      <c r="T2682" s="60">
        <v>2185.1656494547901</v>
      </c>
      <c r="U2682" s="60">
        <v>3.1461318978627801E-3</v>
      </c>
      <c r="V2682" s="60">
        <v>2.1263132177505801E-3</v>
      </c>
      <c r="W2682" s="60">
        <v>3.8506264116034301E-4</v>
      </c>
      <c r="X2682" s="60">
        <v>6.3475603895185302E-4</v>
      </c>
      <c r="Y2682" s="60">
        <v>113.258593370626</v>
      </c>
      <c r="Z2682" s="60">
        <v>3.2337833416317E-3</v>
      </c>
      <c r="AA2682" s="60">
        <v>166.24061741013799</v>
      </c>
      <c r="AB2682" s="60">
        <v>2.8718875176598001E-2</v>
      </c>
      <c r="AC2682" s="60">
        <v>17.7218778726082</v>
      </c>
      <c r="AD2682" s="60">
        <v>0.51810348908443205</v>
      </c>
      <c r="AE2682" s="60">
        <v>22.1356335318556</v>
      </c>
      <c r="AF2682" s="60">
        <v>0.36479865341425799</v>
      </c>
      <c r="AG2682" s="60">
        <v>9.8515494527201604</v>
      </c>
      <c r="AH2682" s="60">
        <v>1.0194218234979501E-2</v>
      </c>
      <c r="AI2682" s="60">
        <v>5.7433725380831904</v>
      </c>
      <c r="AJ2682" s="60">
        <v>11.9268575407251</v>
      </c>
      <c r="AK2682" s="60">
        <v>1045.5665223471799</v>
      </c>
      <c r="AL2682" s="60">
        <v>2.0262694004925099</v>
      </c>
      <c r="AM2682" s="60">
        <v>405.63295804995801</v>
      </c>
      <c r="AN2682" s="60">
        <v>0.53135722716945499</v>
      </c>
      <c r="AO2682" s="60">
        <v>0.120650860640431</v>
      </c>
      <c r="AP2682" s="60">
        <v>0.162473981367667</v>
      </c>
      <c r="AQ2682" s="60">
        <v>0.24823238516135701</v>
      </c>
      <c r="AR2682" s="60">
        <v>39.4308770301934</v>
      </c>
    </row>
    <row r="2683" spans="1:44">
      <c r="A2683">
        <v>0</v>
      </c>
      <c r="B2683">
        <v>2678</v>
      </c>
      <c r="C2683" s="59" t="s">
        <v>4484</v>
      </c>
      <c r="D2683" t="s">
        <v>2770</v>
      </c>
      <c r="E2683" t="s">
        <v>4485</v>
      </c>
      <c r="F2683" s="60">
        <v>5.6392286692534901</v>
      </c>
      <c r="G2683" s="60">
        <v>5.6375684623071098</v>
      </c>
      <c r="H2683" s="60">
        <v>1.6602069463767001E-3</v>
      </c>
      <c r="I2683" s="60">
        <v>5947.1748101010598</v>
      </c>
      <c r="J2683" s="60">
        <v>13453.945778765999</v>
      </c>
      <c r="K2683" s="60">
        <v>5.3351296783687996E-4</v>
      </c>
      <c r="L2683" s="60">
        <v>5838.1768226703198</v>
      </c>
      <c r="M2683" s="60">
        <v>1.2113135050961399E-3</v>
      </c>
      <c r="N2683" s="60">
        <v>13255.2774848428</v>
      </c>
      <c r="O2683" s="60">
        <v>2.92180342652083E-6</v>
      </c>
      <c r="P2683" s="60">
        <v>35.637524759202797</v>
      </c>
      <c r="Q2683" s="60">
        <v>7.0404171593787802E-5</v>
      </c>
      <c r="R2683" s="60">
        <v>10.8143465126998</v>
      </c>
      <c r="S2683" s="60">
        <v>6.54210741774071E-4</v>
      </c>
      <c r="T2683" s="60">
        <v>100.48465300513401</v>
      </c>
      <c r="U2683" s="60">
        <v>1.7244733578107799E-4</v>
      </c>
      <c r="V2683" s="60">
        <v>1.40659888839197E-4</v>
      </c>
      <c r="W2683" s="60">
        <v>1.1665551298334901E-5</v>
      </c>
      <c r="X2683" s="60">
        <v>2.0121895643546601E-5</v>
      </c>
      <c r="Y2683" s="60">
        <v>6.6498067828821998</v>
      </c>
      <c r="Z2683" s="60">
        <v>1.6684119732880001E-4</v>
      </c>
      <c r="AA2683" s="60">
        <v>8.4856873690632693</v>
      </c>
      <c r="AB2683" s="60">
        <v>8.9216551040445697E-4</v>
      </c>
      <c r="AC2683" s="60">
        <v>0.55053856114896504</v>
      </c>
      <c r="AD2683" s="60">
        <v>1.6084512639270399E-2</v>
      </c>
      <c r="AE2683" s="60">
        <v>0.687200308090124</v>
      </c>
      <c r="AF2683" s="60">
        <v>1.13298710159896E-2</v>
      </c>
      <c r="AG2683" s="60">
        <v>0.305968192487302</v>
      </c>
      <c r="AH2683" s="60">
        <v>3.3190529232693698E-4</v>
      </c>
      <c r="AI2683" s="60">
        <v>0.18699381328034601</v>
      </c>
      <c r="AJ2683" s="60">
        <v>0.36597328897366399</v>
      </c>
      <c r="AK2683" s="60">
        <v>32.083004070231297</v>
      </c>
      <c r="AL2683" s="60">
        <v>6.1741502454319003E-2</v>
      </c>
      <c r="AM2683" s="60">
        <v>12.359851196937001</v>
      </c>
      <c r="AN2683" s="60">
        <v>1.6670283219884799E-2</v>
      </c>
      <c r="AO2683" s="60">
        <v>3.78518277217789E-3</v>
      </c>
      <c r="AP2683" s="60">
        <v>5.0973023218594104E-3</v>
      </c>
      <c r="AQ2683" s="60">
        <v>7.7877981258475401E-3</v>
      </c>
      <c r="AR2683" s="60">
        <v>1.23706586471656</v>
      </c>
    </row>
    <row r="2684" spans="1:44">
      <c r="A2684">
        <v>0</v>
      </c>
      <c r="B2684">
        <v>2679</v>
      </c>
      <c r="C2684" s="59" t="s">
        <v>4486</v>
      </c>
      <c r="D2684" t="s">
        <v>2770</v>
      </c>
      <c r="E2684" t="s">
        <v>4487</v>
      </c>
      <c r="F2684" s="60">
        <v>7.5297322678886403</v>
      </c>
      <c r="G2684" s="60">
        <v>7.5265211928238003</v>
      </c>
      <c r="H2684" s="60">
        <v>3.2110750648399701E-3</v>
      </c>
      <c r="I2684" s="60">
        <v>32464.1667335108</v>
      </c>
      <c r="J2684" s="60">
        <v>73285.733509163605</v>
      </c>
      <c r="K2684" s="60">
        <v>2.93470965547943E-3</v>
      </c>
      <c r="L2684" s="60">
        <v>32114.222005425101</v>
      </c>
      <c r="M2684" s="60">
        <v>6.6331669056422403E-3</v>
      </c>
      <c r="N2684" s="60">
        <v>72586.054367969104</v>
      </c>
      <c r="O2684" s="60">
        <v>7.9503652823489803E-6</v>
      </c>
      <c r="P2684" s="60">
        <v>96.9713900061369</v>
      </c>
      <c r="Q2684" s="60">
        <v>2.6977470532247601E-4</v>
      </c>
      <c r="R2684" s="60">
        <v>42.179132421204898</v>
      </c>
      <c r="S2684" s="60">
        <v>2.5067654876868499E-3</v>
      </c>
      <c r="T2684" s="60">
        <v>391.91354553006403</v>
      </c>
      <c r="U2684" s="60">
        <v>6.2414661929041605E-4</v>
      </c>
      <c r="V2684" s="60">
        <v>5.1833920326954902E-4</v>
      </c>
      <c r="W2684" s="60">
        <v>2.9961775981231901E-5</v>
      </c>
      <c r="X2684" s="60">
        <v>7.5845640039634807E-5</v>
      </c>
      <c r="Y2684" s="60">
        <v>24.291835640864299</v>
      </c>
      <c r="Z2684" s="60">
        <v>6.2208371404239699E-4</v>
      </c>
      <c r="AA2684" s="60">
        <v>31.647752859061999</v>
      </c>
      <c r="AB2684" s="60">
        <v>2.2855762358694799E-3</v>
      </c>
      <c r="AC2684" s="60">
        <v>1.41038611963537</v>
      </c>
      <c r="AD2684" s="60">
        <v>4.12967791027265E-2</v>
      </c>
      <c r="AE2684" s="60">
        <v>1.76437794286882</v>
      </c>
      <c r="AF2684" s="60">
        <v>2.90490603868407E-2</v>
      </c>
      <c r="AG2684" s="60">
        <v>0.78448276131939898</v>
      </c>
      <c r="AH2684" s="60">
        <v>1.0247361913455801E-3</v>
      </c>
      <c r="AI2684" s="60">
        <v>0.57733134258374796</v>
      </c>
      <c r="AJ2684" s="60">
        <v>1.2153415579064399</v>
      </c>
      <c r="AK2684" s="60">
        <v>106.54277053492601</v>
      </c>
      <c r="AL2684" s="60">
        <v>0.20256385128486001</v>
      </c>
      <c r="AM2684" s="60">
        <v>40.550666249363601</v>
      </c>
      <c r="AN2684" s="60">
        <v>4.3453654011179198E-2</v>
      </c>
      <c r="AO2684" s="60">
        <v>9.8666590384882593E-3</v>
      </c>
      <c r="AP2684" s="60">
        <v>1.32868941687719E-2</v>
      </c>
      <c r="AQ2684" s="60">
        <v>2.0300100803918999E-2</v>
      </c>
      <c r="AR2684" s="60">
        <v>3.22460220773652</v>
      </c>
    </row>
    <row r="2685" spans="1:44">
      <c r="A2685">
        <v>0</v>
      </c>
      <c r="B2685">
        <v>2680</v>
      </c>
      <c r="C2685" s="59" t="s">
        <v>4488</v>
      </c>
      <c r="D2685" t="s">
        <v>2770</v>
      </c>
      <c r="E2685" t="s">
        <v>4489</v>
      </c>
      <c r="F2685" s="60">
        <v>4.8778170571922699</v>
      </c>
      <c r="G2685" s="60">
        <v>4.8751423002342804</v>
      </c>
      <c r="H2685" s="60">
        <v>2.6747569579930199E-3</v>
      </c>
      <c r="I2685" s="60">
        <v>209008.75746090701</v>
      </c>
      <c r="J2685" s="60">
        <v>470539.468049346</v>
      </c>
      <c r="K2685" s="60">
        <v>1.8761200993165601E-2</v>
      </c>
      <c r="L2685" s="60">
        <v>205301.86782122901</v>
      </c>
      <c r="M2685" s="60">
        <v>4.2430882505986103E-2</v>
      </c>
      <c r="N2685" s="60">
        <v>464316.72657605301</v>
      </c>
      <c r="O2685" s="60">
        <v>1.0511394422641701E-4</v>
      </c>
      <c r="P2685" s="60">
        <v>1282.0851518977699</v>
      </c>
      <c r="Q2685" s="60">
        <v>1.8752871412697999E-3</v>
      </c>
      <c r="R2685" s="60">
        <v>303.41775385734201</v>
      </c>
      <c r="S2685" s="60">
        <v>1.7425420916410101E-2</v>
      </c>
      <c r="T2685" s="60">
        <v>2819.2695874720598</v>
      </c>
      <c r="U2685" s="60">
        <v>4.1883519626319896E-3</v>
      </c>
      <c r="V2685" s="60">
        <v>3.0858956042981102E-3</v>
      </c>
      <c r="W2685" s="60">
        <v>3.70819957980582E-4</v>
      </c>
      <c r="X2685" s="60">
        <v>7.3163640035330305E-4</v>
      </c>
      <c r="Y2685" s="60">
        <v>155.71835545235601</v>
      </c>
      <c r="Z2685" s="60">
        <v>4.2915173781940203E-3</v>
      </c>
      <c r="AA2685" s="60">
        <v>219.833235357267</v>
      </c>
      <c r="AB2685" s="60">
        <v>2.81083999399417E-2</v>
      </c>
      <c r="AC2685" s="60">
        <v>17.345165082788</v>
      </c>
      <c r="AD2685" s="60">
        <v>0.50746401354551696</v>
      </c>
      <c r="AE2685" s="60">
        <v>21.681068881235799</v>
      </c>
      <c r="AF2685" s="60">
        <v>0.35714251586386098</v>
      </c>
      <c r="AG2685" s="60">
        <v>9.6447920620646794</v>
      </c>
      <c r="AH2685" s="60">
        <v>1.1070591734149499E-2</v>
      </c>
      <c r="AI2685" s="60">
        <v>6.2371170677913899</v>
      </c>
      <c r="AJ2685" s="60">
        <v>13.569046492344</v>
      </c>
      <c r="AK2685" s="60">
        <v>1189.52881797435</v>
      </c>
      <c r="AL2685" s="60">
        <v>2.3092965776711698</v>
      </c>
      <c r="AM2685" s="60">
        <v>462.29134269496399</v>
      </c>
      <c r="AN2685" s="60">
        <v>0.52699060445389001</v>
      </c>
      <c r="AO2685" s="60">
        <v>0.119659369708328</v>
      </c>
      <c r="AP2685" s="60">
        <v>0.16113880152400001</v>
      </c>
      <c r="AQ2685" s="60">
        <v>0.24619243322156301</v>
      </c>
      <c r="AR2685" s="60">
        <v>39.106839349833102</v>
      </c>
    </row>
    <row r="2686" spans="1:44">
      <c r="A2686">
        <v>0</v>
      </c>
      <c r="B2686">
        <v>2681</v>
      </c>
      <c r="C2686" s="59" t="s">
        <v>4490</v>
      </c>
      <c r="D2686" t="s">
        <v>2770</v>
      </c>
      <c r="E2686" t="s">
        <v>4491</v>
      </c>
      <c r="F2686" s="60">
        <v>6.3850901639450699</v>
      </c>
      <c r="G2686" s="60">
        <v>6.3827685153339297</v>
      </c>
      <c r="H2686" s="60">
        <v>2.3216486111490302E-3</v>
      </c>
      <c r="I2686" s="60">
        <v>3825.5875099632299</v>
      </c>
      <c r="J2686" s="60">
        <v>8650.3993547024093</v>
      </c>
      <c r="K2686" s="60">
        <v>3.4131263831106901E-4</v>
      </c>
      <c r="L2686" s="60">
        <v>3734.9486411760199</v>
      </c>
      <c r="M2686" s="60">
        <v>7.7757402874458902E-4</v>
      </c>
      <c r="N2686" s="60">
        <v>8508.9115845353208</v>
      </c>
      <c r="O2686" s="60">
        <v>2.9832195441544902E-6</v>
      </c>
      <c r="P2686" s="60">
        <v>36.386623207413699</v>
      </c>
      <c r="Q2686" s="60">
        <v>3.6494757841789099E-5</v>
      </c>
      <c r="R2686" s="60">
        <v>6.1324686596578903</v>
      </c>
      <c r="S2686" s="60">
        <v>3.3911573952065199E-4</v>
      </c>
      <c r="T2686" s="60">
        <v>56.981370039540202</v>
      </c>
      <c r="U2686" s="60">
        <v>8.0537750030285605E-5</v>
      </c>
      <c r="V2686" s="60">
        <v>5.3062344553054702E-5</v>
      </c>
      <c r="W2686" s="60">
        <v>1.07367058692228E-5</v>
      </c>
      <c r="X2686" s="60">
        <v>1.6738699608007998E-5</v>
      </c>
      <c r="Y2686" s="60">
        <v>2.8720493187314302</v>
      </c>
      <c r="Z2686" s="60">
        <v>8.2777280758969998E-5</v>
      </c>
      <c r="AA2686" s="60">
        <v>4.2588947485009703</v>
      </c>
      <c r="AB2686" s="60">
        <v>8.1660823813419902E-4</v>
      </c>
      <c r="AC2686" s="60">
        <v>0.50391358912874995</v>
      </c>
      <c r="AD2686" s="60">
        <v>1.47637453687759E-2</v>
      </c>
      <c r="AE2686" s="60">
        <v>0.63077138819961898</v>
      </c>
      <c r="AF2686" s="60">
        <v>1.03812284572736E-2</v>
      </c>
      <c r="AG2686" s="60">
        <v>0.280349679390619</v>
      </c>
      <c r="AH2686" s="60">
        <v>2.7554238015769302E-4</v>
      </c>
      <c r="AI2686" s="60">
        <v>0.15523922509681201</v>
      </c>
      <c r="AJ2686" s="60">
        <v>0.31493522944455499</v>
      </c>
      <c r="AK2686" s="60">
        <v>27.608758760686499</v>
      </c>
      <c r="AL2686" s="60">
        <v>5.3425983755029799E-2</v>
      </c>
      <c r="AM2686" s="60">
        <v>10.695191775592299</v>
      </c>
      <c r="AN2686" s="60">
        <v>1.5020088111275901E-2</v>
      </c>
      <c r="AO2686" s="60">
        <v>3.4104864789024302E-3</v>
      </c>
      <c r="AP2686" s="60">
        <v>4.5927181272982804E-3</v>
      </c>
      <c r="AQ2686" s="60">
        <v>7.0168835050751803E-3</v>
      </c>
      <c r="AR2686" s="60">
        <v>1.1146084348063501</v>
      </c>
    </row>
    <row r="2687" spans="1:44">
      <c r="A2687">
        <v>0</v>
      </c>
      <c r="B2687">
        <v>2682</v>
      </c>
      <c r="C2687" s="59" t="s">
        <v>4492</v>
      </c>
      <c r="D2687" t="s">
        <v>2770</v>
      </c>
      <c r="E2687" t="s">
        <v>4493</v>
      </c>
      <c r="F2687" s="60">
        <v>7.3104924822405097</v>
      </c>
      <c r="G2687" s="60">
        <v>7.3082719445867603</v>
      </c>
      <c r="H2687" s="60">
        <v>2.2205376537502998E-3</v>
      </c>
      <c r="I2687" s="60">
        <v>7701.79650284131</v>
      </c>
      <c r="J2687" s="60">
        <v>17372.497835304599</v>
      </c>
      <c r="K2687" s="60">
        <v>6.9768717458579895E-4</v>
      </c>
      <c r="L2687" s="60">
        <v>7634.7180625355004</v>
      </c>
      <c r="M2687" s="60">
        <v>1.574812347872E-3</v>
      </c>
      <c r="N2687" s="60">
        <v>17233.0074499939</v>
      </c>
      <c r="O2687" s="60">
        <v>1.55934065568483E-6</v>
      </c>
      <c r="P2687" s="60">
        <v>19.019431875734298</v>
      </c>
      <c r="Q2687" s="60">
        <v>5.77107767777261E-5</v>
      </c>
      <c r="R2687" s="60">
        <v>8.7330236686090306</v>
      </c>
      <c r="S2687" s="60">
        <v>5.3625797249889603E-4</v>
      </c>
      <c r="T2687" s="60">
        <v>81.144968673528396</v>
      </c>
      <c r="U2687" s="60">
        <v>1.38507319736027E-4</v>
      </c>
      <c r="V2687" s="60">
        <v>1.19048346539274E-4</v>
      </c>
      <c r="W2687" s="60">
        <v>6.2493450895846399E-6</v>
      </c>
      <c r="X2687" s="60">
        <v>1.3209628107168201E-5</v>
      </c>
      <c r="Y2687" s="60">
        <v>5.4569885686592698</v>
      </c>
      <c r="Z2687" s="60">
        <v>1.3359450840432001E-4</v>
      </c>
      <c r="AA2687" s="60">
        <v>6.7741698855347598</v>
      </c>
      <c r="AB2687" s="60">
        <v>4.9211901576473799E-4</v>
      </c>
      <c r="AC2687" s="60">
        <v>0.30367739135122901</v>
      </c>
      <c r="AD2687" s="60">
        <v>8.8616846369883196E-3</v>
      </c>
      <c r="AE2687" s="60">
        <v>0.378609694263768</v>
      </c>
      <c r="AF2687" s="60">
        <v>6.2467869387397498E-3</v>
      </c>
      <c r="AG2687" s="60">
        <v>0.168697252228387</v>
      </c>
      <c r="AH2687" s="60">
        <v>1.9931565730802399E-4</v>
      </c>
      <c r="AI2687" s="60">
        <v>0.11229346343197801</v>
      </c>
      <c r="AJ2687" s="60">
        <v>0.21057560677661</v>
      </c>
      <c r="AK2687" s="60">
        <v>18.460085074109202</v>
      </c>
      <c r="AL2687" s="60">
        <v>3.5116874845001297E-2</v>
      </c>
      <c r="AM2687" s="60">
        <v>7.0299446941190302</v>
      </c>
      <c r="AN2687" s="60">
        <v>8.6448905870813598E-3</v>
      </c>
      <c r="AO2687" s="60">
        <v>1.9629234194842799E-3</v>
      </c>
      <c r="AP2687" s="60">
        <v>2.6433631312746402E-3</v>
      </c>
      <c r="AQ2687" s="60">
        <v>4.0386040363224402E-3</v>
      </c>
      <c r="AR2687" s="60">
        <v>0.64151873776993595</v>
      </c>
    </row>
    <row r="2688" spans="1:44">
      <c r="A2688">
        <v>0</v>
      </c>
      <c r="B2688">
        <v>2683</v>
      </c>
      <c r="C2688" s="59" t="s">
        <v>4494</v>
      </c>
      <c r="D2688" t="s">
        <v>2770</v>
      </c>
      <c r="E2688" t="s">
        <v>2077</v>
      </c>
      <c r="F2688" s="60">
        <v>7.54058348093257</v>
      </c>
      <c r="G2688" s="60">
        <v>7.5377752276105401</v>
      </c>
      <c r="H2688" s="60">
        <v>2.80825332203172E-3</v>
      </c>
      <c r="I2688" s="60">
        <v>30246.059950583302</v>
      </c>
      <c r="J2688" s="60">
        <v>68216.537394154206</v>
      </c>
      <c r="K2688" s="60">
        <v>2.7365605537394001E-3</v>
      </c>
      <c r="L2688" s="60">
        <v>29945.897029366999</v>
      </c>
      <c r="M2688" s="60">
        <v>6.1794803377505604E-3</v>
      </c>
      <c r="N2688" s="60">
        <v>67621.4095231377</v>
      </c>
      <c r="O2688" s="60">
        <v>6.5921660579527598E-6</v>
      </c>
      <c r="P2688" s="60">
        <v>80.405300019382906</v>
      </c>
      <c r="Q2688" s="60">
        <v>2.2458729738724501E-4</v>
      </c>
      <c r="R2688" s="60">
        <v>35.573577312764598</v>
      </c>
      <c r="S2688" s="60">
        <v>2.08689004584046E-3</v>
      </c>
      <c r="T2688" s="60">
        <v>330.538527112986</v>
      </c>
      <c r="U2688" s="60">
        <v>5.1295793645024198E-4</v>
      </c>
      <c r="V2688" s="60">
        <v>4.1790766574693102E-4</v>
      </c>
      <c r="W2688" s="60">
        <v>2.6105183156608801E-5</v>
      </c>
      <c r="X2688" s="60">
        <v>6.8945087546702402E-5</v>
      </c>
      <c r="Y2688" s="60">
        <v>19.8267325845339</v>
      </c>
      <c r="Z2688" s="60">
        <v>5.1827647898446605E-4</v>
      </c>
      <c r="AA2688" s="60">
        <v>26.408275257363201</v>
      </c>
      <c r="AB2688" s="60">
        <v>2.0205824715870402E-3</v>
      </c>
      <c r="AC2688" s="60">
        <v>1.24686345035468</v>
      </c>
      <c r="AD2688" s="60">
        <v>3.65543427550317E-2</v>
      </c>
      <c r="AE2688" s="60">
        <v>1.56176044414046</v>
      </c>
      <c r="AF2688" s="60">
        <v>2.56930602136714E-2</v>
      </c>
      <c r="AG2688" s="60">
        <v>0.69385248798949695</v>
      </c>
      <c r="AH2688" s="60">
        <v>8.8933253984840497E-4</v>
      </c>
      <c r="AI2688" s="60">
        <v>0.50104558965315504</v>
      </c>
      <c r="AJ2688" s="60">
        <v>1.0844727121128801</v>
      </c>
      <c r="AK2688" s="60">
        <v>95.070169012460795</v>
      </c>
      <c r="AL2688" s="60">
        <v>0.18039158250436199</v>
      </c>
      <c r="AM2688" s="60">
        <v>36.112064467228301</v>
      </c>
      <c r="AN2688" s="60">
        <v>3.7237039168342999E-2</v>
      </c>
      <c r="AO2688" s="60">
        <v>8.4551044131201698E-3</v>
      </c>
      <c r="AP2688" s="60">
        <v>1.13860314156893E-2</v>
      </c>
      <c r="AQ2688" s="60">
        <v>1.7395903339533499E-2</v>
      </c>
      <c r="AR2688" s="60">
        <v>2.7632805904175202</v>
      </c>
    </row>
    <row r="2689" spans="1:44">
      <c r="A2689">
        <v>0</v>
      </c>
      <c r="B2689">
        <v>2684</v>
      </c>
      <c r="C2689" s="59" t="s">
        <v>4495</v>
      </c>
      <c r="D2689" t="s">
        <v>2770</v>
      </c>
      <c r="E2689" t="s">
        <v>4496</v>
      </c>
      <c r="F2689" s="60">
        <v>5.3833551674805999</v>
      </c>
      <c r="G2689" s="60">
        <v>5.3812059666007901</v>
      </c>
      <c r="H2689" s="60">
        <v>2.1492008798071902E-3</v>
      </c>
      <c r="I2689" s="60">
        <v>16587.498564232599</v>
      </c>
      <c r="J2689" s="60">
        <v>37494.646186608297</v>
      </c>
      <c r="K2689" s="60">
        <v>1.4890199391861801E-3</v>
      </c>
      <c r="L2689" s="60">
        <v>16294.190060078599</v>
      </c>
      <c r="M2689" s="60">
        <v>3.3820319129415802E-3</v>
      </c>
      <c r="N2689" s="60">
        <v>37009.222864295603</v>
      </c>
      <c r="O2689" s="60">
        <v>7.4673914385226298E-6</v>
      </c>
      <c r="P2689" s="60">
        <v>91.080510366124898</v>
      </c>
      <c r="Q2689" s="60">
        <v>1.4218047962390599E-4</v>
      </c>
      <c r="R2689" s="60">
        <v>23.169362554364</v>
      </c>
      <c r="S2689" s="60">
        <v>1.32116748308613E-3</v>
      </c>
      <c r="T2689" s="60">
        <v>215.28418071305899</v>
      </c>
      <c r="U2689" s="60">
        <v>3.1362889013680399E-4</v>
      </c>
      <c r="V2689" s="60">
        <v>2.2751903286749001E-4</v>
      </c>
      <c r="W2689" s="60">
        <v>2.6426815864714499E-5</v>
      </c>
      <c r="X2689" s="60">
        <v>5.9683041404599602E-5</v>
      </c>
      <c r="Y2689" s="60">
        <v>11.6124543892548</v>
      </c>
      <c r="Z2689" s="60">
        <v>3.2906834541784999E-4</v>
      </c>
      <c r="AA2689" s="60">
        <v>16.882036304587</v>
      </c>
      <c r="AB2689" s="60">
        <v>1.9872163818692701E-3</v>
      </c>
      <c r="AC2689" s="60">
        <v>1.22627386376994</v>
      </c>
      <c r="AD2689" s="60">
        <v>3.5993077604171302E-2</v>
      </c>
      <c r="AE2689" s="60">
        <v>1.5377807567702699</v>
      </c>
      <c r="AF2689" s="60">
        <v>2.5279948750918099E-2</v>
      </c>
      <c r="AG2689" s="60">
        <v>0.68269622968999499</v>
      </c>
      <c r="AH2689" s="60">
        <v>8.8148533045924004E-4</v>
      </c>
      <c r="AI2689" s="60">
        <v>0.49662451037960298</v>
      </c>
      <c r="AJ2689" s="60">
        <v>1.1784293025069099</v>
      </c>
      <c r="AK2689" s="60">
        <v>103.306862134219</v>
      </c>
      <c r="AL2689" s="60">
        <v>0.20241522210559801</v>
      </c>
      <c r="AM2689" s="60">
        <v>40.520912607709597</v>
      </c>
      <c r="AN2689" s="60">
        <v>3.7637399062587097E-2</v>
      </c>
      <c r="AO2689" s="60">
        <v>8.5460112855877107E-3</v>
      </c>
      <c r="AP2689" s="60">
        <v>1.1508452832843101E-2</v>
      </c>
      <c r="AQ2689" s="60">
        <v>1.75829349441563E-2</v>
      </c>
      <c r="AR2689" s="60">
        <v>2.7929904371092702</v>
      </c>
    </row>
    <row r="2690" spans="1:44">
      <c r="A2690">
        <v>0</v>
      </c>
      <c r="B2690">
        <v>2685</v>
      </c>
      <c r="C2690" s="59" t="s">
        <v>4497</v>
      </c>
      <c r="D2690" t="s">
        <v>2770</v>
      </c>
      <c r="E2690" t="s">
        <v>4498</v>
      </c>
      <c r="F2690" s="60">
        <v>8.0762405401119697</v>
      </c>
      <c r="G2690" s="60">
        <v>8.0731467272812605</v>
      </c>
      <c r="H2690" s="60">
        <v>3.0938128307109701E-3</v>
      </c>
      <c r="I2690" s="60">
        <v>18431.043209901902</v>
      </c>
      <c r="J2690" s="60">
        <v>41581.205850191698</v>
      </c>
      <c r="K2690" s="60">
        <v>1.6663217399821499E-3</v>
      </c>
      <c r="L2690" s="60">
        <v>18234.385193894399</v>
      </c>
      <c r="M2690" s="60">
        <v>3.7664825721420302E-3</v>
      </c>
      <c r="N2690" s="60">
        <v>41216.226373703597</v>
      </c>
      <c r="O2690" s="60">
        <v>4.8901893275834898E-6</v>
      </c>
      <c r="P2690" s="60">
        <v>59.646121863326499</v>
      </c>
      <c r="Q2690" s="60">
        <v>1.2886284970340601E-4</v>
      </c>
      <c r="R2690" s="60">
        <v>20.300098686022199</v>
      </c>
      <c r="S2690" s="60">
        <v>1.1974041023592201E-3</v>
      </c>
      <c r="T2690" s="60">
        <v>188.62155916673501</v>
      </c>
      <c r="U2690" s="60">
        <v>3.0034395125436597E-4</v>
      </c>
      <c r="V2690" s="60">
        <v>2.4210286262668499E-4</v>
      </c>
      <c r="W2690" s="60">
        <v>1.8048494882881599E-5</v>
      </c>
      <c r="X2690" s="60">
        <v>4.0192593744799601E-5</v>
      </c>
      <c r="Y2690" s="60">
        <v>11.5503614428111</v>
      </c>
      <c r="Z2690" s="60">
        <v>2.9993443529469798E-4</v>
      </c>
      <c r="AA2690" s="60">
        <v>15.284242416962</v>
      </c>
      <c r="AB2690" s="60">
        <v>1.3832155638797501E-3</v>
      </c>
      <c r="AC2690" s="60">
        <v>0.85355631597099502</v>
      </c>
      <c r="AD2690" s="60">
        <v>2.5072216274107901E-2</v>
      </c>
      <c r="AE2690" s="60">
        <v>1.0711940818152601</v>
      </c>
      <c r="AF2690" s="60">
        <v>1.76012495355863E-2</v>
      </c>
      <c r="AG2690" s="60">
        <v>0.47532955126505699</v>
      </c>
      <c r="AH2690" s="60">
        <v>5.8173419271031004E-4</v>
      </c>
      <c r="AI2690" s="60">
        <v>0.32774619003417399</v>
      </c>
      <c r="AJ2690" s="60">
        <v>0.70207480770611097</v>
      </c>
      <c r="AK2690" s="60">
        <v>61.547303018780902</v>
      </c>
      <c r="AL2690" s="60">
        <v>0.118092400791763</v>
      </c>
      <c r="AM2690" s="60">
        <v>23.640573087044</v>
      </c>
      <c r="AN2690" s="60">
        <v>2.6432370326806901E-2</v>
      </c>
      <c r="AO2690" s="60">
        <v>6.0017780818270999E-3</v>
      </c>
      <c r="AP2690" s="60">
        <v>8.0822690252978693E-3</v>
      </c>
      <c r="AQ2690" s="60">
        <v>1.2348323219681901E-2</v>
      </c>
      <c r="AR2690" s="60">
        <v>1.9614893534523701</v>
      </c>
    </row>
    <row r="2691" spans="1:44">
      <c r="A2691">
        <v>0</v>
      </c>
      <c r="B2691">
        <v>2686</v>
      </c>
      <c r="C2691" s="59" t="s">
        <v>4499</v>
      </c>
      <c r="D2691" t="s">
        <v>2770</v>
      </c>
      <c r="E2691" t="s">
        <v>4043</v>
      </c>
      <c r="F2691" s="60">
        <v>5.0696601879896299</v>
      </c>
      <c r="G2691" s="60">
        <v>5.0671940855419404</v>
      </c>
      <c r="H2691" s="60">
        <v>2.4661024476912998E-3</v>
      </c>
      <c r="I2691" s="60">
        <v>1026.61186320814</v>
      </c>
      <c r="J2691" s="60">
        <v>2321.0664501790702</v>
      </c>
      <c r="K2691" s="60">
        <v>9.1868221848108401E-5</v>
      </c>
      <c r="L2691" s="60">
        <v>1005.30438033804</v>
      </c>
      <c r="M2691" s="60">
        <v>2.0869274761863501E-4</v>
      </c>
      <c r="N2691" s="60">
        <v>2283.7029944116098</v>
      </c>
      <c r="O2691" s="60">
        <v>6.0680256371840002E-7</v>
      </c>
      <c r="P2691" s="60">
        <v>7.4012307577489498</v>
      </c>
      <c r="Q2691" s="60">
        <v>1.19906357345669E-5</v>
      </c>
      <c r="R2691" s="60">
        <v>1.9363849588178399</v>
      </c>
      <c r="S2691" s="60">
        <v>1.11418790152889E-4</v>
      </c>
      <c r="T2691" s="60">
        <v>17.992357856178501</v>
      </c>
      <c r="U2691" s="60">
        <v>2.7024012385243599E-5</v>
      </c>
      <c r="V2691" s="60">
        <v>2.0761202704609601E-5</v>
      </c>
      <c r="W2691" s="60">
        <v>2.01961471457375E-6</v>
      </c>
      <c r="X2691" s="60">
        <v>4.2431949660602698E-6</v>
      </c>
      <c r="Y2691" s="60">
        <v>1.02055928519535</v>
      </c>
      <c r="Z2691" s="60">
        <v>2.75537248864448E-5</v>
      </c>
      <c r="AA2691" s="60">
        <v>1.40822135762161</v>
      </c>
      <c r="AB2691" s="60">
        <v>1.2512957711773099E-4</v>
      </c>
      <c r="AC2691" s="60">
        <v>7.7215109237235097E-2</v>
      </c>
      <c r="AD2691" s="60">
        <v>2.1488186523891898E-3</v>
      </c>
      <c r="AE2691" s="60">
        <v>9.1806874915585798E-2</v>
      </c>
      <c r="AF2691" s="60">
        <v>1.56089950523954E-3</v>
      </c>
      <c r="AG2691" s="60">
        <v>4.2152783522288899E-2</v>
      </c>
      <c r="AH2691" s="60">
        <v>6.1648942876038005E-5</v>
      </c>
      <c r="AI2691" s="60">
        <v>3.4732711950395199E-2</v>
      </c>
      <c r="AJ2691" s="60">
        <v>7.4917535899335599E-2</v>
      </c>
      <c r="AK2691" s="60">
        <v>6.5676367145008898</v>
      </c>
      <c r="AL2691" s="60">
        <v>1.26248271309066E-2</v>
      </c>
      <c r="AM2691" s="60">
        <v>2.5273273004735999</v>
      </c>
      <c r="AN2691" s="60">
        <v>2.6980301686362501E-3</v>
      </c>
      <c r="AO2691" s="60">
        <v>6.1261926207857001E-4</v>
      </c>
      <c r="AP2691" s="60">
        <v>8.2498127395331004E-4</v>
      </c>
      <c r="AQ2691" s="60">
        <v>1.2604296326043699E-3</v>
      </c>
      <c r="AR2691" s="60">
        <v>0.20021501612007001</v>
      </c>
    </row>
    <row r="2692" spans="1:44">
      <c r="A2692">
        <v>0</v>
      </c>
      <c r="B2692">
        <v>2687</v>
      </c>
      <c r="C2692" s="59" t="s">
        <v>4500</v>
      </c>
      <c r="D2692" t="s">
        <v>2770</v>
      </c>
      <c r="E2692" t="s">
        <v>1980</v>
      </c>
      <c r="F2692" s="60">
        <v>7.3855472977776797</v>
      </c>
      <c r="G2692" s="60">
        <v>7.3823200417224299</v>
      </c>
      <c r="H2692" s="60">
        <v>3.22725605524976E-3</v>
      </c>
      <c r="I2692" s="60">
        <v>37555.719738950203</v>
      </c>
      <c r="J2692" s="60">
        <v>84760.413125868698</v>
      </c>
      <c r="K2692" s="60">
        <v>3.38586147506805E-3</v>
      </c>
      <c r="L2692" s="60">
        <v>37051.129363660402</v>
      </c>
      <c r="M2692" s="60">
        <v>7.6633903875197402E-3</v>
      </c>
      <c r="N2692" s="60">
        <v>83859.682595702994</v>
      </c>
      <c r="O2692" s="60">
        <v>1.4091911318468E-5</v>
      </c>
      <c r="P2692" s="60">
        <v>171.880433145496</v>
      </c>
      <c r="Q2692" s="60">
        <v>3.0154361535857902E-4</v>
      </c>
      <c r="R2692" s="60">
        <v>47.775811967802603</v>
      </c>
      <c r="S2692" s="60">
        <v>2.80196476396322E-3</v>
      </c>
      <c r="T2692" s="60">
        <v>443.91596684378601</v>
      </c>
      <c r="U2692" s="60">
        <v>7.0334598836078001E-4</v>
      </c>
      <c r="V2692" s="60">
        <v>5.5365459434089203E-4</v>
      </c>
      <c r="W2692" s="60">
        <v>5.2152965407609897E-5</v>
      </c>
      <c r="X2692" s="60">
        <v>9.7538428612277899E-5</v>
      </c>
      <c r="Y2692" s="60">
        <v>26.7753821040418</v>
      </c>
      <c r="Z2692" s="60">
        <v>6.9782793857685104E-4</v>
      </c>
      <c r="AA2692" s="60">
        <v>35.590273810524103</v>
      </c>
      <c r="AB2692" s="60">
        <v>3.9268600745222104E-3</v>
      </c>
      <c r="AC2692" s="60">
        <v>2.4231915155302302</v>
      </c>
      <c r="AD2692" s="60">
        <v>7.0998192081964798E-2</v>
      </c>
      <c r="AE2692" s="60">
        <v>3.0333514335676601</v>
      </c>
      <c r="AF2692" s="60">
        <v>4.9921426436557802E-2</v>
      </c>
      <c r="AG2692" s="60">
        <v>1.34815026504936</v>
      </c>
      <c r="AH2692" s="60">
        <v>1.5081358054321199E-3</v>
      </c>
      <c r="AI2692" s="60">
        <v>0.84967631347580597</v>
      </c>
      <c r="AJ2692" s="60">
        <v>1.72490666750949</v>
      </c>
      <c r="AK2692" s="60">
        <v>151.21373417626199</v>
      </c>
      <c r="AL2692" s="60">
        <v>0.29100154908232401</v>
      </c>
      <c r="AM2692" s="60">
        <v>58.254750884898201</v>
      </c>
      <c r="AN2692" s="60">
        <v>7.3383337822061204E-2</v>
      </c>
      <c r="AO2692" s="60">
        <v>1.6662542859374199E-2</v>
      </c>
      <c r="AP2692" s="60">
        <v>2.24385419350225E-2</v>
      </c>
      <c r="AQ2692" s="60">
        <v>3.4282253027664397E-2</v>
      </c>
      <c r="AR2692" s="60">
        <v>5.4456196731169104</v>
      </c>
    </row>
    <row r="2693" spans="1:44">
      <c r="A2693">
        <v>0</v>
      </c>
      <c r="B2693">
        <v>2688</v>
      </c>
      <c r="C2693" s="59" t="s">
        <v>4501</v>
      </c>
      <c r="D2693" t="s">
        <v>2770</v>
      </c>
      <c r="E2693" t="s">
        <v>4502</v>
      </c>
      <c r="F2693" s="60">
        <v>7.4783418559742101</v>
      </c>
      <c r="G2693" s="60">
        <v>7.4723209070090899</v>
      </c>
      <c r="H2693" s="60">
        <v>6.0209489651201799E-3</v>
      </c>
      <c r="I2693" s="60">
        <v>329340.77035875898</v>
      </c>
      <c r="J2693" s="60">
        <v>742592.90230640594</v>
      </c>
      <c r="K2693" s="60">
        <v>2.9490073519638699E-2</v>
      </c>
      <c r="L2693" s="60">
        <v>322706.80208440201</v>
      </c>
      <c r="M2693" s="60">
        <v>6.6829258726426102E-2</v>
      </c>
      <c r="N2693" s="60">
        <v>731305.61559686402</v>
      </c>
      <c r="O2693" s="60">
        <v>1.9264262053632599E-4</v>
      </c>
      <c r="P2693" s="60">
        <v>2349.6810554486801</v>
      </c>
      <c r="Q2693" s="60">
        <v>3.3705695107881799E-3</v>
      </c>
      <c r="R2693" s="60">
        <v>561.22340704691101</v>
      </c>
      <c r="S2693" s="60">
        <v>3.131868728948E-2</v>
      </c>
      <c r="T2693" s="60">
        <v>5214.5418422316297</v>
      </c>
      <c r="U2693" s="60">
        <v>7.1847334567836504E-3</v>
      </c>
      <c r="V2693" s="60">
        <v>5.15933605530216E-3</v>
      </c>
      <c r="W2693" s="60">
        <v>5.8177657316374899E-4</v>
      </c>
      <c r="X2693" s="60">
        <v>1.44362082831775E-3</v>
      </c>
      <c r="Y2693" s="60">
        <v>265.33526580288299</v>
      </c>
      <c r="Z2693" s="60">
        <v>7.6318862355730203E-3</v>
      </c>
      <c r="AA2693" s="60">
        <v>391.90600765232199</v>
      </c>
      <c r="AB2693" s="60">
        <v>4.3513593685295601E-2</v>
      </c>
      <c r="AC2693" s="60">
        <v>26.851420480335602</v>
      </c>
      <c r="AD2693" s="60">
        <v>0.78699008986076702</v>
      </c>
      <c r="AE2693" s="60">
        <v>33.623638113583802</v>
      </c>
      <c r="AF2693" s="60">
        <v>0.55324568990740697</v>
      </c>
      <c r="AG2693" s="60">
        <v>14.9406452644929</v>
      </c>
      <c r="AH2693" s="60">
        <v>1.86136672822486E-2</v>
      </c>
      <c r="AI2693" s="60">
        <v>10.486848823687801</v>
      </c>
      <c r="AJ2693" s="60">
        <v>24.0919918728802</v>
      </c>
      <c r="AK2693" s="60">
        <v>2112.0215507673702</v>
      </c>
      <c r="AL2693" s="60">
        <v>4.0251280409681804</v>
      </c>
      <c r="AM2693" s="60">
        <v>805.77863604459696</v>
      </c>
      <c r="AN2693" s="60">
        <v>0.83710550178964405</v>
      </c>
      <c r="AO2693" s="60">
        <v>0.190074523225544</v>
      </c>
      <c r="AP2693" s="60">
        <v>0.25596284851385398</v>
      </c>
      <c r="AQ2693" s="60">
        <v>0.39106813005024599</v>
      </c>
      <c r="AR2693" s="60">
        <v>62.1197989123037</v>
      </c>
    </row>
    <row r="2694" spans="1:44">
      <c r="A2694">
        <v>0</v>
      </c>
      <c r="B2694">
        <v>2689</v>
      </c>
      <c r="C2694" s="59" t="s">
        <v>4503</v>
      </c>
      <c r="D2694" t="s">
        <v>2770</v>
      </c>
      <c r="E2694" t="s">
        <v>4504</v>
      </c>
      <c r="F2694" s="60">
        <v>6.5225981093777401</v>
      </c>
      <c r="G2694" s="60">
        <v>6.5198482660282204</v>
      </c>
      <c r="H2694" s="60">
        <v>2.7498433495249902E-3</v>
      </c>
      <c r="I2694" s="60">
        <v>21537.959204338302</v>
      </c>
      <c r="J2694" s="60">
        <v>48609.892125756698</v>
      </c>
      <c r="K2694" s="60">
        <v>1.9447571657021101E-3</v>
      </c>
      <c r="L2694" s="60">
        <v>21281.275048586002</v>
      </c>
      <c r="M2694" s="60">
        <v>4.3991377991927797E-3</v>
      </c>
      <c r="N2694" s="60">
        <v>48139.3066097556</v>
      </c>
      <c r="O2694" s="60">
        <v>6.7677192283530801E-6</v>
      </c>
      <c r="P2694" s="60">
        <v>82.546539364887906</v>
      </c>
      <c r="Q2694" s="60">
        <v>1.6410557044532E-4</v>
      </c>
      <c r="R2694" s="60">
        <v>25.797070319948801</v>
      </c>
      <c r="S2694" s="60">
        <v>1.5248880751593499E-3</v>
      </c>
      <c r="T2694" s="60">
        <v>239.69843056877801</v>
      </c>
      <c r="U2694" s="60">
        <v>3.8294984729205298E-4</v>
      </c>
      <c r="V2694" s="60">
        <v>3.0788852630244198E-4</v>
      </c>
      <c r="W2694" s="60">
        <v>2.4335047712924001E-5</v>
      </c>
      <c r="X2694" s="60">
        <v>5.0726273276686797E-5</v>
      </c>
      <c r="Y2694" s="60">
        <v>14.706090339493199</v>
      </c>
      <c r="Z2694" s="60">
        <v>3.8065537424557001E-4</v>
      </c>
      <c r="AA2694" s="60">
        <v>19.3960111702226</v>
      </c>
      <c r="AB2694" s="60">
        <v>1.74556137126439E-3</v>
      </c>
      <c r="AC2694" s="60">
        <v>1.07715310054684</v>
      </c>
      <c r="AD2694" s="60">
        <v>3.1496681084643603E-2</v>
      </c>
      <c r="AE2694" s="60">
        <v>1.3456751491704</v>
      </c>
      <c r="AF2694" s="60">
        <v>2.2174358754775102E-2</v>
      </c>
      <c r="AG2694" s="60">
        <v>0.59882839426755097</v>
      </c>
      <c r="AH2694" s="60">
        <v>7.5632681663356696E-4</v>
      </c>
      <c r="AI2694" s="60">
        <v>0.42611081775409299</v>
      </c>
      <c r="AJ2694" s="60">
        <v>0.89202329830498095</v>
      </c>
      <c r="AK2694" s="60">
        <v>78.199114450451802</v>
      </c>
      <c r="AL2694" s="60">
        <v>0.150053420367143</v>
      </c>
      <c r="AM2694" s="60">
        <v>30.0387563244273</v>
      </c>
      <c r="AN2694" s="60">
        <v>3.44007587569704E-2</v>
      </c>
      <c r="AO2694" s="60">
        <v>7.8110938769960104E-3</v>
      </c>
      <c r="AP2694" s="60">
        <v>1.0518777454819699E-2</v>
      </c>
      <c r="AQ2694" s="60">
        <v>1.6070887425154699E-2</v>
      </c>
      <c r="AR2694" s="60">
        <v>2.55280632112088</v>
      </c>
    </row>
    <row r="2695" spans="1:44">
      <c r="A2695">
        <v>0</v>
      </c>
      <c r="B2695">
        <v>2690</v>
      </c>
      <c r="C2695" s="59" t="s">
        <v>4505</v>
      </c>
      <c r="D2695" t="s">
        <v>2770</v>
      </c>
      <c r="E2695" t="s">
        <v>4506</v>
      </c>
      <c r="F2695" s="60">
        <v>8.0229801046307898</v>
      </c>
      <c r="G2695" s="60">
        <v>8.0201510660587996</v>
      </c>
      <c r="H2695" s="60">
        <v>2.82903857199734E-3</v>
      </c>
      <c r="I2695" s="60">
        <v>105167.97058901101</v>
      </c>
      <c r="J2695" s="60">
        <v>237020.97018642799</v>
      </c>
      <c r="K2695" s="60">
        <v>9.4643417017988597E-3</v>
      </c>
      <c r="L2695" s="60">
        <v>103567.305194666</v>
      </c>
      <c r="M2695" s="60">
        <v>2.1408054295121701E-2</v>
      </c>
      <c r="N2695" s="60">
        <v>234266.10774053499</v>
      </c>
      <c r="O2695" s="60">
        <v>4.6517888582280397E-5</v>
      </c>
      <c r="P2695" s="60">
        <v>567.383278097828</v>
      </c>
      <c r="Q2695" s="60">
        <v>8.5058481209347595E-4</v>
      </c>
      <c r="R2695" s="60">
        <v>139.19918224730301</v>
      </c>
      <c r="S2695" s="60">
        <v>7.9037355645230796E-3</v>
      </c>
      <c r="T2695" s="60">
        <v>1293.39623379405</v>
      </c>
      <c r="U2695" s="60">
        <v>1.86151848219321E-3</v>
      </c>
      <c r="V2695" s="60">
        <v>1.38684297411325E-3</v>
      </c>
      <c r="W2695" s="60">
        <v>1.41872561706895E-4</v>
      </c>
      <c r="X2695" s="60">
        <v>3.3280294637306199E-4</v>
      </c>
      <c r="Y2695" s="60">
        <v>69.596726416689407</v>
      </c>
      <c r="Z2695" s="60">
        <v>1.93854098743132E-3</v>
      </c>
      <c r="AA2695" s="60">
        <v>99.3194409193963</v>
      </c>
      <c r="AB2695" s="60">
        <v>1.11160464573142E-2</v>
      </c>
      <c r="AC2695" s="60">
        <v>6.8595032546151904</v>
      </c>
      <c r="AD2695" s="60">
        <v>0.201651883784008</v>
      </c>
      <c r="AE2695" s="60">
        <v>8.6154451658666904</v>
      </c>
      <c r="AF2695" s="60">
        <v>0.141492985600046</v>
      </c>
      <c r="AG2695" s="60">
        <v>3.8210808395418101</v>
      </c>
      <c r="AH2695" s="60">
        <v>4.48441264711301E-3</v>
      </c>
      <c r="AI2695" s="60">
        <v>2.52649608368381</v>
      </c>
      <c r="AJ2695" s="60">
        <v>5.6650739494255804</v>
      </c>
      <c r="AK2695" s="60">
        <v>496.62802191736199</v>
      </c>
      <c r="AL2695" s="60">
        <v>0.95739578247763002</v>
      </c>
      <c r="AM2695" s="60">
        <v>191.65826773901</v>
      </c>
      <c r="AN2695" s="60">
        <v>0.20291588840209199</v>
      </c>
      <c r="AO2695" s="60">
        <v>4.6074421028219903E-2</v>
      </c>
      <c r="AP2695" s="60">
        <v>6.2045928315970902E-2</v>
      </c>
      <c r="AQ2695" s="60">
        <v>9.4795539057901501E-2</v>
      </c>
      <c r="AR2695" s="60">
        <v>15.0579516640388</v>
      </c>
    </row>
    <row r="2696" spans="1:44">
      <c r="A2696">
        <v>0</v>
      </c>
      <c r="B2696">
        <v>2691</v>
      </c>
      <c r="C2696" s="59" t="s">
        <v>4507</v>
      </c>
      <c r="D2696" t="s">
        <v>2770</v>
      </c>
      <c r="E2696" t="s">
        <v>2080</v>
      </c>
      <c r="F2696" s="60">
        <v>8.1629594387222397</v>
      </c>
      <c r="G2696" s="60">
        <v>8.1605508764325005</v>
      </c>
      <c r="H2696" s="60">
        <v>2.4085622897427302E-3</v>
      </c>
      <c r="I2696" s="60">
        <v>27493.211911495098</v>
      </c>
      <c r="J2696" s="60">
        <v>62009.134344922597</v>
      </c>
      <c r="K2696" s="60">
        <v>2.4914559886433998E-3</v>
      </c>
      <c r="L2696" s="60">
        <v>27263.743309887599</v>
      </c>
      <c r="M2696" s="60">
        <v>5.62219888220659E-3</v>
      </c>
      <c r="N2696" s="60">
        <v>61523.136615823001</v>
      </c>
      <c r="O2696" s="60">
        <v>4.8177506848919097E-6</v>
      </c>
      <c r="P2696" s="60">
        <v>58.762580589121697</v>
      </c>
      <c r="Q2696" s="60">
        <v>2.00319189517512E-4</v>
      </c>
      <c r="R2696" s="60">
        <v>30.937986419690301</v>
      </c>
      <c r="S2696" s="60">
        <v>1.8613949021790001E-3</v>
      </c>
      <c r="T2696" s="60">
        <v>287.46711391185897</v>
      </c>
      <c r="U2696" s="60">
        <v>4.7190731792306199E-4</v>
      </c>
      <c r="V2696" s="60">
        <v>4.0423731206383701E-4</v>
      </c>
      <c r="W2696" s="60">
        <v>1.7756915482588199E-5</v>
      </c>
      <c r="X2696" s="60">
        <v>4.9913090376636203E-5</v>
      </c>
      <c r="Y2696" s="60">
        <v>18.593031045766001</v>
      </c>
      <c r="Z2696" s="60">
        <v>4.6480553685371501E-4</v>
      </c>
      <c r="AA2696" s="60">
        <v>23.598331401795999</v>
      </c>
      <c r="AB2696" s="60">
        <v>1.3187377869588401E-3</v>
      </c>
      <c r="AC2696" s="60">
        <v>0.81376829220393798</v>
      </c>
      <c r="AD2696" s="60">
        <v>2.3884327333285001E-2</v>
      </c>
      <c r="AE2696" s="60">
        <v>1.0204423018628199</v>
      </c>
      <c r="AF2696" s="60">
        <v>1.6775756347472501E-2</v>
      </c>
      <c r="AG2696" s="60">
        <v>0.45303674154804302</v>
      </c>
      <c r="AH2696" s="60">
        <v>6.55694360966255E-4</v>
      </c>
      <c r="AI2696" s="60">
        <v>0.36941498595940298</v>
      </c>
      <c r="AJ2696" s="60">
        <v>0.76944688157228702</v>
      </c>
      <c r="AK2696" s="60">
        <v>67.453467717658697</v>
      </c>
      <c r="AL2696" s="60">
        <v>0.127636771356025</v>
      </c>
      <c r="AM2696" s="60">
        <v>25.551232777095901</v>
      </c>
      <c r="AN2696" s="60">
        <v>2.5810063937876399E-2</v>
      </c>
      <c r="AO2696" s="60">
        <v>5.8604765009487199E-3</v>
      </c>
      <c r="AP2696" s="60">
        <v>7.8919873145323095E-3</v>
      </c>
      <c r="AQ2696" s="60">
        <v>1.2057600122395399E-2</v>
      </c>
      <c r="AR2696" s="60">
        <v>1.9153093347336301</v>
      </c>
    </row>
    <row r="2697" spans="1:44">
      <c r="A2697">
        <v>0</v>
      </c>
      <c r="B2697">
        <v>2692</v>
      </c>
      <c r="C2697" s="59" t="s">
        <v>4508</v>
      </c>
      <c r="D2697" t="s">
        <v>2770</v>
      </c>
      <c r="E2697" t="s">
        <v>4509</v>
      </c>
      <c r="F2697" s="60">
        <v>8.1085447077360193</v>
      </c>
      <c r="G2697" s="60">
        <v>8.1061084781055293</v>
      </c>
      <c r="H2697" s="60">
        <v>2.4362296304900602E-3</v>
      </c>
      <c r="I2697" s="60">
        <v>20331.794765989602</v>
      </c>
      <c r="J2697" s="60">
        <v>45856.320428179803</v>
      </c>
      <c r="K2697" s="60">
        <v>1.84121781824002E-3</v>
      </c>
      <c r="L2697" s="60">
        <v>20148.2547566174</v>
      </c>
      <c r="M2697" s="60">
        <v>4.15609962326236E-3</v>
      </c>
      <c r="N2697" s="60">
        <v>45479.765171627099</v>
      </c>
      <c r="O2697" s="60">
        <v>3.7826716664389199E-6</v>
      </c>
      <c r="P2697" s="60">
        <v>46.1376196444443</v>
      </c>
      <c r="Q2697" s="60">
        <v>1.5073097873676201E-4</v>
      </c>
      <c r="R2697" s="60">
        <v>23.278081186049199</v>
      </c>
      <c r="S2697" s="60">
        <v>1.4006134525408501E-3</v>
      </c>
      <c r="T2697" s="60">
        <v>216.29332836651301</v>
      </c>
      <c r="U2697" s="60">
        <v>3.59623099030963E-4</v>
      </c>
      <c r="V2697" s="60">
        <v>3.0412203015257498E-4</v>
      </c>
      <c r="W2697" s="60">
        <v>1.63651233194849E-5</v>
      </c>
      <c r="X2697" s="60">
        <v>3.9135945558903498E-5</v>
      </c>
      <c r="Y2697" s="60">
        <v>14.088843027906099</v>
      </c>
      <c r="Z2697" s="60">
        <v>3.5251721663684399E-4</v>
      </c>
      <c r="AA2697" s="60">
        <v>17.9063292409386</v>
      </c>
      <c r="AB2697" s="60">
        <v>1.3259911629431901E-3</v>
      </c>
      <c r="AC2697" s="60">
        <v>0.81824421413918902</v>
      </c>
      <c r="AD2697" s="60">
        <v>2.4315739092001701E-2</v>
      </c>
      <c r="AE2697" s="60">
        <v>1.03887408777719</v>
      </c>
      <c r="AF2697" s="60">
        <v>1.6946909052754901E-2</v>
      </c>
      <c r="AG2697" s="60">
        <v>0.45765879627405498</v>
      </c>
      <c r="AH2697" s="60">
        <v>5.5384785861681697E-4</v>
      </c>
      <c r="AI2697" s="60">
        <v>0.31203516622133098</v>
      </c>
      <c r="AJ2697" s="60">
        <v>0.64122080625442102</v>
      </c>
      <c r="AK2697" s="60">
        <v>56.212544348989198</v>
      </c>
      <c r="AL2697" s="60">
        <v>0.10717727850902201</v>
      </c>
      <c r="AM2697" s="60">
        <v>21.455506610716199</v>
      </c>
      <c r="AN2697" s="60">
        <v>2.4718046222898301E-2</v>
      </c>
      <c r="AO2697" s="60">
        <v>5.6125211095770797E-3</v>
      </c>
      <c r="AP2697" s="60">
        <v>7.55807911886551E-3</v>
      </c>
      <c r="AQ2697" s="60">
        <v>1.15474459944557E-2</v>
      </c>
      <c r="AR2697" s="60">
        <v>1.8342730487241701</v>
      </c>
    </row>
    <row r="2698" spans="1:44">
      <c r="A2698">
        <v>0</v>
      </c>
      <c r="B2698">
        <v>2693</v>
      </c>
      <c r="C2698" s="59" t="s">
        <v>4510</v>
      </c>
      <c r="D2698" t="s">
        <v>2770</v>
      </c>
      <c r="E2698" t="s">
        <v>4511</v>
      </c>
      <c r="F2698" s="60">
        <v>8.0240640140409898</v>
      </c>
      <c r="G2698" s="60">
        <v>8.0210304671352208</v>
      </c>
      <c r="H2698" s="60">
        <v>3.0335469057707299E-3</v>
      </c>
      <c r="I2698" s="60">
        <v>63858.193587804803</v>
      </c>
      <c r="J2698" s="60">
        <v>144171.67466334699</v>
      </c>
      <c r="K2698" s="60">
        <v>5.7600169536817201E-3</v>
      </c>
      <c r="L2698" s="60">
        <v>63031.265413316803</v>
      </c>
      <c r="M2698" s="60">
        <v>1.3031974108690799E-2</v>
      </c>
      <c r="N2698" s="60">
        <v>142607.53492736199</v>
      </c>
      <c r="O2698" s="60">
        <v>2.1440409030793199E-5</v>
      </c>
      <c r="P2698" s="60">
        <v>261.510784999034</v>
      </c>
      <c r="Q2698" s="60">
        <v>5.5569638397287905E-4</v>
      </c>
      <c r="R2698" s="60">
        <v>88.909914031906993</v>
      </c>
      <c r="S2698" s="60">
        <v>5.1635828670838196E-3</v>
      </c>
      <c r="T2698" s="60">
        <v>826.12147552867998</v>
      </c>
      <c r="U2698" s="60">
        <v>1.25020797796643E-3</v>
      </c>
      <c r="V2698" s="60">
        <v>9.9678627329694101E-4</v>
      </c>
      <c r="W2698" s="60">
        <v>7.3128445858827799E-5</v>
      </c>
      <c r="X2698" s="60">
        <v>1.8029325881066199E-4</v>
      </c>
      <c r="Y2698" s="60">
        <v>47.917809229316703</v>
      </c>
      <c r="Z2698" s="60">
        <v>1.26659838876367E-3</v>
      </c>
      <c r="AA2698" s="60">
        <v>64.620531714974106</v>
      </c>
      <c r="AB2698" s="60">
        <v>5.4139623725204698E-3</v>
      </c>
      <c r="AC2698" s="60">
        <v>3.34085438175123</v>
      </c>
      <c r="AD2698" s="60">
        <v>9.7310706128092797E-2</v>
      </c>
      <c r="AE2698" s="60">
        <v>4.1575364284538301</v>
      </c>
      <c r="AF2698" s="60">
        <v>6.8675654216106205E-2</v>
      </c>
      <c r="AG2698" s="60">
        <v>1.8546165052303201</v>
      </c>
      <c r="AH2698" s="60">
        <v>2.3727752111046001E-3</v>
      </c>
      <c r="AI2698" s="60">
        <v>1.33680991248522</v>
      </c>
      <c r="AJ2698" s="60">
        <v>2.8577760178638898</v>
      </c>
      <c r="AK2698" s="60">
        <v>250.52658862088299</v>
      </c>
      <c r="AL2698" s="60">
        <v>0.47554332974695401</v>
      </c>
      <c r="AM2698" s="60">
        <v>95.1976314103633</v>
      </c>
      <c r="AN2698" s="60">
        <v>0.101809947686406</v>
      </c>
      <c r="AO2698" s="60">
        <v>2.31171366084316E-2</v>
      </c>
      <c r="AP2698" s="60">
        <v>3.1130594577716601E-2</v>
      </c>
      <c r="AQ2698" s="60">
        <v>4.75622165002575E-2</v>
      </c>
      <c r="AR2698" s="60">
        <v>7.55509725360871</v>
      </c>
    </row>
    <row r="2699" spans="1:44">
      <c r="A2699">
        <v>0</v>
      </c>
      <c r="B2699">
        <v>2694</v>
      </c>
      <c r="C2699" s="59" t="s">
        <v>4512</v>
      </c>
      <c r="D2699" t="s">
        <v>2770</v>
      </c>
      <c r="E2699" t="s">
        <v>4513</v>
      </c>
      <c r="F2699" s="60">
        <v>8.2984750588189904</v>
      </c>
      <c r="G2699" s="60">
        <v>8.2945127400969394</v>
      </c>
      <c r="H2699" s="60">
        <v>3.9623187220492202E-3</v>
      </c>
      <c r="I2699" s="60">
        <v>172717.814170756</v>
      </c>
      <c r="J2699" s="60">
        <v>389270.48300636001</v>
      </c>
      <c r="K2699" s="60">
        <v>1.55175058855771E-2</v>
      </c>
      <c r="L2699" s="60">
        <v>169806.450205209</v>
      </c>
      <c r="M2699" s="60">
        <v>3.5136591738077601E-2</v>
      </c>
      <c r="N2699" s="60">
        <v>384496.06266289001</v>
      </c>
      <c r="O2699" s="60">
        <v>9.7313668269734805E-5</v>
      </c>
      <c r="P2699" s="60">
        <v>1186.94441620979</v>
      </c>
      <c r="Q2699" s="60">
        <v>1.3689502125380599E-3</v>
      </c>
      <c r="R2699" s="60">
        <v>224.69249959822201</v>
      </c>
      <c r="S2699" s="60">
        <v>1.2720295440582599E-2</v>
      </c>
      <c r="T2699" s="60">
        <v>2087.7488775215402</v>
      </c>
      <c r="U2699" s="60">
        <v>3.0493786287383402E-3</v>
      </c>
      <c r="V2699" s="60">
        <v>2.2188128567521099E-3</v>
      </c>
      <c r="W2699" s="60">
        <v>2.8523115791603701E-4</v>
      </c>
      <c r="X2699" s="60">
        <v>5.4533461407019104E-4</v>
      </c>
      <c r="Y2699" s="60">
        <v>112.83387015560901</v>
      </c>
      <c r="Z2699" s="60">
        <v>3.12974897049389E-3</v>
      </c>
      <c r="AA2699" s="60">
        <v>160.397774031963</v>
      </c>
      <c r="AB2699" s="60">
        <v>2.1778055091359699E-2</v>
      </c>
      <c r="AC2699" s="60">
        <v>13.4388283057307</v>
      </c>
      <c r="AD2699" s="60">
        <v>0.39291581315919699</v>
      </c>
      <c r="AE2699" s="60">
        <v>16.7870717572907</v>
      </c>
      <c r="AF2699" s="60">
        <v>0.27664058542346698</v>
      </c>
      <c r="AG2699" s="60">
        <v>7.4708017215017097</v>
      </c>
      <c r="AH2699" s="60">
        <v>8.0317042115960694E-3</v>
      </c>
      <c r="AI2699" s="60">
        <v>4.5250227472297002</v>
      </c>
      <c r="AJ2699" s="60">
        <v>9.5091761634490695</v>
      </c>
      <c r="AK2699" s="60">
        <v>833.62077711206098</v>
      </c>
      <c r="AL2699" s="60">
        <v>1.60151046472536</v>
      </c>
      <c r="AM2699" s="60">
        <v>320.601706267</v>
      </c>
      <c r="AN2699" s="60">
        <v>0.40495982473519199</v>
      </c>
      <c r="AO2699" s="60">
        <v>9.1950846196389394E-2</v>
      </c>
      <c r="AP2699" s="60">
        <v>0.123825188329879</v>
      </c>
      <c r="AQ2699" s="60">
        <v>0.18918379020892401</v>
      </c>
      <c r="AR2699" s="60">
        <v>30.0511976403583</v>
      </c>
    </row>
    <row r="2700" spans="1:44">
      <c r="A2700">
        <v>0</v>
      </c>
      <c r="B2700">
        <v>2695</v>
      </c>
      <c r="C2700" s="59" t="s">
        <v>4514</v>
      </c>
      <c r="D2700" t="s">
        <v>2770</v>
      </c>
      <c r="E2700" t="s">
        <v>4515</v>
      </c>
      <c r="F2700" s="60">
        <v>6.9960303443584797</v>
      </c>
      <c r="G2700" s="60">
        <v>6.9931343900850598</v>
      </c>
      <c r="H2700" s="60">
        <v>2.89595427341993E-3</v>
      </c>
      <c r="I2700" s="60">
        <v>12100.2044703386</v>
      </c>
      <c r="J2700" s="60">
        <v>27304.400592665501</v>
      </c>
      <c r="K2700" s="60">
        <v>1.0921686839247401E-3</v>
      </c>
      <c r="L2700" s="60">
        <v>11951.4881199388</v>
      </c>
      <c r="M2700" s="60">
        <v>2.46981191018499E-3</v>
      </c>
      <c r="N2700" s="60">
        <v>27026.8944143187</v>
      </c>
      <c r="O2700" s="60">
        <v>3.9046706920001203E-6</v>
      </c>
      <c r="P2700" s="60">
        <v>47.6256537998471</v>
      </c>
      <c r="Q2700" s="60">
        <v>1.01632336287907E-4</v>
      </c>
      <c r="R2700" s="60">
        <v>15.532430914415301</v>
      </c>
      <c r="S2700" s="60">
        <v>9.4437755336827702E-4</v>
      </c>
      <c r="T2700" s="60">
        <v>144.32225886152699</v>
      </c>
      <c r="U2700" s="60">
        <v>2.4418255095302698E-4</v>
      </c>
      <c r="V2700" s="60">
        <v>2.0401875668700099E-4</v>
      </c>
      <c r="W2700" s="60">
        <v>1.3517059361376499E-5</v>
      </c>
      <c r="X2700" s="60">
        <v>2.6646734904648799E-5</v>
      </c>
      <c r="Y2700" s="60">
        <v>9.5117899312690692</v>
      </c>
      <c r="Z2700" s="60">
        <v>2.37992725316107E-4</v>
      </c>
      <c r="AA2700" s="60">
        <v>12.091472540198501</v>
      </c>
      <c r="AB2700" s="60">
        <v>9.9589758910902993E-4</v>
      </c>
      <c r="AC2700" s="60">
        <v>0.614549676451009</v>
      </c>
      <c r="AD2700" s="60">
        <v>1.7851447249876199E-2</v>
      </c>
      <c r="AE2700" s="60">
        <v>0.76269143648271298</v>
      </c>
      <c r="AF2700" s="60">
        <v>1.26200380260724E-2</v>
      </c>
      <c r="AG2700" s="60">
        <v>0.34080972488645001</v>
      </c>
      <c r="AH2700" s="60">
        <v>4.3091571503954399E-4</v>
      </c>
      <c r="AI2700" s="60">
        <v>0.24277579966850499</v>
      </c>
      <c r="AJ2700" s="60">
        <v>0.49692410988988001</v>
      </c>
      <c r="AK2700" s="60">
        <v>43.562791931900598</v>
      </c>
      <c r="AL2700" s="60">
        <v>8.5131499942616706E-2</v>
      </c>
      <c r="AM2700" s="60">
        <v>17.042226535405401</v>
      </c>
      <c r="AN2700" s="60">
        <v>1.8719827115952999E-2</v>
      </c>
      <c r="AO2700" s="60">
        <v>4.25055523202104E-3</v>
      </c>
      <c r="AP2700" s="60">
        <v>5.7239925013616204E-3</v>
      </c>
      <c r="AQ2700" s="60">
        <v>8.7452793825703503E-3</v>
      </c>
      <c r="AR2700" s="60">
        <v>1.38915810925862</v>
      </c>
    </row>
    <row r="2701" spans="1:44">
      <c r="A2701">
        <v>0</v>
      </c>
      <c r="B2701">
        <v>2696</v>
      </c>
      <c r="C2701" s="59" t="s">
        <v>4516</v>
      </c>
      <c r="D2701" t="s">
        <v>2770</v>
      </c>
      <c r="E2701" t="s">
        <v>4517</v>
      </c>
      <c r="F2701" s="60">
        <v>6.6991419446113296</v>
      </c>
      <c r="G2701" s="60">
        <v>6.6970888409519098</v>
      </c>
      <c r="H2701" s="60">
        <v>2.05310365941713E-3</v>
      </c>
      <c r="I2701" s="60">
        <v>3426.27377632157</v>
      </c>
      <c r="J2701" s="60">
        <v>7723.0557610450096</v>
      </c>
      <c r="K2701" s="60">
        <v>3.0707799822194602E-4</v>
      </c>
      <c r="L2701" s="60">
        <v>3360.32254143726</v>
      </c>
      <c r="M2701" s="60">
        <v>6.9608018195729696E-4</v>
      </c>
      <c r="N2701" s="60">
        <v>7617.1329096272902</v>
      </c>
      <c r="O2701" s="60">
        <v>2.2951879248583699E-6</v>
      </c>
      <c r="P2701" s="60">
        <v>27.9946336419221</v>
      </c>
      <c r="Q2701" s="60">
        <v>3.0278253271221599E-5</v>
      </c>
      <c r="R2701" s="60">
        <v>4.8206381641324798</v>
      </c>
      <c r="S2701" s="60">
        <v>2.8135141287371899E-4</v>
      </c>
      <c r="T2701" s="60">
        <v>44.792254697545403</v>
      </c>
      <c r="U2701" s="60">
        <v>6.9831705551163801E-5</v>
      </c>
      <c r="V2701" s="60">
        <v>5.21934494482125E-5</v>
      </c>
      <c r="W2701" s="60">
        <v>6.8123911717832798E-6</v>
      </c>
      <c r="X2701" s="60">
        <v>1.0825864931168E-5</v>
      </c>
      <c r="Y2701" s="60">
        <v>2.60406920857208</v>
      </c>
      <c r="Z2701" s="60">
        <v>6.92742337733749E-5</v>
      </c>
      <c r="AA2701" s="60">
        <v>3.5411976514020398</v>
      </c>
      <c r="AB2701" s="60">
        <v>4.3364208267339399E-4</v>
      </c>
      <c r="AC2701" s="60">
        <v>0.26759237547797698</v>
      </c>
      <c r="AD2701" s="60">
        <v>7.6904533134609203E-3</v>
      </c>
      <c r="AE2701" s="60">
        <v>0.32856960014193998</v>
      </c>
      <c r="AF2701" s="60">
        <v>5.4734202427948204E-3</v>
      </c>
      <c r="AG2701" s="60">
        <v>0.147812141554647</v>
      </c>
      <c r="AH2701" s="60">
        <v>1.8527033130262199E-4</v>
      </c>
      <c r="AI2701" s="60">
        <v>0.104380395670231</v>
      </c>
      <c r="AJ2701" s="60">
        <v>0.209584271017414</v>
      </c>
      <c r="AK2701" s="60">
        <v>18.3731797447983</v>
      </c>
      <c r="AL2701" s="60">
        <v>3.5415610672654099E-2</v>
      </c>
      <c r="AM2701" s="60">
        <v>7.0897477476601098</v>
      </c>
      <c r="AN2701" s="60">
        <v>9.1555572560859805E-3</v>
      </c>
      <c r="AO2701" s="60">
        <v>2.0788762834001401E-3</v>
      </c>
      <c r="AP2701" s="60">
        <v>2.79951072812065E-3</v>
      </c>
      <c r="AQ2701" s="60">
        <v>4.2771702445651904E-3</v>
      </c>
      <c r="AR2701" s="60">
        <v>0.67941421297821403</v>
      </c>
    </row>
    <row r="2702" spans="1:44">
      <c r="A2702">
        <v>0</v>
      </c>
      <c r="B2702">
        <v>2697</v>
      </c>
      <c r="C2702" s="59" t="s">
        <v>4518</v>
      </c>
      <c r="D2702" t="s">
        <v>2770</v>
      </c>
      <c r="E2702" t="s">
        <v>4519</v>
      </c>
      <c r="F2702" s="60">
        <v>6.0058122810725401</v>
      </c>
      <c r="G2702" s="60">
        <v>6.0031808852036903</v>
      </c>
      <c r="H2702" s="60">
        <v>2.6313958688533E-3</v>
      </c>
      <c r="I2702" s="60">
        <v>26178.471930166201</v>
      </c>
      <c r="J2702" s="60">
        <v>59021.624958665801</v>
      </c>
      <c r="K2702" s="60">
        <v>2.35199247530707E-3</v>
      </c>
      <c r="L2702" s="60">
        <v>25737.608613537999</v>
      </c>
      <c r="M2702" s="60">
        <v>5.3261647864602498E-3</v>
      </c>
      <c r="N2702" s="60">
        <v>58283.666348560502</v>
      </c>
      <c r="O2702" s="60">
        <v>1.3221405456132299E-5</v>
      </c>
      <c r="P2702" s="60">
        <v>161.262787228447</v>
      </c>
      <c r="Q2702" s="60">
        <v>2.1679314843022499E-4</v>
      </c>
      <c r="R2702" s="60">
        <v>35.830378734058698</v>
      </c>
      <c r="S2702" s="60">
        <v>2.01447234588435E-3</v>
      </c>
      <c r="T2702" s="60">
        <v>332.92567221117702</v>
      </c>
      <c r="U2702" s="60">
        <v>4.7948755431931301E-4</v>
      </c>
      <c r="V2702" s="60">
        <v>3.4194670598091602E-4</v>
      </c>
      <c r="W2702" s="60">
        <v>4.7830241050747797E-5</v>
      </c>
      <c r="X2702" s="60">
        <v>8.9710607287648696E-5</v>
      </c>
      <c r="Y2702" s="60">
        <v>17.613261393165399</v>
      </c>
      <c r="Z2702" s="60">
        <v>4.9424702701431999E-4</v>
      </c>
      <c r="AA2702" s="60">
        <v>25.357055635667901</v>
      </c>
      <c r="AB2702" s="60">
        <v>3.5626394304271399E-3</v>
      </c>
      <c r="AC2702" s="60">
        <v>2.1984378044728001</v>
      </c>
      <c r="AD2702" s="60">
        <v>6.4012616287268301E-2</v>
      </c>
      <c r="AE2702" s="60">
        <v>2.7348972655139798</v>
      </c>
      <c r="AF2702" s="60">
        <v>4.5185926351546502E-2</v>
      </c>
      <c r="AG2702" s="60">
        <v>1.2202659846820401</v>
      </c>
      <c r="AH2702" s="60">
        <v>1.3188556762164299E-3</v>
      </c>
      <c r="AI2702" s="60">
        <v>0.74303681732757898</v>
      </c>
      <c r="AJ2702" s="60">
        <v>1.55582424198826</v>
      </c>
      <c r="AK2702" s="60">
        <v>136.39114381341</v>
      </c>
      <c r="AL2702" s="60">
        <v>0.26291981339794501</v>
      </c>
      <c r="AM2702" s="60">
        <v>52.633150168792703</v>
      </c>
      <c r="AN2702" s="60">
        <v>6.5746438277119998E-2</v>
      </c>
      <c r="AO2702" s="60">
        <v>1.49284965003042E-2</v>
      </c>
      <c r="AP2702" s="60">
        <v>2.0103399079116398E-2</v>
      </c>
      <c r="AQ2702" s="60">
        <v>3.0714542697699399E-2</v>
      </c>
      <c r="AR2702" s="60">
        <v>4.8789017826825702</v>
      </c>
    </row>
    <row r="2703" spans="1:44">
      <c r="A2703">
        <v>0</v>
      </c>
      <c r="B2703">
        <v>2698</v>
      </c>
      <c r="C2703" s="59" t="s">
        <v>4520</v>
      </c>
      <c r="D2703" t="s">
        <v>2770</v>
      </c>
      <c r="E2703" t="s">
        <v>4521</v>
      </c>
      <c r="F2703" s="60">
        <v>6.3803135426826296</v>
      </c>
      <c r="G2703" s="60">
        <v>6.3773678513907104</v>
      </c>
      <c r="H2703" s="60">
        <v>2.94569129192368E-3</v>
      </c>
      <c r="I2703" s="60">
        <v>5954.8902932972596</v>
      </c>
      <c r="J2703" s="60">
        <v>13440.134216741901</v>
      </c>
      <c r="K2703" s="60">
        <v>5.3579511013004803E-4</v>
      </c>
      <c r="L2703" s="60">
        <v>5863.1500680180898</v>
      </c>
      <c r="M2703" s="60">
        <v>1.2129560426323901E-3</v>
      </c>
      <c r="N2703" s="60">
        <v>13273.251601973199</v>
      </c>
      <c r="O2703" s="60">
        <v>2.4793049339113199E-6</v>
      </c>
      <c r="P2703" s="60">
        <v>30.240326972677099</v>
      </c>
      <c r="Q2703" s="60">
        <v>5.6087242992183497E-5</v>
      </c>
      <c r="R2703" s="60">
        <v>9.0623854734894902</v>
      </c>
      <c r="S2703" s="60">
        <v>5.21168472059617E-4</v>
      </c>
      <c r="T2703" s="60">
        <v>84.204774963068502</v>
      </c>
      <c r="U2703" s="60">
        <v>1.2627837967798701E-4</v>
      </c>
      <c r="V2703" s="60">
        <v>9.8281876755151E-5</v>
      </c>
      <c r="W2703" s="60">
        <v>8.6385606029938896E-6</v>
      </c>
      <c r="X2703" s="60">
        <v>1.93579423198418E-5</v>
      </c>
      <c r="Y2703" s="60">
        <v>4.7940411054299998</v>
      </c>
      <c r="Z2703" s="60">
        <v>1.2796815670240499E-4</v>
      </c>
      <c r="AA2703" s="60">
        <v>6.5366197331646099</v>
      </c>
      <c r="AB2703" s="60">
        <v>6.0388959333248702E-4</v>
      </c>
      <c r="AC2703" s="60">
        <v>0.37264891315444398</v>
      </c>
      <c r="AD2703" s="60">
        <v>1.0768245001551E-2</v>
      </c>
      <c r="AE2703" s="60">
        <v>0.46006624189462902</v>
      </c>
      <c r="AF2703" s="60">
        <v>7.6376577651494299E-3</v>
      </c>
      <c r="AG2703" s="60">
        <v>0.20625833585761</v>
      </c>
      <c r="AH2703" s="60">
        <v>2.6833284860088399E-4</v>
      </c>
      <c r="AI2703" s="60">
        <v>0.15117741039090901</v>
      </c>
      <c r="AJ2703" s="60">
        <v>0.32276201088420498</v>
      </c>
      <c r="AK2703" s="60">
        <v>28.294892608020799</v>
      </c>
      <c r="AL2703" s="60">
        <v>5.3623835729981202E-2</v>
      </c>
      <c r="AM2703" s="60">
        <v>10.7347991850691</v>
      </c>
      <c r="AN2703" s="60">
        <v>1.1953038776414701E-2</v>
      </c>
      <c r="AO2703" s="60">
        <v>2.7140769505237701E-3</v>
      </c>
      <c r="AP2703" s="60">
        <v>3.6549003730495999E-3</v>
      </c>
      <c r="AQ2703" s="60">
        <v>5.5840614528413204E-3</v>
      </c>
      <c r="AR2703" s="60">
        <v>0.88700930001585099</v>
      </c>
    </row>
    <row r="2704" spans="1:44">
      <c r="A2704">
        <v>0</v>
      </c>
      <c r="B2704">
        <v>2699</v>
      </c>
      <c r="C2704" s="59" t="s">
        <v>4522</v>
      </c>
      <c r="D2704" t="s">
        <v>2770</v>
      </c>
      <c r="E2704" t="s">
        <v>321</v>
      </c>
      <c r="F2704" s="60">
        <v>8.2131632313370204</v>
      </c>
      <c r="G2704" s="60">
        <v>8.2105767325971399</v>
      </c>
      <c r="H2704" s="60">
        <v>2.58649873987871E-3</v>
      </c>
      <c r="I2704" s="60">
        <v>45869.611740650696</v>
      </c>
      <c r="J2704" s="60">
        <v>103378.27177350099</v>
      </c>
      <c r="K2704" s="60">
        <v>4.12714955589083E-3</v>
      </c>
      <c r="L2704" s="60">
        <v>45162.9676005605</v>
      </c>
      <c r="M2704" s="60">
        <v>9.3401232115335308E-3</v>
      </c>
      <c r="N2704" s="60">
        <v>102207.995197471</v>
      </c>
      <c r="O2704" s="60">
        <v>2.3949353850093998E-5</v>
      </c>
      <c r="P2704" s="60">
        <v>292.11263257910002</v>
      </c>
      <c r="Q2704" s="60">
        <v>3.4246946833890198E-4</v>
      </c>
      <c r="R2704" s="60">
        <v>55.915128127222999</v>
      </c>
      <c r="S2704" s="60">
        <v>3.1822750562705499E-3</v>
      </c>
      <c r="T2704" s="60">
        <v>519.54756406711499</v>
      </c>
      <c r="U2704" s="60">
        <v>7.6653304745418697E-4</v>
      </c>
      <c r="V2704" s="60">
        <v>5.6610823679684305E-4</v>
      </c>
      <c r="W2704" s="60">
        <v>6.9161599428334102E-5</v>
      </c>
      <c r="X2704" s="60">
        <v>1.3126321122900901E-4</v>
      </c>
      <c r="Y2704" s="60">
        <v>28.5119568570632</v>
      </c>
      <c r="Z2704" s="60">
        <v>7.8060193779785501E-4</v>
      </c>
      <c r="AA2704" s="60">
        <v>39.969502462365</v>
      </c>
      <c r="AB2704" s="60">
        <v>5.2028884380442997E-3</v>
      </c>
      <c r="AC2704" s="60">
        <v>3.2106046255934499</v>
      </c>
      <c r="AD2704" s="60">
        <v>9.4006037636773704E-2</v>
      </c>
      <c r="AE2704" s="60">
        <v>4.0163466233101204</v>
      </c>
      <c r="AF2704" s="60">
        <v>6.6126848877180899E-2</v>
      </c>
      <c r="AG2704" s="60">
        <v>1.7857848864543999</v>
      </c>
      <c r="AH2704" s="60">
        <v>1.9345701671443401E-3</v>
      </c>
      <c r="AI2704" s="60">
        <v>1.0899273406587699</v>
      </c>
      <c r="AJ2704" s="60">
        <v>2.2502327926533501</v>
      </c>
      <c r="AK2704" s="60">
        <v>197.26638533682799</v>
      </c>
      <c r="AL2704" s="60">
        <v>0.377252180675611</v>
      </c>
      <c r="AM2704" s="60">
        <v>75.521013119504502</v>
      </c>
      <c r="AN2704" s="60">
        <v>9.7629269705441196E-2</v>
      </c>
      <c r="AO2704" s="60">
        <v>2.21678657423789E-2</v>
      </c>
      <c r="AP2704" s="60">
        <v>2.9852266580015E-2</v>
      </c>
      <c r="AQ2704" s="60">
        <v>4.56091373830474E-2</v>
      </c>
      <c r="AR2704" s="60">
        <v>7.24485813208892</v>
      </c>
    </row>
    <row r="2705" spans="1:44">
      <c r="A2705">
        <v>0</v>
      </c>
      <c r="B2705">
        <v>2700</v>
      </c>
      <c r="C2705" s="59" t="s">
        <v>4523</v>
      </c>
      <c r="D2705" t="s">
        <v>2770</v>
      </c>
      <c r="E2705" t="s">
        <v>1804</v>
      </c>
      <c r="F2705" s="60">
        <v>4.5992552303365297</v>
      </c>
      <c r="G2705" s="60">
        <v>4.5970788022776103</v>
      </c>
      <c r="H2705" s="60">
        <v>2.1764280589264798E-3</v>
      </c>
      <c r="I2705" s="60">
        <v>4070.54097717794</v>
      </c>
      <c r="J2705" s="60">
        <v>9206.1383104088909</v>
      </c>
      <c r="K2705" s="60">
        <v>3.6661710631795701E-4</v>
      </c>
      <c r="L2705" s="60">
        <v>4011.85279821421</v>
      </c>
      <c r="M2705" s="60">
        <v>8.3171864684082597E-4</v>
      </c>
      <c r="N2705" s="60">
        <v>9101.4104992729208</v>
      </c>
      <c r="O2705" s="60">
        <v>1.3435973875551201E-6</v>
      </c>
      <c r="P2705" s="60">
        <v>16.3879899416822</v>
      </c>
      <c r="Q2705" s="60">
        <v>3.3749964050375003E-5</v>
      </c>
      <c r="R2705" s="60">
        <v>5.5524577230951699</v>
      </c>
      <c r="S2705" s="60">
        <v>3.1361081139958302E-4</v>
      </c>
      <c r="T2705" s="60">
        <v>51.592089895335199</v>
      </c>
      <c r="U2705" s="60">
        <v>7.4412401185229506E-5</v>
      </c>
      <c r="V2705" s="60">
        <v>5.5371430717461902E-5</v>
      </c>
      <c r="W2705" s="60">
        <v>5.7582982792343196E-6</v>
      </c>
      <c r="X2705" s="60">
        <v>1.3282672188533201E-5</v>
      </c>
      <c r="Y2705" s="60">
        <v>2.7804616649087102</v>
      </c>
      <c r="Z2705" s="60">
        <v>7.72967199178254E-5</v>
      </c>
      <c r="AA2705" s="60">
        <v>3.9598256549245399</v>
      </c>
      <c r="AB2705" s="60">
        <v>4.46851794164138E-4</v>
      </c>
      <c r="AC2705" s="60">
        <v>0.27574384005769498</v>
      </c>
      <c r="AD2705" s="60">
        <v>8.2469293728542493E-3</v>
      </c>
      <c r="AE2705" s="60">
        <v>0.35234467670386299</v>
      </c>
      <c r="AF2705" s="60">
        <v>5.7248622158374198E-3</v>
      </c>
      <c r="AG2705" s="60">
        <v>0.154602443571211</v>
      </c>
      <c r="AH2705" s="60">
        <v>1.84350574222015E-4</v>
      </c>
      <c r="AI2705" s="60">
        <v>0.103862209043836</v>
      </c>
      <c r="AJ2705" s="60">
        <v>0.23447235267734401</v>
      </c>
      <c r="AK2705" s="60">
        <v>20.554990410366401</v>
      </c>
      <c r="AL2705" s="60">
        <v>3.9423341303397301E-2</v>
      </c>
      <c r="AM2705" s="60">
        <v>7.8920436469223896</v>
      </c>
      <c r="AN2705" s="60">
        <v>9.0806667885701704E-3</v>
      </c>
      <c r="AO2705" s="60">
        <v>2.0618715054520299E-3</v>
      </c>
      <c r="AP2705" s="60">
        <v>2.7766112170212998E-3</v>
      </c>
      <c r="AQ2705" s="60">
        <v>4.2421840660968402E-3</v>
      </c>
      <c r="AR2705" s="60">
        <v>0.673856752451931</v>
      </c>
    </row>
    <row r="2706" spans="1:44">
      <c r="A2706">
        <v>0</v>
      </c>
      <c r="B2706">
        <v>2701</v>
      </c>
      <c r="C2706" s="59" t="s">
        <v>4524</v>
      </c>
      <c r="D2706" t="s">
        <v>2770</v>
      </c>
      <c r="E2706" t="s">
        <v>1806</v>
      </c>
      <c r="F2706" s="60">
        <v>7.7395981421917197</v>
      </c>
      <c r="G2706" s="60">
        <v>7.7361823649386103</v>
      </c>
      <c r="H2706" s="60">
        <v>3.4157772531067101E-3</v>
      </c>
      <c r="I2706" s="60">
        <v>493878.427892023</v>
      </c>
      <c r="J2706" s="60">
        <v>1111431.68565072</v>
      </c>
      <c r="K2706" s="60">
        <v>4.4295019975925401E-2</v>
      </c>
      <c r="L2706" s="60">
        <v>484715.78869331902</v>
      </c>
      <c r="M2706" s="60">
        <v>0.100217661439113</v>
      </c>
      <c r="N2706" s="60">
        <v>1096671.42789103</v>
      </c>
      <c r="O2706" s="60">
        <v>3.3200685587195201E-4</v>
      </c>
      <c r="P2706" s="60">
        <v>4049.5203883208301</v>
      </c>
      <c r="Q2706" s="60">
        <v>4.2131561376241404E-3</v>
      </c>
      <c r="R2706" s="60">
        <v>675.092504347013</v>
      </c>
      <c r="S2706" s="60">
        <v>3.9148885855505099E-2</v>
      </c>
      <c r="T2706" s="60">
        <v>6272.7110653379696</v>
      </c>
      <c r="U2706" s="60">
        <v>9.6345880432451396E-3</v>
      </c>
      <c r="V2706" s="60">
        <v>7.3453982954789802E-3</v>
      </c>
      <c r="W2706" s="60">
        <v>7.7552075652788095E-4</v>
      </c>
      <c r="X2706" s="60">
        <v>1.51366899123828E-3</v>
      </c>
      <c r="Y2706" s="60">
        <v>362.605428057403</v>
      </c>
      <c r="Z2706" s="60">
        <v>9.7211034836532408E-3</v>
      </c>
      <c r="AA2706" s="60">
        <v>496.90697423581702</v>
      </c>
      <c r="AB2706" s="60">
        <v>5.8681268657335701E-2</v>
      </c>
      <c r="AC2706" s="60">
        <v>36.211107508919</v>
      </c>
      <c r="AD2706" s="60">
        <v>1.06251354087907</v>
      </c>
      <c r="AE2706" s="60">
        <v>45.395197791653302</v>
      </c>
      <c r="AF2706" s="60">
        <v>0.74641054648123195</v>
      </c>
      <c r="AG2706" s="60">
        <v>20.157147900273301</v>
      </c>
      <c r="AH2706" s="60">
        <v>2.31262358543665E-2</v>
      </c>
      <c r="AI2706" s="60">
        <v>13.029207817079</v>
      </c>
      <c r="AJ2706" s="60">
        <v>27.799806133236899</v>
      </c>
      <c r="AK2706" s="60">
        <v>2437.0666390039801</v>
      </c>
      <c r="AL2706" s="60">
        <v>4.7170266262056701</v>
      </c>
      <c r="AM2706" s="60">
        <v>944.28779466498895</v>
      </c>
      <c r="AN2706" s="60">
        <v>1.10994739573379</v>
      </c>
      <c r="AO2706" s="60">
        <v>0.252026499511941</v>
      </c>
      <c r="AP2706" s="60">
        <v>0.33939038818213102</v>
      </c>
      <c r="AQ2706" s="60">
        <v>0.518530508039722</v>
      </c>
      <c r="AR2706" s="60">
        <v>82.366809056697406</v>
      </c>
    </row>
    <row r="2707" spans="1:44">
      <c r="A2707">
        <v>0</v>
      </c>
      <c r="B2707">
        <v>2702</v>
      </c>
      <c r="C2707" s="59" t="s">
        <v>4525</v>
      </c>
      <c r="D2707" t="s">
        <v>2770</v>
      </c>
      <c r="E2707" t="s">
        <v>4526</v>
      </c>
      <c r="F2707" s="60">
        <v>7.22813115701131</v>
      </c>
      <c r="G2707" s="60">
        <v>7.2247888203879</v>
      </c>
      <c r="H2707" s="60">
        <v>3.34233662340377E-3</v>
      </c>
      <c r="I2707" s="60">
        <v>21187.969386980301</v>
      </c>
      <c r="J2707" s="60">
        <v>47891.337770547398</v>
      </c>
      <c r="K2707" s="60">
        <v>1.91008410928197E-3</v>
      </c>
      <c r="L2707" s="60">
        <v>20901.851404613601</v>
      </c>
      <c r="M2707" s="60">
        <v>4.3280643932738696E-3</v>
      </c>
      <c r="N2707" s="60">
        <v>47361.557733610403</v>
      </c>
      <c r="O2707" s="60">
        <v>6.9549909522110202E-6</v>
      </c>
      <c r="P2707" s="60">
        <v>84.830711063472407</v>
      </c>
      <c r="Q2707" s="60">
        <v>1.8455132933431999E-4</v>
      </c>
      <c r="R2707" s="60">
        <v>29.386485381852001</v>
      </c>
      <c r="S2707" s="60">
        <v>1.71486222268961E-3</v>
      </c>
      <c r="T2707" s="60">
        <v>273.04853995212397</v>
      </c>
      <c r="U2707" s="60">
        <v>4.2161684874374199E-4</v>
      </c>
      <c r="V2707" s="60">
        <v>3.3471498876729602E-4</v>
      </c>
      <c r="W2707" s="60">
        <v>2.6042226109971701E-5</v>
      </c>
      <c r="X2707" s="60">
        <v>6.0859633866473999E-5</v>
      </c>
      <c r="Y2707" s="60">
        <v>16.128157834829999</v>
      </c>
      <c r="Z2707" s="60">
        <v>4.2547514882995902E-4</v>
      </c>
      <c r="AA2707" s="60">
        <v>21.708535902770102</v>
      </c>
      <c r="AB2707" s="60">
        <v>1.86449457389374E-3</v>
      </c>
      <c r="AC2707" s="60">
        <v>1.1505445435972601</v>
      </c>
      <c r="AD2707" s="60">
        <v>3.33090845195258E-2</v>
      </c>
      <c r="AE2707" s="60">
        <v>1.42310890341384</v>
      </c>
      <c r="AF2707" s="60">
        <v>2.3597473199465601E-2</v>
      </c>
      <c r="AG2707" s="60">
        <v>0.637260231111062</v>
      </c>
      <c r="AH2707" s="60">
        <v>8.54445569920474E-4</v>
      </c>
      <c r="AI2707" s="60">
        <v>0.48139044196304498</v>
      </c>
      <c r="AJ2707" s="60">
        <v>1.05265298650457</v>
      </c>
      <c r="AK2707" s="60">
        <v>92.280696619357997</v>
      </c>
      <c r="AL2707" s="60">
        <v>0.17659753909040499</v>
      </c>
      <c r="AM2707" s="60">
        <v>35.352545988293897</v>
      </c>
      <c r="AN2707" s="60">
        <v>3.69037168234446E-2</v>
      </c>
      <c r="AO2707" s="60">
        <v>8.3794192991275204E-3</v>
      </c>
      <c r="AP2707" s="60">
        <v>1.1284108737749E-2</v>
      </c>
      <c r="AQ2707" s="60">
        <v>1.7240188786568099E-2</v>
      </c>
      <c r="AR2707" s="60">
        <v>2.7385454560840401</v>
      </c>
    </row>
    <row r="2708" spans="1:44">
      <c r="A2708">
        <v>0</v>
      </c>
      <c r="B2708">
        <v>2703</v>
      </c>
      <c r="C2708" s="59" t="s">
        <v>4527</v>
      </c>
      <c r="D2708" t="s">
        <v>2770</v>
      </c>
      <c r="E2708" t="s">
        <v>4528</v>
      </c>
      <c r="F2708" s="60">
        <v>8.9685260538962499</v>
      </c>
      <c r="G2708" s="60">
        <v>8.9645456404135295</v>
      </c>
      <c r="H2708" s="60">
        <v>3.9804134827203796E-3</v>
      </c>
      <c r="I2708" s="60">
        <v>121141.531755654</v>
      </c>
      <c r="J2708" s="60">
        <v>273291.11051987699</v>
      </c>
      <c r="K2708" s="60">
        <v>1.07927281283282E-2</v>
      </c>
      <c r="L2708" s="60">
        <v>118103.69946144</v>
      </c>
      <c r="M2708" s="60">
        <v>2.4551047013986801E-2</v>
      </c>
      <c r="N2708" s="60">
        <v>268659.54960849398</v>
      </c>
      <c r="O2708" s="60">
        <v>1.11365620972111E-4</v>
      </c>
      <c r="P2708" s="60">
        <v>1358.33747017112</v>
      </c>
      <c r="Q2708" s="60">
        <v>1.17552991836028E-3</v>
      </c>
      <c r="R2708" s="60">
        <v>192.21046573209901</v>
      </c>
      <c r="S2708" s="60">
        <v>1.09230308791913E-2</v>
      </c>
      <c r="T2708" s="60">
        <v>1785.9390829014401</v>
      </c>
      <c r="U2708" s="60">
        <v>2.7188337954937498E-3</v>
      </c>
      <c r="V2708" s="60">
        <v>1.8791769752250799E-3</v>
      </c>
      <c r="W2708" s="60">
        <v>3.4663095867305398E-4</v>
      </c>
      <c r="X2708" s="60">
        <v>4.93025861595618E-4</v>
      </c>
      <c r="Y2708" s="60">
        <v>98.449012895354102</v>
      </c>
      <c r="Z2708" s="60">
        <v>2.7132060210406702E-3</v>
      </c>
      <c r="AA2708" s="60">
        <v>139.18325351198899</v>
      </c>
      <c r="AB2708" s="60">
        <v>2.8019518118283401E-2</v>
      </c>
      <c r="AC2708" s="60">
        <v>17.290317781881001</v>
      </c>
      <c r="AD2708" s="60">
        <v>0.509685383975923</v>
      </c>
      <c r="AE2708" s="60">
        <v>21.775975483530399</v>
      </c>
      <c r="AF2708" s="60">
        <v>0.35701839686280001</v>
      </c>
      <c r="AG2708" s="60">
        <v>9.6414401733843693</v>
      </c>
      <c r="AH2708" s="60">
        <v>8.6623556418609898E-3</v>
      </c>
      <c r="AI2708" s="60">
        <v>4.88032866890065</v>
      </c>
      <c r="AJ2708" s="60">
        <v>9.5249457881375204</v>
      </c>
      <c r="AK2708" s="60">
        <v>835.00321935117802</v>
      </c>
      <c r="AL2708" s="60">
        <v>1.61908495014663</v>
      </c>
      <c r="AM2708" s="60">
        <v>324.11989121610202</v>
      </c>
      <c r="AN2708" s="60">
        <v>0.49780339390363398</v>
      </c>
      <c r="AO2708" s="60">
        <v>0.113032060074947</v>
      </c>
      <c r="AP2708" s="60">
        <v>0.15221410825769299</v>
      </c>
      <c r="AQ2708" s="60">
        <v>0.23255722557099401</v>
      </c>
      <c r="AR2708" s="60">
        <v>36.940919228275199</v>
      </c>
    </row>
    <row r="2709" spans="1:44">
      <c r="A2709">
        <v>0</v>
      </c>
      <c r="B2709">
        <v>2704</v>
      </c>
      <c r="C2709" s="59" t="s">
        <v>4529</v>
      </c>
      <c r="D2709" t="s">
        <v>2770</v>
      </c>
      <c r="E2709" t="s">
        <v>1090</v>
      </c>
      <c r="F2709" s="60">
        <v>6.57803109005037</v>
      </c>
      <c r="G2709" s="60">
        <v>6.5750037790068196</v>
      </c>
      <c r="H2709" s="60">
        <v>3.0273110435432601E-3</v>
      </c>
      <c r="I2709" s="60">
        <v>22138.827464847502</v>
      </c>
      <c r="J2709" s="60">
        <v>49942.016291460801</v>
      </c>
      <c r="K2709" s="60">
        <v>1.9982015491306101E-3</v>
      </c>
      <c r="L2709" s="60">
        <v>21866.111368309001</v>
      </c>
      <c r="M2709" s="60">
        <v>4.5192073800494996E-3</v>
      </c>
      <c r="N2709" s="60">
        <v>49453.215523549297</v>
      </c>
      <c r="O2709" s="60">
        <v>7.3006630363354001E-6</v>
      </c>
      <c r="P2709" s="60">
        <v>89.046907589470905</v>
      </c>
      <c r="Q2709" s="60">
        <v>1.65080608627998E-4</v>
      </c>
      <c r="R2709" s="60">
        <v>26.060464252417599</v>
      </c>
      <c r="S2709" s="60">
        <v>1.5339440166920501E-3</v>
      </c>
      <c r="T2709" s="60">
        <v>242.14513562542501</v>
      </c>
      <c r="U2709" s="60">
        <v>3.81829003663636E-4</v>
      </c>
      <c r="V2709" s="60">
        <v>3.0408019701588102E-4</v>
      </c>
      <c r="W2709" s="60">
        <v>2.46756933225729E-5</v>
      </c>
      <c r="X2709" s="60">
        <v>5.3073113325182E-5</v>
      </c>
      <c r="Y2709" s="60">
        <v>14.614359458208099</v>
      </c>
      <c r="Z2709" s="60">
        <v>3.8272283906950197E-4</v>
      </c>
      <c r="AA2709" s="60">
        <v>19.517392233313799</v>
      </c>
      <c r="AB2709" s="60">
        <v>1.7770254224289E-3</v>
      </c>
      <c r="AC2709" s="60">
        <v>1.09656897490424</v>
      </c>
      <c r="AD2709" s="60">
        <v>3.1942841647264499E-2</v>
      </c>
      <c r="AE2709" s="60">
        <v>1.3647370681086399</v>
      </c>
      <c r="AF2709" s="60">
        <v>2.2542084613638099E-2</v>
      </c>
      <c r="AG2709" s="60">
        <v>0.60875899420186397</v>
      </c>
      <c r="AH2709" s="60">
        <v>7.9051180040368705E-4</v>
      </c>
      <c r="AI2709" s="60">
        <v>0.44537046989116502</v>
      </c>
      <c r="AJ2709" s="60">
        <v>0.96436392548502603</v>
      </c>
      <c r="AK2709" s="60">
        <v>84.540846774057201</v>
      </c>
      <c r="AL2709" s="60">
        <v>0.164002716288696</v>
      </c>
      <c r="AM2709" s="60">
        <v>32.831225166921101</v>
      </c>
      <c r="AN2709" s="60">
        <v>3.4894766281163801E-2</v>
      </c>
      <c r="AO2709" s="60">
        <v>7.9232638632054098E-3</v>
      </c>
      <c r="AP2709" s="60">
        <v>1.0669829904291101E-2</v>
      </c>
      <c r="AQ2709" s="60">
        <v>1.6301672513667299E-2</v>
      </c>
      <c r="AR2709" s="60">
        <v>2.5894655570217999</v>
      </c>
    </row>
    <row r="2710" spans="1:44">
      <c r="A2710">
        <v>0</v>
      </c>
      <c r="B2710">
        <v>2705</v>
      </c>
      <c r="C2710" s="59" t="s">
        <v>4530</v>
      </c>
      <c r="D2710" t="s">
        <v>2770</v>
      </c>
      <c r="E2710" t="s">
        <v>4531</v>
      </c>
      <c r="F2710" s="60">
        <v>6.3368543511378199</v>
      </c>
      <c r="G2710" s="60">
        <v>6.3344204264783599</v>
      </c>
      <c r="H2710" s="60">
        <v>2.43392465946091E-3</v>
      </c>
      <c r="I2710" s="60">
        <v>1722.80841002241</v>
      </c>
      <c r="J2710" s="60">
        <v>3892.5496537557001</v>
      </c>
      <c r="K2710" s="60">
        <v>1.54673989227333E-4</v>
      </c>
      <c r="L2710" s="60">
        <v>1692.5813493123301</v>
      </c>
      <c r="M2710" s="60">
        <v>3.5077581204039998E-4</v>
      </c>
      <c r="N2710" s="60">
        <v>3838.5031653696501</v>
      </c>
      <c r="O2710" s="60">
        <v>7.8149789684130896E-7</v>
      </c>
      <c r="P2710" s="60">
        <v>9.5320069773176197</v>
      </c>
      <c r="Q2710" s="60">
        <v>1.7873508747303101E-5</v>
      </c>
      <c r="R2710" s="60">
        <v>2.8726734646111001</v>
      </c>
      <c r="S2710" s="60">
        <v>1.6608337655258E-4</v>
      </c>
      <c r="T2710" s="60">
        <v>26.6921011405835</v>
      </c>
      <c r="U2710" s="60">
        <v>4.0655046852929302E-5</v>
      </c>
      <c r="V2710" s="60">
        <v>3.14601692704867E-5</v>
      </c>
      <c r="W2710" s="60">
        <v>2.9164094067292799E-6</v>
      </c>
      <c r="X2710" s="60">
        <v>6.2784681757134003E-6</v>
      </c>
      <c r="Y2710" s="60">
        <v>1.5397007629942401</v>
      </c>
      <c r="Z2710" s="60">
        <v>4.1119554681319197E-5</v>
      </c>
      <c r="AA2710" s="60">
        <v>2.1010644470456898</v>
      </c>
      <c r="AB2710" s="60">
        <v>2.0590231374680899E-4</v>
      </c>
      <c r="AC2710" s="60">
        <v>0.12705844624729001</v>
      </c>
      <c r="AD2710" s="60">
        <v>3.76462370786466E-3</v>
      </c>
      <c r="AE2710" s="60">
        <v>0.16084109167048599</v>
      </c>
      <c r="AF2710" s="60">
        <v>2.6286105708226599E-3</v>
      </c>
      <c r="AG2710" s="60">
        <v>7.0986794463288705E-2</v>
      </c>
      <c r="AH2710" s="60">
        <v>9.0803762175682706E-5</v>
      </c>
      <c r="AI2710" s="60">
        <v>5.11583941025721E-2</v>
      </c>
      <c r="AJ2710" s="60">
        <v>0.110746770394774</v>
      </c>
      <c r="AK2710" s="60">
        <v>9.7086022187706007</v>
      </c>
      <c r="AL2710" s="60">
        <v>1.8648283200796902E-2</v>
      </c>
      <c r="AM2710" s="60">
        <v>3.73314539293442</v>
      </c>
      <c r="AN2710" s="60">
        <v>4.4445799615314401E-3</v>
      </c>
      <c r="AO2710" s="60">
        <v>1.00919379456215E-3</v>
      </c>
      <c r="AP2710" s="60">
        <v>1.3590267905869099E-3</v>
      </c>
      <c r="AQ2710" s="60">
        <v>2.07635937638238E-3</v>
      </c>
      <c r="AR2710" s="60">
        <v>0.32982271991967799</v>
      </c>
    </row>
    <row r="2711" spans="1:44">
      <c r="A2711">
        <v>0</v>
      </c>
      <c r="B2711">
        <v>2706</v>
      </c>
      <c r="C2711" s="59" t="s">
        <v>4532</v>
      </c>
      <c r="D2711" t="s">
        <v>2770</v>
      </c>
      <c r="E2711" t="s">
        <v>4533</v>
      </c>
      <c r="F2711" s="60">
        <v>5.9532226786013798</v>
      </c>
      <c r="G2711" s="60">
        <v>5.9506685830489703</v>
      </c>
      <c r="H2711" s="60">
        <v>2.55409555240327E-3</v>
      </c>
      <c r="I2711" s="60">
        <v>3435.6983809549401</v>
      </c>
      <c r="J2711" s="60">
        <v>7739.8563990250505</v>
      </c>
      <c r="K2711" s="60">
        <v>3.1118655055734399E-4</v>
      </c>
      <c r="L2711" s="60">
        <v>3405.2820015915299</v>
      </c>
      <c r="M2711" s="60">
        <v>7.0175626758250595E-4</v>
      </c>
      <c r="N2711" s="60">
        <v>7679.2457232575798</v>
      </c>
      <c r="O2711" s="60">
        <v>7.0701052942524997E-7</v>
      </c>
      <c r="P2711" s="60">
        <v>8.6234772054504596</v>
      </c>
      <c r="Q2711" s="60">
        <v>2.3264664091981601E-5</v>
      </c>
      <c r="R2711" s="60">
        <v>3.6415059727563199</v>
      </c>
      <c r="S2711" s="60">
        <v>2.16178274464054E-4</v>
      </c>
      <c r="T2711" s="60">
        <v>33.8358023768251</v>
      </c>
      <c r="U2711" s="60">
        <v>5.4982365994652103E-5</v>
      </c>
      <c r="V2711" s="60">
        <v>4.6145844638978401E-5</v>
      </c>
      <c r="W2711" s="60">
        <v>2.36953535688112E-6</v>
      </c>
      <c r="X2711" s="60">
        <v>6.4669859987925902E-6</v>
      </c>
      <c r="Y2711" s="60">
        <v>2.1492982476178</v>
      </c>
      <c r="Z2711" s="60">
        <v>5.4396395349142203E-5</v>
      </c>
      <c r="AA2711" s="60">
        <v>2.7661086302768201</v>
      </c>
      <c r="AB2711" s="60">
        <v>1.85523357845247E-4</v>
      </c>
      <c r="AC2711" s="60">
        <v>0.11448297574442599</v>
      </c>
      <c r="AD2711" s="60">
        <v>3.4260460061795298E-3</v>
      </c>
      <c r="AE2711" s="60">
        <v>0.146375580272745</v>
      </c>
      <c r="AF2711" s="60">
        <v>2.3773908047228301E-3</v>
      </c>
      <c r="AG2711" s="60">
        <v>6.4202493243780606E-2</v>
      </c>
      <c r="AH2711" s="60">
        <v>8.5419971806090206E-5</v>
      </c>
      <c r="AI2711" s="60">
        <v>4.8125193022762698E-2</v>
      </c>
      <c r="AJ2711" s="60">
        <v>0.104244235050532</v>
      </c>
      <c r="AK2711" s="60">
        <v>9.1385582450664593</v>
      </c>
      <c r="AL2711" s="60">
        <v>1.7245181290097701E-2</v>
      </c>
      <c r="AM2711" s="60">
        <v>3.4522625160849101</v>
      </c>
      <c r="AN2711" s="60">
        <v>3.6651419827711399E-3</v>
      </c>
      <c r="AO2711" s="60">
        <v>8.3221328884571096E-4</v>
      </c>
      <c r="AP2711" s="60">
        <v>1.1206966632208101E-3</v>
      </c>
      <c r="AQ2711" s="60">
        <v>1.71223203070462E-3</v>
      </c>
      <c r="AR2711" s="60">
        <v>0.27198230386496502</v>
      </c>
    </row>
    <row r="2712" spans="1:44">
      <c r="A2712">
        <v>0</v>
      </c>
      <c r="B2712">
        <v>2707</v>
      </c>
      <c r="C2712" s="59" t="s">
        <v>4534</v>
      </c>
      <c r="D2712" t="s">
        <v>2770</v>
      </c>
      <c r="E2712" t="s">
        <v>4535</v>
      </c>
      <c r="F2712" s="60">
        <v>6.8003906650414301</v>
      </c>
      <c r="G2712" s="60">
        <v>6.7982302666558896</v>
      </c>
      <c r="H2712" s="60">
        <v>2.1603983855360601E-3</v>
      </c>
      <c r="I2712" s="60">
        <v>5609.9726494275601</v>
      </c>
      <c r="J2712" s="60">
        <v>12651.8429303266</v>
      </c>
      <c r="K2712" s="60">
        <v>5.0481726025088699E-4</v>
      </c>
      <c r="L2712" s="60">
        <v>5524.1626842363203</v>
      </c>
      <c r="M2712" s="60">
        <v>1.14275038066099E-3</v>
      </c>
      <c r="N2712" s="60">
        <v>12504.998357439201</v>
      </c>
      <c r="O2712" s="60">
        <v>2.57752037338813E-6</v>
      </c>
      <c r="P2712" s="60">
        <v>31.4382703812995</v>
      </c>
      <c r="Q2712" s="60">
        <v>4.5379003036781202E-5</v>
      </c>
      <c r="R2712" s="60">
        <v>7.3608768335301802</v>
      </c>
      <c r="S2712" s="60">
        <v>4.2166998743576001E-4</v>
      </c>
      <c r="T2712" s="60">
        <v>68.395484529770201</v>
      </c>
      <c r="U2712" s="60">
        <v>1.01923531023041E-4</v>
      </c>
      <c r="V2712" s="60">
        <v>7.6586396204079393E-5</v>
      </c>
      <c r="W2712" s="60">
        <v>8.4742803086810793E-6</v>
      </c>
      <c r="X2712" s="60">
        <v>1.6862854510280801E-5</v>
      </c>
      <c r="Y2712" s="60">
        <v>3.8165135605372398</v>
      </c>
      <c r="Z2712" s="60">
        <v>1.03821375126386E-4</v>
      </c>
      <c r="AA2712" s="60">
        <v>5.3117792460785704</v>
      </c>
      <c r="AB2712" s="60">
        <v>6.8138890192668102E-4</v>
      </c>
      <c r="AC2712" s="60">
        <v>0.420472279274195</v>
      </c>
      <c r="AD2712" s="60">
        <v>1.2407537141336E-2</v>
      </c>
      <c r="AE2712" s="60">
        <v>0.53010392900238301</v>
      </c>
      <c r="AF2712" s="60">
        <v>8.68549782642925E-3</v>
      </c>
      <c r="AG2712" s="60">
        <v>0.23455572151302501</v>
      </c>
      <c r="AH2712" s="60">
        <v>2.4715410888225599E-4</v>
      </c>
      <c r="AI2712" s="60">
        <v>0.13924541234052101</v>
      </c>
      <c r="AJ2712" s="60">
        <v>0.29382911112889598</v>
      </c>
      <c r="AK2712" s="60">
        <v>25.758493453819199</v>
      </c>
      <c r="AL2712" s="60">
        <v>4.9430347529454403E-2</v>
      </c>
      <c r="AM2712" s="60">
        <v>9.89531702000561</v>
      </c>
      <c r="AN2712" s="60">
        <v>1.21865457974588E-2</v>
      </c>
      <c r="AO2712" s="60">
        <v>2.7670976315994199E-3</v>
      </c>
      <c r="AP2712" s="60">
        <v>3.72630124396863E-3</v>
      </c>
      <c r="AQ2712" s="60">
        <v>5.6931469218907604E-3</v>
      </c>
      <c r="AR2712" s="60">
        <v>0.90433735384044101</v>
      </c>
    </row>
    <row r="2713" spans="1:44">
      <c r="A2713">
        <v>0</v>
      </c>
      <c r="B2713">
        <v>2708</v>
      </c>
      <c r="C2713" s="59" t="s">
        <v>4536</v>
      </c>
      <c r="D2713" t="s">
        <v>2770</v>
      </c>
      <c r="E2713" t="s">
        <v>4537</v>
      </c>
      <c r="F2713" s="60">
        <v>5.0162824766556504</v>
      </c>
      <c r="G2713" s="60">
        <v>5.0138352657171703</v>
      </c>
      <c r="H2713" s="60">
        <v>2.44721093848543E-3</v>
      </c>
      <c r="I2713" s="60">
        <v>11151.5460246493</v>
      </c>
      <c r="J2713" s="60">
        <v>25128.019273342801</v>
      </c>
      <c r="K2713" s="60">
        <v>1.00290300931417E-3</v>
      </c>
      <c r="L2713" s="60">
        <v>10974.6631428732</v>
      </c>
      <c r="M2713" s="60">
        <v>2.2695342703996199E-3</v>
      </c>
      <c r="N2713" s="60">
        <v>24835.2770681933</v>
      </c>
      <c r="O2713" s="60">
        <v>5.8418505036511799E-6</v>
      </c>
      <c r="P2713" s="60">
        <v>71.253627151547903</v>
      </c>
      <c r="Q2713" s="60">
        <v>8.7899413619445097E-5</v>
      </c>
      <c r="R2713" s="60">
        <v>13.9728865554906</v>
      </c>
      <c r="S2713" s="60">
        <v>8.1677443352886996E-4</v>
      </c>
      <c r="T2713" s="60">
        <v>129.832209928879</v>
      </c>
      <c r="U2713" s="60">
        <v>2.0654482050504801E-4</v>
      </c>
      <c r="V2713" s="60">
        <v>1.58124303892246E-4</v>
      </c>
      <c r="W2713" s="60">
        <v>1.82403808895085E-5</v>
      </c>
      <c r="X2713" s="60">
        <v>3.0180135723293799E-5</v>
      </c>
      <c r="Y2713" s="60">
        <v>7.7736705599914604</v>
      </c>
      <c r="Z2713" s="60">
        <v>2.0440195321347801E-4</v>
      </c>
      <c r="AA2713" s="60">
        <v>10.4367996077633</v>
      </c>
      <c r="AB2713" s="60">
        <v>1.30795316102692E-3</v>
      </c>
      <c r="AC2713" s="60">
        <v>0.80711330232386502</v>
      </c>
      <c r="AD2713" s="60">
        <v>2.3462430162982498E-2</v>
      </c>
      <c r="AE2713" s="60">
        <v>1.00241702053062</v>
      </c>
      <c r="AF2713" s="60">
        <v>1.6578996643151201E-2</v>
      </c>
      <c r="AG2713" s="60">
        <v>0.44772315845424199</v>
      </c>
      <c r="AH2713" s="60">
        <v>5.0026238956363603E-4</v>
      </c>
      <c r="AI2713" s="60">
        <v>0.281845375860728</v>
      </c>
      <c r="AJ2713" s="60">
        <v>0.56754491585304101</v>
      </c>
      <c r="AK2713" s="60">
        <v>49.753756336743102</v>
      </c>
      <c r="AL2713" s="60">
        <v>9.6526342526682296E-2</v>
      </c>
      <c r="AM2713" s="60">
        <v>19.323326818894198</v>
      </c>
      <c r="AN2713" s="60">
        <v>2.4656635465908999E-2</v>
      </c>
      <c r="AO2713" s="60">
        <v>5.5985770748709397E-3</v>
      </c>
      <c r="AP2713" s="60">
        <v>7.5393014174279004E-3</v>
      </c>
      <c r="AQ2713" s="60">
        <v>1.1518756973610199E-2</v>
      </c>
      <c r="AR2713" s="60">
        <v>1.82971588852504</v>
      </c>
    </row>
    <row r="2714" spans="1:44">
      <c r="A2714">
        <v>0</v>
      </c>
      <c r="B2714">
        <v>2709</v>
      </c>
      <c r="C2714" s="59" t="s">
        <v>4538</v>
      </c>
      <c r="D2714" t="s">
        <v>2770</v>
      </c>
      <c r="E2714" t="s">
        <v>4539</v>
      </c>
      <c r="F2714" s="60">
        <v>7.5503517836978302</v>
      </c>
      <c r="G2714" s="60">
        <v>7.5423058270362304</v>
      </c>
      <c r="H2714" s="60">
        <v>8.0459566616042401E-3</v>
      </c>
      <c r="I2714" s="60">
        <v>7235973.7663166597</v>
      </c>
      <c r="J2714" s="60">
        <v>16274941.698945399</v>
      </c>
      <c r="K2714" s="60">
        <v>0.64424643142646498</v>
      </c>
      <c r="L2714" s="60">
        <v>7049921.5778988004</v>
      </c>
      <c r="M2714" s="60">
        <v>1.4611748604221499</v>
      </c>
      <c r="N2714" s="60">
        <v>15989484.2642201</v>
      </c>
      <c r="O2714" s="60">
        <v>6.5064706968358003E-3</v>
      </c>
      <c r="P2714" s="60">
        <v>79360.065242178403</v>
      </c>
      <c r="Q2714" s="60">
        <v>7.1656147283546301E-2</v>
      </c>
      <c r="R2714" s="60">
        <v>11989.2673381932</v>
      </c>
      <c r="S2714" s="60">
        <v>0.66580109725296999</v>
      </c>
      <c r="T2714" s="60">
        <v>111394.513645628</v>
      </c>
      <c r="U2714" s="60">
        <v>0.15554381222644201</v>
      </c>
      <c r="V2714" s="60">
        <v>0.10537070509716299</v>
      </c>
      <c r="W2714" s="60">
        <v>1.71925241032246E-2</v>
      </c>
      <c r="X2714" s="60">
        <v>3.2980583026054201E-2</v>
      </c>
      <c r="Y2714" s="60">
        <v>5615.0180644141901</v>
      </c>
      <c r="Z2714" s="60">
        <v>0.163668421145205</v>
      </c>
      <c r="AA2714" s="60">
        <v>8419.8415012635705</v>
      </c>
      <c r="AB2714" s="60">
        <v>1.2852264272535201</v>
      </c>
      <c r="AC2714" s="60">
        <v>793.08906224138605</v>
      </c>
      <c r="AD2714" s="60">
        <v>23.208324171102301</v>
      </c>
      <c r="AE2714" s="60">
        <v>991.56050782029695</v>
      </c>
      <c r="AF2714" s="60">
        <v>16.331167617673302</v>
      </c>
      <c r="AG2714" s="60">
        <v>441.03042568929197</v>
      </c>
      <c r="AH2714" s="60">
        <v>0.50018184759054296</v>
      </c>
      <c r="AI2714" s="60">
        <v>281.79999892629502</v>
      </c>
      <c r="AJ2714" s="60">
        <v>627.26342164962102</v>
      </c>
      <c r="AK2714" s="60">
        <v>54988.971917401803</v>
      </c>
      <c r="AL2714" s="60">
        <v>106.795051732517</v>
      </c>
      <c r="AM2714" s="60">
        <v>21378.9897477749</v>
      </c>
      <c r="AN2714" s="60">
        <v>24.1558626106495</v>
      </c>
      <c r="AO2714" s="60">
        <v>5.4848681069985004</v>
      </c>
      <c r="AP2714" s="60">
        <v>7.3861644936437099</v>
      </c>
      <c r="AQ2714" s="60">
        <v>11.284830010007299</v>
      </c>
      <c r="AR2714" s="60">
        <v>1792.5546119560199</v>
      </c>
    </row>
    <row r="2715" spans="1:44">
      <c r="A2715">
        <v>0</v>
      </c>
      <c r="B2715">
        <v>2710</v>
      </c>
      <c r="C2715" s="59" t="s">
        <v>4540</v>
      </c>
      <c r="D2715" t="s">
        <v>2770</v>
      </c>
      <c r="E2715" t="s">
        <v>870</v>
      </c>
      <c r="F2715" s="60">
        <v>6.3706269378291296</v>
      </c>
      <c r="G2715" s="60">
        <v>6.36726693283918</v>
      </c>
      <c r="H2715" s="60">
        <v>3.3600049899451499E-3</v>
      </c>
      <c r="I2715" s="60">
        <v>257916.33769955701</v>
      </c>
      <c r="J2715" s="60">
        <v>581553.94732233905</v>
      </c>
      <c r="K2715" s="60">
        <v>2.3128960178125098E-2</v>
      </c>
      <c r="L2715" s="60">
        <v>253097.801524629</v>
      </c>
      <c r="M2715" s="60">
        <v>5.2454702924614398E-2</v>
      </c>
      <c r="N2715" s="60">
        <v>574006.34907935699</v>
      </c>
      <c r="O2715" s="60">
        <v>1.5927061746382601E-4</v>
      </c>
      <c r="P2715" s="60">
        <v>1942.6394403402401</v>
      </c>
      <c r="Q2715" s="60">
        <v>2.02395224610173E-3</v>
      </c>
      <c r="R2715" s="60">
        <v>329.13416604946502</v>
      </c>
      <c r="S2715" s="60">
        <v>1.8806695888240001E-2</v>
      </c>
      <c r="T2715" s="60">
        <v>3058.1962341030599</v>
      </c>
      <c r="U2715" s="60">
        <v>4.6273859525981899E-3</v>
      </c>
      <c r="V2715" s="60">
        <v>3.37268385284463E-3</v>
      </c>
      <c r="W2715" s="60">
        <v>4.49295397355635E-4</v>
      </c>
      <c r="X2715" s="60">
        <v>8.0540670239793197E-4</v>
      </c>
      <c r="Y2715" s="60">
        <v>171.20969538892999</v>
      </c>
      <c r="Z2715" s="60">
        <v>4.6917309626642797E-3</v>
      </c>
      <c r="AA2715" s="60">
        <v>240.335257902607</v>
      </c>
      <c r="AB2715" s="60">
        <v>3.2614698196392997E-2</v>
      </c>
      <c r="AC2715" s="60">
        <v>20.125917005253701</v>
      </c>
      <c r="AD2715" s="60">
        <v>0.58821635963659702</v>
      </c>
      <c r="AE2715" s="60">
        <v>25.131160180695101</v>
      </c>
      <c r="AF2715" s="60">
        <v>0.41424000823423501</v>
      </c>
      <c r="AG2715" s="60">
        <v>11.186735170813799</v>
      </c>
      <c r="AH2715" s="60">
        <v>1.34071529619239E-2</v>
      </c>
      <c r="AI2715" s="60">
        <v>7.5535241997944498</v>
      </c>
      <c r="AJ2715" s="60">
        <v>16.6153179120593</v>
      </c>
      <c r="AK2715" s="60">
        <v>1456.5798331777901</v>
      </c>
      <c r="AL2715" s="60">
        <v>2.8334343615446702</v>
      </c>
      <c r="AM2715" s="60">
        <v>567.21695606438198</v>
      </c>
      <c r="AN2715" s="60">
        <v>0.63906298194991096</v>
      </c>
      <c r="AO2715" s="60">
        <v>0.14510670297613501</v>
      </c>
      <c r="AP2715" s="60">
        <v>0.195407312694452</v>
      </c>
      <c r="AQ2715" s="60">
        <v>0.29854896627932398</v>
      </c>
      <c r="AR2715" s="60">
        <v>47.4234894480498</v>
      </c>
    </row>
    <row r="2716" spans="1:44">
      <c r="A2716">
        <v>0</v>
      </c>
      <c r="B2716">
        <v>2711</v>
      </c>
      <c r="C2716" s="59" t="s">
        <v>4541</v>
      </c>
      <c r="D2716" t="s">
        <v>2770</v>
      </c>
      <c r="E2716" t="s">
        <v>1104</v>
      </c>
      <c r="F2716" s="60">
        <v>6.1715566673162803</v>
      </c>
      <c r="G2716" s="60">
        <v>6.16937713213105</v>
      </c>
      <c r="H2716" s="60">
        <v>2.1795351852329499E-3</v>
      </c>
      <c r="I2716" s="60">
        <v>1034.9997023163601</v>
      </c>
      <c r="J2716" s="60">
        <v>2333.63619331776</v>
      </c>
      <c r="K2716" s="60">
        <v>9.3127895056663895E-5</v>
      </c>
      <c r="L2716" s="60">
        <v>1019.08885301945</v>
      </c>
      <c r="M2716" s="60">
        <v>2.10541862129344E-4</v>
      </c>
      <c r="N2716" s="60">
        <v>2303.9376618511801</v>
      </c>
      <c r="O2716" s="60">
        <v>4.1089075674562599E-7</v>
      </c>
      <c r="P2716" s="60">
        <v>5.0116751126841903</v>
      </c>
      <c r="Q2716" s="60">
        <v>1.09776466264289E-5</v>
      </c>
      <c r="R2716" s="60">
        <v>1.66282015233234</v>
      </c>
      <c r="S2716" s="60">
        <v>1.0200617555585401E-4</v>
      </c>
      <c r="T2716" s="60">
        <v>15.4505023220058</v>
      </c>
      <c r="U2716" s="60">
        <v>2.5994117481108801E-5</v>
      </c>
      <c r="V2716" s="60">
        <v>2.1409178580484901E-5</v>
      </c>
      <c r="W2716" s="60">
        <v>1.52324791246674E-6</v>
      </c>
      <c r="X2716" s="60">
        <v>3.0616909881571299E-6</v>
      </c>
      <c r="Y2716" s="60">
        <v>1.0071281132421801</v>
      </c>
      <c r="Z2716" s="60">
        <v>2.54625094043705E-5</v>
      </c>
      <c r="AA2716" s="60">
        <v>1.29504823646553</v>
      </c>
      <c r="AB2716" s="60">
        <v>1.18142841185736E-4</v>
      </c>
      <c r="AC2716" s="60">
        <v>7.2903725864676305E-2</v>
      </c>
      <c r="AD2716" s="60">
        <v>2.1053237426866098E-3</v>
      </c>
      <c r="AE2716" s="60">
        <v>8.99485832770196E-2</v>
      </c>
      <c r="AF2716" s="60">
        <v>1.4938544144649901E-3</v>
      </c>
      <c r="AG2716" s="60">
        <v>4.0342201106082803E-2</v>
      </c>
      <c r="AH2716" s="60">
        <v>4.7381854752080698E-5</v>
      </c>
      <c r="AI2716" s="60">
        <v>2.6694704499373799E-2</v>
      </c>
      <c r="AJ2716" s="60">
        <v>5.39392906008416E-2</v>
      </c>
      <c r="AK2716" s="60">
        <v>4.7285813802020904</v>
      </c>
      <c r="AL2716" s="60">
        <v>9.0965966308435304E-3</v>
      </c>
      <c r="AM2716" s="60">
        <v>1.8210211330534201</v>
      </c>
      <c r="AN2716" s="60">
        <v>2.0844958541347499E-3</v>
      </c>
      <c r="AO2716" s="60">
        <v>4.7330914171585302E-4</v>
      </c>
      <c r="AP2716" s="60">
        <v>6.3737990816406097E-4</v>
      </c>
      <c r="AQ2716" s="60">
        <v>9.7380680425483495E-4</v>
      </c>
      <c r="AR2716" s="60">
        <v>0.154685954178474</v>
      </c>
    </row>
    <row r="2717" spans="1:44">
      <c r="A2717">
        <v>0</v>
      </c>
      <c r="B2717">
        <v>2712</v>
      </c>
      <c r="C2717" s="59" t="s">
        <v>4542</v>
      </c>
      <c r="D2717" t="s">
        <v>2770</v>
      </c>
      <c r="E2717" t="s">
        <v>4543</v>
      </c>
      <c r="F2717" s="60">
        <v>5.3864878499408704</v>
      </c>
      <c r="G2717" s="60">
        <v>5.3841092800819297</v>
      </c>
      <c r="H2717" s="60">
        <v>2.3785698589424702E-3</v>
      </c>
      <c r="I2717" s="60">
        <v>16952.927230905501</v>
      </c>
      <c r="J2717" s="60">
        <v>38216.928963061902</v>
      </c>
      <c r="K2717" s="60">
        <v>1.5232619400299299E-3</v>
      </c>
      <c r="L2717" s="60">
        <v>16668.896707788401</v>
      </c>
      <c r="M2717" s="60">
        <v>3.4499288749595702E-3</v>
      </c>
      <c r="N2717" s="60">
        <v>37752.212245772796</v>
      </c>
      <c r="O2717" s="60">
        <v>8.7840194313011193E-6</v>
      </c>
      <c r="P2717" s="60">
        <v>107.139551937985</v>
      </c>
      <c r="Q2717" s="60">
        <v>1.3337032186166599E-4</v>
      </c>
      <c r="R2717" s="60">
        <v>21.791114012907599</v>
      </c>
      <c r="S2717" s="60">
        <v>1.2392986679444001E-3</v>
      </c>
      <c r="T2717" s="60">
        <v>202.47730818493901</v>
      </c>
      <c r="U2717" s="60">
        <v>3.02505264209166E-4</v>
      </c>
      <c r="V2717" s="60">
        <v>2.1942284616164001E-4</v>
      </c>
      <c r="W2717" s="60">
        <v>3.0395824944079701E-5</v>
      </c>
      <c r="X2717" s="60">
        <v>5.26865931034457E-5</v>
      </c>
      <c r="Y2717" s="60">
        <v>11.169209388984701</v>
      </c>
      <c r="Z2717" s="60">
        <v>3.07143348399673E-4</v>
      </c>
      <c r="AA2717" s="60">
        <v>15.7363286759073</v>
      </c>
      <c r="AB2717" s="60">
        <v>2.3161483732701202E-3</v>
      </c>
      <c r="AC2717" s="60">
        <v>1.42925161077968</v>
      </c>
      <c r="AD2717" s="60">
        <v>4.2111784198576703E-2</v>
      </c>
      <c r="AE2717" s="60">
        <v>1.79919850383476</v>
      </c>
      <c r="AF2717" s="60">
        <v>2.95067018885991E-2</v>
      </c>
      <c r="AG2717" s="60">
        <v>0.79684157307485304</v>
      </c>
      <c r="AH2717" s="60">
        <v>8.4064327639949896E-4</v>
      </c>
      <c r="AI2717" s="60">
        <v>0.47361429750511003</v>
      </c>
      <c r="AJ2717" s="60">
        <v>0.988947411970726</v>
      </c>
      <c r="AK2717" s="60">
        <v>86.695955140552996</v>
      </c>
      <c r="AL2717" s="60">
        <v>0.168820744181156</v>
      </c>
      <c r="AM2717" s="60">
        <v>33.795732110326902</v>
      </c>
      <c r="AN2717" s="60">
        <v>4.3172331446539598E-2</v>
      </c>
      <c r="AO2717" s="60">
        <v>9.8027821703419397E-3</v>
      </c>
      <c r="AP2717" s="60">
        <v>1.3200877633849801E-2</v>
      </c>
      <c r="AQ2717" s="60">
        <v>2.0168671642347799E-2</v>
      </c>
      <c r="AR2717" s="60">
        <v>3.2037258652593201</v>
      </c>
    </row>
    <row r="2718" spans="1:44">
      <c r="A2718">
        <v>0</v>
      </c>
      <c r="B2718">
        <v>2713</v>
      </c>
      <c r="C2718" s="59" t="s">
        <v>4544</v>
      </c>
      <c r="D2718" t="s">
        <v>2770</v>
      </c>
      <c r="E2718" t="s">
        <v>4545</v>
      </c>
      <c r="F2718" s="60">
        <v>6.2517576268719504</v>
      </c>
      <c r="G2718" s="60">
        <v>6.2488276848572797</v>
      </c>
      <c r="H2718" s="60">
        <v>2.929942014676E-3</v>
      </c>
      <c r="I2718" s="60">
        <v>3556.7520797882999</v>
      </c>
      <c r="J2718" s="60">
        <v>8033.9274676026698</v>
      </c>
      <c r="K2718" s="60">
        <v>3.21149962955391E-4</v>
      </c>
      <c r="L2718" s="60">
        <v>3514.31058541926</v>
      </c>
      <c r="M2718" s="60">
        <v>7.2643237280235295E-4</v>
      </c>
      <c r="N2718" s="60">
        <v>7949.2737717835398</v>
      </c>
      <c r="O2718" s="60">
        <v>8.99446354112864E-7</v>
      </c>
      <c r="P2718" s="60">
        <v>10.9706359515228</v>
      </c>
      <c r="Q2718" s="60">
        <v>3.2365988005758098E-5</v>
      </c>
      <c r="R2718" s="60">
        <v>5.0909160599116099</v>
      </c>
      <c r="S2718" s="60">
        <v>3.0074783774367302E-4</v>
      </c>
      <c r="T2718" s="60">
        <v>47.303117510007098</v>
      </c>
      <c r="U2718" s="60">
        <v>7.5674695252437105E-5</v>
      </c>
      <c r="V2718" s="60">
        <v>6.2930368996009606E-5</v>
      </c>
      <c r="W2718" s="60">
        <v>3.56156302384983E-6</v>
      </c>
      <c r="X2718" s="60">
        <v>9.1827632325775799E-6</v>
      </c>
      <c r="Y2718" s="60">
        <v>2.9470505423084798</v>
      </c>
      <c r="Z2718" s="60">
        <v>7.5363903406288406E-5</v>
      </c>
      <c r="AA2718" s="60">
        <v>3.83419583675412</v>
      </c>
      <c r="AB2718" s="60">
        <v>2.6555638431023301E-4</v>
      </c>
      <c r="AC2718" s="60">
        <v>0.163869851520934</v>
      </c>
      <c r="AD2718" s="60">
        <v>4.8430677984205297E-3</v>
      </c>
      <c r="AE2718" s="60">
        <v>0.206916911803111</v>
      </c>
      <c r="AF2718" s="60">
        <v>3.38695092528732E-3</v>
      </c>
      <c r="AG2718" s="60">
        <v>9.1466112119974893E-2</v>
      </c>
      <c r="AH2718" s="60">
        <v>1.25823324476064E-4</v>
      </c>
      <c r="AI2718" s="60">
        <v>7.0888243687872401E-2</v>
      </c>
      <c r="AJ2718" s="60">
        <v>0.15400056185823999</v>
      </c>
      <c r="AK2718" s="60">
        <v>13.5004406107664</v>
      </c>
      <c r="AL2718" s="60">
        <v>2.5810030712656501E-2</v>
      </c>
      <c r="AM2718" s="60">
        <v>5.1668347273025104</v>
      </c>
      <c r="AN2718" s="60">
        <v>5.3670807761745697E-3</v>
      </c>
      <c r="AO2718" s="60">
        <v>1.2186583276658401E-3</v>
      </c>
      <c r="AP2718" s="60">
        <v>1.6411011466625101E-3</v>
      </c>
      <c r="AQ2718" s="60">
        <v>2.5073213018462302E-3</v>
      </c>
      <c r="AR2718" s="60">
        <v>0.398279521337844</v>
      </c>
    </row>
    <row r="2719" spans="1:44">
      <c r="A2719">
        <v>0</v>
      </c>
      <c r="B2719">
        <v>2714</v>
      </c>
      <c r="C2719" s="59" t="s">
        <v>4546</v>
      </c>
      <c r="D2719" t="s">
        <v>2770</v>
      </c>
      <c r="E2719" t="s">
        <v>4547</v>
      </c>
      <c r="F2719" s="60">
        <v>7.4926458764116397</v>
      </c>
      <c r="G2719" s="60">
        <v>7.4898414311918202</v>
      </c>
      <c r="H2719" s="60">
        <v>2.8044452198221501E-3</v>
      </c>
      <c r="I2719" s="60">
        <v>52533.037154917802</v>
      </c>
      <c r="J2719" s="60">
        <v>118598.636644446</v>
      </c>
      <c r="K2719" s="60">
        <v>4.7105474632979398E-3</v>
      </c>
      <c r="L2719" s="60">
        <v>51547.030119655603</v>
      </c>
      <c r="M2719" s="60">
        <v>1.06918090308223E-2</v>
      </c>
      <c r="N2719" s="60">
        <v>116999.35229174999</v>
      </c>
      <c r="O2719" s="60">
        <v>3.2251395638855702E-5</v>
      </c>
      <c r="P2719" s="60">
        <v>393.37345564249</v>
      </c>
      <c r="Q2719" s="60">
        <v>4.5220503470690202E-4</v>
      </c>
      <c r="R2719" s="60">
        <v>73.962829197908803</v>
      </c>
      <c r="S2719" s="60">
        <v>4.2019440488602804E-3</v>
      </c>
      <c r="T2719" s="60">
        <v>687.24014663164701</v>
      </c>
      <c r="U2719" s="60">
        <v>1.0247821147572899E-3</v>
      </c>
      <c r="V2719" s="60">
        <v>7.3443868674048004E-4</v>
      </c>
      <c r="W2719" s="60">
        <v>1.0891023280643101E-4</v>
      </c>
      <c r="X2719" s="60">
        <v>1.81433195210379E-4</v>
      </c>
      <c r="Y2719" s="60">
        <v>37.658972610078003</v>
      </c>
      <c r="Z2719" s="60">
        <v>1.0364464448535499E-3</v>
      </c>
      <c r="AA2719" s="60">
        <v>53.118890367462797</v>
      </c>
      <c r="AB2719" s="60">
        <v>8.1697709504831E-3</v>
      </c>
      <c r="AC2719" s="60">
        <v>5.0414120379485903</v>
      </c>
      <c r="AD2719" s="60">
        <v>0.147782352047405</v>
      </c>
      <c r="AE2719" s="60">
        <v>6.3139045698723901</v>
      </c>
      <c r="AF2719" s="60">
        <v>0.103879666221665</v>
      </c>
      <c r="AG2719" s="60">
        <v>2.8053164652246498</v>
      </c>
      <c r="AH2719" s="60">
        <v>2.8933643103077598E-3</v>
      </c>
      <c r="AI2719" s="60">
        <v>1.6301072568239301</v>
      </c>
      <c r="AJ2719" s="60">
        <v>3.2996242649651299</v>
      </c>
      <c r="AK2719" s="60">
        <v>289.26116170934</v>
      </c>
      <c r="AL2719" s="60">
        <v>0.55694678966546496</v>
      </c>
      <c r="AM2719" s="60">
        <v>111.49355249283199</v>
      </c>
      <c r="AN2719" s="60">
        <v>0.152914186594138</v>
      </c>
      <c r="AO2719" s="60">
        <v>3.4720951053508697E-2</v>
      </c>
      <c r="AP2719" s="60">
        <v>4.67568252948347E-2</v>
      </c>
      <c r="AQ2719" s="60">
        <v>7.1436410245794502E-2</v>
      </c>
      <c r="AR2719" s="60">
        <v>11.347432912289401</v>
      </c>
    </row>
    <row r="2720" spans="1:44">
      <c r="A2720">
        <v>0</v>
      </c>
      <c r="B2720">
        <v>2715</v>
      </c>
      <c r="C2720" s="59" t="s">
        <v>4548</v>
      </c>
      <c r="D2720" t="s">
        <v>2770</v>
      </c>
      <c r="E2720" t="s">
        <v>4549</v>
      </c>
      <c r="F2720" s="60">
        <v>6.5532976298900598</v>
      </c>
      <c r="G2720" s="60">
        <v>6.5506807261264299</v>
      </c>
      <c r="H2720" s="60">
        <v>2.6169037636343301E-3</v>
      </c>
      <c r="I2720" s="60">
        <v>177280.20959660399</v>
      </c>
      <c r="J2720" s="60">
        <v>400165.23116071499</v>
      </c>
      <c r="K2720" s="60">
        <v>1.5944167826383401E-2</v>
      </c>
      <c r="L2720" s="60">
        <v>174475.36737142201</v>
      </c>
      <c r="M2720" s="60">
        <v>3.6126105284185001E-2</v>
      </c>
      <c r="N2720" s="60">
        <v>395324.20630488201</v>
      </c>
      <c r="O2720" s="60">
        <v>6.81767025281315E-5</v>
      </c>
      <c r="P2720" s="60">
        <v>831.55796940118796</v>
      </c>
      <c r="Q2720" s="60">
        <v>1.5208057167424101E-3</v>
      </c>
      <c r="R2720" s="60">
        <v>245.568408611211</v>
      </c>
      <c r="S2720" s="60">
        <v>1.4131535678937599E-2</v>
      </c>
      <c r="T2720" s="60">
        <v>2281.7510392621198</v>
      </c>
      <c r="U2720" s="60">
        <v>3.4506877015109002E-3</v>
      </c>
      <c r="V2720" s="60">
        <v>2.5856969574710302E-3</v>
      </c>
      <c r="W2720" s="60">
        <v>2.9135458451620602E-4</v>
      </c>
      <c r="X2720" s="60">
        <v>5.7363615952365696E-4</v>
      </c>
      <c r="Y2720" s="60">
        <v>129.06854972795199</v>
      </c>
      <c r="Z2720" s="60">
        <v>3.50836003899766E-3</v>
      </c>
      <c r="AA2720" s="60">
        <v>179.53504732759299</v>
      </c>
      <c r="AB2720" s="60">
        <v>2.14259988778762E-2</v>
      </c>
      <c r="AC2720" s="60">
        <v>13.221581036076699</v>
      </c>
      <c r="AD2720" s="60">
        <v>0.386997368294629</v>
      </c>
      <c r="AE2720" s="60">
        <v>16.534210061971699</v>
      </c>
      <c r="AF2720" s="60">
        <v>0.27228294996892499</v>
      </c>
      <c r="AG2720" s="60">
        <v>7.3531218430932697</v>
      </c>
      <c r="AH2720" s="60">
        <v>8.9175664332406205E-3</v>
      </c>
      <c r="AI2720" s="60">
        <v>5.0241131765637101</v>
      </c>
      <c r="AJ2720" s="60">
        <v>11.050569300966099</v>
      </c>
      <c r="AK2720" s="60">
        <v>968.74681989914302</v>
      </c>
      <c r="AL2720" s="60">
        <v>1.8833761392537101</v>
      </c>
      <c r="AM2720" s="60">
        <v>377.02757308603799</v>
      </c>
      <c r="AN2720" s="60">
        <v>0.42050579975139202</v>
      </c>
      <c r="AO2720" s="60">
        <v>9.5480751994032095E-2</v>
      </c>
      <c r="AP2720" s="60">
        <v>0.12857876674305899</v>
      </c>
      <c r="AQ2720" s="60">
        <v>0.19644628101430001</v>
      </c>
      <c r="AR2720" s="60">
        <v>31.204831011346101</v>
      </c>
    </row>
    <row r="2721" spans="1:44">
      <c r="A2721">
        <v>0</v>
      </c>
      <c r="B2721">
        <v>2716</v>
      </c>
      <c r="C2721" s="59" t="s">
        <v>4550</v>
      </c>
      <c r="D2721" t="s">
        <v>2770</v>
      </c>
      <c r="E2721" t="s">
        <v>4551</v>
      </c>
      <c r="F2721" s="60">
        <v>7.6962969468697997</v>
      </c>
      <c r="G2721" s="60">
        <v>7.6905619589417702</v>
      </c>
      <c r="H2721" s="60">
        <v>5.7349879280321802E-3</v>
      </c>
      <c r="I2721" s="60">
        <v>2228550.96987222</v>
      </c>
      <c r="J2721" s="60">
        <v>5011056.9930742597</v>
      </c>
      <c r="K2721" s="60">
        <v>0.19749682286373901</v>
      </c>
      <c r="L2721" s="60">
        <v>2161187.1562729101</v>
      </c>
      <c r="M2721" s="60">
        <v>0.44829606061076699</v>
      </c>
      <c r="N2721" s="60">
        <v>4905657.0852695704</v>
      </c>
      <c r="O2721" s="60">
        <v>1.6730806786672799E-3</v>
      </c>
      <c r="P2721" s="60">
        <v>20406.7301615658</v>
      </c>
      <c r="Q2721" s="60">
        <v>2.74172816887783E-2</v>
      </c>
      <c r="R2721" s="60">
        <v>4587.4052229839599</v>
      </c>
      <c r="S2721" s="60">
        <v>0.254757123222972</v>
      </c>
      <c r="T2721" s="60">
        <v>42623.499428360701</v>
      </c>
      <c r="U2721" s="60">
        <v>5.8009687273700698E-2</v>
      </c>
      <c r="V2721" s="60">
        <v>3.72779705794654E-2</v>
      </c>
      <c r="W2721" s="60">
        <v>6.8249828305603404E-3</v>
      </c>
      <c r="X2721" s="60">
        <v>1.3906733863675001E-2</v>
      </c>
      <c r="Y2721" s="60">
        <v>2059.4801963878699</v>
      </c>
      <c r="Z2721" s="60">
        <v>6.2703545307639802E-2</v>
      </c>
      <c r="AA2721" s="60">
        <v>3234.9369960157301</v>
      </c>
      <c r="AB2721" s="60">
        <v>0.48907614415774597</v>
      </c>
      <c r="AC2721" s="60">
        <v>301.799692497443</v>
      </c>
      <c r="AD2721" s="60">
        <v>8.7977781661805405</v>
      </c>
      <c r="AE2721" s="60">
        <v>375.87933199461003</v>
      </c>
      <c r="AF2721" s="60">
        <v>6.2057350181197197</v>
      </c>
      <c r="AG2721" s="60">
        <v>167.58862690224601</v>
      </c>
      <c r="AH2721" s="60">
        <v>0.216002246846459</v>
      </c>
      <c r="AI2721" s="60">
        <v>121.694606113829</v>
      </c>
      <c r="AJ2721" s="60">
        <v>290.16224493156398</v>
      </c>
      <c r="AK2721" s="60">
        <v>25437.038072570202</v>
      </c>
      <c r="AL2721" s="60">
        <v>49.7930482532567</v>
      </c>
      <c r="AM2721" s="60">
        <v>9967.9250194389497</v>
      </c>
      <c r="AN2721" s="60">
        <v>9.4779147976762204</v>
      </c>
      <c r="AO2721" s="60">
        <v>2.1520706492028499</v>
      </c>
      <c r="AP2721" s="60">
        <v>2.8980747491421099</v>
      </c>
      <c r="AQ2721" s="60">
        <v>4.4277693993312699</v>
      </c>
      <c r="AR2721" s="60">
        <v>703.33567284036997</v>
      </c>
    </row>
    <row r="2722" spans="1:44">
      <c r="A2722">
        <v>0</v>
      </c>
      <c r="B2722">
        <v>2717</v>
      </c>
      <c r="C2722" s="59" t="s">
        <v>4552</v>
      </c>
      <c r="D2722" t="s">
        <v>2770</v>
      </c>
      <c r="E2722" t="s">
        <v>605</v>
      </c>
      <c r="F2722" s="60">
        <v>7.9115303363118299</v>
      </c>
      <c r="G2722" s="60">
        <v>7.9088655036393201</v>
      </c>
      <c r="H2722" s="60">
        <v>2.6648326725089398E-3</v>
      </c>
      <c r="I2722" s="60">
        <v>39411.324957726298</v>
      </c>
      <c r="J2722" s="60">
        <v>88860.525667096997</v>
      </c>
      <c r="K2722" s="60">
        <v>3.5683340716711701E-3</v>
      </c>
      <c r="L2722" s="60">
        <v>39047.907977271199</v>
      </c>
      <c r="M2722" s="60">
        <v>8.0534786771181595E-3</v>
      </c>
      <c r="N2722" s="60">
        <v>88128.378107195895</v>
      </c>
      <c r="O2722" s="60">
        <v>8.7285697461842897E-6</v>
      </c>
      <c r="P2722" s="60">
        <v>106.46322665603699</v>
      </c>
      <c r="Q2722" s="60">
        <v>2.8443527851318803E-4</v>
      </c>
      <c r="R2722" s="60">
        <v>44.469841685357899</v>
      </c>
      <c r="S2722" s="60">
        <v>2.6430080648064702E-3</v>
      </c>
      <c r="T2722" s="60">
        <v>413.20042113136998</v>
      </c>
      <c r="U2722" s="60">
        <v>6.5716158613146202E-4</v>
      </c>
      <c r="V2722" s="60">
        <v>5.4799870338737402E-4</v>
      </c>
      <c r="W2722" s="60">
        <v>3.0535605800205503E-5</v>
      </c>
      <c r="X2722" s="60">
        <v>7.86272769438818E-5</v>
      </c>
      <c r="Y2722" s="60">
        <v>25.6186935004962</v>
      </c>
      <c r="Z2722" s="60">
        <v>6.5296214393917697E-4</v>
      </c>
      <c r="AA2722" s="60">
        <v>33.212561683161297</v>
      </c>
      <c r="AB2722" s="60">
        <v>2.2688065875021298E-3</v>
      </c>
      <c r="AC2722" s="60">
        <v>1.40003788494633</v>
      </c>
      <c r="AD2722" s="60">
        <v>4.09955995161842E-2</v>
      </c>
      <c r="AE2722" s="60">
        <v>1.7515102415399599</v>
      </c>
      <c r="AF2722" s="60">
        <v>2.88364241255827E-2</v>
      </c>
      <c r="AG2722" s="60">
        <v>0.77874042476300098</v>
      </c>
      <c r="AH2722" s="60">
        <v>1.03585359876842E-3</v>
      </c>
      <c r="AI2722" s="60">
        <v>0.58359483537733603</v>
      </c>
      <c r="AJ2722" s="60">
        <v>1.2073232032669801</v>
      </c>
      <c r="AK2722" s="60">
        <v>105.83984244622501</v>
      </c>
      <c r="AL2722" s="60">
        <v>0.20044648136434901</v>
      </c>
      <c r="AM2722" s="60">
        <v>40.1267961440684</v>
      </c>
      <c r="AN2722" s="60">
        <v>4.2746622947665097E-2</v>
      </c>
      <c r="AO2722" s="60">
        <v>9.7061198444531507E-3</v>
      </c>
      <c r="AP2722" s="60">
        <v>1.3070706683180699E-2</v>
      </c>
      <c r="AQ2722" s="60">
        <v>1.9969796420031199E-2</v>
      </c>
      <c r="AR2722" s="60">
        <v>3.1721349531355698</v>
      </c>
    </row>
    <row r="2723" spans="1:44">
      <c r="A2723">
        <v>0</v>
      </c>
      <c r="B2723">
        <v>2718</v>
      </c>
      <c r="C2723" s="59" t="s">
        <v>4553</v>
      </c>
      <c r="D2723" t="s">
        <v>2770</v>
      </c>
      <c r="E2723" t="s">
        <v>4554</v>
      </c>
      <c r="F2723" s="60">
        <v>7.8526833555317204</v>
      </c>
      <c r="G2723" s="60">
        <v>7.8504699679745</v>
      </c>
      <c r="H2723" s="60">
        <v>2.2133875572167799E-3</v>
      </c>
      <c r="I2723" s="60">
        <v>39720.6787352639</v>
      </c>
      <c r="J2723" s="60">
        <v>89746.112457899697</v>
      </c>
      <c r="K2723" s="60">
        <v>3.5890778155789802E-3</v>
      </c>
      <c r="L2723" s="60">
        <v>39274.904605655203</v>
      </c>
      <c r="M2723" s="60">
        <v>8.1238038418932502E-3</v>
      </c>
      <c r="N2723" s="60">
        <v>88897.939058460397</v>
      </c>
      <c r="O2723" s="60">
        <v>9.5736461547982697E-6</v>
      </c>
      <c r="P2723" s="60">
        <v>116.77070701629501</v>
      </c>
      <c r="Q2723" s="60">
        <v>3.0386983542268802E-4</v>
      </c>
      <c r="R2723" s="60">
        <v>48.530088018899797</v>
      </c>
      <c r="S2723" s="60">
        <v>2.8236110165906101E-3</v>
      </c>
      <c r="T2723" s="60">
        <v>450.92935784956398</v>
      </c>
      <c r="U2723" s="60">
        <v>6.8319019681414904E-4</v>
      </c>
      <c r="V2723" s="60">
        <v>5.4560605332393904E-4</v>
      </c>
      <c r="W2723" s="60">
        <v>3.6250463326401497E-5</v>
      </c>
      <c r="X2723" s="60">
        <v>1.01333680163809E-4</v>
      </c>
      <c r="Y2723" s="60">
        <v>26.222927495495</v>
      </c>
      <c r="Z2723" s="60">
        <v>6.9963562857433797E-4</v>
      </c>
      <c r="AA2723" s="60">
        <v>35.707903139478198</v>
      </c>
      <c r="AB2723" s="60">
        <v>2.8089435968034898E-3</v>
      </c>
      <c r="AC2723" s="60">
        <v>1.7333462772302499</v>
      </c>
      <c r="AD2723" s="60">
        <v>5.0938030809760199E-2</v>
      </c>
      <c r="AE2723" s="60">
        <v>2.1762941315677402</v>
      </c>
      <c r="AF2723" s="60">
        <v>3.5749561334921E-2</v>
      </c>
      <c r="AG2723" s="60">
        <v>0.96543276162833902</v>
      </c>
      <c r="AH2723" s="60">
        <v>1.3228255240305799E-3</v>
      </c>
      <c r="AI2723" s="60">
        <v>0.74527341010676695</v>
      </c>
      <c r="AJ2723" s="60">
        <v>1.72160005181627</v>
      </c>
      <c r="AK2723" s="60">
        <v>150.923860111842</v>
      </c>
      <c r="AL2723" s="60">
        <v>0.29022508114946</v>
      </c>
      <c r="AM2723" s="60">
        <v>58.099312035374197</v>
      </c>
      <c r="AN2723" s="60">
        <v>5.2541412375483099E-2</v>
      </c>
      <c r="AO2723" s="60">
        <v>1.19301416094067E-2</v>
      </c>
      <c r="AP2723" s="60">
        <v>1.60656784832903E-2</v>
      </c>
      <c r="AQ2723" s="60">
        <v>2.4545592282786102E-2</v>
      </c>
      <c r="AR2723" s="60">
        <v>3.89898521077169</v>
      </c>
    </row>
    <row r="2724" spans="1:44">
      <c r="A2724">
        <v>0</v>
      </c>
      <c r="B2724">
        <v>2719</v>
      </c>
      <c r="C2724" s="59" t="s">
        <v>4555</v>
      </c>
      <c r="D2724" t="s">
        <v>2770</v>
      </c>
      <c r="E2724" t="s">
        <v>4556</v>
      </c>
      <c r="F2724" s="60">
        <v>7.8131086084522501</v>
      </c>
      <c r="G2724" s="60">
        <v>7.8101894390478597</v>
      </c>
      <c r="H2724" s="60">
        <v>2.9191694043913001E-3</v>
      </c>
      <c r="I2724" s="60">
        <v>90077.580031431804</v>
      </c>
      <c r="J2724" s="60">
        <v>203777.43611297</v>
      </c>
      <c r="K2724" s="60">
        <v>8.1206215613701099E-3</v>
      </c>
      <c r="L2724" s="60">
        <v>88863.115694243301</v>
      </c>
      <c r="M2724" s="60">
        <v>1.84206784759882E-2</v>
      </c>
      <c r="N2724" s="60">
        <v>201575.56539329901</v>
      </c>
      <c r="O2724" s="60">
        <v>3.38088764784951E-5</v>
      </c>
      <c r="P2724" s="60">
        <v>412.37020315836497</v>
      </c>
      <c r="Q2724" s="60">
        <v>7.32660498993744E-4</v>
      </c>
      <c r="R2724" s="60">
        <v>119.08395144674699</v>
      </c>
      <c r="S2724" s="60">
        <v>6.8079604819698703E-3</v>
      </c>
      <c r="T2724" s="60">
        <v>1106.4903339293201</v>
      </c>
      <c r="U2724" s="60">
        <v>1.62372202701054E-3</v>
      </c>
      <c r="V2724" s="60">
        <v>1.2528481963638601E-3</v>
      </c>
      <c r="W2724" s="60">
        <v>1.1016965327181199E-4</v>
      </c>
      <c r="X2724" s="60">
        <v>2.6070417737487201E-4</v>
      </c>
      <c r="Y2724" s="60">
        <v>61.476219932571702</v>
      </c>
      <c r="Z2724" s="60">
        <v>1.6652043227009901E-3</v>
      </c>
      <c r="AA2724" s="60">
        <v>85.133009777796403</v>
      </c>
      <c r="AB2724" s="60">
        <v>8.6416784957798198E-3</v>
      </c>
      <c r="AC2724" s="60">
        <v>5.3326173109087804</v>
      </c>
      <c r="AD2724" s="60">
        <v>0.157205660006658</v>
      </c>
      <c r="AE2724" s="60">
        <v>6.7165092541459002</v>
      </c>
      <c r="AF2724" s="60">
        <v>0.11011321032188499</v>
      </c>
      <c r="AG2724" s="60">
        <v>2.9736560887245602</v>
      </c>
      <c r="AH2724" s="60">
        <v>3.4478121327904399E-3</v>
      </c>
      <c r="AI2724" s="60">
        <v>1.9424804397496001</v>
      </c>
      <c r="AJ2724" s="60">
        <v>4.1885507340796098</v>
      </c>
      <c r="AK2724" s="60">
        <v>367.18879300373402</v>
      </c>
      <c r="AL2724" s="60">
        <v>0.70083407744598603</v>
      </c>
      <c r="AM2724" s="60">
        <v>140.29792872928499</v>
      </c>
      <c r="AN2724" s="60">
        <v>0.16102027159740701</v>
      </c>
      <c r="AO2724" s="60">
        <v>3.6561531913942999E-2</v>
      </c>
      <c r="AP2724" s="60">
        <v>4.9235434379136703E-2</v>
      </c>
      <c r="AQ2724" s="60">
        <v>7.5223305304327595E-2</v>
      </c>
      <c r="AR2724" s="60">
        <v>11.948968046501999</v>
      </c>
    </row>
    <row r="2725" spans="1:44">
      <c r="A2725">
        <v>0</v>
      </c>
      <c r="B2725">
        <v>2720</v>
      </c>
      <c r="C2725" s="59" t="s">
        <v>4557</v>
      </c>
      <c r="D2725" t="s">
        <v>2770</v>
      </c>
      <c r="E2725" t="s">
        <v>4558</v>
      </c>
      <c r="F2725" s="60">
        <v>6.3055369307224902</v>
      </c>
      <c r="G2725" s="60">
        <v>6.3031205891377597</v>
      </c>
      <c r="H2725" s="60">
        <v>2.4163415847295901E-3</v>
      </c>
      <c r="I2725" s="60">
        <v>4473.48426091695</v>
      </c>
      <c r="J2725" s="60">
        <v>10090.0153791953</v>
      </c>
      <c r="K2725" s="60">
        <v>4.0199337045491399E-4</v>
      </c>
      <c r="L2725" s="60">
        <v>4398.9715709676302</v>
      </c>
      <c r="M2725" s="60">
        <v>9.1082005953557895E-4</v>
      </c>
      <c r="N2725" s="60">
        <v>9967.0090171634492</v>
      </c>
      <c r="O2725" s="60">
        <v>2.2362707807299001E-6</v>
      </c>
      <c r="P2725" s="60">
        <v>27.2760154201892</v>
      </c>
      <c r="Q2725" s="60">
        <v>3.6276322147179202E-5</v>
      </c>
      <c r="R2725" s="60">
        <v>5.84843549572415</v>
      </c>
      <c r="S2725" s="60">
        <v>3.3708537207799498E-4</v>
      </c>
      <c r="T2725" s="60">
        <v>54.342107578244999</v>
      </c>
      <c r="U2725" s="60">
        <v>8.2369451011169895E-5</v>
      </c>
      <c r="V2725" s="60">
        <v>6.0482711889567099E-5</v>
      </c>
      <c r="W2725" s="60">
        <v>7.9732632227106803E-6</v>
      </c>
      <c r="X2725" s="60">
        <v>1.39134758988922E-5</v>
      </c>
      <c r="Y2725" s="60">
        <v>3.0548541664493101</v>
      </c>
      <c r="Z2725" s="60">
        <v>8.3138092994137404E-5</v>
      </c>
      <c r="AA2725" s="60">
        <v>4.2567051870790102</v>
      </c>
      <c r="AB2725" s="60">
        <v>6.2849897442518704E-4</v>
      </c>
      <c r="AC2725" s="60">
        <v>0.38783489949839001</v>
      </c>
      <c r="AD2725" s="60">
        <v>1.15006494687078E-2</v>
      </c>
      <c r="AE2725" s="60">
        <v>0.491357744892853</v>
      </c>
      <c r="AF2725" s="60">
        <v>8.0260937886936293E-3</v>
      </c>
      <c r="AG2725" s="60">
        <v>0.216748222975746</v>
      </c>
      <c r="AH2725" s="60">
        <v>2.2405492861775599E-4</v>
      </c>
      <c r="AI2725" s="60">
        <v>0.12623144751054</v>
      </c>
      <c r="AJ2725" s="60">
        <v>0.26295167986159201</v>
      </c>
      <c r="AK2725" s="60">
        <v>23.051627180039102</v>
      </c>
      <c r="AL2725" s="60">
        <v>4.4682834451376899E-2</v>
      </c>
      <c r="AM2725" s="60">
        <v>8.9449262315085605</v>
      </c>
      <c r="AN2725" s="60">
        <v>1.15614987056641E-2</v>
      </c>
      <c r="AO2725" s="60">
        <v>2.62517332768481E-3</v>
      </c>
      <c r="AP2725" s="60">
        <v>3.5351791877556199E-3</v>
      </c>
      <c r="AQ2725" s="60">
        <v>5.4011461902236796E-3</v>
      </c>
      <c r="AR2725" s="60">
        <v>0.85795395345662195</v>
      </c>
    </row>
    <row r="2726" spans="1:44">
      <c r="A2726">
        <v>0</v>
      </c>
      <c r="B2726">
        <v>2721</v>
      </c>
      <c r="C2726" s="59" t="s">
        <v>4559</v>
      </c>
      <c r="D2726" t="s">
        <v>2770</v>
      </c>
      <c r="E2726" t="s">
        <v>4560</v>
      </c>
      <c r="F2726" s="60">
        <v>7.5432543126239002</v>
      </c>
      <c r="G2726" s="60">
        <v>7.5406777891546604</v>
      </c>
      <c r="H2726" s="60">
        <v>2.5765234692345399E-3</v>
      </c>
      <c r="I2726" s="60">
        <v>47426.528457344197</v>
      </c>
      <c r="J2726" s="60">
        <v>107018.270104169</v>
      </c>
      <c r="K2726" s="60">
        <v>4.2702295339311401E-3</v>
      </c>
      <c r="L2726" s="60">
        <v>46728.676893382297</v>
      </c>
      <c r="M2726" s="60">
        <v>9.6713509936100697E-3</v>
      </c>
      <c r="N2726" s="60">
        <v>105832.586307569</v>
      </c>
      <c r="O2726" s="60">
        <v>2.0367964097418601E-5</v>
      </c>
      <c r="P2726" s="60">
        <v>248.43006830224701</v>
      </c>
      <c r="Q2726" s="60">
        <v>3.73687570380367E-4</v>
      </c>
      <c r="R2726" s="60">
        <v>58.833735584430698</v>
      </c>
      <c r="S2726" s="60">
        <v>3.4723548588300799E-3</v>
      </c>
      <c r="T2726" s="60">
        <v>546.665968223032</v>
      </c>
      <c r="U2726" s="60">
        <v>8.8917094189145405E-4</v>
      </c>
      <c r="V2726" s="60">
        <v>6.8562456810078996E-4</v>
      </c>
      <c r="W2726" s="60">
        <v>7.7544456850625203E-5</v>
      </c>
      <c r="X2726" s="60">
        <v>1.26001916940039E-4</v>
      </c>
      <c r="Y2726" s="60">
        <v>33.549394018721799</v>
      </c>
      <c r="Z2726" s="60">
        <v>8.7485384726464796E-4</v>
      </c>
      <c r="AA2726" s="60">
        <v>44.643536081402502</v>
      </c>
      <c r="AB2726" s="60">
        <v>5.9207955530905599E-3</v>
      </c>
      <c r="AC2726" s="60">
        <v>3.6536116075345002</v>
      </c>
      <c r="AD2726" s="60">
        <v>0.106986472092855</v>
      </c>
      <c r="AE2726" s="60">
        <v>4.5709272162952299</v>
      </c>
      <c r="AF2726" s="60">
        <v>7.5253625298136395E-2</v>
      </c>
      <c r="AG2726" s="60">
        <v>2.03225753215483</v>
      </c>
      <c r="AH2726" s="60">
        <v>2.1316095880407398E-3</v>
      </c>
      <c r="AI2726" s="60">
        <v>1.2009383836641601</v>
      </c>
      <c r="AJ2726" s="60">
        <v>2.4059906893256602</v>
      </c>
      <c r="AK2726" s="60">
        <v>210.92088249131299</v>
      </c>
      <c r="AL2726" s="60">
        <v>0.40893559017758901</v>
      </c>
      <c r="AM2726" s="60">
        <v>81.863622406439504</v>
      </c>
      <c r="AN2726" s="60">
        <v>0.109861563383023</v>
      </c>
      <c r="AO2726" s="60">
        <v>2.49453508841887E-2</v>
      </c>
      <c r="AP2726" s="60">
        <v>3.3592555784139701E-2</v>
      </c>
      <c r="AQ2726" s="60">
        <v>5.1323656714694903E-2</v>
      </c>
      <c r="AR2726" s="60">
        <v>8.1525903377226498</v>
      </c>
    </row>
    <row r="2727" spans="1:44">
      <c r="A2727">
        <v>0</v>
      </c>
      <c r="B2727">
        <v>2722</v>
      </c>
      <c r="C2727" s="59" t="s">
        <v>4561</v>
      </c>
      <c r="D2727" t="s">
        <v>2770</v>
      </c>
      <c r="E2727" t="s">
        <v>4562</v>
      </c>
      <c r="F2727" s="60">
        <v>6.6923900737059698</v>
      </c>
      <c r="G2727" s="60">
        <v>6.6901914410707199</v>
      </c>
      <c r="H2727" s="60">
        <v>2.1986326352454498E-3</v>
      </c>
      <c r="I2727" s="60">
        <v>55408.715545675703</v>
      </c>
      <c r="J2727" s="60">
        <v>124803.05945101099</v>
      </c>
      <c r="K2727" s="60">
        <v>4.9670601106538001E-3</v>
      </c>
      <c r="L2727" s="60">
        <v>54354.021294746599</v>
      </c>
      <c r="M2727" s="60">
        <v>1.12451660850337E-2</v>
      </c>
      <c r="N2727" s="60">
        <v>123054.68088414799</v>
      </c>
      <c r="O2727" s="60">
        <v>3.0554505083526902E-5</v>
      </c>
      <c r="P2727" s="60">
        <v>372.67631406537998</v>
      </c>
      <c r="Q2727" s="60">
        <v>5.1668201258270796E-4</v>
      </c>
      <c r="R2727" s="60">
        <v>83.659552341677198</v>
      </c>
      <c r="S2727" s="60">
        <v>4.8011008190105304E-3</v>
      </c>
      <c r="T2727" s="60">
        <v>777.34386827543995</v>
      </c>
      <c r="U2727" s="60">
        <v>1.1856963028763999E-3</v>
      </c>
      <c r="V2727" s="60">
        <v>8.6648430728621204E-4</v>
      </c>
      <c r="W2727" s="60">
        <v>1.17196567588568E-4</v>
      </c>
      <c r="X2727" s="60">
        <v>2.0201542800162001E-4</v>
      </c>
      <c r="Y2727" s="60">
        <v>43.893016008342499</v>
      </c>
      <c r="Z2727" s="60">
        <v>1.19903251516589E-3</v>
      </c>
      <c r="AA2727" s="60">
        <v>61.401595953889903</v>
      </c>
      <c r="AB2727" s="60">
        <v>9.1888489274218402E-3</v>
      </c>
      <c r="AC2727" s="60">
        <v>5.6702658958702097</v>
      </c>
      <c r="AD2727" s="60">
        <v>0.16698959102410499</v>
      </c>
      <c r="AE2727" s="60">
        <v>7.1345213232904001</v>
      </c>
      <c r="AF2727" s="60">
        <v>0.11704075566856099</v>
      </c>
      <c r="AG2727" s="60">
        <v>3.1607375237298601</v>
      </c>
      <c r="AH2727" s="60">
        <v>3.2395876889951799E-3</v>
      </c>
      <c r="AI2727" s="60">
        <v>1.82516780970156</v>
      </c>
      <c r="AJ2727" s="60">
        <v>3.79903524017667</v>
      </c>
      <c r="AK2727" s="60">
        <v>333.04196438858401</v>
      </c>
      <c r="AL2727" s="60">
        <v>0.64734301488870405</v>
      </c>
      <c r="AM2727" s="60">
        <v>129.58970901818901</v>
      </c>
      <c r="AN2727" s="60">
        <v>0.17035134048846401</v>
      </c>
      <c r="AO2727" s="60">
        <v>3.8680262407769499E-2</v>
      </c>
      <c r="AP2727" s="60">
        <v>5.2088624116738598E-2</v>
      </c>
      <c r="AQ2727" s="60">
        <v>7.9582453963955496E-2</v>
      </c>
      <c r="AR2727" s="60">
        <v>12.641406600435801</v>
      </c>
    </row>
    <row r="2728" spans="1:44">
      <c r="A2728">
        <v>0</v>
      </c>
      <c r="B2728">
        <v>2723</v>
      </c>
      <c r="C2728" s="59" t="s">
        <v>4563</v>
      </c>
      <c r="D2728" t="s">
        <v>2770</v>
      </c>
      <c r="E2728" t="s">
        <v>4564</v>
      </c>
      <c r="F2728" s="60">
        <v>7.47967159555495</v>
      </c>
      <c r="G2728" s="60">
        <v>7.4762370438556296</v>
      </c>
      <c r="H2728" s="60">
        <v>3.43455169931417E-3</v>
      </c>
      <c r="I2728" s="60">
        <v>150558.652328692</v>
      </c>
      <c r="J2728" s="60">
        <v>339930.13096639601</v>
      </c>
      <c r="K2728" s="60">
        <v>1.3585232225872801E-2</v>
      </c>
      <c r="L2728" s="60">
        <v>148661.78086215499</v>
      </c>
      <c r="M2728" s="60">
        <v>3.0744287045188799E-2</v>
      </c>
      <c r="N2728" s="60">
        <v>336431.530023509</v>
      </c>
      <c r="O2728" s="60">
        <v>5.3738843139843702E-5</v>
      </c>
      <c r="P2728" s="60">
        <v>655.45797350492796</v>
      </c>
      <c r="Q2728" s="60">
        <v>1.20321216519918E-3</v>
      </c>
      <c r="R2728" s="60">
        <v>193.17427496947599</v>
      </c>
      <c r="S2728" s="60">
        <v>1.1180312376242001E-2</v>
      </c>
      <c r="T2728" s="60">
        <v>1794.9037513194701</v>
      </c>
      <c r="U2728" s="60">
        <v>2.6997039348799902E-3</v>
      </c>
      <c r="V2728" s="60">
        <v>2.1351422285780901E-3</v>
      </c>
      <c r="W2728" s="60">
        <v>1.6143034610865899E-4</v>
      </c>
      <c r="X2728" s="60">
        <v>4.03131360193243E-4</v>
      </c>
      <c r="Y2728" s="60">
        <v>103.177099397438</v>
      </c>
      <c r="Z2728" s="60">
        <v>2.7488479042533701E-3</v>
      </c>
      <c r="AA2728" s="60">
        <v>140.33075480219199</v>
      </c>
      <c r="AB2728" s="60">
        <v>1.2284824784734199E-2</v>
      </c>
      <c r="AC2728" s="60">
        <v>7.5807343840142396</v>
      </c>
      <c r="AD2728" s="60">
        <v>0.22175386512900899</v>
      </c>
      <c r="AE2728" s="60">
        <v>9.4742892031911108</v>
      </c>
      <c r="AF2728" s="60">
        <v>0.15608060392319301</v>
      </c>
      <c r="AG2728" s="60">
        <v>4.2150259431293797</v>
      </c>
      <c r="AH2728" s="60">
        <v>5.20715430996829E-3</v>
      </c>
      <c r="AI2728" s="60">
        <v>2.9336851905986201</v>
      </c>
      <c r="AJ2728" s="60">
        <v>6.3126716235303801</v>
      </c>
      <c r="AK2728" s="60">
        <v>553.39959361442095</v>
      </c>
      <c r="AL2728" s="60">
        <v>1.04903311340856</v>
      </c>
      <c r="AM2728" s="60">
        <v>210.00287759408599</v>
      </c>
      <c r="AN2728" s="60">
        <v>0.23077286430421901</v>
      </c>
      <c r="AO2728" s="60">
        <v>5.2399669840859399E-2</v>
      </c>
      <c r="AP2728" s="60">
        <v>7.0563786873712703E-2</v>
      </c>
      <c r="AQ2728" s="60">
        <v>0.10780940758964699</v>
      </c>
      <c r="AR2728" s="60">
        <v>17.125157933314899</v>
      </c>
    </row>
    <row r="2729" spans="1:44">
      <c r="A2729">
        <v>0</v>
      </c>
      <c r="B2729">
        <v>2724</v>
      </c>
      <c r="C2729" s="59" t="s">
        <v>4565</v>
      </c>
      <c r="D2729" t="s">
        <v>2770</v>
      </c>
      <c r="E2729" t="s">
        <v>4566</v>
      </c>
      <c r="F2729" s="60">
        <v>7.8980209244401598</v>
      </c>
      <c r="G2729" s="60">
        <v>7.8944708478266401</v>
      </c>
      <c r="H2729" s="60">
        <v>3.55007661352502E-3</v>
      </c>
      <c r="I2729" s="60">
        <v>198463.53995846101</v>
      </c>
      <c r="J2729" s="60">
        <v>447621.66383368301</v>
      </c>
      <c r="K2729" s="60">
        <v>1.7834368399058501E-2</v>
      </c>
      <c r="L2729" s="60">
        <v>195159.635306524</v>
      </c>
      <c r="M2729" s="60">
        <v>4.0395146469400602E-2</v>
      </c>
      <c r="N2729" s="60">
        <v>442039.87922207901</v>
      </c>
      <c r="O2729" s="60">
        <v>9.8212226764806505E-5</v>
      </c>
      <c r="P2729" s="60">
        <v>1197.9042228569599</v>
      </c>
      <c r="Q2729" s="60">
        <v>1.70528191997138E-3</v>
      </c>
      <c r="R2729" s="60">
        <v>274.72074321754701</v>
      </c>
      <c r="S2729" s="60">
        <v>1.5845555757012401E-2</v>
      </c>
      <c r="T2729" s="60">
        <v>2552.60070288424</v>
      </c>
      <c r="U2729" s="60">
        <v>3.8891859659682202E-3</v>
      </c>
      <c r="V2729" s="60">
        <v>2.9219438307041198E-3</v>
      </c>
      <c r="W2729" s="60">
        <v>3.3665056463135098E-4</v>
      </c>
      <c r="X2729" s="60">
        <v>6.30591570632752E-4</v>
      </c>
      <c r="Y2729" s="60">
        <v>145.539383737989</v>
      </c>
      <c r="Z2729" s="60">
        <v>3.9294987244590397E-3</v>
      </c>
      <c r="AA2729" s="60">
        <v>201.00785641328801</v>
      </c>
      <c r="AB2729" s="60">
        <v>2.5660044052074501E-2</v>
      </c>
      <c r="AC2729" s="60">
        <v>15.8343307006385</v>
      </c>
      <c r="AD2729" s="60">
        <v>0.46392168479339901</v>
      </c>
      <c r="AE2729" s="60">
        <v>19.820751294717098</v>
      </c>
      <c r="AF2729" s="60">
        <v>0.32620701944550401</v>
      </c>
      <c r="AG2729" s="60">
        <v>8.8093652589294908</v>
      </c>
      <c r="AH2729" s="60">
        <v>9.6935437275523003E-3</v>
      </c>
      <c r="AI2729" s="60">
        <v>5.46129497708736</v>
      </c>
      <c r="AJ2729" s="60">
        <v>11.4984840950051</v>
      </c>
      <c r="AK2729" s="60">
        <v>1008.01321609044</v>
      </c>
      <c r="AL2729" s="60">
        <v>1.956621586444</v>
      </c>
      <c r="AM2729" s="60">
        <v>391.690365407863</v>
      </c>
      <c r="AN2729" s="60">
        <v>0.47303785677571097</v>
      </c>
      <c r="AO2729" s="60">
        <v>0.107408760321009</v>
      </c>
      <c r="AP2729" s="60">
        <v>0.14464153415050701</v>
      </c>
      <c r="AQ2729" s="60">
        <v>0.220987562304194</v>
      </c>
      <c r="AR2729" s="60">
        <v>35.103121981628597</v>
      </c>
    </row>
    <row r="2730" spans="1:44">
      <c r="A2730">
        <v>0</v>
      </c>
      <c r="B2730">
        <v>2725</v>
      </c>
      <c r="C2730" s="59" t="s">
        <v>4567</v>
      </c>
      <c r="D2730" t="s">
        <v>2770</v>
      </c>
      <c r="E2730" t="s">
        <v>331</v>
      </c>
      <c r="F2730" s="60">
        <v>7.9673174524477597</v>
      </c>
      <c r="G2730" s="60">
        <v>7.9635923836823101</v>
      </c>
      <c r="H2730" s="60">
        <v>3.7250687654495399E-3</v>
      </c>
      <c r="I2730" s="60">
        <v>133862.834970686</v>
      </c>
      <c r="J2730" s="60">
        <v>302188.214625369</v>
      </c>
      <c r="K2730" s="60">
        <v>1.20108925415385E-2</v>
      </c>
      <c r="L2730" s="60">
        <v>131433.94572000901</v>
      </c>
      <c r="M2730" s="60">
        <v>2.7234278323637499E-2</v>
      </c>
      <c r="N2730" s="60">
        <v>298021.87027593702</v>
      </c>
      <c r="O2730" s="60">
        <v>4.9144507334139098E-5</v>
      </c>
      <c r="P2730" s="60">
        <v>599.42040624707397</v>
      </c>
      <c r="Q2730" s="60">
        <v>1.2538944360949501E-3</v>
      </c>
      <c r="R2730" s="60">
        <v>209.54374345799599</v>
      </c>
      <c r="S2730" s="60">
        <v>1.1651232301039101E-2</v>
      </c>
      <c r="T2730" s="60">
        <v>1946.9988422137901</v>
      </c>
      <c r="U2730" s="60">
        <v>2.62756316663821E-3</v>
      </c>
      <c r="V2730" s="60">
        <v>1.88075785819147E-3</v>
      </c>
      <c r="W2730" s="60">
        <v>1.8177706996888799E-4</v>
      </c>
      <c r="X2730" s="60">
        <v>5.6502823847785202E-4</v>
      </c>
      <c r="Y2730" s="60">
        <v>97.136040523481498</v>
      </c>
      <c r="Z2730" s="60">
        <v>2.8621629157118702E-3</v>
      </c>
      <c r="AA2730" s="60">
        <v>147.129623012053</v>
      </c>
      <c r="AB2730" s="60">
        <v>1.22153217842637E-2</v>
      </c>
      <c r="AC2730" s="60">
        <v>7.5378453892836301</v>
      </c>
      <c r="AD2730" s="60">
        <v>0.21854237189939199</v>
      </c>
      <c r="AE2730" s="60">
        <v>9.3370802503109402</v>
      </c>
      <c r="AF2730" s="60">
        <v>0.15468302190336899</v>
      </c>
      <c r="AG2730" s="60">
        <v>4.1772836207450696</v>
      </c>
      <c r="AH2730" s="60">
        <v>7.4483415795096198E-3</v>
      </c>
      <c r="AI2730" s="60">
        <v>4.1963591024330196</v>
      </c>
      <c r="AJ2730" s="60">
        <v>10.96349526218</v>
      </c>
      <c r="AK2730" s="60">
        <v>961.11348483083395</v>
      </c>
      <c r="AL2730" s="60">
        <v>1.84576612819936</v>
      </c>
      <c r="AM2730" s="60">
        <v>369.49853472985501</v>
      </c>
      <c r="AN2730" s="60">
        <v>0.26680263211382099</v>
      </c>
      <c r="AO2730" s="60">
        <v>6.0580647242667103E-2</v>
      </c>
      <c r="AP2730" s="60">
        <v>8.15806580006148E-2</v>
      </c>
      <c r="AQ2730" s="60">
        <v>0.12464132687054</v>
      </c>
      <c r="AR2730" s="60">
        <v>19.7988495126971</v>
      </c>
    </row>
    <row r="2731" spans="1:44">
      <c r="A2731">
        <v>0</v>
      </c>
      <c r="B2731">
        <v>2726</v>
      </c>
      <c r="C2731" s="59" t="s">
        <v>4568</v>
      </c>
      <c r="D2731" t="s">
        <v>2770</v>
      </c>
      <c r="E2731" t="s">
        <v>4569</v>
      </c>
      <c r="F2731" s="60">
        <v>7.9760472595196603</v>
      </c>
      <c r="G2731" s="60">
        <v>7.9706835305660304</v>
      </c>
      <c r="H2731" s="60">
        <v>5.3637289536299102E-3</v>
      </c>
      <c r="I2731" s="60">
        <v>120446.866515514</v>
      </c>
      <c r="J2731" s="60">
        <v>272801.29578652099</v>
      </c>
      <c r="K2731" s="60">
        <v>1.0769464288506799E-2</v>
      </c>
      <c r="L2731" s="60">
        <v>117849.125686032</v>
      </c>
      <c r="M2731" s="60">
        <v>2.4545879721923201E-2</v>
      </c>
      <c r="N2731" s="60">
        <v>268603.00446979899</v>
      </c>
      <c r="O2731" s="60">
        <v>7.2441522898201999E-5</v>
      </c>
      <c r="P2731" s="60">
        <v>883.57640436925101</v>
      </c>
      <c r="Q2731" s="60">
        <v>1.1607026361766201E-3</v>
      </c>
      <c r="R2731" s="60">
        <v>193.036343785116</v>
      </c>
      <c r="S2731" s="60">
        <v>1.0785099592731599E-2</v>
      </c>
      <c r="T2731" s="60">
        <v>1793.5868310246201</v>
      </c>
      <c r="U2731" s="60">
        <v>2.5956181540029298E-3</v>
      </c>
      <c r="V2731" s="60">
        <v>1.82617285875437E-3</v>
      </c>
      <c r="W2731" s="60">
        <v>2.7143823316928801E-4</v>
      </c>
      <c r="X2731" s="60">
        <v>4.98007062079273E-4</v>
      </c>
      <c r="Y2731" s="60">
        <v>94.872537316731297</v>
      </c>
      <c r="Z2731" s="60">
        <v>2.6683215087360498E-3</v>
      </c>
      <c r="AA2731" s="60">
        <v>136.94114836533299</v>
      </c>
      <c r="AB2731" s="60">
        <v>1.8377463493127601E-2</v>
      </c>
      <c r="AC2731" s="60">
        <v>11.3403871715321</v>
      </c>
      <c r="AD2731" s="60">
        <v>0.33043032444038201</v>
      </c>
      <c r="AE2731" s="60">
        <v>14.1174200207567</v>
      </c>
      <c r="AF2731" s="60">
        <v>0.23314558468136401</v>
      </c>
      <c r="AG2731" s="60">
        <v>6.2961999329629101</v>
      </c>
      <c r="AH2731" s="60">
        <v>8.0831135647553096E-3</v>
      </c>
      <c r="AI2731" s="60">
        <v>4.5539865246450297</v>
      </c>
      <c r="AJ2731" s="60">
        <v>10.077423661591601</v>
      </c>
      <c r="AK2731" s="60">
        <v>883.43612524014895</v>
      </c>
      <c r="AL2731" s="60">
        <v>1.6938226357817401</v>
      </c>
      <c r="AM2731" s="60">
        <v>339.08141039741503</v>
      </c>
      <c r="AN2731" s="60">
        <v>0.41085770107041802</v>
      </c>
      <c r="AO2731" s="60">
        <v>9.3290016485136407E-2</v>
      </c>
      <c r="AP2731" s="60">
        <v>0.12562852822862799</v>
      </c>
      <c r="AQ2731" s="60">
        <v>0.19193915635665401</v>
      </c>
      <c r="AR2731" s="60">
        <v>30.488866358543302</v>
      </c>
    </row>
    <row r="2732" spans="1:44">
      <c r="A2732">
        <v>0</v>
      </c>
      <c r="B2732">
        <v>2727</v>
      </c>
      <c r="C2732" s="59" t="s">
        <v>4570</v>
      </c>
      <c r="D2732" t="s">
        <v>2770</v>
      </c>
      <c r="E2732" t="s">
        <v>3481</v>
      </c>
      <c r="F2732" s="60">
        <v>5.7226567706463403</v>
      </c>
      <c r="G2732" s="60">
        <v>5.7204281431631303</v>
      </c>
      <c r="H2732" s="60">
        <v>2.2286274832099598E-3</v>
      </c>
      <c r="I2732" s="60">
        <v>15968.560080236401</v>
      </c>
      <c r="J2732" s="60">
        <v>36021.545822207503</v>
      </c>
      <c r="K2732" s="60">
        <v>1.43578023535972E-3</v>
      </c>
      <c r="L2732" s="60">
        <v>15711.5935279161</v>
      </c>
      <c r="M2732" s="60">
        <v>3.2530953510547002E-3</v>
      </c>
      <c r="N2732" s="60">
        <v>35598.283500900601</v>
      </c>
      <c r="O2732" s="60">
        <v>7.6797350045046104E-6</v>
      </c>
      <c r="P2732" s="60">
        <v>93.670485797549205</v>
      </c>
      <c r="Q2732" s="60">
        <v>1.24143253672601E-4</v>
      </c>
      <c r="R2732" s="60">
        <v>20.055568260937299</v>
      </c>
      <c r="S2732" s="60">
        <v>1.1535608877712899E-3</v>
      </c>
      <c r="T2732" s="60">
        <v>186.351337247522</v>
      </c>
      <c r="U2732" s="60">
        <v>2.8509523077311299E-4</v>
      </c>
      <c r="V2732" s="60">
        <v>2.0900830760026601E-4</v>
      </c>
      <c r="W2732" s="60">
        <v>2.8402270794418298E-5</v>
      </c>
      <c r="X2732" s="60">
        <v>4.7684652378429001E-5</v>
      </c>
      <c r="Y2732" s="60">
        <v>10.5630283398676</v>
      </c>
      <c r="Z2732" s="60">
        <v>2.8691821577218597E-4</v>
      </c>
      <c r="AA2732" s="60">
        <v>14.6883667396015</v>
      </c>
      <c r="AB2732" s="60">
        <v>2.1876470423866099E-3</v>
      </c>
      <c r="AC2732" s="60">
        <v>1.34995585569242</v>
      </c>
      <c r="AD2732" s="60">
        <v>3.97956953534453E-2</v>
      </c>
      <c r="AE2732" s="60">
        <v>1.7002451190705601</v>
      </c>
      <c r="AF2732" s="60">
        <v>2.7874994698666999E-2</v>
      </c>
      <c r="AG2732" s="60">
        <v>0.75277659661859098</v>
      </c>
      <c r="AH2732" s="60">
        <v>7.8153561744248199E-4</v>
      </c>
      <c r="AI2732" s="60">
        <v>0.44031333244575699</v>
      </c>
      <c r="AJ2732" s="60">
        <v>0.90896709705808498</v>
      </c>
      <c r="AK2732" s="60">
        <v>79.6844905167913</v>
      </c>
      <c r="AL2732" s="60">
        <v>0.15494858461288499</v>
      </c>
      <c r="AM2732" s="60">
        <v>31.018704969290798</v>
      </c>
      <c r="AN2732" s="60">
        <v>4.1001279808152498E-2</v>
      </c>
      <c r="AO2732" s="60">
        <v>9.3098196551157E-3</v>
      </c>
      <c r="AP2732" s="60">
        <v>1.25370321314186E-2</v>
      </c>
      <c r="AQ2732" s="60">
        <v>1.9154428021618201E-2</v>
      </c>
      <c r="AR2732" s="60">
        <v>3.0426167924883201</v>
      </c>
    </row>
    <row r="2733" spans="1:44">
      <c r="A2733">
        <v>0</v>
      </c>
      <c r="B2733">
        <v>2728</v>
      </c>
      <c r="C2733" s="59" t="s">
        <v>4571</v>
      </c>
      <c r="D2733" t="s">
        <v>2770</v>
      </c>
      <c r="E2733" t="s">
        <v>333</v>
      </c>
      <c r="F2733" s="60">
        <v>7.5895404670399298</v>
      </c>
      <c r="G2733" s="60">
        <v>7.5856165756911098</v>
      </c>
      <c r="H2733" s="60">
        <v>3.92389134881466E-3</v>
      </c>
      <c r="I2733" s="60">
        <v>104662.07798826</v>
      </c>
      <c r="J2733" s="60">
        <v>236850.673932815</v>
      </c>
      <c r="K2733" s="60">
        <v>9.4469340701982298E-3</v>
      </c>
      <c r="L2733" s="60">
        <v>103376.815295685</v>
      </c>
      <c r="M2733" s="60">
        <v>2.1420698101909601E-2</v>
      </c>
      <c r="N2733" s="60">
        <v>234404.46760091299</v>
      </c>
      <c r="O2733" s="60">
        <v>3.1766808103546902E-5</v>
      </c>
      <c r="P2733" s="60">
        <v>387.46289364820399</v>
      </c>
      <c r="Q2733" s="60">
        <v>8.9121204831458503E-4</v>
      </c>
      <c r="R2733" s="60">
        <v>140.014844135321</v>
      </c>
      <c r="S2733" s="60">
        <v>8.28114216530558E-3</v>
      </c>
      <c r="T2733" s="60">
        <v>1300.9584834622699</v>
      </c>
      <c r="U2733" s="60">
        <v>2.0870441104585201E-3</v>
      </c>
      <c r="V2733" s="60">
        <v>1.6957941046178201E-3</v>
      </c>
      <c r="W2733" s="60">
        <v>1.2347176058689601E-4</v>
      </c>
      <c r="X2733" s="60">
        <v>2.6777824525380401E-4</v>
      </c>
      <c r="Y2733" s="60">
        <v>80.487325621738094</v>
      </c>
      <c r="Z2733" s="60">
        <v>2.0667075278283801E-3</v>
      </c>
      <c r="AA2733" s="60">
        <v>105.2543548312</v>
      </c>
      <c r="AB2733" s="60">
        <v>9.1698669075914105E-3</v>
      </c>
      <c r="AC2733" s="60">
        <v>5.65855244835035</v>
      </c>
      <c r="AD2733" s="60">
        <v>0.16478833218677999</v>
      </c>
      <c r="AE2733" s="60">
        <v>7.0404739756883101</v>
      </c>
      <c r="AF2733" s="60">
        <v>0.116310661273097</v>
      </c>
      <c r="AG2733" s="60">
        <v>3.1410210007253099</v>
      </c>
      <c r="AH2733" s="60">
        <v>3.8394838450305801E-3</v>
      </c>
      <c r="AI2733" s="60">
        <v>2.1631463608071901</v>
      </c>
      <c r="AJ2733" s="60">
        <v>4.4608217697192103</v>
      </c>
      <c r="AK2733" s="60">
        <v>391.05740037977699</v>
      </c>
      <c r="AL2733" s="60">
        <v>0.74870719168151001</v>
      </c>
      <c r="AM2733" s="60">
        <v>149.88150776063199</v>
      </c>
      <c r="AN2733" s="60">
        <v>0.176546989819759</v>
      </c>
      <c r="AO2733" s="60">
        <v>4.0087051034809099E-2</v>
      </c>
      <c r="AP2733" s="60">
        <v>5.39830453002152E-2</v>
      </c>
      <c r="AQ2733" s="60">
        <v>8.2476893484734401E-2</v>
      </c>
      <c r="AR2733" s="60">
        <v>13.101172412234201</v>
      </c>
    </row>
    <row r="2734" spans="1:44">
      <c r="A2734">
        <v>0</v>
      </c>
      <c r="B2734">
        <v>2729</v>
      </c>
      <c r="C2734" s="59" t="s">
        <v>4572</v>
      </c>
      <c r="D2734" t="s">
        <v>2770</v>
      </c>
      <c r="E2734" t="s">
        <v>4573</v>
      </c>
      <c r="F2734" s="60">
        <v>8.6275731063258707</v>
      </c>
      <c r="G2734" s="60">
        <v>8.6237272206120092</v>
      </c>
      <c r="H2734" s="60">
        <v>3.8458857138614598E-3</v>
      </c>
      <c r="I2734" s="60">
        <v>400453.84863061499</v>
      </c>
      <c r="J2734" s="60">
        <v>901132.67181545903</v>
      </c>
      <c r="K2734" s="60">
        <v>3.5457568385286603E-2</v>
      </c>
      <c r="L2734" s="60">
        <v>388008.47667215398</v>
      </c>
      <c r="M2734" s="60">
        <v>8.06728284597613E-2</v>
      </c>
      <c r="N2734" s="60">
        <v>882794.35688813205</v>
      </c>
      <c r="O2734" s="60">
        <v>4.38808683333638E-4</v>
      </c>
      <c r="P2734" s="60">
        <v>5352.1928186239802</v>
      </c>
      <c r="Q2734" s="60">
        <v>4.2624894815794703E-3</v>
      </c>
      <c r="R2734" s="60">
        <v>710.71240270202702</v>
      </c>
      <c r="S2734" s="60">
        <v>3.9607162282415197E-2</v>
      </c>
      <c r="T2734" s="60">
        <v>6603.6553715682603</v>
      </c>
      <c r="U2734" s="60">
        <v>9.6760276076706397E-3</v>
      </c>
      <c r="V2734" s="60">
        <v>6.10409857404894E-3</v>
      </c>
      <c r="W2734" s="60">
        <v>1.49844054472753E-3</v>
      </c>
      <c r="X2734" s="60">
        <v>2.07348848889417E-3</v>
      </c>
      <c r="Y2734" s="60">
        <v>339.44465844593799</v>
      </c>
      <c r="Z2734" s="60">
        <v>9.8122787627687395E-3</v>
      </c>
      <c r="AA2734" s="60">
        <v>505.403942681601</v>
      </c>
      <c r="AB2734" s="60">
        <v>0.11655296578608</v>
      </c>
      <c r="AC2734" s="60">
        <v>71.922643649857307</v>
      </c>
      <c r="AD2734" s="60">
        <v>2.1169475972166301</v>
      </c>
      <c r="AE2734" s="60">
        <v>90.445204877771602</v>
      </c>
      <c r="AF2734" s="60">
        <v>1.48425227832283</v>
      </c>
      <c r="AG2734" s="60">
        <v>40.0828911602513</v>
      </c>
      <c r="AH2734" s="60">
        <v>3.73997648054493E-2</v>
      </c>
      <c r="AI2734" s="60">
        <v>21.070843998578798</v>
      </c>
      <c r="AJ2734" s="60">
        <v>42.3126381312833</v>
      </c>
      <c r="AK2734" s="60">
        <v>3709.3322990735301</v>
      </c>
      <c r="AL2734" s="60">
        <v>7.2174468656310804</v>
      </c>
      <c r="AM2734" s="60">
        <v>1444.83962545293</v>
      </c>
      <c r="AN2734" s="60">
        <v>2.1550904565494502</v>
      </c>
      <c r="AO2734" s="60">
        <v>0.48933840096508902</v>
      </c>
      <c r="AP2734" s="60">
        <v>0.65896535024400404</v>
      </c>
      <c r="AQ2734" s="60">
        <v>1.0067867053403501</v>
      </c>
      <c r="AR2734" s="60">
        <v>159.92462779478601</v>
      </c>
    </row>
    <row r="2735" spans="1:44">
      <c r="A2735">
        <v>0</v>
      </c>
      <c r="B2735">
        <v>2730</v>
      </c>
      <c r="C2735" s="59" t="s">
        <v>4574</v>
      </c>
      <c r="D2735" t="s">
        <v>2770</v>
      </c>
      <c r="E2735" t="s">
        <v>4575</v>
      </c>
      <c r="F2735" s="60">
        <v>7.82719432043561</v>
      </c>
      <c r="G2735" s="60">
        <v>7.82296608031257</v>
      </c>
      <c r="H2735" s="60">
        <v>4.2282401230400203E-3</v>
      </c>
      <c r="I2735" s="60">
        <v>111568.219575296</v>
      </c>
      <c r="J2735" s="60">
        <v>251604.87918226901</v>
      </c>
      <c r="K2735" s="60">
        <v>1.00344703135883E-2</v>
      </c>
      <c r="L2735" s="60">
        <v>109806.163194286</v>
      </c>
      <c r="M2735" s="60">
        <v>2.2720862073862601E-2</v>
      </c>
      <c r="N2735" s="60">
        <v>248632.026487631</v>
      </c>
      <c r="O2735" s="60">
        <v>5.7168227931404002E-5</v>
      </c>
      <c r="P2735" s="60">
        <v>697.28651826900602</v>
      </c>
      <c r="Q2735" s="60">
        <v>9.06694742123666E-4</v>
      </c>
      <c r="R2735" s="60">
        <v>146.02770343756899</v>
      </c>
      <c r="S2735" s="60">
        <v>8.4249865219285704E-3</v>
      </c>
      <c r="T2735" s="60">
        <v>1356.8240170660599</v>
      </c>
      <c r="U2735" s="60">
        <v>2.07153204979731E-3</v>
      </c>
      <c r="V2735" s="60">
        <v>1.5813384759856199E-3</v>
      </c>
      <c r="W2735" s="60">
        <v>1.6741929437030201E-4</v>
      </c>
      <c r="X2735" s="60">
        <v>3.2277427944139001E-4</v>
      </c>
      <c r="Y2735" s="60">
        <v>77.991294500288205</v>
      </c>
      <c r="Z2735" s="60">
        <v>2.0851319905310101E-3</v>
      </c>
      <c r="AA2735" s="60">
        <v>106.570817805896</v>
      </c>
      <c r="AB2735" s="60">
        <v>1.23830667374822E-2</v>
      </c>
      <c r="AC2735" s="60">
        <v>7.6413576458189496</v>
      </c>
      <c r="AD2735" s="60">
        <v>0.223981431985945</v>
      </c>
      <c r="AE2735" s="60">
        <v>9.5694605437662901</v>
      </c>
      <c r="AF2735" s="60">
        <v>0.157448013777821</v>
      </c>
      <c r="AG2735" s="60">
        <v>4.2519534528088396</v>
      </c>
      <c r="AH2735" s="60">
        <v>4.8547779674974799E-3</v>
      </c>
      <c r="AI2735" s="60">
        <v>2.7351580881217799</v>
      </c>
      <c r="AJ2735" s="60">
        <v>5.7013027406227899</v>
      </c>
      <c r="AK2735" s="60">
        <v>499.80401451151897</v>
      </c>
      <c r="AL2735" s="60">
        <v>0.96153746764174097</v>
      </c>
      <c r="AM2735" s="60">
        <v>192.48737960538901</v>
      </c>
      <c r="AN2735" s="60">
        <v>0.23839423079202801</v>
      </c>
      <c r="AO2735" s="60">
        <v>5.4130186275873397E-2</v>
      </c>
      <c r="AP2735" s="60">
        <v>7.2894163621322797E-2</v>
      </c>
      <c r="AQ2735" s="60">
        <v>0.11136988089483101</v>
      </c>
      <c r="AR2735" s="60">
        <v>17.690723148986599</v>
      </c>
    </row>
    <row r="2736" spans="1:44">
      <c r="A2736">
        <v>0</v>
      </c>
      <c r="B2736">
        <v>2731</v>
      </c>
      <c r="C2736" s="59" t="s">
        <v>4576</v>
      </c>
      <c r="D2736" t="s">
        <v>2770</v>
      </c>
      <c r="E2736" t="s">
        <v>1136</v>
      </c>
      <c r="F2736" s="60">
        <v>5.2951857208143904</v>
      </c>
      <c r="G2736" s="60">
        <v>5.2925737904289996</v>
      </c>
      <c r="H2736" s="60">
        <v>2.6119303853846501E-3</v>
      </c>
      <c r="I2736" s="60">
        <v>9435.4994608155303</v>
      </c>
      <c r="J2736" s="60">
        <v>21266.054474822598</v>
      </c>
      <c r="K2736" s="60">
        <v>8.4949851283844995E-4</v>
      </c>
      <c r="L2736" s="60">
        <v>9295.9737204788908</v>
      </c>
      <c r="M2736" s="60">
        <v>1.9221163164938901E-3</v>
      </c>
      <c r="N2736" s="60">
        <v>21033.518594550998</v>
      </c>
      <c r="O2736" s="60">
        <v>4.5277759607427498E-6</v>
      </c>
      <c r="P2736" s="60">
        <v>55.2257302597638</v>
      </c>
      <c r="Q2736" s="60">
        <v>7.0049003938252996E-5</v>
      </c>
      <c r="R2736" s="60">
        <v>11.2172406294157</v>
      </c>
      <c r="S2736" s="60">
        <v>6.5090503300281003E-4</v>
      </c>
      <c r="T2736" s="60">
        <v>104.22738056442201</v>
      </c>
      <c r="U2736" s="60">
        <v>1.6137785404226999E-4</v>
      </c>
      <c r="V2736" s="60">
        <v>1.20660646612527E-4</v>
      </c>
      <c r="W2736" s="60">
        <v>1.57719670238482E-5</v>
      </c>
      <c r="X2736" s="60">
        <v>2.4945240405894599E-5</v>
      </c>
      <c r="Y2736" s="60">
        <v>6.01839934852004</v>
      </c>
      <c r="Z2736" s="60">
        <v>1.6022153276712799E-4</v>
      </c>
      <c r="AA2736" s="60">
        <v>8.1898541777461702</v>
      </c>
      <c r="AB2736" s="60">
        <v>1.1639672965083701E-3</v>
      </c>
      <c r="AC2736" s="60">
        <v>0.71826233268495399</v>
      </c>
      <c r="AD2736" s="60">
        <v>2.09374728004375E-2</v>
      </c>
      <c r="AE2736" s="60">
        <v>0.89453986463725699</v>
      </c>
      <c r="AF2736" s="60">
        <v>1.47691189464481E-2</v>
      </c>
      <c r="AG2736" s="60">
        <v>0.39884660842981301</v>
      </c>
      <c r="AH2736" s="60">
        <v>4.1366895166194902E-4</v>
      </c>
      <c r="AI2736" s="60">
        <v>0.23305905779757</v>
      </c>
      <c r="AJ2736" s="60">
        <v>0.452714216266009</v>
      </c>
      <c r="AK2736" s="60">
        <v>39.6871369597662</v>
      </c>
      <c r="AL2736" s="60">
        <v>7.6536928963029202E-2</v>
      </c>
      <c r="AM2736" s="60">
        <v>15.321704452422299</v>
      </c>
      <c r="AN2736" s="60">
        <v>2.18436009273437E-2</v>
      </c>
      <c r="AO2736" s="60">
        <v>4.9598446556746202E-3</v>
      </c>
      <c r="AP2736" s="60">
        <v>6.67915466348574E-3</v>
      </c>
      <c r="AQ2736" s="60">
        <v>1.02046016081834E-2</v>
      </c>
      <c r="AR2736" s="60">
        <v>1.62096664545419</v>
      </c>
    </row>
    <row r="2737" spans="1:44">
      <c r="A2737">
        <v>0</v>
      </c>
      <c r="B2737">
        <v>2732</v>
      </c>
      <c r="C2737" s="59" t="s">
        <v>4577</v>
      </c>
      <c r="D2737" t="s">
        <v>2770</v>
      </c>
      <c r="E2737" t="s">
        <v>1824</v>
      </c>
      <c r="F2737" s="60">
        <v>6.0594261347048901</v>
      </c>
      <c r="G2737" s="60">
        <v>6.0563561202238798</v>
      </c>
      <c r="H2737" s="60">
        <v>3.0700144810103E-3</v>
      </c>
      <c r="I2737" s="60">
        <v>235385.244246963</v>
      </c>
      <c r="J2737" s="60">
        <v>529529.12054567598</v>
      </c>
      <c r="K2737" s="60">
        <v>2.1090314008389999E-2</v>
      </c>
      <c r="L2737" s="60">
        <v>230789.10888679299</v>
      </c>
      <c r="M2737" s="60">
        <v>4.7750503484424202E-2</v>
      </c>
      <c r="N2737" s="60">
        <v>522528.78471519798</v>
      </c>
      <c r="O2737" s="60">
        <v>1.7252169990572401E-4</v>
      </c>
      <c r="P2737" s="60">
        <v>2104.26420069303</v>
      </c>
      <c r="Q2737" s="60">
        <v>1.7788417077693401E-3</v>
      </c>
      <c r="R2737" s="60">
        <v>289.95369009100602</v>
      </c>
      <c r="S2737" s="60">
        <v>1.6529167508566801E-2</v>
      </c>
      <c r="T2737" s="60">
        <v>2694.15416039914</v>
      </c>
      <c r="U2737" s="60">
        <v>3.9922570745570003E-3</v>
      </c>
      <c r="V2737" s="60">
        <v>2.9080835797742799E-3</v>
      </c>
      <c r="W2737" s="60">
        <v>3.6685786584623098E-4</v>
      </c>
      <c r="X2737" s="60">
        <v>7.17315628936493E-4</v>
      </c>
      <c r="Y2737" s="60">
        <v>147.81476351470801</v>
      </c>
      <c r="Z2737" s="60">
        <v>4.09672726197465E-3</v>
      </c>
      <c r="AA2737" s="60">
        <v>209.97206322158601</v>
      </c>
      <c r="AB2737" s="60">
        <v>2.6487761994651901E-2</v>
      </c>
      <c r="AC2737" s="60">
        <v>16.345099879484199</v>
      </c>
      <c r="AD2737" s="60">
        <v>0.478478758813495</v>
      </c>
      <c r="AE2737" s="60">
        <v>20.4426927843882</v>
      </c>
      <c r="AF2737" s="60">
        <v>0.33662255389863599</v>
      </c>
      <c r="AG2737" s="60">
        <v>9.0906413869557294</v>
      </c>
      <c r="AH2737" s="60">
        <v>1.13567293280486E-2</v>
      </c>
      <c r="AI2737" s="60">
        <v>6.3983255843572104</v>
      </c>
      <c r="AJ2737" s="60">
        <v>14.384895428488299</v>
      </c>
      <c r="AK2737" s="60">
        <v>1261.0501161882701</v>
      </c>
      <c r="AL2737" s="60">
        <v>2.4542540849290901</v>
      </c>
      <c r="AM2737" s="60">
        <v>491.30996304539099</v>
      </c>
      <c r="AN2737" s="60">
        <v>0.53220520688389805</v>
      </c>
      <c r="AO2737" s="60">
        <v>0.120843401964774</v>
      </c>
      <c r="AP2737" s="60">
        <v>0.162733256311271</v>
      </c>
      <c r="AQ2737" s="60">
        <v>0.248628548607852</v>
      </c>
      <c r="AR2737" s="60">
        <v>39.493803781039396</v>
      </c>
    </row>
    <row r="2738" spans="1:44">
      <c r="A2738">
        <v>0</v>
      </c>
      <c r="B2738">
        <v>2733</v>
      </c>
      <c r="C2738" s="59" t="s">
        <v>4578</v>
      </c>
      <c r="D2738" t="s">
        <v>2770</v>
      </c>
      <c r="E2738" t="s">
        <v>4579</v>
      </c>
      <c r="F2738" s="60">
        <v>5.8103325789475404</v>
      </c>
      <c r="G2738" s="60">
        <v>5.8076783680819304</v>
      </c>
      <c r="H2738" s="60">
        <v>2.6542108656126798E-3</v>
      </c>
      <c r="I2738" s="60">
        <v>24072.402877269898</v>
      </c>
      <c r="J2738" s="60">
        <v>54298.108338475497</v>
      </c>
      <c r="K2738" s="60">
        <v>2.1714839291294501E-3</v>
      </c>
      <c r="L2738" s="60">
        <v>23762.322399107601</v>
      </c>
      <c r="M2738" s="60">
        <v>4.9128048249431804E-3</v>
      </c>
      <c r="N2738" s="60">
        <v>53760.311355835001</v>
      </c>
      <c r="O2738" s="60">
        <v>8.9021462104269194E-6</v>
      </c>
      <c r="P2738" s="60">
        <v>108.580355921446</v>
      </c>
      <c r="Q2738" s="60">
        <v>1.7161168312810501E-4</v>
      </c>
      <c r="R2738" s="60">
        <v>27.463164739015301</v>
      </c>
      <c r="S2738" s="60">
        <v>1.5946383186751501E-3</v>
      </c>
      <c r="T2738" s="60">
        <v>255.179669217201</v>
      </c>
      <c r="U2738" s="60">
        <v>3.9404301714940202E-4</v>
      </c>
      <c r="V2738" s="60">
        <v>3.0173342921511798E-4</v>
      </c>
      <c r="W2738" s="60">
        <v>3.2463726749026001E-5</v>
      </c>
      <c r="X2738" s="60">
        <v>5.9845861185257702E-5</v>
      </c>
      <c r="Y2738" s="60">
        <v>14.8462734363212</v>
      </c>
      <c r="Z2738" s="60">
        <v>3.9521068990804698E-4</v>
      </c>
      <c r="AA2738" s="60">
        <v>20.191006786825699</v>
      </c>
      <c r="AB2738" s="60">
        <v>2.4217152214581999E-3</v>
      </c>
      <c r="AC2738" s="60">
        <v>1.4943949278309601</v>
      </c>
      <c r="AD2738" s="60">
        <v>4.3535233682403099E-2</v>
      </c>
      <c r="AE2738" s="60">
        <v>1.86001445429434</v>
      </c>
      <c r="AF2738" s="60">
        <v>3.07211773784523E-2</v>
      </c>
      <c r="AG2738" s="60">
        <v>0.829639022394981</v>
      </c>
      <c r="AH2738" s="60">
        <v>9.2672041969622701E-4</v>
      </c>
      <c r="AI2738" s="60">
        <v>0.52210973772309799</v>
      </c>
      <c r="AJ2738" s="60">
        <v>1.07570171492286</v>
      </c>
      <c r="AK2738" s="60">
        <v>94.301260605684504</v>
      </c>
      <c r="AL2738" s="60">
        <v>0.183131621188519</v>
      </c>
      <c r="AM2738" s="60">
        <v>36.660584815191903</v>
      </c>
      <c r="AN2738" s="60">
        <v>4.4896513613212001E-2</v>
      </c>
      <c r="AO2738" s="60">
        <v>1.0194277630671199E-2</v>
      </c>
      <c r="AP2738" s="60">
        <v>1.37280824139016E-2</v>
      </c>
      <c r="AQ2738" s="60">
        <v>2.09741535686391E-2</v>
      </c>
      <c r="AR2738" s="60">
        <v>3.3316737156233298</v>
      </c>
    </row>
    <row r="2739" spans="1:44">
      <c r="A2739">
        <v>0</v>
      </c>
      <c r="B2739">
        <v>2734</v>
      </c>
      <c r="C2739" s="59" t="s">
        <v>4580</v>
      </c>
      <c r="D2739" t="s">
        <v>2770</v>
      </c>
      <c r="E2739" t="s">
        <v>4581</v>
      </c>
      <c r="F2739" s="60">
        <v>8.8035700467117408</v>
      </c>
      <c r="G2739" s="60">
        <v>8.7991191835519995</v>
      </c>
      <c r="H2739" s="60">
        <v>4.4508631597430801E-3</v>
      </c>
      <c r="I2739" s="60">
        <v>57298.470977281999</v>
      </c>
      <c r="J2739" s="60">
        <v>129578.548470405</v>
      </c>
      <c r="K2739" s="60">
        <v>5.1496306825511203E-3</v>
      </c>
      <c r="L2739" s="60">
        <v>56351.872041794399</v>
      </c>
      <c r="M2739" s="60">
        <v>1.16986690320509E-2</v>
      </c>
      <c r="N2739" s="60">
        <v>128017.31638488</v>
      </c>
      <c r="O2739" s="60">
        <v>2.48483700727472E-5</v>
      </c>
      <c r="P2739" s="60">
        <v>303.07802217475802</v>
      </c>
      <c r="Q2739" s="60">
        <v>4.6210032845431199E-4</v>
      </c>
      <c r="R2739" s="60">
        <v>74.127817112133698</v>
      </c>
      <c r="S2739" s="60">
        <v>4.2938162525872304E-3</v>
      </c>
      <c r="T2739" s="60">
        <v>688.76096714943696</v>
      </c>
      <c r="U2739" s="60">
        <v>1.05044170228131E-3</v>
      </c>
      <c r="V2739" s="60">
        <v>7.7353996932185895E-4</v>
      </c>
      <c r="W2739" s="60">
        <v>9.4052189504336201E-5</v>
      </c>
      <c r="X2739" s="60">
        <v>1.8284954345511301E-4</v>
      </c>
      <c r="Y2739" s="60">
        <v>39.041230338197401</v>
      </c>
      <c r="Z2739" s="60">
        <v>1.07589355496679E-3</v>
      </c>
      <c r="AA2739" s="60">
        <v>55.107514813003597</v>
      </c>
      <c r="AB2739" s="60">
        <v>6.96880906601474E-3</v>
      </c>
      <c r="AC2739" s="60">
        <v>4.3003210406400099</v>
      </c>
      <c r="AD2739" s="60">
        <v>0.12512201207215401</v>
      </c>
      <c r="AE2739" s="60">
        <v>5.3457563292847503</v>
      </c>
      <c r="AF2739" s="60">
        <v>8.8362939059859202E-2</v>
      </c>
      <c r="AG2739" s="60">
        <v>2.3862803653152902</v>
      </c>
      <c r="AH2739" s="60">
        <v>2.9114339625079299E-3</v>
      </c>
      <c r="AI2739" s="60">
        <v>1.64028761025125</v>
      </c>
      <c r="AJ2739" s="60">
        <v>3.6958044927073002</v>
      </c>
      <c r="AK2739" s="60">
        <v>323.99225340961999</v>
      </c>
      <c r="AL2739" s="60">
        <v>0.63784881278511496</v>
      </c>
      <c r="AM2739" s="60">
        <v>127.689092405873</v>
      </c>
      <c r="AN2739" s="60">
        <v>0.133279160949131</v>
      </c>
      <c r="AO2739" s="60">
        <v>3.02625849927677E-2</v>
      </c>
      <c r="AP2739" s="60">
        <v>4.0752966887117298E-2</v>
      </c>
      <c r="AQ2739" s="60">
        <v>6.2263609069245697E-2</v>
      </c>
      <c r="AR2739" s="60">
        <v>9.8903598885210204</v>
      </c>
    </row>
    <row r="2740" spans="1:44">
      <c r="A2740">
        <v>0</v>
      </c>
      <c r="B2740">
        <v>2735</v>
      </c>
      <c r="C2740" s="59" t="s">
        <v>4582</v>
      </c>
      <c r="D2740" t="s">
        <v>2770</v>
      </c>
      <c r="E2740" t="s">
        <v>1376</v>
      </c>
      <c r="F2740" s="60">
        <v>7.3381449557230196</v>
      </c>
      <c r="G2740" s="60">
        <v>7.3334951723789699</v>
      </c>
      <c r="H2740" s="60">
        <v>4.6497833440488599E-3</v>
      </c>
      <c r="I2740" s="60">
        <v>1061268.69292949</v>
      </c>
      <c r="J2740" s="60">
        <v>2388765.7042046799</v>
      </c>
      <c r="K2740" s="60">
        <v>9.4583226969512796E-2</v>
      </c>
      <c r="L2740" s="60">
        <v>1035014.3985171299</v>
      </c>
      <c r="M2740" s="60">
        <v>0.21425812512815801</v>
      </c>
      <c r="N2740" s="60">
        <v>2344604.3406661199</v>
      </c>
      <c r="O2740" s="60">
        <v>6.7593570694969704E-4</v>
      </c>
      <c r="P2740" s="60">
        <v>8244.4545288020909</v>
      </c>
      <c r="Q2740" s="60">
        <v>1.3215630696551199E-2</v>
      </c>
      <c r="R2740" s="60">
        <v>2159.6854086415701</v>
      </c>
      <c r="S2740" s="60">
        <v>0.122798886694846</v>
      </c>
      <c r="T2740" s="60">
        <v>20066.7545348495</v>
      </c>
      <c r="U2740" s="60">
        <v>2.8860028944431699E-2</v>
      </c>
      <c r="V2740" s="60">
        <v>2.05872133568697E-2</v>
      </c>
      <c r="W2740" s="60">
        <v>2.6676751139673499E-3</v>
      </c>
      <c r="X2740" s="60">
        <v>5.6051404735946104E-3</v>
      </c>
      <c r="Y2740" s="60">
        <v>1061.55274950069</v>
      </c>
      <c r="Z2740" s="60">
        <v>3.0192252138420299E-2</v>
      </c>
      <c r="AA2740" s="60">
        <v>1549.67964487943</v>
      </c>
      <c r="AB2740" s="60">
        <v>0.19681875618622999</v>
      </c>
      <c r="AC2740" s="60">
        <v>121.453153674113</v>
      </c>
      <c r="AD2740" s="60">
        <v>3.5467342512835698</v>
      </c>
      <c r="AE2740" s="60">
        <v>151.531906801151</v>
      </c>
      <c r="AF2740" s="60">
        <v>2.4990181914621901</v>
      </c>
      <c r="AG2740" s="60">
        <v>67.4870947741137</v>
      </c>
      <c r="AH2740" s="60">
        <v>8.1645350627258306E-2</v>
      </c>
      <c r="AI2740" s="60">
        <v>45.998589970919902</v>
      </c>
      <c r="AJ2740" s="60">
        <v>103.45363428316</v>
      </c>
      <c r="AK2740" s="60">
        <v>9069.2503245112093</v>
      </c>
      <c r="AL2740" s="60">
        <v>17.515174764745801</v>
      </c>
      <c r="AM2740" s="60">
        <v>3506.3117218563998</v>
      </c>
      <c r="AN2740" s="60">
        <v>3.7312668621578999</v>
      </c>
      <c r="AO2740" s="60">
        <v>0.84722756213709105</v>
      </c>
      <c r="AP2740" s="60">
        <v>1.1409149262873199</v>
      </c>
      <c r="AQ2740" s="60">
        <v>1.7431243737334901</v>
      </c>
      <c r="AR2740" s="60">
        <v>276.88928894847498</v>
      </c>
    </row>
    <row r="2741" spans="1:44">
      <c r="A2741">
        <v>0</v>
      </c>
      <c r="B2741">
        <v>2736</v>
      </c>
      <c r="C2741" s="59" t="s">
        <v>4583</v>
      </c>
      <c r="D2741" t="s">
        <v>2770</v>
      </c>
      <c r="E2741" t="s">
        <v>1826</v>
      </c>
      <c r="F2741" s="60">
        <v>7.8988422523164896</v>
      </c>
      <c r="G2741" s="60">
        <v>7.8954747014687303</v>
      </c>
      <c r="H2741" s="60">
        <v>3.3675508477557501E-3</v>
      </c>
      <c r="I2741" s="60">
        <v>104066.058977747</v>
      </c>
      <c r="J2741" s="60">
        <v>235151.17218768099</v>
      </c>
      <c r="K2741" s="60">
        <v>9.3648119013302004E-3</v>
      </c>
      <c r="L2741" s="60">
        <v>102478.160957709</v>
      </c>
      <c r="M2741" s="60">
        <v>2.12158303473985E-2</v>
      </c>
      <c r="N2741" s="60">
        <v>232162.621107568</v>
      </c>
      <c r="O2741" s="60">
        <v>3.5974779850701598E-5</v>
      </c>
      <c r="P2741" s="60">
        <v>438.78794035191697</v>
      </c>
      <c r="Q2741" s="60">
        <v>1.02634307171839E-3</v>
      </c>
      <c r="R2741" s="60">
        <v>168.92352950742699</v>
      </c>
      <c r="S2741" s="60">
        <v>9.5368460056376309E-3</v>
      </c>
      <c r="T2741" s="60">
        <v>1569.5765895823399</v>
      </c>
      <c r="U2741" s="60">
        <v>2.2332232519726501E-3</v>
      </c>
      <c r="V2741" s="60">
        <v>1.7071260538839301E-3</v>
      </c>
      <c r="W2741" s="60">
        <v>1.39152651151306E-4</v>
      </c>
      <c r="X2741" s="60">
        <v>3.86944546937416E-4</v>
      </c>
      <c r="Y2741" s="60">
        <v>84.377014589301893</v>
      </c>
      <c r="Z2741" s="60">
        <v>2.3332259480815299E-3</v>
      </c>
      <c r="AA2741" s="60">
        <v>119.43450862211699</v>
      </c>
      <c r="AB2741" s="60">
        <v>1.0598586760246999E-2</v>
      </c>
      <c r="AC2741" s="60">
        <v>6.5401886053111804</v>
      </c>
      <c r="AD2741" s="60">
        <v>0.19226422157762099</v>
      </c>
      <c r="AE2741" s="60">
        <v>8.2143634231271392</v>
      </c>
      <c r="AF2741" s="60">
        <v>0.134906119122438</v>
      </c>
      <c r="AG2741" s="60">
        <v>3.6431995885139199</v>
      </c>
      <c r="AH2741" s="60">
        <v>4.7385134309814499E-3</v>
      </c>
      <c r="AI2741" s="60">
        <v>2.6696552186483999</v>
      </c>
      <c r="AJ2741" s="60">
        <v>6.1200679064330803</v>
      </c>
      <c r="AK2741" s="60">
        <v>536.51501207322804</v>
      </c>
      <c r="AL2741" s="60">
        <v>1.01708508938815</v>
      </c>
      <c r="AM2741" s="60">
        <v>203.60729589892901</v>
      </c>
      <c r="AN2741" s="60">
        <v>0.204632155568268</v>
      </c>
      <c r="AO2741" s="60">
        <v>4.6464117369008399E-2</v>
      </c>
      <c r="AP2741" s="60">
        <v>6.2570702157893301E-2</v>
      </c>
      <c r="AQ2741" s="60">
        <v>9.5597336041366499E-2</v>
      </c>
      <c r="AR2741" s="60">
        <v>15.185312159238901</v>
      </c>
    </row>
    <row r="2742" spans="1:44">
      <c r="A2742">
        <v>0</v>
      </c>
      <c r="B2742">
        <v>2737</v>
      </c>
      <c r="C2742" s="59" t="s">
        <v>4584</v>
      </c>
      <c r="D2742" t="s">
        <v>2770</v>
      </c>
      <c r="E2742" t="s">
        <v>4585</v>
      </c>
      <c r="F2742" s="60">
        <v>5.7198863124404804</v>
      </c>
      <c r="G2742" s="60">
        <v>5.7176413825088499</v>
      </c>
      <c r="H2742" s="60">
        <v>2.2449299316304999E-3</v>
      </c>
      <c r="I2742" s="60">
        <v>9769.4961712511504</v>
      </c>
      <c r="J2742" s="60">
        <v>22039.723627277301</v>
      </c>
      <c r="K2742" s="60">
        <v>8.7699843274969603E-4</v>
      </c>
      <c r="L2742" s="60">
        <v>9596.9024789720097</v>
      </c>
      <c r="M2742" s="60">
        <v>1.98929386050457E-3</v>
      </c>
      <c r="N2742" s="60">
        <v>21768.635459727</v>
      </c>
      <c r="O2742" s="60">
        <v>5.6518312970591502E-6</v>
      </c>
      <c r="P2742" s="60">
        <v>68.935944134894399</v>
      </c>
      <c r="Q2742" s="60">
        <v>7.0985797414511496E-5</v>
      </c>
      <c r="R2742" s="60">
        <v>11.8786024516235</v>
      </c>
      <c r="S2742" s="60">
        <v>6.5961293055665003E-4</v>
      </c>
      <c r="T2742" s="60">
        <v>110.37307772278101</v>
      </c>
      <c r="U2742" s="60">
        <v>1.5765352968176999E-4</v>
      </c>
      <c r="V2742" s="60">
        <v>1.06225028625691E-4</v>
      </c>
      <c r="W2742" s="60">
        <v>1.9663055484444999E-5</v>
      </c>
      <c r="X2742" s="60">
        <v>3.1765445571634098E-5</v>
      </c>
      <c r="Y2742" s="60">
        <v>5.6679463366959499</v>
      </c>
      <c r="Z2742" s="60">
        <v>1.61888201617202E-4</v>
      </c>
      <c r="AA2742" s="60">
        <v>8.3219336494144507</v>
      </c>
      <c r="AB2742" s="60">
        <v>1.46846019087363E-3</v>
      </c>
      <c r="AC2742" s="60">
        <v>0.906159172440549</v>
      </c>
      <c r="AD2742" s="60">
        <v>2.6530562318875801E-2</v>
      </c>
      <c r="AE2742" s="60">
        <v>1.13350096507262</v>
      </c>
      <c r="AF2742" s="60">
        <v>1.8663179340537701E-2</v>
      </c>
      <c r="AG2742" s="60">
        <v>0.50400743669824699</v>
      </c>
      <c r="AH2742" s="60">
        <v>5.1661733912045495E-4</v>
      </c>
      <c r="AI2742" s="60">
        <v>0.29105967419850998</v>
      </c>
      <c r="AJ2742" s="60">
        <v>0.59912587792802496</v>
      </c>
      <c r="AK2742" s="60">
        <v>52.522297553603501</v>
      </c>
      <c r="AL2742" s="60">
        <v>0.101686044383085</v>
      </c>
      <c r="AM2742" s="60">
        <v>20.356232476039299</v>
      </c>
      <c r="AN2742" s="60">
        <v>2.7975590836648901E-2</v>
      </c>
      <c r="AO2742" s="60">
        <v>6.3521847679123798E-3</v>
      </c>
      <c r="AP2742" s="60">
        <v>8.5541446711776496E-3</v>
      </c>
      <c r="AQ2742" s="60">
        <v>1.3069261397558899E-2</v>
      </c>
      <c r="AR2742" s="60">
        <v>2.0760084284599798</v>
      </c>
    </row>
    <row r="2743" spans="1:44">
      <c r="A2743">
        <v>0</v>
      </c>
      <c r="B2743">
        <v>2738</v>
      </c>
      <c r="C2743" s="59" t="s">
        <v>4586</v>
      </c>
      <c r="D2743" t="s">
        <v>2770</v>
      </c>
      <c r="E2743" t="s">
        <v>4587</v>
      </c>
      <c r="F2743" s="60">
        <v>7.0325435616152099</v>
      </c>
      <c r="G2743" s="60">
        <v>7.0282142759547899</v>
      </c>
      <c r="H2743" s="60">
        <v>4.3292856604208998E-3</v>
      </c>
      <c r="I2743" s="60">
        <v>176162.81270764</v>
      </c>
      <c r="J2743" s="60">
        <v>396896.19238661497</v>
      </c>
      <c r="K2743" s="60">
        <v>1.5826301203075401E-2</v>
      </c>
      <c r="L2743" s="60">
        <v>173185.565192568</v>
      </c>
      <c r="M2743" s="60">
        <v>3.5794252140325299E-2</v>
      </c>
      <c r="N2743" s="60">
        <v>391692.77192594297</v>
      </c>
      <c r="O2743" s="60">
        <v>8.6673613208711702E-5</v>
      </c>
      <c r="P2743" s="60">
        <v>1057.16661451558</v>
      </c>
      <c r="Q2743" s="60">
        <v>1.6075001385072599E-3</v>
      </c>
      <c r="R2743" s="60">
        <v>268.48697821070601</v>
      </c>
      <c r="S2743" s="60">
        <v>1.4936849903490401E-2</v>
      </c>
      <c r="T2743" s="60">
        <v>2494.6599238101599</v>
      </c>
      <c r="U2743" s="60">
        <v>3.4415757539614099E-3</v>
      </c>
      <c r="V2743" s="60">
        <v>2.5244788946144599E-3</v>
      </c>
      <c r="W2743" s="60">
        <v>2.6644939364995799E-4</v>
      </c>
      <c r="X2743" s="60">
        <v>6.5064746569699103E-4</v>
      </c>
      <c r="Y2743" s="60">
        <v>128.01774093846501</v>
      </c>
      <c r="Z2743" s="60">
        <v>3.6278220241747002E-3</v>
      </c>
      <c r="AA2743" s="60">
        <v>186.06541121223299</v>
      </c>
      <c r="AB2743" s="60">
        <v>2.06729568074808E-2</v>
      </c>
      <c r="AC2743" s="60">
        <v>12.7568929338297</v>
      </c>
      <c r="AD2743" s="60">
        <v>0.375284653235824</v>
      </c>
      <c r="AE2743" s="60">
        <v>16.0337919531053</v>
      </c>
      <c r="AF2743" s="60">
        <v>0.26320915818541901</v>
      </c>
      <c r="AG2743" s="60">
        <v>7.1080800710301002</v>
      </c>
      <c r="AH2743" s="60">
        <v>8.3179918704087696E-3</v>
      </c>
      <c r="AI2743" s="60">
        <v>4.6863158096280397</v>
      </c>
      <c r="AJ2743" s="60">
        <v>10.4682571988379</v>
      </c>
      <c r="AK2743" s="60">
        <v>917.69849996542405</v>
      </c>
      <c r="AL2743" s="60">
        <v>1.7515946390108199</v>
      </c>
      <c r="AM2743" s="60">
        <v>350.64661912858702</v>
      </c>
      <c r="AN2743" s="60">
        <v>0.385142146131015</v>
      </c>
      <c r="AO2743" s="60">
        <v>8.7451008620385406E-2</v>
      </c>
      <c r="AP2743" s="60">
        <v>0.117765490849643</v>
      </c>
      <c r="AQ2743" s="60">
        <v>0.17992564666098601</v>
      </c>
      <c r="AR2743" s="60">
        <v>28.580570333324399</v>
      </c>
    </row>
    <row r="2744" spans="1:44">
      <c r="A2744">
        <v>0</v>
      </c>
      <c r="B2744">
        <v>2739</v>
      </c>
      <c r="C2744" s="59" t="s">
        <v>4588</v>
      </c>
      <c r="D2744" t="s">
        <v>2770</v>
      </c>
      <c r="E2744" t="s">
        <v>3605</v>
      </c>
      <c r="F2744" s="60">
        <v>7.6381458407434799</v>
      </c>
      <c r="G2744" s="60">
        <v>7.6352029058634496</v>
      </c>
      <c r="H2744" s="60">
        <v>2.94293488002939E-3</v>
      </c>
      <c r="I2744" s="60">
        <v>131016.887991601</v>
      </c>
      <c r="J2744" s="60">
        <v>295926.72385743901</v>
      </c>
      <c r="K2744" s="60">
        <v>1.18584131320549E-2</v>
      </c>
      <c r="L2744" s="60">
        <v>129765.37942819</v>
      </c>
      <c r="M2744" s="60">
        <v>2.68106160043978E-2</v>
      </c>
      <c r="N2744" s="60">
        <v>293385.77765601099</v>
      </c>
      <c r="O2744" s="60">
        <v>3.0782151956867897E-5</v>
      </c>
      <c r="P2744" s="60">
        <v>375.452945447015</v>
      </c>
      <c r="Q2744" s="60">
        <v>1.0017694621714799E-3</v>
      </c>
      <c r="R2744" s="60">
        <v>155.50999716187701</v>
      </c>
      <c r="S2744" s="60">
        <v>9.3085371310704899E-3</v>
      </c>
      <c r="T2744" s="60">
        <v>1444.9476351787901</v>
      </c>
      <c r="U2744" s="60">
        <v>2.3334181928621701E-3</v>
      </c>
      <c r="V2744" s="60">
        <v>1.97077405560327E-3</v>
      </c>
      <c r="W2744" s="60">
        <v>9.8004031652444601E-5</v>
      </c>
      <c r="X2744" s="60">
        <v>2.6464010560645399E-4</v>
      </c>
      <c r="Y2744" s="60">
        <v>91.427197233437795</v>
      </c>
      <c r="Z2744" s="60">
        <v>2.3096778046061998E-3</v>
      </c>
      <c r="AA2744" s="60">
        <v>117.382677491481</v>
      </c>
      <c r="AB2744" s="60">
        <v>7.4383134809607402E-3</v>
      </c>
      <c r="AC2744" s="60">
        <v>4.5900433870466504</v>
      </c>
      <c r="AD2744" s="60">
        <v>0.133907442410275</v>
      </c>
      <c r="AE2744" s="60">
        <v>5.7211081083819302</v>
      </c>
      <c r="AF2744" s="60">
        <v>9.4409860071176493E-2</v>
      </c>
      <c r="AG2744" s="60">
        <v>2.5495801495171699</v>
      </c>
      <c r="AH2744" s="60">
        <v>3.4497296316582399E-3</v>
      </c>
      <c r="AI2744" s="60">
        <v>1.94356074920672</v>
      </c>
      <c r="AJ2744" s="60">
        <v>4.0237132262858202</v>
      </c>
      <c r="AK2744" s="60">
        <v>352.738332839534</v>
      </c>
      <c r="AL2744" s="60">
        <v>0.66864312722753705</v>
      </c>
      <c r="AM2744" s="60">
        <v>133.853716347469</v>
      </c>
      <c r="AN2744" s="60">
        <v>0.139330334950104</v>
      </c>
      <c r="AO2744" s="60">
        <v>3.1636578593828103E-2</v>
      </c>
      <c r="AP2744" s="60">
        <v>4.2603266266788301E-2</v>
      </c>
      <c r="AQ2744" s="60">
        <v>6.5090490089487696E-2</v>
      </c>
      <c r="AR2744" s="60">
        <v>10.3394044967815</v>
      </c>
    </row>
    <row r="2745" spans="1:44">
      <c r="A2745">
        <v>0</v>
      </c>
      <c r="B2745">
        <v>2740</v>
      </c>
      <c r="C2745" s="59" t="s">
        <v>4589</v>
      </c>
      <c r="D2745" t="s">
        <v>2770</v>
      </c>
      <c r="E2745" t="s">
        <v>4590</v>
      </c>
      <c r="F2745" s="60">
        <v>5.2546856588238997</v>
      </c>
      <c r="G2745" s="60">
        <v>5.2525101177900897</v>
      </c>
      <c r="H2745" s="60">
        <v>2.1755410338073502E-3</v>
      </c>
      <c r="I2745" s="60">
        <v>8128.1987452735702</v>
      </c>
      <c r="J2745" s="60">
        <v>18333.2132171829</v>
      </c>
      <c r="K2745" s="60">
        <v>7.2593220873318903E-4</v>
      </c>
      <c r="L2745" s="60">
        <v>7943.8005284845603</v>
      </c>
      <c r="M2745" s="60">
        <v>1.6493982951588701E-3</v>
      </c>
      <c r="N2745" s="60">
        <v>18049.1937003725</v>
      </c>
      <c r="O2745" s="60">
        <v>6.5014124974613001E-6</v>
      </c>
      <c r="P2745" s="60">
        <v>79.298369885191207</v>
      </c>
      <c r="Q2745" s="60">
        <v>7.2319604605935206E-5</v>
      </c>
      <c r="R2745" s="60">
        <v>12.0144912406987</v>
      </c>
      <c r="S2745" s="60">
        <v>6.7200731436050905E-4</v>
      </c>
      <c r="T2745" s="60">
        <v>111.63579126202301</v>
      </c>
      <c r="U2745" s="60">
        <v>1.6459423011406E-4</v>
      </c>
      <c r="V2745" s="60">
        <v>1.1154151230103E-4</v>
      </c>
      <c r="W2745" s="60">
        <v>2.1906710900713402E-5</v>
      </c>
      <c r="X2745" s="60">
        <v>3.1146006912315998E-5</v>
      </c>
      <c r="Y2745" s="60">
        <v>5.9189280548255399</v>
      </c>
      <c r="Z2745" s="60">
        <v>1.6516666448559899E-4</v>
      </c>
      <c r="AA2745" s="60">
        <v>8.4812216102004605</v>
      </c>
      <c r="AB2745" s="60">
        <v>1.66898407193239E-3</v>
      </c>
      <c r="AC2745" s="60">
        <v>1.02989868900631</v>
      </c>
      <c r="AD2745" s="60">
        <v>3.03306804474088E-2</v>
      </c>
      <c r="AE2745" s="60">
        <v>1.29585853270764</v>
      </c>
      <c r="AF2745" s="60">
        <v>2.12583150648092E-2</v>
      </c>
      <c r="AG2745" s="60">
        <v>0.57409022808165999</v>
      </c>
      <c r="AH2745" s="60">
        <v>5.4576827666986602E-4</v>
      </c>
      <c r="AI2745" s="60">
        <v>0.30748316939124298</v>
      </c>
      <c r="AJ2745" s="60">
        <v>0.60168928465412597</v>
      </c>
      <c r="AK2745" s="60">
        <v>52.747018293900602</v>
      </c>
      <c r="AL2745" s="60">
        <v>0.10200661019807999</v>
      </c>
      <c r="AM2745" s="60">
        <v>20.420405611040199</v>
      </c>
      <c r="AN2745" s="60">
        <v>3.11348664087873E-2</v>
      </c>
      <c r="AO2745" s="60">
        <v>7.0695352420029898E-3</v>
      </c>
      <c r="AP2745" s="60">
        <v>9.52016204838089E-3</v>
      </c>
      <c r="AQ2745" s="60">
        <v>1.45451691184034E-2</v>
      </c>
      <c r="AR2745" s="60">
        <v>2.3104514739664501</v>
      </c>
    </row>
    <row r="2746" spans="1:44">
      <c r="A2746">
        <v>0</v>
      </c>
      <c r="B2746">
        <v>2741</v>
      </c>
      <c r="C2746" s="59" t="s">
        <v>4591</v>
      </c>
      <c r="D2746" t="s">
        <v>2770</v>
      </c>
      <c r="E2746" t="s">
        <v>4592</v>
      </c>
      <c r="F2746" s="60">
        <v>6.4627271459684099</v>
      </c>
      <c r="G2746" s="60">
        <v>6.45968515327157</v>
      </c>
      <c r="H2746" s="60">
        <v>3.0419926968416901E-3</v>
      </c>
      <c r="I2746" s="60">
        <v>53318.4436158717</v>
      </c>
      <c r="J2746" s="60">
        <v>120119.759285037</v>
      </c>
      <c r="K2746" s="60">
        <v>4.8230144086701199E-3</v>
      </c>
      <c r="L2746" s="60">
        <v>52777.744185427196</v>
      </c>
      <c r="M2746" s="60">
        <v>1.08843592001556E-2</v>
      </c>
      <c r="N2746" s="60">
        <v>119106.408733808</v>
      </c>
      <c r="O2746" s="60">
        <v>1.4273094819159E-5</v>
      </c>
      <c r="P2746" s="60">
        <v>174.09034618523901</v>
      </c>
      <c r="Q2746" s="60">
        <v>3.5875414786166001E-4</v>
      </c>
      <c r="R2746" s="60">
        <v>57.003155927405203</v>
      </c>
      <c r="S2746" s="60">
        <v>3.3335759913807601E-3</v>
      </c>
      <c r="T2746" s="60">
        <v>529.65427671153395</v>
      </c>
      <c r="U2746" s="60">
        <v>8.2060548838743799E-4</v>
      </c>
      <c r="V2746" s="60">
        <v>6.5295958456607398E-4</v>
      </c>
      <c r="W2746" s="60">
        <v>5.1809160643610303E-5</v>
      </c>
      <c r="X2746" s="60">
        <v>1.15836743177753E-4</v>
      </c>
      <c r="Y2746" s="60">
        <v>31.407315956727</v>
      </c>
      <c r="Z2746" s="60">
        <v>8.2412331200594805E-4</v>
      </c>
      <c r="AA2746" s="60">
        <v>42.037237766412098</v>
      </c>
      <c r="AB2746" s="60">
        <v>4.0798522912055199E-3</v>
      </c>
      <c r="AC2746" s="60">
        <v>2.5176001357442401</v>
      </c>
      <c r="AD2746" s="60">
        <v>7.3956428678198002E-2</v>
      </c>
      <c r="AE2746" s="60">
        <v>3.15974016202509</v>
      </c>
      <c r="AF2746" s="60">
        <v>5.1916909086146497E-2</v>
      </c>
      <c r="AG2746" s="60">
        <v>1.40203915915705</v>
      </c>
      <c r="AH2746" s="60">
        <v>1.5795429073394E-3</v>
      </c>
      <c r="AI2746" s="60">
        <v>0.88990672434722295</v>
      </c>
      <c r="AJ2746" s="60">
        <v>1.8405970744229001</v>
      </c>
      <c r="AK2746" s="60">
        <v>161.35571969192301</v>
      </c>
      <c r="AL2746" s="60">
        <v>0.30673194409494398</v>
      </c>
      <c r="AM2746" s="60">
        <v>61.403772756675302</v>
      </c>
      <c r="AN2746" s="60">
        <v>7.3207834901418994E-2</v>
      </c>
      <c r="AO2746" s="60">
        <v>1.6622693139423501E-2</v>
      </c>
      <c r="AP2746" s="60">
        <v>2.23848796028693E-2</v>
      </c>
      <c r="AQ2746" s="60">
        <v>3.4200262159126103E-2</v>
      </c>
      <c r="AR2746" s="60">
        <v>5.4325959788328504</v>
      </c>
    </row>
    <row r="2747" spans="1:44">
      <c r="A2747">
        <v>0</v>
      </c>
      <c r="B2747">
        <v>2742</v>
      </c>
      <c r="C2747" s="59" t="s">
        <v>4593</v>
      </c>
      <c r="D2747" t="s">
        <v>2770</v>
      </c>
      <c r="E2747" t="s">
        <v>4594</v>
      </c>
      <c r="F2747" s="60">
        <v>8.7338422517151493</v>
      </c>
      <c r="G2747" s="60">
        <v>8.7306154832285205</v>
      </c>
      <c r="H2747" s="60">
        <v>3.2267684866304999E-3</v>
      </c>
      <c r="I2747" s="60">
        <v>20193.792007283701</v>
      </c>
      <c r="J2747" s="60">
        <v>45558.0407581338</v>
      </c>
      <c r="K2747" s="60">
        <v>1.7977872191120899E-3</v>
      </c>
      <c r="L2747" s="60">
        <v>19672.9982352035</v>
      </c>
      <c r="M2747" s="60">
        <v>4.0913896585579E-3</v>
      </c>
      <c r="N2747" s="60">
        <v>44771.650769712702</v>
      </c>
      <c r="O2747" s="60">
        <v>1.89623123978894E-5</v>
      </c>
      <c r="P2747" s="60">
        <v>231.285195792998</v>
      </c>
      <c r="Q2747" s="60">
        <v>1.9875083229886799E-4</v>
      </c>
      <c r="R2747" s="60">
        <v>32.031757289433401</v>
      </c>
      <c r="S2747" s="60">
        <v>1.8468082299237299E-3</v>
      </c>
      <c r="T2747" s="60">
        <v>297.62797363041898</v>
      </c>
      <c r="U2747" s="60">
        <v>4.7379966950794898E-4</v>
      </c>
      <c r="V2747" s="60">
        <v>3.27183537988544E-4</v>
      </c>
      <c r="W2747" s="60">
        <v>6.5822644089086097E-5</v>
      </c>
      <c r="X2747" s="60">
        <v>8.0793487430319506E-5</v>
      </c>
      <c r="Y2747" s="60">
        <v>17.117474463908199</v>
      </c>
      <c r="Z2747" s="60">
        <v>4.6207448396361E-4</v>
      </c>
      <c r="AA2747" s="60">
        <v>23.680617598420898</v>
      </c>
      <c r="AB2747" s="60">
        <v>5.1299273757230198E-3</v>
      </c>
      <c r="AC2747" s="60">
        <v>3.1655817259164101</v>
      </c>
      <c r="AD2747" s="60">
        <v>9.3116276760330102E-2</v>
      </c>
      <c r="AE2747" s="60">
        <v>3.9783321703931098</v>
      </c>
      <c r="AF2747" s="60">
        <v>6.5312135079851494E-2</v>
      </c>
      <c r="AG2747" s="60">
        <v>1.76378317896704</v>
      </c>
      <c r="AH2747" s="60">
        <v>1.5631168474304E-3</v>
      </c>
      <c r="AI2747" s="60">
        <v>0.88065236278484105</v>
      </c>
      <c r="AJ2747" s="60">
        <v>1.6414081674062899</v>
      </c>
      <c r="AK2747" s="60">
        <v>143.89384827370901</v>
      </c>
      <c r="AL2747" s="60">
        <v>0.28033450338599603</v>
      </c>
      <c r="AM2747" s="60">
        <v>56.119346136445799</v>
      </c>
      <c r="AN2747" s="60">
        <v>9.2674604553018694E-2</v>
      </c>
      <c r="AO2747" s="60">
        <v>2.1042850002567299E-2</v>
      </c>
      <c r="AP2747" s="60">
        <v>2.83372637803007E-2</v>
      </c>
      <c r="AQ2747" s="60">
        <v>4.3294490770150698E-2</v>
      </c>
      <c r="AR2747" s="60">
        <v>6.8771830872011703</v>
      </c>
    </row>
    <row r="2748" spans="1:44">
      <c r="A2748">
        <v>0</v>
      </c>
      <c r="B2748">
        <v>2743</v>
      </c>
      <c r="C2748" s="59" t="s">
        <v>4595</v>
      </c>
      <c r="D2748" t="s">
        <v>2770</v>
      </c>
      <c r="E2748" t="s">
        <v>4596</v>
      </c>
      <c r="F2748" s="60">
        <v>7.8213521085030804</v>
      </c>
      <c r="G2748" s="60">
        <v>7.8185554057182403</v>
      </c>
      <c r="H2748" s="60">
        <v>2.7967027848419001E-3</v>
      </c>
      <c r="I2748" s="60">
        <v>17751.183352731801</v>
      </c>
      <c r="J2748" s="60">
        <v>40063.919904376598</v>
      </c>
      <c r="K2748" s="60">
        <v>1.5918612222267799E-3</v>
      </c>
      <c r="L2748" s="60">
        <v>17419.571505811102</v>
      </c>
      <c r="M2748" s="60">
        <v>3.6119258981046902E-3</v>
      </c>
      <c r="N2748" s="60">
        <v>39524.928792292798</v>
      </c>
      <c r="O2748" s="60">
        <v>1.0452350426281299E-5</v>
      </c>
      <c r="P2748" s="60">
        <v>127.48834973885199</v>
      </c>
      <c r="Q2748" s="60">
        <v>1.5645339818265501E-4</v>
      </c>
      <c r="R2748" s="60">
        <v>25.010487117153701</v>
      </c>
      <c r="S2748" s="60">
        <v>1.4537832962817001E-3</v>
      </c>
      <c r="T2748" s="60">
        <v>232.38975228017901</v>
      </c>
      <c r="U2748" s="60">
        <v>3.68811879941364E-4</v>
      </c>
      <c r="V2748" s="60">
        <v>2.72166432758462E-4</v>
      </c>
      <c r="W2748" s="60">
        <v>3.8814381219788597E-5</v>
      </c>
      <c r="X2748" s="60">
        <v>5.7831065963114097E-5</v>
      </c>
      <c r="Y2748" s="60">
        <v>13.6800126087281</v>
      </c>
      <c r="Z2748" s="60">
        <v>3.6347328476857001E-4</v>
      </c>
      <c r="AA2748" s="60">
        <v>18.587196712424699</v>
      </c>
      <c r="AB2748" s="60">
        <v>3.0292457141342E-3</v>
      </c>
      <c r="AC2748" s="60">
        <v>1.86929057151073</v>
      </c>
      <c r="AD2748" s="60">
        <v>5.4995763685186001E-2</v>
      </c>
      <c r="AE2748" s="60">
        <v>2.3496581211817</v>
      </c>
      <c r="AF2748" s="60">
        <v>3.8569814929438E-2</v>
      </c>
      <c r="AG2748" s="60">
        <v>1.04159496095544</v>
      </c>
      <c r="AH2748" s="60">
        <v>1.0128186142061E-3</v>
      </c>
      <c r="AI2748" s="60">
        <v>0.57061703809006903</v>
      </c>
      <c r="AJ2748" s="60">
        <v>1.12379099440434</v>
      </c>
      <c r="AK2748" s="60">
        <v>98.517001469356401</v>
      </c>
      <c r="AL2748" s="60">
        <v>0.19182428837424301</v>
      </c>
      <c r="AM2748" s="60">
        <v>38.400744491408702</v>
      </c>
      <c r="AN2748" s="60">
        <v>5.5208365833935E-2</v>
      </c>
      <c r="AO2748" s="60">
        <v>1.25357039259157E-2</v>
      </c>
      <c r="AP2748" s="60">
        <v>1.68811539379096E-2</v>
      </c>
      <c r="AQ2748" s="60">
        <v>2.57915079701098E-2</v>
      </c>
      <c r="AR2748" s="60">
        <v>4.0968940910661296</v>
      </c>
    </row>
    <row r="2749" spans="1:44">
      <c r="A2749">
        <v>0</v>
      </c>
      <c r="B2749">
        <v>2744</v>
      </c>
      <c r="C2749" s="59" t="s">
        <v>4597</v>
      </c>
      <c r="D2749" t="s">
        <v>4598</v>
      </c>
      <c r="E2749" t="s">
        <v>3615</v>
      </c>
      <c r="F2749" s="60">
        <v>2.8560251430895298</v>
      </c>
      <c r="G2749" s="60">
        <v>2.8543291867302201</v>
      </c>
      <c r="H2749" s="60">
        <v>1.6959563593057501E-3</v>
      </c>
      <c r="I2749" s="60">
        <v>6629.3804618448403</v>
      </c>
      <c r="J2749" s="60">
        <v>14959.5701164408</v>
      </c>
      <c r="K2749" s="60">
        <v>5.9530895344099804E-4</v>
      </c>
      <c r="L2749" s="60">
        <v>6514.40385488435</v>
      </c>
      <c r="M2749" s="60">
        <v>1.3505511412548799E-3</v>
      </c>
      <c r="N2749" s="60">
        <v>14778.940430771199</v>
      </c>
      <c r="O2749" s="60">
        <v>3.9788415505075397E-6</v>
      </c>
      <c r="P2749" s="60">
        <v>48.530323081317903</v>
      </c>
      <c r="Q2749" s="60">
        <v>5.0266098854752403E-5</v>
      </c>
      <c r="R2749" s="60">
        <v>7.91782956384034</v>
      </c>
      <c r="S2749" s="60">
        <v>4.6708405749287303E-4</v>
      </c>
      <c r="T2749" s="60">
        <v>73.570908272978102</v>
      </c>
      <c r="U2749" s="60">
        <v>1.1965552142760801E-4</v>
      </c>
      <c r="V2749" s="60">
        <v>8.7877477708107296E-5</v>
      </c>
      <c r="W2749" s="60">
        <v>1.37539269464413E-5</v>
      </c>
      <c r="X2749" s="60">
        <v>1.8024116773059001E-5</v>
      </c>
      <c r="Y2749" s="60">
        <v>4.4242455405879602</v>
      </c>
      <c r="Z2749" s="60">
        <v>1.15817939889005E-4</v>
      </c>
      <c r="AA2749" s="60">
        <v>5.9188030153175601</v>
      </c>
      <c r="AB2749" s="60">
        <v>1.0048321478931201E-3</v>
      </c>
      <c r="AC2749" s="60">
        <v>0.62006302468082997</v>
      </c>
      <c r="AD2749" s="60">
        <v>1.8066516698662799E-2</v>
      </c>
      <c r="AE2749" s="60">
        <v>0.77188013835895597</v>
      </c>
      <c r="AF2749" s="60">
        <v>1.2747716726881299E-2</v>
      </c>
      <c r="AG2749" s="60">
        <v>0.34425774483747201</v>
      </c>
      <c r="AH2749" s="60">
        <v>3.46092063336954E-4</v>
      </c>
      <c r="AI2749" s="60">
        <v>0.194986570463131</v>
      </c>
      <c r="AJ2749" s="60">
        <v>0.36884817726100799</v>
      </c>
      <c r="AK2749" s="60">
        <v>32.335030803884401</v>
      </c>
      <c r="AL2749" s="60">
        <v>6.2490751430151703E-2</v>
      </c>
      <c r="AM2749" s="60">
        <v>12.509841162885801</v>
      </c>
      <c r="AN2749" s="60">
        <v>1.8991876572374E-2</v>
      </c>
      <c r="AO2749" s="60">
        <v>4.3123276813912701E-3</v>
      </c>
      <c r="AP2749" s="60">
        <v>5.8071800001777696E-3</v>
      </c>
      <c r="AQ2749" s="60">
        <v>8.8723688908049804E-3</v>
      </c>
      <c r="AR2749" s="60">
        <v>1.4093463143187299</v>
      </c>
    </row>
    <row r="2750" spans="1:44">
      <c r="A2750">
        <v>0</v>
      </c>
      <c r="B2750">
        <v>2745</v>
      </c>
      <c r="C2750" s="59" t="s">
        <v>4599</v>
      </c>
      <c r="D2750" t="s">
        <v>4598</v>
      </c>
      <c r="E2750" t="s">
        <v>4600</v>
      </c>
      <c r="F2750" s="60">
        <v>5.08157913172065</v>
      </c>
      <c r="G2750" s="60">
        <v>5.0773619099146599</v>
      </c>
      <c r="H2750" s="60">
        <v>4.2172218059954901E-3</v>
      </c>
      <c r="I2750" s="60">
        <v>104501.379564601</v>
      </c>
      <c r="J2750" s="60">
        <v>236124.89281419601</v>
      </c>
      <c r="K2750" s="60">
        <v>9.3414395825046903E-3</v>
      </c>
      <c r="L2750" s="60">
        <v>102222.400107861</v>
      </c>
      <c r="M2750" s="60">
        <v>2.1248479768186199E-2</v>
      </c>
      <c r="N2750" s="60">
        <v>232519.90031764799</v>
      </c>
      <c r="O2750" s="60">
        <v>7.7330629803801999E-5</v>
      </c>
      <c r="P2750" s="60">
        <v>943.20932382481601</v>
      </c>
      <c r="Q2750" s="60">
        <v>9.8728514931847302E-4</v>
      </c>
      <c r="R2750" s="60">
        <v>159.923264459959</v>
      </c>
      <c r="S2750" s="60">
        <v>9.1738374200046706E-3</v>
      </c>
      <c r="T2750" s="60">
        <v>1485.9363042674599</v>
      </c>
      <c r="U2750" s="60">
        <v>2.2874256458820601E-3</v>
      </c>
      <c r="V2750" s="60">
        <v>1.6117000835775999E-3</v>
      </c>
      <c r="W2750" s="60">
        <v>2.8349193436284499E-4</v>
      </c>
      <c r="X2750" s="60">
        <v>3.9223362794161301E-4</v>
      </c>
      <c r="Y2750" s="60">
        <v>83.365763506021395</v>
      </c>
      <c r="Z2750" s="60">
        <v>2.2601101432213801E-3</v>
      </c>
      <c r="AA2750" s="60">
        <v>115.811489144829</v>
      </c>
      <c r="AB2750" s="60">
        <v>2.1097241351016101E-2</v>
      </c>
      <c r="AC2750" s="60">
        <v>13.018710947854601</v>
      </c>
      <c r="AD2750" s="60">
        <v>0.38022171649493902</v>
      </c>
      <c r="AE2750" s="60">
        <v>16.2447247596387</v>
      </c>
      <c r="AF2750" s="60">
        <v>0.26788425411897299</v>
      </c>
      <c r="AG2750" s="60">
        <v>7.2343331104932496</v>
      </c>
      <c r="AH2750" s="60">
        <v>6.9694115595967899E-3</v>
      </c>
      <c r="AI2750" s="60">
        <v>3.9265322789786401</v>
      </c>
      <c r="AJ2750" s="60">
        <v>7.4546777775580102</v>
      </c>
      <c r="AK2750" s="60">
        <v>653.51342484688098</v>
      </c>
      <c r="AL2750" s="60">
        <v>1.2659777422916101</v>
      </c>
      <c r="AM2750" s="60">
        <v>253.43238974360199</v>
      </c>
      <c r="AN2750" s="60">
        <v>0.394830201910634</v>
      </c>
      <c r="AO2750" s="60">
        <v>8.9650795349891593E-2</v>
      </c>
      <c r="AP2750" s="60">
        <v>0.12072782700288601</v>
      </c>
      <c r="AQ2750" s="60">
        <v>0.18445157955785699</v>
      </c>
      <c r="AR2750" s="60">
        <v>29.299500116481401</v>
      </c>
    </row>
    <row r="2751" spans="1:44">
      <c r="A2751">
        <v>0</v>
      </c>
      <c r="B2751">
        <v>2746</v>
      </c>
      <c r="C2751" s="59" t="s">
        <v>4601</v>
      </c>
      <c r="D2751" t="s">
        <v>4598</v>
      </c>
      <c r="E2751" t="s">
        <v>4602</v>
      </c>
      <c r="F2751" s="60">
        <v>6.6900003064511102</v>
      </c>
      <c r="G2751" s="60">
        <v>6.6841189770073397</v>
      </c>
      <c r="H2751" s="60">
        <v>5.88132944376785E-3</v>
      </c>
      <c r="I2751" s="60">
        <v>203827.189299433</v>
      </c>
      <c r="J2751" s="60">
        <v>456956.78983676602</v>
      </c>
      <c r="K2751" s="60">
        <v>1.79467868615166E-2</v>
      </c>
      <c r="L2751" s="60">
        <v>196389.818828819</v>
      </c>
      <c r="M2751" s="60">
        <v>4.08420799505902E-2</v>
      </c>
      <c r="N2751" s="60">
        <v>446930.62574270298</v>
      </c>
      <c r="O2751" s="60">
        <v>2.71732734688654E-4</v>
      </c>
      <c r="P2751" s="60">
        <v>3314.3509835239001</v>
      </c>
      <c r="Q2751" s="60">
        <v>1.9457855379957901E-3</v>
      </c>
      <c r="R2751" s="60">
        <v>312.22594986466999</v>
      </c>
      <c r="S2751" s="60">
        <v>1.8079922907668501E-2</v>
      </c>
      <c r="T2751" s="60">
        <v>2901.01957331426</v>
      </c>
      <c r="U2751" s="60">
        <v>3.2193052396225202E-3</v>
      </c>
      <c r="V2751" s="60">
        <v>2.2751742348508402E-3</v>
      </c>
      <c r="W2751" s="60">
        <v>3.8184971805930399E-4</v>
      </c>
      <c r="X2751" s="60">
        <v>5.6228128671237799E-4</v>
      </c>
      <c r="Y2751" s="60">
        <v>117.545522006491</v>
      </c>
      <c r="Z2751" s="60">
        <v>3.20473075538603E-3</v>
      </c>
      <c r="AA2751" s="60">
        <v>163.87906015009699</v>
      </c>
      <c r="AB2751" s="60">
        <v>6.7424779564219897E-2</v>
      </c>
      <c r="AC2751" s="60">
        <v>41.6065636859731</v>
      </c>
      <c r="AD2751" s="60">
        <v>1.2074661937537801</v>
      </c>
      <c r="AE2751" s="60">
        <v>51.588205310623998</v>
      </c>
      <c r="AF2751" s="60">
        <v>0.85410989775567903</v>
      </c>
      <c r="AG2751" s="60">
        <v>23.065616654683001</v>
      </c>
      <c r="AH2751" s="60">
        <v>6.9509917145824697E-3</v>
      </c>
      <c r="AI2751" s="60">
        <v>3.91615462882138</v>
      </c>
      <c r="AJ2751" s="60">
        <v>27.148967756421101</v>
      </c>
      <c r="AK2751" s="60">
        <v>2380.0109714961</v>
      </c>
      <c r="AL2751" s="60">
        <v>4.6642912356002899</v>
      </c>
      <c r="AM2751" s="60">
        <v>933.73085071667595</v>
      </c>
      <c r="AN2751" s="60">
        <v>1.2862600586800701</v>
      </c>
      <c r="AO2751" s="60">
        <v>0.29206028369338899</v>
      </c>
      <c r="AP2751" s="60">
        <v>0.39330144677022999</v>
      </c>
      <c r="AQ2751" s="60">
        <v>0.60089832821645595</v>
      </c>
      <c r="AR2751" s="60">
        <v>95.450592575621201</v>
      </c>
    </row>
    <row r="2752" spans="1:44">
      <c r="A2752">
        <v>0</v>
      </c>
      <c r="B2752">
        <v>2747</v>
      </c>
      <c r="C2752" s="59" t="s">
        <v>4603</v>
      </c>
      <c r="D2752" t="s">
        <v>4598</v>
      </c>
      <c r="E2752" t="s">
        <v>2789</v>
      </c>
      <c r="F2752" s="60">
        <v>4.4995398455556197</v>
      </c>
      <c r="G2752" s="60">
        <v>4.49658965725496</v>
      </c>
      <c r="H2752" s="60">
        <v>2.9501883006535202E-3</v>
      </c>
      <c r="I2752" s="60">
        <v>42076.771127677202</v>
      </c>
      <c r="J2752" s="60">
        <v>95665.364722754704</v>
      </c>
      <c r="K2752" s="60">
        <v>3.7949946846438402E-3</v>
      </c>
      <c r="L2752" s="60">
        <v>41528.231450259402</v>
      </c>
      <c r="M2752" s="60">
        <v>8.6558956148577709E-3</v>
      </c>
      <c r="N2752" s="60">
        <v>94720.563893710496</v>
      </c>
      <c r="O2752" s="60">
        <v>1.7154239089057301E-5</v>
      </c>
      <c r="P2752" s="60">
        <v>209.231947198282</v>
      </c>
      <c r="Q2752" s="60">
        <v>2.9463191129114297E-4</v>
      </c>
      <c r="R2752" s="60">
        <v>47.790217522521303</v>
      </c>
      <c r="S2752" s="60">
        <v>2.7377506872411001E-3</v>
      </c>
      <c r="T2752" s="60">
        <v>444.05136914886401</v>
      </c>
      <c r="U2752" s="60">
        <v>3.4868113601193901E-4</v>
      </c>
      <c r="V2752" s="60">
        <v>2.67506747966678E-4</v>
      </c>
      <c r="W2752" s="60">
        <v>2.4989317782934699E-5</v>
      </c>
      <c r="X2752" s="60">
        <v>5.6185070262326798E-5</v>
      </c>
      <c r="Y2752" s="60">
        <v>13.168827971668</v>
      </c>
      <c r="Z2752" s="60">
        <v>4.9087584831443497E-4</v>
      </c>
      <c r="AA2752" s="60">
        <v>24.9799346224796</v>
      </c>
      <c r="AB2752" s="60">
        <v>4.79138988528033E-3</v>
      </c>
      <c r="AC2752" s="60">
        <v>2.9566766060594398</v>
      </c>
      <c r="AD2752" s="60">
        <v>8.7130671774635807E-2</v>
      </c>
      <c r="AE2752" s="60">
        <v>3.7226011027179702</v>
      </c>
      <c r="AF2752" s="60">
        <v>6.10439415909243E-2</v>
      </c>
      <c r="AG2752" s="60">
        <v>1.6485187205146801</v>
      </c>
      <c r="AH2752" s="60">
        <v>5.2581326291411005E-4</v>
      </c>
      <c r="AI2752" s="60">
        <v>0.29624061255436401</v>
      </c>
      <c r="AJ2752" s="60">
        <v>1.95858221600802</v>
      </c>
      <c r="AK2752" s="60">
        <v>171.69887284476101</v>
      </c>
      <c r="AL2752" s="60">
        <v>0.33072853373172301</v>
      </c>
      <c r="AM2752" s="60">
        <v>66.207580007138503</v>
      </c>
      <c r="AN2752" s="60">
        <v>9.2150092949145598E-2</v>
      </c>
      <c r="AO2752" s="60">
        <v>2.0923754021717901E-2</v>
      </c>
      <c r="AP2752" s="60">
        <v>2.8176885798245999E-2</v>
      </c>
      <c r="AQ2752" s="60">
        <v>4.3049453129181701E-2</v>
      </c>
      <c r="AR2752" s="60">
        <v>6.8382602091528097</v>
      </c>
    </row>
    <row r="2753" spans="1:44">
      <c r="A2753">
        <v>0</v>
      </c>
      <c r="B2753">
        <v>2748</v>
      </c>
      <c r="C2753" s="59" t="s">
        <v>4604</v>
      </c>
      <c r="D2753" t="s">
        <v>4598</v>
      </c>
      <c r="E2753" t="s">
        <v>4605</v>
      </c>
      <c r="F2753" s="60">
        <v>5.0542657189970202</v>
      </c>
      <c r="G2753" s="60">
        <v>5.0517782996614198</v>
      </c>
      <c r="H2753" s="60">
        <v>2.4874193356021501E-3</v>
      </c>
      <c r="I2753" s="60">
        <v>1097.6125478515301</v>
      </c>
      <c r="J2753" s="60">
        <v>2479.0444307797002</v>
      </c>
      <c r="K2753" s="60">
        <v>9.8211772269141199E-5</v>
      </c>
      <c r="L2753" s="60">
        <v>1074.72119168879</v>
      </c>
      <c r="M2753" s="60">
        <v>2.2291822189789999E-4</v>
      </c>
      <c r="N2753" s="60">
        <v>2439.3708773600201</v>
      </c>
      <c r="O2753" s="60">
        <v>6.1339404165175099E-7</v>
      </c>
      <c r="P2753" s="60">
        <v>7.48162766464465</v>
      </c>
      <c r="Q2753" s="60">
        <v>1.29639306151451E-5</v>
      </c>
      <c r="R2753" s="60">
        <v>2.0239653904821</v>
      </c>
      <c r="S2753" s="60">
        <v>1.20463008798513E-4</v>
      </c>
      <c r="T2753" s="60">
        <v>18.806162647413998</v>
      </c>
      <c r="U2753" s="60">
        <v>1.4169770343148901E-5</v>
      </c>
      <c r="V2753" s="60">
        <v>1.0403677126587601E-5</v>
      </c>
      <c r="W2753" s="60">
        <v>9.3127547976115002E-7</v>
      </c>
      <c r="X2753" s="60">
        <v>2.8348177368002398E-6</v>
      </c>
      <c r="Y2753" s="60">
        <v>0.52828031586524704</v>
      </c>
      <c r="Z2753" s="60">
        <v>2.16023277499811E-5</v>
      </c>
      <c r="AA2753" s="60">
        <v>1.0976878542445001</v>
      </c>
      <c r="AB2753" s="60">
        <v>1.69227761971195E-4</v>
      </c>
      <c r="AC2753" s="60">
        <v>0.10442726993542401</v>
      </c>
      <c r="AD2753" s="60">
        <v>3.0841701921717601E-3</v>
      </c>
      <c r="AE2753" s="60">
        <v>0.13176915917789001</v>
      </c>
      <c r="AF2753" s="60">
        <v>2.1578059725847198E-3</v>
      </c>
      <c r="AG2753" s="60">
        <v>5.8272507448522401E-2</v>
      </c>
      <c r="AH2753" s="60">
        <v>2.1184305759005001E-5</v>
      </c>
      <c r="AI2753" s="60">
        <v>1.19351339290654E-2</v>
      </c>
      <c r="AJ2753" s="60">
        <v>9.2396378794900702E-2</v>
      </c>
      <c r="AK2753" s="60">
        <v>8.0999173608124995</v>
      </c>
      <c r="AL2753" s="60">
        <v>1.54245880882148E-2</v>
      </c>
      <c r="AM2753" s="60">
        <v>3.0878032760125298</v>
      </c>
      <c r="AN2753" s="60">
        <v>3.5800826024869302E-3</v>
      </c>
      <c r="AO2753" s="60">
        <v>8.1289956786744898E-4</v>
      </c>
      <c r="AP2753" s="60">
        <v>1.09468793868138E-3</v>
      </c>
      <c r="AQ2753" s="60">
        <v>1.6724950959381001E-3</v>
      </c>
      <c r="AR2753" s="60">
        <v>0.26567023019257402</v>
      </c>
    </row>
    <row r="2754" spans="1:44">
      <c r="A2754">
        <v>0</v>
      </c>
      <c r="B2754">
        <v>2749</v>
      </c>
      <c r="C2754" s="59" t="s">
        <v>4606</v>
      </c>
      <c r="D2754" t="s">
        <v>4598</v>
      </c>
      <c r="E2754" t="s">
        <v>1552</v>
      </c>
      <c r="F2754" s="60">
        <v>6.8583787059821697</v>
      </c>
      <c r="G2754" s="60">
        <v>6.8462731450190502</v>
      </c>
      <c r="H2754" s="60">
        <v>1.21055609631178E-2</v>
      </c>
      <c r="I2754" s="60">
        <v>1590644.69624661</v>
      </c>
      <c r="J2754" s="60">
        <v>3576762.1174496901</v>
      </c>
      <c r="K2754" s="60">
        <v>0.14164042519935899</v>
      </c>
      <c r="L2754" s="60">
        <v>1549956.4160639001</v>
      </c>
      <c r="M2754" s="60">
        <v>0.32149329955382899</v>
      </c>
      <c r="N2754" s="60">
        <v>3518067.68204524</v>
      </c>
      <c r="O2754" s="60">
        <v>1.3066319072745499E-3</v>
      </c>
      <c r="P2754" s="60">
        <v>15937.1183304105</v>
      </c>
      <c r="Q2754" s="60">
        <v>1.3404190809298199E-2</v>
      </c>
      <c r="R2754" s="60">
        <v>2171.8237328443201</v>
      </c>
      <c r="S2754" s="60">
        <v>0.124541367556897</v>
      </c>
      <c r="T2754" s="60">
        <v>20177.978954586</v>
      </c>
      <c r="U2754" s="60">
        <v>3.2173509284498601E-2</v>
      </c>
      <c r="V2754" s="60">
        <v>2.6151223946214899E-2</v>
      </c>
      <c r="W2754" s="60">
        <v>2.2543913415342398E-3</v>
      </c>
      <c r="X2754" s="60">
        <v>3.7678939967494599E-3</v>
      </c>
      <c r="Y2754" s="60">
        <v>1238.70922106945</v>
      </c>
      <c r="Z2754" s="60">
        <v>2.6966980335049101E-2</v>
      </c>
      <c r="AA2754" s="60">
        <v>1372.8285669309601</v>
      </c>
      <c r="AB2754" s="60">
        <v>0.41284553937426899</v>
      </c>
      <c r="AC2754" s="60">
        <v>254.75921964394101</v>
      </c>
      <c r="AD2754" s="60">
        <v>7.4160675814719896</v>
      </c>
      <c r="AE2754" s="60">
        <v>316.84664876709002</v>
      </c>
      <c r="AF2754" s="60">
        <v>5.23567902772567</v>
      </c>
      <c r="AG2754" s="60">
        <v>141.391834584533</v>
      </c>
      <c r="AH2754" s="60">
        <v>5.1938696968239099E-2</v>
      </c>
      <c r="AI2754" s="60">
        <v>29.262007050634001</v>
      </c>
      <c r="AJ2754" s="60">
        <v>152.98443314117301</v>
      </c>
      <c r="AK2754" s="60">
        <v>13411.361809805399</v>
      </c>
      <c r="AL2754" s="60">
        <v>26.1253895457284</v>
      </c>
      <c r="AM2754" s="60">
        <v>5229.9654917877397</v>
      </c>
      <c r="AN2754" s="60">
        <v>7.8726620625672501</v>
      </c>
      <c r="AO2754" s="60">
        <v>1.7875783895530999</v>
      </c>
      <c r="AP2754" s="60">
        <v>2.40722899057192</v>
      </c>
      <c r="AQ2754" s="60">
        <v>3.6778546824422298</v>
      </c>
      <c r="AR2754" s="60">
        <v>584.21331980934997</v>
      </c>
    </row>
    <row r="2755" spans="1:44">
      <c r="A2755">
        <v>0</v>
      </c>
      <c r="B2755">
        <v>2750</v>
      </c>
      <c r="C2755" s="59" t="s">
        <v>4607</v>
      </c>
      <c r="D2755" t="s">
        <v>4598</v>
      </c>
      <c r="E2755" t="s">
        <v>4608</v>
      </c>
      <c r="F2755" s="60">
        <v>5.6503129610769101</v>
      </c>
      <c r="G2755" s="60">
        <v>5.6472881146428202</v>
      </c>
      <c r="H2755" s="60">
        <v>3.02484643408807E-3</v>
      </c>
      <c r="I2755" s="60">
        <v>27305.192280570202</v>
      </c>
      <c r="J2755" s="60">
        <v>61430.704116383597</v>
      </c>
      <c r="K2755" s="60">
        <v>2.4345416981458798E-3</v>
      </c>
      <c r="L2755" s="60">
        <v>26640.936158622801</v>
      </c>
      <c r="M2755" s="60">
        <v>5.5278261805476302E-3</v>
      </c>
      <c r="N2755" s="60">
        <v>60490.4259738455</v>
      </c>
      <c r="O2755" s="60">
        <v>2.7139615920783199E-5</v>
      </c>
      <c r="P2755" s="60">
        <v>331.02457391661602</v>
      </c>
      <c r="Q2755" s="60">
        <v>2.0794760578086001E-4</v>
      </c>
      <c r="R2755" s="60">
        <v>33.288989193148801</v>
      </c>
      <c r="S2755" s="60">
        <v>1.9322736542324299E-3</v>
      </c>
      <c r="T2755" s="60">
        <v>309.31100978377901</v>
      </c>
      <c r="U2755" s="60">
        <v>3.3203862798985401E-4</v>
      </c>
      <c r="V2755" s="60">
        <v>2.41805332790964E-4</v>
      </c>
      <c r="W2755" s="60">
        <v>3.66598765135082E-5</v>
      </c>
      <c r="X2755" s="60">
        <v>5.3573418685381297E-5</v>
      </c>
      <c r="Y2755" s="60">
        <v>12.2540762458678</v>
      </c>
      <c r="Z2755" s="60">
        <v>3.3195225488276799E-4</v>
      </c>
      <c r="AA2755" s="60">
        <v>16.946433421267901</v>
      </c>
      <c r="AB2755" s="60">
        <v>6.9841204712387901E-3</v>
      </c>
      <c r="AC2755" s="60">
        <v>4.3097694209045496</v>
      </c>
      <c r="AD2755" s="60">
        <v>0.12501891624830999</v>
      </c>
      <c r="AE2755" s="60">
        <v>5.3413516274764197</v>
      </c>
      <c r="AF2755" s="60">
        <v>8.8457883611183896E-2</v>
      </c>
      <c r="AG2755" s="60">
        <v>2.38884438503929</v>
      </c>
      <c r="AH2755" s="60">
        <v>5.8101968859466903E-4</v>
      </c>
      <c r="AI2755" s="60">
        <v>0.32734364192652099</v>
      </c>
      <c r="AJ2755" s="60">
        <v>2.0454860698428199</v>
      </c>
      <c r="AK2755" s="60">
        <v>179.31728866991401</v>
      </c>
      <c r="AL2755" s="60">
        <v>0.34845668353657899</v>
      </c>
      <c r="AM2755" s="60">
        <v>69.756526580752407</v>
      </c>
      <c r="AN2755" s="60">
        <v>0.125336132688635</v>
      </c>
      <c r="AO2755" s="60">
        <v>2.84590314520002E-2</v>
      </c>
      <c r="AP2755" s="60">
        <v>3.8324234846492798E-2</v>
      </c>
      <c r="AQ2755" s="60">
        <v>5.8552866390141699E-2</v>
      </c>
      <c r="AR2755" s="60">
        <v>9.3009248445010293</v>
      </c>
    </row>
    <row r="2756" spans="1:44">
      <c r="A2756">
        <v>0</v>
      </c>
      <c r="B2756">
        <v>2751</v>
      </c>
      <c r="C2756" s="59" t="s">
        <v>4609</v>
      </c>
      <c r="D2756" t="s">
        <v>4598</v>
      </c>
      <c r="E2756" t="s">
        <v>4610</v>
      </c>
      <c r="F2756" s="60">
        <v>3.28559722709138</v>
      </c>
      <c r="G2756" s="60">
        <v>3.2834344563420199</v>
      </c>
      <c r="H2756" s="60">
        <v>2.1627707493641099E-3</v>
      </c>
      <c r="I2756" s="60">
        <v>14069.3486193548</v>
      </c>
      <c r="J2756" s="60">
        <v>31669.417245500401</v>
      </c>
      <c r="K2756" s="60">
        <v>1.2671636576692101E-3</v>
      </c>
      <c r="L2756" s="60">
        <v>13866.4398856682</v>
      </c>
      <c r="M2756" s="60">
        <v>2.8660626991686301E-3</v>
      </c>
      <c r="N2756" s="60">
        <v>31363.025514540401</v>
      </c>
      <c r="O2756" s="60">
        <v>6.7175027705062302E-6</v>
      </c>
      <c r="P2756" s="60">
        <v>81.934044272441596</v>
      </c>
      <c r="Q2756" s="60">
        <v>8.5328248520677406E-5</v>
      </c>
      <c r="R2756" s="60">
        <v>12.4802023186962</v>
      </c>
      <c r="S2756" s="60">
        <v>7.9288702146255703E-4</v>
      </c>
      <c r="T2756" s="60">
        <v>115.963199592039</v>
      </c>
      <c r="U2756" s="60">
        <v>1.3765913725990599E-4</v>
      </c>
      <c r="V2756" s="60">
        <v>1.09386050328412E-4</v>
      </c>
      <c r="W2756" s="60">
        <v>1.47215012514631E-5</v>
      </c>
      <c r="X2756" s="60">
        <v>1.3551585680030899E-5</v>
      </c>
      <c r="Y2756" s="60">
        <v>5.2282476259076596</v>
      </c>
      <c r="Z2756" s="60">
        <v>1.7612055051874001E-4</v>
      </c>
      <c r="AA2756" s="60">
        <v>8.9489289464272304</v>
      </c>
      <c r="AB2756" s="60">
        <v>1.90899351546542E-3</v>
      </c>
      <c r="AC2756" s="60">
        <v>1.1780040037308599</v>
      </c>
      <c r="AD2756" s="60">
        <v>3.4593933870732702E-2</v>
      </c>
      <c r="AE2756" s="60">
        <v>1.47800325363761</v>
      </c>
      <c r="AF2756" s="60">
        <v>2.4289493870656001E-2</v>
      </c>
      <c r="AG2756" s="60">
        <v>0.65594855630286197</v>
      </c>
      <c r="AH2756" s="60">
        <v>1.9643585463276201E-4</v>
      </c>
      <c r="AI2756" s="60">
        <v>0.110670996735646</v>
      </c>
      <c r="AJ2756" s="60">
        <v>0.72599691658972398</v>
      </c>
      <c r="AK2756" s="60">
        <v>63.6444317978616</v>
      </c>
      <c r="AL2756" s="60">
        <v>0.122589486956012</v>
      </c>
      <c r="AM2756" s="60">
        <v>24.540831642479102</v>
      </c>
      <c r="AN2756" s="60">
        <v>3.65112356512345E-2</v>
      </c>
      <c r="AO2756" s="60">
        <v>8.2903027128621593E-3</v>
      </c>
      <c r="AP2756" s="60">
        <v>1.11641038381782E-2</v>
      </c>
      <c r="AQ2756" s="60">
        <v>1.7056829100194099E-2</v>
      </c>
      <c r="AR2756" s="60">
        <v>2.70942027240954</v>
      </c>
    </row>
    <row r="2757" spans="1:44">
      <c r="A2757">
        <v>0</v>
      </c>
      <c r="B2757">
        <v>2752</v>
      </c>
      <c r="C2757" s="59" t="s">
        <v>4611</v>
      </c>
      <c r="D2757" t="s">
        <v>4598</v>
      </c>
      <c r="E2757" t="s">
        <v>664</v>
      </c>
      <c r="F2757" s="60">
        <v>2.3720761108857702</v>
      </c>
      <c r="G2757" s="60">
        <v>2.3706406145774799</v>
      </c>
      <c r="H2757" s="60">
        <v>1.4354963082894301E-3</v>
      </c>
      <c r="I2757" s="60">
        <v>4214.6887318523804</v>
      </c>
      <c r="J2757" s="60">
        <v>9516.2063014703508</v>
      </c>
      <c r="K2757" s="60">
        <v>3.7927501083782601E-4</v>
      </c>
      <c r="L2757" s="60">
        <v>4150.3669286037502</v>
      </c>
      <c r="M2757" s="60">
        <v>8.5961398102391397E-4</v>
      </c>
      <c r="N2757" s="60">
        <v>9406.6662349463095</v>
      </c>
      <c r="O2757" s="60">
        <v>1.8375120733277899E-6</v>
      </c>
      <c r="P2757" s="60">
        <v>22.4123161107144</v>
      </c>
      <c r="Q2757" s="60">
        <v>3.5529521274758498E-5</v>
      </c>
      <c r="R2757" s="60">
        <v>5.4533459325269398</v>
      </c>
      <c r="S2757" s="60">
        <v>3.3014972116553599E-4</v>
      </c>
      <c r="T2757" s="60">
        <v>50.671609207948897</v>
      </c>
      <c r="U2757" s="60">
        <v>8.4166536318015694E-5</v>
      </c>
      <c r="V2757" s="60">
        <v>7.4945455505370505E-5</v>
      </c>
      <c r="W2757" s="60">
        <v>2.7256299396028601E-6</v>
      </c>
      <c r="X2757" s="60">
        <v>6.4954508730423304E-6</v>
      </c>
      <c r="Y2757" s="60">
        <v>3.3640788236404302</v>
      </c>
      <c r="Z2757" s="60">
        <v>6.9243048890052299E-5</v>
      </c>
      <c r="AA2757" s="60">
        <v>3.5024718347061601</v>
      </c>
      <c r="AB2757" s="60">
        <v>4.9303389127820796E-4</v>
      </c>
      <c r="AC2757" s="60">
        <v>0.30424194382825498</v>
      </c>
      <c r="AD2757" s="60">
        <v>8.8854878619304706E-3</v>
      </c>
      <c r="AE2757" s="60">
        <v>0.37962667151888602</v>
      </c>
      <c r="AF2757" s="60">
        <v>6.2603338525880799E-3</v>
      </c>
      <c r="AG2757" s="60">
        <v>0.169063092645997</v>
      </c>
      <c r="AH2757" s="60">
        <v>8.0671690951468906E-5</v>
      </c>
      <c r="AI2757" s="60">
        <v>4.5450034885632401E-2</v>
      </c>
      <c r="AJ2757" s="60">
        <v>0.23022573340749</v>
      </c>
      <c r="AK2757" s="60">
        <v>20.1827110462043</v>
      </c>
      <c r="AL2757" s="60">
        <v>3.8876779494505201E-2</v>
      </c>
      <c r="AM2757" s="60">
        <v>7.7826290334242501</v>
      </c>
      <c r="AN2757" s="60">
        <v>9.7815626180136998E-3</v>
      </c>
      <c r="AO2757" s="60">
        <v>2.2210182353356602E-3</v>
      </c>
      <c r="AP2757" s="60">
        <v>2.9909261397940701E-3</v>
      </c>
      <c r="AQ2757" s="60">
        <v>4.5696182428839804E-3</v>
      </c>
      <c r="AR2757" s="60">
        <v>0.72586872452763895</v>
      </c>
    </row>
    <row r="2758" spans="1:44">
      <c r="A2758">
        <v>0</v>
      </c>
      <c r="B2758">
        <v>2753</v>
      </c>
      <c r="C2758" s="59" t="s">
        <v>4612</v>
      </c>
      <c r="D2758" t="s">
        <v>4598</v>
      </c>
      <c r="E2758" t="s">
        <v>668</v>
      </c>
      <c r="F2758" s="60">
        <v>3.3632564508427798</v>
      </c>
      <c r="G2758" s="60">
        <v>3.3612072980645298</v>
      </c>
      <c r="H2758" s="60">
        <v>2.0491527782544598E-3</v>
      </c>
      <c r="I2758" s="60">
        <v>11497.055709497199</v>
      </c>
      <c r="J2758" s="60">
        <v>25947.116106211</v>
      </c>
      <c r="K2758" s="60">
        <v>1.0350556263964399E-3</v>
      </c>
      <c r="L2758" s="60">
        <v>11326.505881764801</v>
      </c>
      <c r="M2758" s="60">
        <v>2.34507972059288E-3</v>
      </c>
      <c r="N2758" s="60">
        <v>25661.9630589101</v>
      </c>
      <c r="O2758" s="60">
        <v>5.10295955274664E-6</v>
      </c>
      <c r="P2758" s="60">
        <v>62.241301298892303</v>
      </c>
      <c r="Q2758" s="60">
        <v>8.7725807010117306E-5</v>
      </c>
      <c r="R2758" s="60">
        <v>13.821299690286899</v>
      </c>
      <c r="S2758" s="60">
        <v>8.15166578412346E-4</v>
      </c>
      <c r="T2758" s="60">
        <v>128.42451925871401</v>
      </c>
      <c r="U2758" s="60">
        <v>1.79516709428322E-4</v>
      </c>
      <c r="V2758" s="60">
        <v>1.5301331338181799E-4</v>
      </c>
      <c r="W2758" s="60">
        <v>7.7922349279949205E-6</v>
      </c>
      <c r="X2758" s="60">
        <v>1.8711161118508899E-5</v>
      </c>
      <c r="Y2758" s="60">
        <v>7.0542991293838497</v>
      </c>
      <c r="Z2758" s="60">
        <v>1.4000596004115E-4</v>
      </c>
      <c r="AA2758" s="60">
        <v>7.1176240720566701</v>
      </c>
      <c r="AB2758" s="60">
        <v>1.48510572291646E-3</v>
      </c>
      <c r="AC2758" s="60">
        <v>0.91643081727947695</v>
      </c>
      <c r="AD2758" s="60">
        <v>2.6550574891837899E-2</v>
      </c>
      <c r="AE2758" s="60">
        <v>1.13435598919512</v>
      </c>
      <c r="AF2758" s="60">
        <v>1.8800935287173502E-2</v>
      </c>
      <c r="AG2758" s="60">
        <v>0.50772759714288596</v>
      </c>
      <c r="AH2758" s="60">
        <v>1.68917556391184E-4</v>
      </c>
      <c r="AI2758" s="60">
        <v>9.51673225180142E-2</v>
      </c>
      <c r="AJ2758" s="60">
        <v>0.62402370574510302</v>
      </c>
      <c r="AK2758" s="60">
        <v>54.704962614857997</v>
      </c>
      <c r="AL2758" s="60">
        <v>0.10483153151635</v>
      </c>
      <c r="AM2758" s="60">
        <v>20.9859183658149</v>
      </c>
      <c r="AN2758" s="60">
        <v>2.6557040178256001E-2</v>
      </c>
      <c r="AO2758" s="60">
        <v>6.03008636817365E-3</v>
      </c>
      <c r="AP2758" s="60">
        <v>8.1203925563623804E-3</v>
      </c>
      <c r="AQ2758" s="60">
        <v>1.240656125372E-2</v>
      </c>
      <c r="AR2758" s="60">
        <v>1.9707408349990601</v>
      </c>
    </row>
    <row r="2759" spans="1:44">
      <c r="A2759">
        <v>0</v>
      </c>
      <c r="B2759">
        <v>2754</v>
      </c>
      <c r="C2759" s="59" t="s">
        <v>4613</v>
      </c>
      <c r="D2759" t="s">
        <v>4598</v>
      </c>
      <c r="E2759" t="s">
        <v>2276</v>
      </c>
      <c r="F2759" s="60">
        <v>2.8644471264499498</v>
      </c>
      <c r="G2759" s="60">
        <v>2.8624262528567401</v>
      </c>
      <c r="H2759" s="60">
        <v>2.0208735932087901E-3</v>
      </c>
      <c r="I2759" s="60">
        <v>44674.818246420502</v>
      </c>
      <c r="J2759" s="60">
        <v>100360.72180467199</v>
      </c>
      <c r="K2759" s="60">
        <v>3.9635699916534296E-3</v>
      </c>
      <c r="L2759" s="60">
        <v>43372.933471745797</v>
      </c>
      <c r="M2759" s="60">
        <v>9.0109080779537006E-3</v>
      </c>
      <c r="N2759" s="60">
        <v>98605.428290182797</v>
      </c>
      <c r="O2759" s="60">
        <v>6.0751637142313499E-5</v>
      </c>
      <c r="P2759" s="60">
        <v>740.99371407724902</v>
      </c>
      <c r="Q2759" s="60">
        <v>3.4488718208918102E-4</v>
      </c>
      <c r="R2759" s="60">
        <v>54.681661479040599</v>
      </c>
      <c r="S2759" s="60">
        <v>3.2047656472734098E-3</v>
      </c>
      <c r="T2759" s="60">
        <v>508.090401293382</v>
      </c>
      <c r="U2759" s="60">
        <v>5.5698388469418503E-4</v>
      </c>
      <c r="V2759" s="60">
        <v>4.2350712778011E-4</v>
      </c>
      <c r="W2759" s="60">
        <v>4.8767584137473102E-5</v>
      </c>
      <c r="X2759" s="60">
        <v>8.4709172776601394E-5</v>
      </c>
      <c r="Y2759" s="60">
        <v>20.9196898730595</v>
      </c>
      <c r="Z2759" s="60">
        <v>5.5812151324933102E-4</v>
      </c>
      <c r="AA2759" s="60">
        <v>28.445023844265702</v>
      </c>
      <c r="AB2759" s="60">
        <v>8.5235510270622906E-3</v>
      </c>
      <c r="AC2759" s="60">
        <v>5.2597230711051797</v>
      </c>
      <c r="AD2759" s="60">
        <v>0.15238526838865801</v>
      </c>
      <c r="AE2759" s="60">
        <v>6.5105611673560704</v>
      </c>
      <c r="AF2759" s="60">
        <v>0.107905813133677</v>
      </c>
      <c r="AG2759" s="60">
        <v>2.9140443485004601</v>
      </c>
      <c r="AH2759" s="60">
        <v>9.3086343732404295E-4</v>
      </c>
      <c r="AI2759" s="60">
        <v>0.52444389353377496</v>
      </c>
      <c r="AJ2759" s="60">
        <v>3.5293860317866699</v>
      </c>
      <c r="AK2759" s="60">
        <v>309.40319918095901</v>
      </c>
      <c r="AL2759" s="60">
        <v>0.60053474558295294</v>
      </c>
      <c r="AM2759" s="60">
        <v>120.219298185811</v>
      </c>
      <c r="AN2759" s="60">
        <v>0.16188874451385099</v>
      </c>
      <c r="AO2759" s="60">
        <v>3.67587316695734E-2</v>
      </c>
      <c r="AP2759" s="60">
        <v>4.9501004643532201E-2</v>
      </c>
      <c r="AQ2759" s="60">
        <v>7.5629008200745598E-2</v>
      </c>
      <c r="AR2759" s="60">
        <v>12.013415553793401</v>
      </c>
    </row>
    <row r="2760" spans="1:44">
      <c r="A2760">
        <v>0</v>
      </c>
      <c r="B2760">
        <v>2755</v>
      </c>
      <c r="C2760" s="59" t="s">
        <v>4614</v>
      </c>
      <c r="D2760" t="s">
        <v>4598</v>
      </c>
      <c r="E2760" t="s">
        <v>4615</v>
      </c>
      <c r="F2760" s="60">
        <v>4.0099413707395497</v>
      </c>
      <c r="G2760" s="60">
        <v>4.0075788679880899</v>
      </c>
      <c r="H2760" s="60">
        <v>2.3625027514615499E-3</v>
      </c>
      <c r="I2760" s="60">
        <v>10661.6803601921</v>
      </c>
      <c r="J2760" s="60">
        <v>24057.989377674301</v>
      </c>
      <c r="K2760" s="60">
        <v>9.5194515085800897E-4</v>
      </c>
      <c r="L2760" s="60">
        <v>10417.036606862501</v>
      </c>
      <c r="M2760" s="60">
        <v>2.1661413962636199E-3</v>
      </c>
      <c r="N2760" s="60">
        <v>23703.8596185717</v>
      </c>
      <c r="O2760" s="60">
        <v>8.9427138508159104E-6</v>
      </c>
      <c r="P2760" s="60">
        <v>109.075163435074</v>
      </c>
      <c r="Q2760" s="60">
        <v>8.2891103497897796E-5</v>
      </c>
      <c r="R2760" s="60">
        <v>13.2042014301732</v>
      </c>
      <c r="S2760" s="60">
        <v>7.7023919201573202E-4</v>
      </c>
      <c r="T2760" s="60">
        <v>122.69020720315299</v>
      </c>
      <c r="U2760" s="60">
        <v>1.33163962184515E-4</v>
      </c>
      <c r="V2760" s="60">
        <v>9.8925437310007995E-5</v>
      </c>
      <c r="W2760" s="60">
        <v>1.3114230953209401E-5</v>
      </c>
      <c r="X2760" s="60">
        <v>2.1124293921297501E-5</v>
      </c>
      <c r="Y2760" s="60">
        <v>4.9554203713236102</v>
      </c>
      <c r="Z2760" s="60">
        <v>1.33706971882163E-4</v>
      </c>
      <c r="AA2760" s="60">
        <v>6.8216468191075199</v>
      </c>
      <c r="AB2760" s="60">
        <v>2.4876164371752398E-3</v>
      </c>
      <c r="AC2760" s="60">
        <v>1.5350613289143</v>
      </c>
      <c r="AD2760" s="60">
        <v>4.4699000581629303E-2</v>
      </c>
      <c r="AE2760" s="60">
        <v>1.9097356357580999</v>
      </c>
      <c r="AF2760" s="60">
        <v>3.1551688677357602E-2</v>
      </c>
      <c r="AG2760" s="60">
        <v>0.85206734841985099</v>
      </c>
      <c r="AH2760" s="60">
        <v>2.29724599507862E-4</v>
      </c>
      <c r="AI2760" s="60">
        <v>0.129425712275478</v>
      </c>
      <c r="AJ2760" s="60">
        <v>0.84475252208516705</v>
      </c>
      <c r="AK2760" s="60">
        <v>74.055127576118906</v>
      </c>
      <c r="AL2760" s="60">
        <v>0.143414871210682</v>
      </c>
      <c r="AM2760" s="60">
        <v>28.7098045419839</v>
      </c>
      <c r="AN2760" s="60">
        <v>4.5764688819254697E-2</v>
      </c>
      <c r="AO2760" s="60">
        <v>1.0391407208298301E-2</v>
      </c>
      <c r="AP2760" s="60">
        <v>1.39935472622215E-2</v>
      </c>
      <c r="AQ2760" s="60">
        <v>2.13797343487349E-2</v>
      </c>
      <c r="AR2760" s="60">
        <v>3.3960991304661698</v>
      </c>
    </row>
    <row r="2761" spans="1:44">
      <c r="A2761">
        <v>0</v>
      </c>
      <c r="B2761">
        <v>2756</v>
      </c>
      <c r="C2761" s="59" t="s">
        <v>4616</v>
      </c>
      <c r="D2761" t="s">
        <v>4598</v>
      </c>
      <c r="E2761" t="s">
        <v>1292</v>
      </c>
      <c r="F2761" s="60">
        <v>2.3745742821184601</v>
      </c>
      <c r="G2761" s="60">
        <v>2.3730058515957202</v>
      </c>
      <c r="H2761" s="60">
        <v>1.5684305227447999E-3</v>
      </c>
      <c r="I2761" s="60">
        <v>9185.2435080662108</v>
      </c>
      <c r="J2761" s="60">
        <v>20714.343601630499</v>
      </c>
      <c r="K2761" s="60">
        <v>8.2830711796654996E-4</v>
      </c>
      <c r="L2761" s="60">
        <v>9064.0784942338796</v>
      </c>
      <c r="M2761" s="60">
        <v>1.87283821570285E-3</v>
      </c>
      <c r="N2761" s="60">
        <v>20494.273471663098</v>
      </c>
      <c r="O2761" s="60">
        <v>3.8431822647191402E-6</v>
      </c>
      <c r="P2761" s="60">
        <v>46.875673383731403</v>
      </c>
      <c r="Q2761" s="60">
        <v>8.04889085960599E-5</v>
      </c>
      <c r="R2761" s="60">
        <v>11.9280556313898</v>
      </c>
      <c r="S2761" s="60">
        <v>7.4792148483550803E-4</v>
      </c>
      <c r="T2761" s="60">
        <v>110.833171766501</v>
      </c>
      <c r="U2761" s="60">
        <v>1.15733869356735E-4</v>
      </c>
      <c r="V2761" s="60">
        <v>9.9397797002295606E-5</v>
      </c>
      <c r="W2761" s="60">
        <v>5.0077664041523603E-6</v>
      </c>
      <c r="X2761" s="60">
        <v>1.1328305950286701E-5</v>
      </c>
      <c r="Y2761" s="60">
        <v>4.5598844841596904</v>
      </c>
      <c r="Z2761" s="60">
        <v>1.4802994049977299E-4</v>
      </c>
      <c r="AA2761" s="60">
        <v>7.5099941811042701</v>
      </c>
      <c r="AB2761" s="60">
        <v>8.9707560494656495E-4</v>
      </c>
      <c r="AC2761" s="60">
        <v>0.55356848816675797</v>
      </c>
      <c r="AD2761" s="60">
        <v>1.6052521266003601E-2</v>
      </c>
      <c r="AE2761" s="60">
        <v>0.68583349754023404</v>
      </c>
      <c r="AF2761" s="60">
        <v>1.1360543330643E-2</v>
      </c>
      <c r="AG2761" s="60">
        <v>0.30679651195013202</v>
      </c>
      <c r="AH2761" s="60">
        <v>1.2401798510217E-4</v>
      </c>
      <c r="AI2761" s="60">
        <v>6.9871124342116897E-2</v>
      </c>
      <c r="AJ2761" s="60">
        <v>0.39045837778353498</v>
      </c>
      <c r="AK2761" s="60">
        <v>34.229486416388497</v>
      </c>
      <c r="AL2761" s="60">
        <v>6.5916675372762301E-2</v>
      </c>
      <c r="AM2761" s="60">
        <v>13.1956668791294</v>
      </c>
      <c r="AN2761" s="60">
        <v>1.6847048478985601E-2</v>
      </c>
      <c r="AO2761" s="60">
        <v>3.82531942199531E-3</v>
      </c>
      <c r="AP2761" s="60">
        <v>5.15135231966802E-3</v>
      </c>
      <c r="AQ2761" s="60">
        <v>7.8703767373222502E-3</v>
      </c>
      <c r="AR2761" s="60">
        <v>1.2501832344227</v>
      </c>
    </row>
    <row r="2762" spans="1:44">
      <c r="A2762">
        <v>0</v>
      </c>
      <c r="B2762">
        <v>2757</v>
      </c>
      <c r="C2762" s="59" t="s">
        <v>4617</v>
      </c>
      <c r="D2762" t="s">
        <v>4598</v>
      </c>
      <c r="E2762" t="s">
        <v>4618</v>
      </c>
      <c r="F2762" s="60">
        <v>3.1927868792559302</v>
      </c>
      <c r="G2762" s="60">
        <v>3.1908265772034299</v>
      </c>
      <c r="H2762" s="60">
        <v>1.9603020524927598E-3</v>
      </c>
      <c r="I2762" s="60">
        <v>13538.1501603583</v>
      </c>
      <c r="J2762" s="60">
        <v>30496.646208151498</v>
      </c>
      <c r="K2762" s="60">
        <v>1.2155043855371099E-3</v>
      </c>
      <c r="L2762" s="60">
        <v>13301.137852878899</v>
      </c>
      <c r="M2762" s="60">
        <v>2.7526839762573802E-3</v>
      </c>
      <c r="N2762" s="60">
        <v>30122.333962152901</v>
      </c>
      <c r="O2762" s="60">
        <v>8.4762825856278406E-6</v>
      </c>
      <c r="P2762" s="60">
        <v>103.386055259374</v>
      </c>
      <c r="Q2762" s="60">
        <v>1.06531583293296E-4</v>
      </c>
      <c r="R2762" s="60">
        <v>16.5585433267063</v>
      </c>
      <c r="S2762" s="60">
        <v>9.8991433912458903E-4</v>
      </c>
      <c r="T2762" s="60">
        <v>153.85848184595901</v>
      </c>
      <c r="U2762" s="60">
        <v>2.6537893901182498E-4</v>
      </c>
      <c r="V2762" s="60">
        <v>2.3216484250333401E-4</v>
      </c>
      <c r="W2762" s="60">
        <v>1.1846001783588E-5</v>
      </c>
      <c r="X2762" s="60">
        <v>2.1368094724903098E-5</v>
      </c>
      <c r="Y2762" s="60">
        <v>10.520863621152101</v>
      </c>
      <c r="Z2762" s="60">
        <v>1.7549273602459901E-4</v>
      </c>
      <c r="AA2762" s="60">
        <v>8.9092037484098991</v>
      </c>
      <c r="AB2762" s="60">
        <v>2.24920245454013E-3</v>
      </c>
      <c r="AC2762" s="60">
        <v>1.3879405431105301</v>
      </c>
      <c r="AD2762" s="60">
        <v>4.0500341281764697E-2</v>
      </c>
      <c r="AE2762" s="60">
        <v>1.7303506566081599</v>
      </c>
      <c r="AF2762" s="60">
        <v>2.85502085758115E-2</v>
      </c>
      <c r="AG2762" s="60">
        <v>0.77101104688203004</v>
      </c>
      <c r="AH2762" s="60">
        <v>2.16978695679603E-4</v>
      </c>
      <c r="AI2762" s="60">
        <v>0.12224473259273</v>
      </c>
      <c r="AJ2762" s="60">
        <v>0.74499127821643596</v>
      </c>
      <c r="AK2762" s="60">
        <v>65.3095702102584</v>
      </c>
      <c r="AL2762" s="60">
        <v>0.12615145463643401</v>
      </c>
      <c r="AM2762" s="60">
        <v>25.253891557580701</v>
      </c>
      <c r="AN2762" s="60">
        <v>4.1271008474975501E-2</v>
      </c>
      <c r="AO2762" s="60">
        <v>9.3710649169076402E-3</v>
      </c>
      <c r="AP2762" s="60">
        <v>1.2619508739939399E-2</v>
      </c>
      <c r="AQ2762" s="60">
        <v>1.9280434818128401E-2</v>
      </c>
      <c r="AR2762" s="60">
        <v>3.06263277674371</v>
      </c>
    </row>
    <row r="2763" spans="1:44">
      <c r="A2763">
        <v>0</v>
      </c>
      <c r="B2763">
        <v>2758</v>
      </c>
      <c r="C2763" s="59" t="s">
        <v>4619</v>
      </c>
      <c r="D2763" t="s">
        <v>4598</v>
      </c>
      <c r="E2763" t="s">
        <v>307</v>
      </c>
      <c r="F2763" s="60">
        <v>7.0157048282549299</v>
      </c>
      <c r="G2763" s="60">
        <v>7.0091722769348497</v>
      </c>
      <c r="H2763" s="60">
        <v>6.5325513200811302E-3</v>
      </c>
      <c r="I2763" s="60">
        <v>28630.245758952598</v>
      </c>
      <c r="J2763" s="60">
        <v>64658.814133659798</v>
      </c>
      <c r="K2763" s="60">
        <v>2.5521667518424002E-3</v>
      </c>
      <c r="L2763" s="60">
        <v>27928.094866387</v>
      </c>
      <c r="M2763" s="60">
        <v>5.8137122818143197E-3</v>
      </c>
      <c r="N2763" s="60">
        <v>63618.8477947918</v>
      </c>
      <c r="O2763" s="60">
        <v>2.5235657258228401E-5</v>
      </c>
      <c r="P2763" s="60">
        <v>307.80180219918702</v>
      </c>
      <c r="Q2763" s="60">
        <v>2.5251388299879902E-4</v>
      </c>
      <c r="R2763" s="60">
        <v>40.743140971977098</v>
      </c>
      <c r="S2763" s="60">
        <v>2.3463012758637701E-3</v>
      </c>
      <c r="T2763" s="60">
        <v>378.55858727444303</v>
      </c>
      <c r="U2763" s="60">
        <v>3.9351019514721102E-4</v>
      </c>
      <c r="V2763" s="60">
        <v>2.9221827472665301E-4</v>
      </c>
      <c r="W2763" s="60">
        <v>3.5912574397614899E-5</v>
      </c>
      <c r="X2763" s="60">
        <v>6.5379346022942706E-5</v>
      </c>
      <c r="Y2763" s="60">
        <v>14.659778700610399</v>
      </c>
      <c r="Z2763" s="60">
        <v>4.01392142944841E-4</v>
      </c>
      <c r="AA2763" s="60">
        <v>20.481451970831799</v>
      </c>
      <c r="AB2763" s="60">
        <v>6.6750865167761698E-3</v>
      </c>
      <c r="AC2763" s="60">
        <v>4.1190703783480904</v>
      </c>
      <c r="AD2763" s="60">
        <v>0.12064096133371</v>
      </c>
      <c r="AE2763" s="60">
        <v>5.1543063601692598</v>
      </c>
      <c r="AF2763" s="60">
        <v>8.4846728389818701E-2</v>
      </c>
      <c r="AG2763" s="60">
        <v>2.2913235364512601</v>
      </c>
      <c r="AH2763" s="60">
        <v>6.5765368627120101E-4</v>
      </c>
      <c r="AI2763" s="60">
        <v>0.370518860246772</v>
      </c>
      <c r="AJ2763" s="60">
        <v>2.4492478044266002</v>
      </c>
      <c r="AK2763" s="60">
        <v>214.713012249586</v>
      </c>
      <c r="AL2763" s="60">
        <v>0.40987391671114698</v>
      </c>
      <c r="AM2763" s="60">
        <v>82.051463256886606</v>
      </c>
      <c r="AN2763" s="60">
        <v>0.13159017779591001</v>
      </c>
      <c r="AO2763" s="60">
        <v>2.98790763550584E-2</v>
      </c>
      <c r="AP2763" s="60">
        <v>4.0236494115118197E-2</v>
      </c>
      <c r="AQ2763" s="60">
        <v>6.1474607325733802E-2</v>
      </c>
      <c r="AR2763" s="60">
        <v>9.7650240812422506</v>
      </c>
    </row>
    <row r="2764" spans="1:44">
      <c r="A2764">
        <v>0</v>
      </c>
      <c r="B2764">
        <v>2759</v>
      </c>
      <c r="C2764" s="59" t="s">
        <v>4620</v>
      </c>
      <c r="D2764" t="s">
        <v>4598</v>
      </c>
      <c r="E2764" t="s">
        <v>4621</v>
      </c>
      <c r="F2764" s="60">
        <v>2.7114429842198402</v>
      </c>
      <c r="G2764" s="60">
        <v>2.7099325690538101</v>
      </c>
      <c r="H2764" s="60">
        <v>1.51041516603234E-3</v>
      </c>
      <c r="I2764" s="60">
        <v>1311.9757160622601</v>
      </c>
      <c r="J2764" s="60">
        <v>2965.9303812312601</v>
      </c>
      <c r="K2764" s="60">
        <v>1.18180496211224E-4</v>
      </c>
      <c r="L2764" s="60">
        <v>1293.23685733352</v>
      </c>
      <c r="M2764" s="60">
        <v>2.6796483060078101E-4</v>
      </c>
      <c r="N2764" s="60">
        <v>2932.3112231876898</v>
      </c>
      <c r="O2764" s="60">
        <v>5.4096031484296403E-7</v>
      </c>
      <c r="P2764" s="60">
        <v>6.5981463499474202</v>
      </c>
      <c r="Q2764" s="60">
        <v>1.20097995450292E-5</v>
      </c>
      <c r="R2764" s="60">
        <v>1.7945745714532899</v>
      </c>
      <c r="S2764" s="60">
        <v>1.11598087199414E-4</v>
      </c>
      <c r="T2764" s="60">
        <v>16.674873886280501</v>
      </c>
      <c r="U2764" s="60">
        <v>2.4337639223824999E-5</v>
      </c>
      <c r="V2764" s="60">
        <v>2.1806459433058801E-5</v>
      </c>
      <c r="W2764" s="60">
        <v>7.1514360683182197E-7</v>
      </c>
      <c r="X2764" s="60">
        <v>1.81603618393438E-6</v>
      </c>
      <c r="Y2764" s="60">
        <v>0.97536268810655102</v>
      </c>
      <c r="Z2764" s="60">
        <v>2.0250056205558499E-5</v>
      </c>
      <c r="AA2764" s="60">
        <v>1.02356599229445</v>
      </c>
      <c r="AB2764" s="60">
        <v>1.0482961646224199E-4</v>
      </c>
      <c r="AC2764" s="60">
        <v>6.4688385215380798E-2</v>
      </c>
      <c r="AD2764" s="60">
        <v>1.8554743844839501E-3</v>
      </c>
      <c r="AE2764" s="60">
        <v>7.9273932463305205E-2</v>
      </c>
      <c r="AF2764" s="60">
        <v>1.32220277476952E-3</v>
      </c>
      <c r="AG2764" s="60">
        <v>3.5706672434927901E-2</v>
      </c>
      <c r="AH2764" s="60">
        <v>3.6827501551153397E-5</v>
      </c>
      <c r="AI2764" s="60">
        <v>2.0748433688217299E-2</v>
      </c>
      <c r="AJ2764" s="60">
        <v>6.5757622917166803E-2</v>
      </c>
      <c r="AK2764" s="60">
        <v>5.76463405189119</v>
      </c>
      <c r="AL2764" s="60">
        <v>1.0950634807484301E-2</v>
      </c>
      <c r="AM2764" s="60">
        <v>2.19217562502056</v>
      </c>
      <c r="AN2764" s="60">
        <v>2.56013384101187E-3</v>
      </c>
      <c r="AO2764" s="60">
        <v>5.8130833808209205E-4</v>
      </c>
      <c r="AP2764" s="60">
        <v>7.8281674623149097E-4</v>
      </c>
      <c r="AQ2764" s="60">
        <v>1.1960087566982799E-3</v>
      </c>
      <c r="AR2764" s="60">
        <v>0.18998202622278901</v>
      </c>
    </row>
    <row r="2765" spans="1:44">
      <c r="A2765">
        <v>0</v>
      </c>
      <c r="B2765">
        <v>2760</v>
      </c>
      <c r="C2765" s="59" t="s">
        <v>4622</v>
      </c>
      <c r="D2765" t="s">
        <v>4598</v>
      </c>
      <c r="E2765" t="s">
        <v>4623</v>
      </c>
      <c r="F2765" s="60">
        <v>6.1944248862912303</v>
      </c>
      <c r="G2765" s="60">
        <v>6.1902039865012801</v>
      </c>
      <c r="H2765" s="60">
        <v>4.2208997899466603E-3</v>
      </c>
      <c r="I2765" s="60">
        <v>3754.3983522223498</v>
      </c>
      <c r="J2765" s="60">
        <v>8465.4818140879797</v>
      </c>
      <c r="K2765" s="60">
        <v>3.3421066586698599E-4</v>
      </c>
      <c r="L2765" s="60">
        <v>3657.2324966436699</v>
      </c>
      <c r="M2765" s="60">
        <v>7.6001792458264405E-4</v>
      </c>
      <c r="N2765" s="60">
        <v>8316.7969657843805</v>
      </c>
      <c r="O2765" s="60">
        <v>3.9059326145727197E-6</v>
      </c>
      <c r="P2765" s="60">
        <v>47.641045594009903</v>
      </c>
      <c r="Q2765" s="60">
        <v>4.0479021635897301E-5</v>
      </c>
      <c r="R2765" s="60">
        <v>6.2134224476412898</v>
      </c>
      <c r="S2765" s="60">
        <v>3.7613069832024198E-4</v>
      </c>
      <c r="T2765" s="60">
        <v>57.732415172562298</v>
      </c>
      <c r="U2765" s="60">
        <v>6.9824563540112796E-5</v>
      </c>
      <c r="V2765" s="60">
        <v>5.7195144273814599E-5</v>
      </c>
      <c r="W2765" s="60">
        <v>4.9671939488682801E-6</v>
      </c>
      <c r="X2765" s="60">
        <v>7.6622253174299704E-6</v>
      </c>
      <c r="Y2765" s="60">
        <v>2.6948208233778699</v>
      </c>
      <c r="Z2765" s="60">
        <v>6.71760059283222E-5</v>
      </c>
      <c r="AA2765" s="60">
        <v>3.40685830803065</v>
      </c>
      <c r="AB2765" s="60">
        <v>8.5900701484983096E-4</v>
      </c>
      <c r="AC2765" s="60">
        <v>0.53007707701892604</v>
      </c>
      <c r="AD2765" s="60">
        <v>1.53261772894717E-2</v>
      </c>
      <c r="AE2765" s="60">
        <v>0.65480092504975895</v>
      </c>
      <c r="AF2765" s="60">
        <v>1.08665373521363E-2</v>
      </c>
      <c r="AG2765" s="60">
        <v>0.29345566136954898</v>
      </c>
      <c r="AH2765" s="60">
        <v>8.5724936810500696E-5</v>
      </c>
      <c r="AI2765" s="60">
        <v>4.8297008811744903E-2</v>
      </c>
      <c r="AJ2765" s="60">
        <v>0.28392009424193299</v>
      </c>
      <c r="AK2765" s="60">
        <v>24.8898206880882</v>
      </c>
      <c r="AL2765" s="60">
        <v>4.7923916462052102E-2</v>
      </c>
      <c r="AM2765" s="60">
        <v>9.59374898081977</v>
      </c>
      <c r="AN2765" s="60">
        <v>1.6164166944825999E-2</v>
      </c>
      <c r="AO2765" s="60">
        <v>3.6702623439366601E-3</v>
      </c>
      <c r="AP2765" s="60">
        <v>4.9425417269415703E-3</v>
      </c>
      <c r="AQ2765" s="60">
        <v>7.5513628739478002E-3</v>
      </c>
      <c r="AR2765" s="60">
        <v>1.1995080644564</v>
      </c>
    </row>
    <row r="2766" spans="1:44">
      <c r="A2766">
        <v>0</v>
      </c>
      <c r="B2766">
        <v>2761</v>
      </c>
      <c r="C2766" s="59" t="s">
        <v>4624</v>
      </c>
      <c r="D2766" t="s">
        <v>4598</v>
      </c>
      <c r="E2766" t="s">
        <v>4625</v>
      </c>
      <c r="F2766" s="60">
        <v>6.8545716563228298</v>
      </c>
      <c r="G2766" s="60">
        <v>6.8411058122548196</v>
      </c>
      <c r="H2766" s="60">
        <v>1.3465844068013801E-2</v>
      </c>
      <c r="I2766" s="60">
        <v>5670908.6919653201</v>
      </c>
      <c r="J2766" s="60">
        <v>12776863.2016316</v>
      </c>
      <c r="K2766" s="60">
        <v>0.50492355761804797</v>
      </c>
      <c r="L2766" s="60">
        <v>5525325.8852505097</v>
      </c>
      <c r="M2766" s="60">
        <v>1.1485533708201701</v>
      </c>
      <c r="N2766" s="60">
        <v>12568499.8741631</v>
      </c>
      <c r="O2766" s="60">
        <v>4.9599429180355002E-3</v>
      </c>
      <c r="P2766" s="60">
        <v>60496.913290365301</v>
      </c>
      <c r="Q2766" s="60">
        <v>4.6332890045292202E-2</v>
      </c>
      <c r="R2766" s="60">
        <v>7572.4330204472499</v>
      </c>
      <c r="S2766" s="60">
        <v>0.43048322109854897</v>
      </c>
      <c r="T2766" s="60">
        <v>70352.953774171503</v>
      </c>
      <c r="U2766" s="60">
        <v>7.1960685850550696E-2</v>
      </c>
      <c r="V2766" s="60">
        <v>5.1777370228210703E-2</v>
      </c>
      <c r="W2766" s="60">
        <v>6.65851947251436E-3</v>
      </c>
      <c r="X2766" s="60">
        <v>1.35247961498256E-2</v>
      </c>
      <c r="Y2766" s="60">
        <v>2653.9184586985498</v>
      </c>
      <c r="Z2766" s="60">
        <v>7.4143745675891604E-2</v>
      </c>
      <c r="AA2766" s="60">
        <v>3795.1616671624301</v>
      </c>
      <c r="AB2766" s="60">
        <v>1.22519209771876</v>
      </c>
      <c r="AC2766" s="60">
        <v>756.04300630651096</v>
      </c>
      <c r="AD2766" s="60">
        <v>22.0315731402385</v>
      </c>
      <c r="AE2766" s="60">
        <v>941.28458780388303</v>
      </c>
      <c r="AF2766" s="60">
        <v>15.543840669832701</v>
      </c>
      <c r="AG2766" s="60">
        <v>419.768312220626</v>
      </c>
      <c r="AH2766" s="60">
        <v>0.13534711911484901</v>
      </c>
      <c r="AI2766" s="60">
        <v>76.253902871622202</v>
      </c>
      <c r="AJ2766" s="60">
        <v>550.374050924377</v>
      </c>
      <c r="AK2766" s="60">
        <v>48248.474541613701</v>
      </c>
      <c r="AL2766" s="60">
        <v>94.436154920678007</v>
      </c>
      <c r="AM2766" s="60">
        <v>18904.898261814498</v>
      </c>
      <c r="AN2766" s="60">
        <v>23.146576569229701</v>
      </c>
      <c r="AO2766" s="60">
        <v>5.2556955825569398</v>
      </c>
      <c r="AP2766" s="60">
        <v>7.0775403115069402</v>
      </c>
      <c r="AQ2766" s="60">
        <v>10.813340675165801</v>
      </c>
      <c r="AR2766" s="60">
        <v>1717.6576655090601</v>
      </c>
    </row>
    <row r="2767" spans="1:44">
      <c r="A2767">
        <v>0</v>
      </c>
      <c r="B2767">
        <v>2762</v>
      </c>
      <c r="C2767" s="59" t="s">
        <v>4626</v>
      </c>
      <c r="D2767" t="s">
        <v>4598</v>
      </c>
      <c r="E2767" t="s">
        <v>723</v>
      </c>
      <c r="F2767" s="60">
        <v>2.3168827256558702</v>
      </c>
      <c r="G2767" s="60">
        <v>2.31544641608436</v>
      </c>
      <c r="H2767" s="60">
        <v>1.43630957150798E-3</v>
      </c>
      <c r="I2767" s="60">
        <v>9349.3439595478303</v>
      </c>
      <c r="J2767" s="60">
        <v>21195.325487059101</v>
      </c>
      <c r="K2767" s="60">
        <v>8.34839775419127E-4</v>
      </c>
      <c r="L2767" s="60">
        <v>9135.5646841285907</v>
      </c>
      <c r="M2767" s="60">
        <v>1.90758492846677E-3</v>
      </c>
      <c r="N2767" s="60">
        <v>20874.503129331599</v>
      </c>
      <c r="O2767" s="60">
        <v>7.6498872896501606E-6</v>
      </c>
      <c r="P2767" s="60">
        <v>93.306430273664105</v>
      </c>
      <c r="Q2767" s="60">
        <v>8.0173679136506194E-5</v>
      </c>
      <c r="R2767" s="60">
        <v>12.909440481190099</v>
      </c>
      <c r="S2767" s="60">
        <v>7.4499557271387495E-4</v>
      </c>
      <c r="T2767" s="60">
        <v>119.95252278948099</v>
      </c>
      <c r="U2767" s="60">
        <v>1.29537280351291E-4</v>
      </c>
      <c r="V2767" s="60">
        <v>9.9590419547600193E-5</v>
      </c>
      <c r="W2767" s="60">
        <v>1.0009353055549401E-5</v>
      </c>
      <c r="X2767" s="60">
        <v>1.9937507748141501E-5</v>
      </c>
      <c r="Y2767" s="60">
        <v>4.8910537299281298</v>
      </c>
      <c r="Z2767" s="60">
        <v>1.29561740803022E-4</v>
      </c>
      <c r="AA2767" s="60">
        <v>6.6029322161990898</v>
      </c>
      <c r="AB2767" s="60">
        <v>1.8142772795701201E-3</v>
      </c>
      <c r="AC2767" s="60">
        <v>1.1195563955022001</v>
      </c>
      <c r="AD2767" s="60">
        <v>3.2651269156273303E-2</v>
      </c>
      <c r="AE2767" s="60">
        <v>1.3950041712138801</v>
      </c>
      <c r="AF2767" s="60">
        <v>2.3024890163528499E-2</v>
      </c>
      <c r="AG2767" s="60">
        <v>0.62179737223938403</v>
      </c>
      <c r="AH2767" s="60">
        <v>1.9551515038192501E-4</v>
      </c>
      <c r="AI2767" s="60">
        <v>0.110152276477009</v>
      </c>
      <c r="AJ2767" s="60">
        <v>0.74157845316299598</v>
      </c>
      <c r="AK2767" s="60">
        <v>65.010385315132396</v>
      </c>
      <c r="AL2767" s="60">
        <v>0.12558388987288599</v>
      </c>
      <c r="AM2767" s="60">
        <v>25.140272423882699</v>
      </c>
      <c r="AN2767" s="60">
        <v>3.6010351863983998E-2</v>
      </c>
      <c r="AO2767" s="60">
        <v>8.1765717071927094E-3</v>
      </c>
      <c r="AP2767" s="60">
        <v>1.1010950587866801E-2</v>
      </c>
      <c r="AQ2767" s="60">
        <v>1.6822829568924402E-2</v>
      </c>
      <c r="AR2767" s="60">
        <v>2.6722507638160402</v>
      </c>
    </row>
    <row r="2768" spans="1:44">
      <c r="A2768">
        <v>0</v>
      </c>
      <c r="B2768">
        <v>2763</v>
      </c>
      <c r="C2768" s="59" t="s">
        <v>4627</v>
      </c>
      <c r="D2768" t="s">
        <v>4598</v>
      </c>
      <c r="E2768" t="s">
        <v>4628</v>
      </c>
      <c r="F2768" s="60">
        <v>4.0126399425700798</v>
      </c>
      <c r="G2768" s="60">
        <v>4.0102342254839298</v>
      </c>
      <c r="H2768" s="60">
        <v>2.40571708614823E-3</v>
      </c>
      <c r="I2768" s="60">
        <v>32327.432498434999</v>
      </c>
      <c r="J2768" s="60">
        <v>73073.284529313998</v>
      </c>
      <c r="K2768" s="60">
        <v>2.8960992852481802E-3</v>
      </c>
      <c r="L2768" s="60">
        <v>31691.712746629099</v>
      </c>
      <c r="M2768" s="60">
        <v>6.59159554813658E-3</v>
      </c>
      <c r="N2768" s="60">
        <v>72131.1433339215</v>
      </c>
      <c r="O2768" s="60">
        <v>1.9281379226479301E-5</v>
      </c>
      <c r="P2768" s="60">
        <v>235.17688539145001</v>
      </c>
      <c r="Q2768" s="60">
        <v>2.31893027911853E-4</v>
      </c>
      <c r="R2768" s="60">
        <v>36.954930234764603</v>
      </c>
      <c r="S2768" s="60">
        <v>2.1547938703265E-3</v>
      </c>
      <c r="T2768" s="60">
        <v>343.37637382135301</v>
      </c>
      <c r="U2768" s="60">
        <v>5.2057233517348301E-4</v>
      </c>
      <c r="V2768" s="60">
        <v>3.5340814443730997E-4</v>
      </c>
      <c r="W2768" s="60">
        <v>8.8949692682860105E-5</v>
      </c>
      <c r="X2768" s="60">
        <v>7.8214498053313103E-5</v>
      </c>
      <c r="Y2768" s="60">
        <v>18.606053692172701</v>
      </c>
      <c r="Z2768" s="60">
        <v>5.4809506946574898E-4</v>
      </c>
      <c r="AA2768" s="60">
        <v>27.9638422647174</v>
      </c>
      <c r="AB2768" s="60">
        <v>5.0386634893103202E-3</v>
      </c>
      <c r="AC2768" s="60">
        <v>3.1092644976391899</v>
      </c>
      <c r="AD2768" s="60">
        <v>9.0284215746017901E-2</v>
      </c>
      <c r="AE2768" s="60">
        <v>3.8573342113493401</v>
      </c>
      <c r="AF2768" s="60">
        <v>6.3841237417773103E-2</v>
      </c>
      <c r="AG2768" s="60">
        <v>1.72406093514231</v>
      </c>
      <c r="AH2768" s="60">
        <v>1.0315664358884599E-3</v>
      </c>
      <c r="AI2768" s="60">
        <v>0.58117946884996097</v>
      </c>
      <c r="AJ2768" s="60">
        <v>2.4586258984204199</v>
      </c>
      <c r="AK2768" s="60">
        <v>215.535141724168</v>
      </c>
      <c r="AL2768" s="60">
        <v>0.41867610467544097</v>
      </c>
      <c r="AM2768" s="60">
        <v>83.813547578152395</v>
      </c>
      <c r="AN2768" s="60">
        <v>0.113162042673536</v>
      </c>
      <c r="AO2768" s="60">
        <v>2.56947636261384E-2</v>
      </c>
      <c r="AP2768" s="60">
        <v>3.4601751020895903E-2</v>
      </c>
      <c r="AQ2768" s="60">
        <v>5.2865528026501699E-2</v>
      </c>
      <c r="AR2768" s="60">
        <v>8.39751180748069</v>
      </c>
    </row>
    <row r="2769" spans="1:44">
      <c r="A2769">
        <v>0</v>
      </c>
      <c r="B2769">
        <v>2764</v>
      </c>
      <c r="C2769" s="59" t="s">
        <v>4629</v>
      </c>
      <c r="D2769" t="s">
        <v>4598</v>
      </c>
      <c r="E2769" t="s">
        <v>485</v>
      </c>
      <c r="F2769" s="60">
        <v>3.0344328181681899</v>
      </c>
      <c r="G2769" s="60">
        <v>3.0326444824716101</v>
      </c>
      <c r="H2769" s="60">
        <v>1.78833569658465E-3</v>
      </c>
      <c r="I2769" s="60">
        <v>24820.937406679099</v>
      </c>
      <c r="J2769" s="60">
        <v>56001.373638876699</v>
      </c>
      <c r="K2769" s="60">
        <v>2.23487639675077E-3</v>
      </c>
      <c r="L2769" s="60">
        <v>24456.019567705302</v>
      </c>
      <c r="M2769" s="60">
        <v>5.06474764339281E-3</v>
      </c>
      <c r="N2769" s="60">
        <v>55423.005787875503</v>
      </c>
      <c r="O2769" s="60">
        <v>1.25723324203242E-5</v>
      </c>
      <c r="P2769" s="60">
        <v>153.34597935075701</v>
      </c>
      <c r="Q2769" s="60">
        <v>1.6275850244716001E-4</v>
      </c>
      <c r="R2769" s="60">
        <v>25.7422771220103</v>
      </c>
      <c r="S2769" s="60">
        <v>1.5123900389139801E-3</v>
      </c>
      <c r="T2769" s="60">
        <v>239.19228914944401</v>
      </c>
      <c r="U2769" s="60">
        <v>2.6632011309180102E-4</v>
      </c>
      <c r="V2769" s="60">
        <v>2.12473496692555E-4</v>
      </c>
      <c r="W2769" s="60">
        <v>1.7372296002126001E-5</v>
      </c>
      <c r="X2769" s="60">
        <v>3.64743203971197E-5</v>
      </c>
      <c r="Y2769" s="60">
        <v>10.1983391542687</v>
      </c>
      <c r="Z2769" s="60">
        <v>2.6548748929468399E-4</v>
      </c>
      <c r="AA2769" s="60">
        <v>13.504498093420199</v>
      </c>
      <c r="AB2769" s="60">
        <v>3.1488240461495101E-3</v>
      </c>
      <c r="AC2769" s="60">
        <v>1.9430801117749099</v>
      </c>
      <c r="AD2769" s="60">
        <v>5.6382016669989002E-2</v>
      </c>
      <c r="AE2769" s="60">
        <v>2.4088848754895502</v>
      </c>
      <c r="AF2769" s="60">
        <v>3.9886103479416901E-2</v>
      </c>
      <c r="AG2769" s="60">
        <v>1.07714191712647</v>
      </c>
      <c r="AH2769" s="60">
        <v>3.41838263312465E-4</v>
      </c>
      <c r="AI2769" s="60">
        <v>0.19259000040362101</v>
      </c>
      <c r="AJ2769" s="60">
        <v>1.2533169757939899</v>
      </c>
      <c r="AK2769" s="60">
        <v>109.871880946432</v>
      </c>
      <c r="AL2769" s="60">
        <v>0.21053138425663001</v>
      </c>
      <c r="AM2769" s="60">
        <v>42.1456634234383</v>
      </c>
      <c r="AN2769" s="60">
        <v>6.04720932075705E-2</v>
      </c>
      <c r="AO2769" s="60">
        <v>1.37308958610904E-2</v>
      </c>
      <c r="AP2769" s="60">
        <v>1.84906592730638E-2</v>
      </c>
      <c r="AQ2769" s="60">
        <v>2.8250538073416299E-2</v>
      </c>
      <c r="AR2769" s="60">
        <v>4.4875039786852797</v>
      </c>
    </row>
    <row r="2770" spans="1:44">
      <c r="A2770">
        <v>0</v>
      </c>
      <c r="B2770">
        <v>2765</v>
      </c>
      <c r="C2770" s="59" t="s">
        <v>4630</v>
      </c>
      <c r="D2770" t="s">
        <v>4598</v>
      </c>
      <c r="E2770" t="s">
        <v>729</v>
      </c>
      <c r="F2770" s="60">
        <v>6.3611426636113499</v>
      </c>
      <c r="G2770" s="60">
        <v>6.35692948730268</v>
      </c>
      <c r="H2770" s="60">
        <v>4.2131763086779E-3</v>
      </c>
      <c r="I2770" s="60">
        <v>52538.302112730802</v>
      </c>
      <c r="J2770" s="60">
        <v>119643.590957769</v>
      </c>
      <c r="K2770" s="60">
        <v>4.6514933217826704E-3</v>
      </c>
      <c r="L2770" s="60">
        <v>50900.8068016451</v>
      </c>
      <c r="M2770" s="60">
        <v>1.0688037706499801E-2</v>
      </c>
      <c r="N2770" s="60">
        <v>116958.083082606</v>
      </c>
      <c r="O2770" s="60">
        <v>4.4092279352204398E-5</v>
      </c>
      <c r="P2770" s="60">
        <v>537.79788292430203</v>
      </c>
      <c r="Q2770" s="60">
        <v>7.5341581433882002E-4</v>
      </c>
      <c r="R2770" s="60">
        <v>126.394817800236</v>
      </c>
      <c r="S2770" s="60">
        <v>7.0007435828246204E-3</v>
      </c>
      <c r="T2770" s="60">
        <v>1174.4073818771501</v>
      </c>
      <c r="U2770" s="60">
        <v>1.24041840006442E-3</v>
      </c>
      <c r="V2770" s="60">
        <v>9.6068697191065003E-4</v>
      </c>
      <c r="W2770" s="60">
        <v>6.3065846603857297E-5</v>
      </c>
      <c r="X2770" s="60">
        <v>2.16665581549908E-4</v>
      </c>
      <c r="Y2770" s="60">
        <v>47.1539121850154</v>
      </c>
      <c r="Z2770" s="60">
        <v>1.1609980669616501E-3</v>
      </c>
      <c r="AA2770" s="60">
        <v>59.399402976005398</v>
      </c>
      <c r="AB2770" s="60">
        <v>1.1770377459861699E-2</v>
      </c>
      <c r="AC2770" s="60">
        <v>7.2632786129501401</v>
      </c>
      <c r="AD2770" s="60">
        <v>0.21287990206685201</v>
      </c>
      <c r="AE2770" s="60">
        <v>9.0951549212231395</v>
      </c>
      <c r="AF2770" s="60">
        <v>0.149652710833347</v>
      </c>
      <c r="AG2770" s="60">
        <v>4.0414378389553702</v>
      </c>
      <c r="AH2770" s="60">
        <v>1.6107379222943801E-3</v>
      </c>
      <c r="AI2770" s="60">
        <v>0.90748184275041499</v>
      </c>
      <c r="AJ2770" s="60">
        <v>6.8431951504388504</v>
      </c>
      <c r="AK2770" s="60">
        <v>599.90787437144297</v>
      </c>
      <c r="AL2770" s="60">
        <v>1.14163082109463</v>
      </c>
      <c r="AM2770" s="60">
        <v>228.53974246912099</v>
      </c>
      <c r="AN2770" s="60">
        <v>0.229009805667162</v>
      </c>
      <c r="AO2770" s="60">
        <v>5.1999343335990399E-2</v>
      </c>
      <c r="AP2770" s="60">
        <v>7.00246741690108E-2</v>
      </c>
      <c r="AQ2770" s="60">
        <v>0.10698578816216101</v>
      </c>
      <c r="AR2770" s="60">
        <v>16.9943251436958</v>
      </c>
    </row>
    <row r="2771" spans="1:44">
      <c r="A2771">
        <v>0</v>
      </c>
      <c r="B2771">
        <v>2766</v>
      </c>
      <c r="C2771" s="59" t="s">
        <v>4631</v>
      </c>
      <c r="D2771" t="s">
        <v>4598</v>
      </c>
      <c r="E2771" t="s">
        <v>4632</v>
      </c>
      <c r="F2771" s="60">
        <v>4.5760849065117704</v>
      </c>
      <c r="G2771" s="60">
        <v>4.5730959713803498</v>
      </c>
      <c r="H2771" s="60">
        <v>2.98893513142229E-3</v>
      </c>
      <c r="I2771" s="60">
        <v>73514.821990265104</v>
      </c>
      <c r="J2771" s="60">
        <v>166758.66197027499</v>
      </c>
      <c r="K2771" s="60">
        <v>6.54395508384676E-3</v>
      </c>
      <c r="L2771" s="60">
        <v>71609.818696648304</v>
      </c>
      <c r="M2771" s="60">
        <v>1.4993250560404601E-2</v>
      </c>
      <c r="N2771" s="60">
        <v>164069.57880170201</v>
      </c>
      <c r="O2771" s="60">
        <v>6.7784474260878697E-5</v>
      </c>
      <c r="P2771" s="60">
        <v>826.77392251473304</v>
      </c>
      <c r="Q2771" s="60">
        <v>5.7244540823748601E-4</v>
      </c>
      <c r="R2771" s="60">
        <v>94.562021163183203</v>
      </c>
      <c r="S2771" s="60">
        <v>5.3192351308770499E-3</v>
      </c>
      <c r="T2771" s="60">
        <v>878.64189611962297</v>
      </c>
      <c r="U2771" s="60">
        <v>1.1316918388086801E-3</v>
      </c>
      <c r="V2771" s="60">
        <v>8.6341919155558295E-4</v>
      </c>
      <c r="W2771" s="60">
        <v>9.2732022190591303E-5</v>
      </c>
      <c r="X2771" s="60">
        <v>1.7554062506251099E-4</v>
      </c>
      <c r="Y2771" s="60">
        <v>42.591598892149499</v>
      </c>
      <c r="Z2771" s="60">
        <v>8.3353400301933796E-4</v>
      </c>
      <c r="AA2771" s="60">
        <v>42.814463361208801</v>
      </c>
      <c r="AB2771" s="60">
        <v>1.6713809884069099E-2</v>
      </c>
      <c r="AC2771" s="60">
        <v>10.313777810936999</v>
      </c>
      <c r="AD2771" s="60">
        <v>0.30014417147156203</v>
      </c>
      <c r="AE2771" s="60">
        <v>12.8234638955196</v>
      </c>
      <c r="AF2771" s="60">
        <v>0.21194221357349199</v>
      </c>
      <c r="AG2771" s="60">
        <v>5.7235934908103596</v>
      </c>
      <c r="AH2771" s="60">
        <v>2.3590569813944401E-3</v>
      </c>
      <c r="AI2771" s="60">
        <v>1.32908112918913</v>
      </c>
      <c r="AJ2771" s="60">
        <v>6.9342535369701297</v>
      </c>
      <c r="AK2771" s="60">
        <v>607.89049680245205</v>
      </c>
      <c r="AL2771" s="60">
        <v>1.1809403044140201</v>
      </c>
      <c r="AM2771" s="60">
        <v>236.408993218495</v>
      </c>
      <c r="AN2771" s="60">
        <v>0.32034187174622297</v>
      </c>
      <c r="AO2771" s="60">
        <v>7.2737360215160904E-2</v>
      </c>
      <c r="AP2771" s="60">
        <v>9.7951460746685898E-2</v>
      </c>
      <c r="AQ2771" s="60">
        <v>0.14965305078437599</v>
      </c>
      <c r="AR2771" s="60">
        <v>23.771881338162402</v>
      </c>
    </row>
    <row r="2772" spans="1:44">
      <c r="A2772">
        <v>0</v>
      </c>
      <c r="B2772">
        <v>2767</v>
      </c>
      <c r="C2772" s="59" t="s">
        <v>4633</v>
      </c>
      <c r="D2772" t="s">
        <v>4598</v>
      </c>
      <c r="E2772" t="s">
        <v>4634</v>
      </c>
      <c r="F2772" s="60">
        <v>5.2018040377972401</v>
      </c>
      <c r="G2772" s="60">
        <v>5.1988648801651802</v>
      </c>
      <c r="H2772" s="60">
        <v>2.9391576320643201E-3</v>
      </c>
      <c r="I2772" s="60">
        <v>42269.553214096202</v>
      </c>
      <c r="J2772" s="60">
        <v>95404.404424993496</v>
      </c>
      <c r="K2772" s="60">
        <v>3.7591413402251498E-3</v>
      </c>
      <c r="L2772" s="60">
        <v>41135.892037687801</v>
      </c>
      <c r="M2772" s="60">
        <v>8.5737320883188094E-3</v>
      </c>
      <c r="N2772" s="60">
        <v>93821.456983050797</v>
      </c>
      <c r="O2772" s="60">
        <v>4.3025965716134497E-5</v>
      </c>
      <c r="P2772" s="60">
        <v>524.79195026586603</v>
      </c>
      <c r="Q2772" s="60">
        <v>3.3126316120197499E-4</v>
      </c>
      <c r="R2772" s="60">
        <v>54.185039902705498</v>
      </c>
      <c r="S2772" s="60">
        <v>3.0781403275399002E-3</v>
      </c>
      <c r="T2772" s="60">
        <v>503.47130543698302</v>
      </c>
      <c r="U2772" s="60">
        <v>4.9571703755676598E-4</v>
      </c>
      <c r="V2772" s="60">
        <v>3.3895193845335299E-4</v>
      </c>
      <c r="W2772" s="60">
        <v>6.0151916934782402E-5</v>
      </c>
      <c r="X2772" s="60">
        <v>9.6613182168630703E-5</v>
      </c>
      <c r="Y2772" s="60">
        <v>17.910926626011399</v>
      </c>
      <c r="Z2772" s="60">
        <v>5.0224442002784703E-4</v>
      </c>
      <c r="AA2772" s="60">
        <v>25.701814985113199</v>
      </c>
      <c r="AB2772" s="60">
        <v>1.1242471101573301E-2</v>
      </c>
      <c r="AC2772" s="60">
        <v>6.9375175254343002</v>
      </c>
      <c r="AD2772" s="60">
        <v>0.20259985805720601</v>
      </c>
      <c r="AE2772" s="60">
        <v>8.65594674817841</v>
      </c>
      <c r="AF2772" s="60">
        <v>0.142748462850846</v>
      </c>
      <c r="AG2772" s="60">
        <v>3.8549855596038598</v>
      </c>
      <c r="AH2772" s="60">
        <v>1.19511798248461E-3</v>
      </c>
      <c r="AI2772" s="60">
        <v>0.67332360778289002</v>
      </c>
      <c r="AJ2772" s="60">
        <v>3.8950316088674999</v>
      </c>
      <c r="AK2772" s="60">
        <v>341.45747442778003</v>
      </c>
      <c r="AL2772" s="60">
        <v>0.668842760655049</v>
      </c>
      <c r="AM2772" s="60">
        <v>133.89368038073499</v>
      </c>
      <c r="AN2772" s="60">
        <v>0.21020035656050301</v>
      </c>
      <c r="AO2772" s="60">
        <v>4.7728444101573002E-2</v>
      </c>
      <c r="AP2772" s="60">
        <v>6.4273309720115301E-2</v>
      </c>
      <c r="AQ2772" s="60">
        <v>9.8198602738815005E-2</v>
      </c>
      <c r="AR2772" s="60">
        <v>15.598516379258299</v>
      </c>
    </row>
    <row r="2773" spans="1:44">
      <c r="A2773">
        <v>0</v>
      </c>
      <c r="B2773">
        <v>2768</v>
      </c>
      <c r="C2773" s="59" t="s">
        <v>4635</v>
      </c>
      <c r="D2773" t="s">
        <v>4598</v>
      </c>
      <c r="E2773" t="s">
        <v>4598</v>
      </c>
      <c r="F2773" s="60">
        <v>6.4939924948253598</v>
      </c>
      <c r="G2773" s="60">
        <v>6.4864631506173298</v>
      </c>
      <c r="H2773" s="60">
        <v>7.5293442080290899E-3</v>
      </c>
      <c r="I2773" s="60">
        <v>1282870.65383159</v>
      </c>
      <c r="J2773" s="60">
        <v>2879288.08543737</v>
      </c>
      <c r="K2773" s="60">
        <v>0.112685226135866</v>
      </c>
      <c r="L2773" s="60">
        <v>1233102.6894268901</v>
      </c>
      <c r="M2773" s="60">
        <v>0.25699880008248399</v>
      </c>
      <c r="N2773" s="60">
        <v>2812311.0937284399</v>
      </c>
      <c r="O2773" s="60">
        <v>1.9161723691435101E-3</v>
      </c>
      <c r="P2773" s="60">
        <v>23371.743502117301</v>
      </c>
      <c r="Q2773" s="60">
        <v>1.3151668182723199E-2</v>
      </c>
      <c r="R2773" s="60">
        <v>2075.5689619208101</v>
      </c>
      <c r="S2773" s="60">
        <v>0.122200796496635</v>
      </c>
      <c r="T2773" s="60">
        <v>19284.5962661474</v>
      </c>
      <c r="U2773" s="60">
        <v>2.8815455547624901E-2</v>
      </c>
      <c r="V2773" s="60">
        <v>2.26058796191448E-2</v>
      </c>
      <c r="W2773" s="60">
        <v>2.7007180936516701E-3</v>
      </c>
      <c r="X2773" s="60">
        <v>3.5088578348284301E-3</v>
      </c>
      <c r="Y2773" s="60">
        <v>1092.1859313218099</v>
      </c>
      <c r="Z2773" s="60">
        <v>2.7281907612401901E-2</v>
      </c>
      <c r="AA2773" s="60">
        <v>1398.77356803102</v>
      </c>
      <c r="AB2773" s="60">
        <v>0.4872420017763</v>
      </c>
      <c r="AC2773" s="60">
        <v>300.66787772109501</v>
      </c>
      <c r="AD2773" s="60">
        <v>8.7439369041787902</v>
      </c>
      <c r="AE2773" s="60">
        <v>373.578999204593</v>
      </c>
      <c r="AF2773" s="60">
        <v>6.1769657048135702</v>
      </c>
      <c r="AG2773" s="60">
        <v>166.81169883493001</v>
      </c>
      <c r="AH2773" s="60">
        <v>8.2191116939305101E-2</v>
      </c>
      <c r="AI2773" s="60">
        <v>46.306072035499099</v>
      </c>
      <c r="AJ2773" s="60">
        <v>166.08356594062801</v>
      </c>
      <c r="AK2773" s="60">
        <v>14559.695700784199</v>
      </c>
      <c r="AL2773" s="60">
        <v>28.527047892927399</v>
      </c>
      <c r="AM2773" s="60">
        <v>5710.7464675863803</v>
      </c>
      <c r="AN2773" s="60">
        <v>9.0541045404038698</v>
      </c>
      <c r="AO2773" s="60">
        <v>2.0558392899310798</v>
      </c>
      <c r="AP2773" s="60">
        <v>2.7684839445566598</v>
      </c>
      <c r="AQ2773" s="60">
        <v>4.2297813059161298</v>
      </c>
      <c r="AR2773" s="60">
        <v>671.88562514334001</v>
      </c>
    </row>
    <row r="2774" spans="1:44">
      <c r="A2774">
        <v>0</v>
      </c>
      <c r="B2774">
        <v>2769</v>
      </c>
      <c r="C2774" s="59" t="s">
        <v>4636</v>
      </c>
      <c r="D2774" t="s">
        <v>4598</v>
      </c>
      <c r="E2774" t="s">
        <v>4637</v>
      </c>
      <c r="F2774" s="60">
        <v>6.24904832509002</v>
      </c>
      <c r="G2774" s="60">
        <v>6.2445817965011603</v>
      </c>
      <c r="H2774" s="60">
        <v>4.46652858885255E-3</v>
      </c>
      <c r="I2774" s="60">
        <v>43419.306988328899</v>
      </c>
      <c r="J2774" s="60">
        <v>98220.847726648295</v>
      </c>
      <c r="K2774" s="60">
        <v>3.8438847479607499E-3</v>
      </c>
      <c r="L2774" s="60">
        <v>42063.230319495698</v>
      </c>
      <c r="M2774" s="60">
        <v>8.7946670828669502E-3</v>
      </c>
      <c r="N2774" s="60">
        <v>96239.125610146206</v>
      </c>
      <c r="O2774" s="60">
        <v>4.7757857389875098E-5</v>
      </c>
      <c r="P2774" s="60">
        <v>582.50730002216301</v>
      </c>
      <c r="Q2774" s="60">
        <v>4.6242631163772799E-4</v>
      </c>
      <c r="R2774" s="60">
        <v>75.455767747561197</v>
      </c>
      <c r="S2774" s="60">
        <v>4.2968555987585103E-3</v>
      </c>
      <c r="T2774" s="60">
        <v>701.10121541648198</v>
      </c>
      <c r="U2774" s="60">
        <v>1.0233403569301601E-3</v>
      </c>
      <c r="V2774" s="60">
        <v>6.3072727616214695E-4</v>
      </c>
      <c r="W2774" s="60">
        <v>2.6243070637517701E-4</v>
      </c>
      <c r="X2774" s="60">
        <v>1.30182374392838E-4</v>
      </c>
      <c r="Y2774" s="60">
        <v>35.008519837514001</v>
      </c>
      <c r="Z2774" s="60">
        <v>7.9172573310277398E-4</v>
      </c>
      <c r="AA2774" s="60">
        <v>40.641394689368198</v>
      </c>
      <c r="AB2774" s="60">
        <v>1.19376821755196E-2</v>
      </c>
      <c r="AC2774" s="60">
        <v>7.3665192071645702</v>
      </c>
      <c r="AD2774" s="60">
        <v>0.21429437574537599</v>
      </c>
      <c r="AE2774" s="60">
        <v>9.1555873862574693</v>
      </c>
      <c r="AF2774" s="60">
        <v>0.151356185684277</v>
      </c>
      <c r="AG2774" s="60">
        <v>4.0874409329315604</v>
      </c>
      <c r="AH2774" s="60">
        <v>2.84232959569263E-3</v>
      </c>
      <c r="AI2774" s="60">
        <v>1.6013545490368899</v>
      </c>
      <c r="AJ2774" s="60">
        <v>4.8038880658061798</v>
      </c>
      <c r="AK2774" s="60">
        <v>421.132265691898</v>
      </c>
      <c r="AL2774" s="60">
        <v>0.80791820422465499</v>
      </c>
      <c r="AM2774" s="60">
        <v>161.73478756694499</v>
      </c>
      <c r="AN2774" s="60">
        <v>0.234284261972903</v>
      </c>
      <c r="AO2774" s="60">
        <v>5.3196968905080202E-2</v>
      </c>
      <c r="AP2774" s="60">
        <v>7.1637446162374399E-2</v>
      </c>
      <c r="AQ2774" s="60">
        <v>0.109449846905448</v>
      </c>
      <c r="AR2774" s="60">
        <v>17.385731202291598</v>
      </c>
    </row>
    <row r="2775" spans="1:44">
      <c r="A2775">
        <v>0</v>
      </c>
      <c r="B2775">
        <v>2770</v>
      </c>
      <c r="C2775" s="59" t="s">
        <v>4638</v>
      </c>
      <c r="D2775" t="s">
        <v>4598</v>
      </c>
      <c r="E2775" t="s">
        <v>333</v>
      </c>
      <c r="F2775" s="60">
        <v>3.28170574970156</v>
      </c>
      <c r="G2775" s="60">
        <v>3.2790254076649301</v>
      </c>
      <c r="H2775" s="60">
        <v>2.6803420366299201E-3</v>
      </c>
      <c r="I2775" s="60">
        <v>298989.31604286301</v>
      </c>
      <c r="J2775" s="60">
        <v>674168.43848224904</v>
      </c>
      <c r="K2775" s="60">
        <v>2.69343424057709E-2</v>
      </c>
      <c r="L2775" s="60">
        <v>294739.70277572703</v>
      </c>
      <c r="M2775" s="60">
        <v>6.0951961295676399E-2</v>
      </c>
      <c r="N2775" s="60">
        <v>666990.96214192698</v>
      </c>
      <c r="O2775" s="60">
        <v>1.3091320809723099E-4</v>
      </c>
      <c r="P2775" s="60">
        <v>1596.76131957554</v>
      </c>
      <c r="Q2775" s="60">
        <v>2.3315749180725198E-3</v>
      </c>
      <c r="R2775" s="60">
        <v>353.10695050317997</v>
      </c>
      <c r="S2775" s="60">
        <v>2.16653315959584E-2</v>
      </c>
      <c r="T2775" s="60">
        <v>3280.9700236887502</v>
      </c>
      <c r="U2775" s="60">
        <v>3.7683794403692498E-3</v>
      </c>
      <c r="V2775" s="60">
        <v>3.2589604147321002E-3</v>
      </c>
      <c r="W2775" s="60">
        <v>2.21375882883368E-4</v>
      </c>
      <c r="X2775" s="60">
        <v>2.8804314275378702E-4</v>
      </c>
      <c r="Y2775" s="60">
        <v>148.461823441604</v>
      </c>
      <c r="Z2775" s="60">
        <v>4.5896125269638197E-3</v>
      </c>
      <c r="AA2775" s="60">
        <v>232.12230158553999</v>
      </c>
      <c r="AB2775" s="60">
        <v>3.5352606800125003E-2</v>
      </c>
      <c r="AC2775" s="60">
        <v>21.8154289239252</v>
      </c>
      <c r="AD2775" s="60">
        <v>0.63381452018836604</v>
      </c>
      <c r="AE2775" s="60">
        <v>27.079311839515899</v>
      </c>
      <c r="AF2775" s="60">
        <v>0.44802066951973302</v>
      </c>
      <c r="AG2775" s="60">
        <v>12.098996913243401</v>
      </c>
      <c r="AH2775" s="60">
        <v>3.6098062514785798E-3</v>
      </c>
      <c r="AI2775" s="60">
        <v>2.0337471314661402</v>
      </c>
      <c r="AJ2775" s="60">
        <v>14.8486998723074</v>
      </c>
      <c r="AK2775" s="60">
        <v>1301.7094766038001</v>
      </c>
      <c r="AL2775" s="60">
        <v>2.5156294857242698</v>
      </c>
      <c r="AM2775" s="60">
        <v>503.59652541957598</v>
      </c>
      <c r="AN2775" s="60">
        <v>0.684932735399294</v>
      </c>
      <c r="AO2775" s="60">
        <v>0.15552197453974401</v>
      </c>
      <c r="AP2775" s="60">
        <v>0.20943303154700299</v>
      </c>
      <c r="AQ2775" s="60">
        <v>0.31997772931254698</v>
      </c>
      <c r="AR2775" s="60">
        <v>50.827385198753703</v>
      </c>
    </row>
    <row r="2776" spans="1:44">
      <c r="A2776">
        <v>0</v>
      </c>
      <c r="B2776">
        <v>2771</v>
      </c>
      <c r="C2776" s="59" t="s">
        <v>4639</v>
      </c>
      <c r="D2776" t="s">
        <v>4598</v>
      </c>
      <c r="E2776" t="s">
        <v>1132</v>
      </c>
      <c r="F2776" s="60">
        <v>2.5125213095256398</v>
      </c>
      <c r="G2776" s="60">
        <v>2.5109284328510899</v>
      </c>
      <c r="H2776" s="60">
        <v>1.5928766745432199E-3</v>
      </c>
      <c r="I2776" s="60">
        <v>3097.1913543270298</v>
      </c>
      <c r="J2776" s="60">
        <v>6992.1105580910598</v>
      </c>
      <c r="K2776" s="60">
        <v>2.7934525990803099E-4</v>
      </c>
      <c r="L2776" s="60">
        <v>3056.8460754200701</v>
      </c>
      <c r="M2776" s="60">
        <v>6.3271143508446595E-4</v>
      </c>
      <c r="N2776" s="60">
        <v>6923.6953147088198</v>
      </c>
      <c r="O2776" s="60">
        <v>1.2539130870375499E-6</v>
      </c>
      <c r="P2776" s="60">
        <v>15.2941016769222</v>
      </c>
      <c r="Q2776" s="60">
        <v>2.20356199172198E-5</v>
      </c>
      <c r="R2776" s="60">
        <v>3.38525891633773</v>
      </c>
      <c r="S2776" s="60">
        <v>2.04760451145864E-4</v>
      </c>
      <c r="T2776" s="60">
        <v>31.4552233916265</v>
      </c>
      <c r="U2776" s="60">
        <v>3.6773467254302302E-5</v>
      </c>
      <c r="V2776" s="60">
        <v>3.0861527278210102E-5</v>
      </c>
      <c r="W2776" s="60">
        <v>1.87751982884992E-6</v>
      </c>
      <c r="X2776" s="60">
        <v>4.0344201472422296E-6</v>
      </c>
      <c r="Y2776" s="60">
        <v>1.43562327001284</v>
      </c>
      <c r="Z2776" s="60">
        <v>3.5005411109902903E-5</v>
      </c>
      <c r="AA2776" s="60">
        <v>1.77512504915348</v>
      </c>
      <c r="AB2776" s="60">
        <v>3.3704468177044901E-4</v>
      </c>
      <c r="AC2776" s="60">
        <v>0.20798393569450199</v>
      </c>
      <c r="AD2776" s="60">
        <v>6.06713886566754E-3</v>
      </c>
      <c r="AE2776" s="60">
        <v>0.259214549499799</v>
      </c>
      <c r="AF2776" s="60">
        <v>4.2777814398396296E-3</v>
      </c>
      <c r="AG2776" s="60">
        <v>0.11552338531976999</v>
      </c>
      <c r="AH2776" s="60">
        <v>4.0538575353700999E-5</v>
      </c>
      <c r="AI2776" s="60">
        <v>2.28392344615257E-2</v>
      </c>
      <c r="AJ2776" s="60">
        <v>0.14313571695458999</v>
      </c>
      <c r="AK2776" s="60">
        <v>12.5479752976727</v>
      </c>
      <c r="AL2776" s="60">
        <v>2.4018648907087301E-2</v>
      </c>
      <c r="AM2776" s="60">
        <v>4.8082232314109596</v>
      </c>
      <c r="AN2776" s="60">
        <v>6.64903194504134E-3</v>
      </c>
      <c r="AO2776" s="60">
        <v>1.5097404753347801E-3</v>
      </c>
      <c r="AP2776" s="60">
        <v>2.0330864412650899E-3</v>
      </c>
      <c r="AQ2776" s="60">
        <v>3.10620502844147E-3</v>
      </c>
      <c r="AR2776" s="60">
        <v>0.49341036046761499</v>
      </c>
    </row>
    <row r="2777" spans="1:44">
      <c r="A2777">
        <v>0</v>
      </c>
      <c r="B2777">
        <v>2772</v>
      </c>
      <c r="C2777" s="59" t="s">
        <v>4640</v>
      </c>
      <c r="D2777" t="s">
        <v>4598</v>
      </c>
      <c r="E2777" t="s">
        <v>4641</v>
      </c>
      <c r="F2777" s="60">
        <v>6.98770471061896</v>
      </c>
      <c r="G2777" s="60">
        <v>6.9778150742202101</v>
      </c>
      <c r="H2777" s="60">
        <v>9.8896363987570606E-3</v>
      </c>
      <c r="I2777" s="60">
        <v>1067429.17521001</v>
      </c>
      <c r="J2777" s="60">
        <v>2401748.6503560999</v>
      </c>
      <c r="K2777" s="60">
        <v>9.5220532004435796E-2</v>
      </c>
      <c r="L2777" s="60">
        <v>1041988.36111628</v>
      </c>
      <c r="M2777" s="60">
        <v>0.21624221846779801</v>
      </c>
      <c r="N2777" s="60">
        <v>2366316.0673678401</v>
      </c>
      <c r="O2777" s="60">
        <v>9.8867928370806909E-4</v>
      </c>
      <c r="P2777" s="60">
        <v>12059.0188005949</v>
      </c>
      <c r="Q2777" s="60">
        <v>7.4096002448823797E-3</v>
      </c>
      <c r="R2777" s="60">
        <v>1205.13119461008</v>
      </c>
      <c r="S2777" s="60">
        <v>6.8845919972460506E-2</v>
      </c>
      <c r="T2777" s="60">
        <v>11196.900089143601</v>
      </c>
      <c r="U2777" s="60">
        <v>1.1434347387143599E-2</v>
      </c>
      <c r="V2777" s="60">
        <v>8.6812214858235596E-3</v>
      </c>
      <c r="W2777" s="60">
        <v>1.11398659016652E-3</v>
      </c>
      <c r="X2777" s="60">
        <v>1.6391393111534699E-3</v>
      </c>
      <c r="Y2777" s="60">
        <v>428.54358607224998</v>
      </c>
      <c r="Z2777" s="60">
        <v>1.39839763260765E-2</v>
      </c>
      <c r="AA2777" s="60">
        <v>715.42971036377401</v>
      </c>
      <c r="AB2777" s="60">
        <v>0.204579825931334</v>
      </c>
      <c r="AC2777" s="60">
        <v>126.242363883001</v>
      </c>
      <c r="AD2777" s="60">
        <v>3.67712312779864</v>
      </c>
      <c r="AE2777" s="60">
        <v>157.102686477367</v>
      </c>
      <c r="AF2777" s="60">
        <v>2.5950525149619699</v>
      </c>
      <c r="AG2777" s="60">
        <v>70.080544279099101</v>
      </c>
      <c r="AH2777" s="60">
        <v>2.5803978759284699E-2</v>
      </c>
      <c r="AI2777" s="60">
        <v>14.537835033330101</v>
      </c>
      <c r="AJ2777" s="60">
        <v>85.138849244770299</v>
      </c>
      <c r="AK2777" s="60">
        <v>7463.6869114547098</v>
      </c>
      <c r="AL2777" s="60">
        <v>14.5518469705295</v>
      </c>
      <c r="AM2777" s="60">
        <v>2913.0917785717502</v>
      </c>
      <c r="AN2777" s="60">
        <v>3.8802995257787698</v>
      </c>
      <c r="AO2777" s="60">
        <v>0.88106676552813601</v>
      </c>
      <c r="AP2777" s="60">
        <v>1.18648264355772</v>
      </c>
      <c r="AQ2777" s="60">
        <v>1.8127501166929201</v>
      </c>
      <c r="AR2777" s="60">
        <v>287.94868238896902</v>
      </c>
    </row>
    <row r="2778" spans="1:44">
      <c r="A2778">
        <v>0</v>
      </c>
      <c r="B2778">
        <v>2773</v>
      </c>
      <c r="C2778" s="59" t="s">
        <v>4642</v>
      </c>
      <c r="D2778" t="s">
        <v>4643</v>
      </c>
      <c r="E2778" t="s">
        <v>4644</v>
      </c>
      <c r="F2778" s="60">
        <v>4.5400044315404502</v>
      </c>
      <c r="G2778" s="60">
        <v>4.5365017519489497</v>
      </c>
      <c r="H2778" s="60">
        <v>3.5026795914969702E-3</v>
      </c>
      <c r="I2778" s="60">
        <v>87742.394934193697</v>
      </c>
      <c r="J2778" s="60">
        <v>198136.36974552201</v>
      </c>
      <c r="K2778" s="60">
        <v>7.9289364679644304E-3</v>
      </c>
      <c r="L2778" s="60">
        <v>86765.525687931397</v>
      </c>
      <c r="M2778" s="60">
        <v>1.7931681315289199E-2</v>
      </c>
      <c r="N2778" s="60">
        <v>196224.52041023201</v>
      </c>
      <c r="O2778" s="60">
        <v>1.5183551591374E-5</v>
      </c>
      <c r="P2778" s="60">
        <v>185.19527729302101</v>
      </c>
      <c r="Q2778" s="60">
        <v>7.0551876571710304E-4</v>
      </c>
      <c r="R2778" s="60">
        <v>112.76178631269001</v>
      </c>
      <c r="S2778" s="60">
        <v>6.5557265305346097E-3</v>
      </c>
      <c r="T2778" s="60">
        <v>1047.7418753399299</v>
      </c>
      <c r="U2778" s="60">
        <v>1.11921869439989E-3</v>
      </c>
      <c r="V2778" s="60">
        <v>9.3217528654339495E-4</v>
      </c>
      <c r="W2778" s="60">
        <v>3.44639755321937E-5</v>
      </c>
      <c r="X2778" s="60">
        <v>1.52579432324304E-4</v>
      </c>
      <c r="Y2778" s="60">
        <v>43.724279132620602</v>
      </c>
      <c r="Z2778" s="60">
        <v>1.1326343727622601E-3</v>
      </c>
      <c r="AA2778" s="60">
        <v>57.559088018208698</v>
      </c>
      <c r="AB2778" s="60">
        <v>6.5575420247526604E-3</v>
      </c>
      <c r="AC2778" s="60">
        <v>4.04653588250072</v>
      </c>
      <c r="AD2778" s="60">
        <v>0.11876713219387899</v>
      </c>
      <c r="AE2778" s="60">
        <v>5.0742482327593903</v>
      </c>
      <c r="AF2778" s="60">
        <v>8.3418867940565106E-2</v>
      </c>
      <c r="AG2778" s="60">
        <v>2.2527635316492902</v>
      </c>
      <c r="AH2778" s="60">
        <v>1.13605183929694E-3</v>
      </c>
      <c r="AI2778" s="60">
        <v>0.640046032509338</v>
      </c>
      <c r="AJ2778" s="60">
        <v>4.5951775525676704</v>
      </c>
      <c r="AK2778" s="60">
        <v>402.835683817004</v>
      </c>
      <c r="AL2778" s="60">
        <v>0.76296631235752999</v>
      </c>
      <c r="AM2778" s="60">
        <v>152.73599951656499</v>
      </c>
      <c r="AN2778" s="60">
        <v>0.13534334426247199</v>
      </c>
      <c r="AO2778" s="60">
        <v>3.0731284349587301E-2</v>
      </c>
      <c r="AP2778" s="60">
        <v>4.1384149283644998E-2</v>
      </c>
      <c r="AQ2778" s="60">
        <v>6.3227910629239797E-2</v>
      </c>
      <c r="AR2778" s="60">
        <v>10.043538492733701</v>
      </c>
    </row>
    <row r="2779" spans="1:44">
      <c r="A2779">
        <v>0</v>
      </c>
      <c r="B2779">
        <v>2774</v>
      </c>
      <c r="C2779" s="59" t="s">
        <v>4645</v>
      </c>
      <c r="D2779" t="s">
        <v>4643</v>
      </c>
      <c r="E2779" t="s">
        <v>4646</v>
      </c>
      <c r="F2779" s="60">
        <v>4.1690747971040603</v>
      </c>
      <c r="G2779" s="60">
        <v>4.1655205106297499</v>
      </c>
      <c r="H2779" s="60">
        <v>3.55428647431477E-3</v>
      </c>
      <c r="I2779" s="60">
        <v>110611.772142888</v>
      </c>
      <c r="J2779" s="60">
        <v>249265.83662333101</v>
      </c>
      <c r="K2779" s="60">
        <v>1.00200105709062E-2</v>
      </c>
      <c r="L2779" s="60">
        <v>109647.931736613</v>
      </c>
      <c r="M2779" s="60">
        <v>2.2624037691098099E-2</v>
      </c>
      <c r="N2779" s="60">
        <v>247572.487354746</v>
      </c>
      <c r="O2779" s="60">
        <v>1.6902601938219801E-5</v>
      </c>
      <c r="P2779" s="60">
        <v>206.162704034314</v>
      </c>
      <c r="Q2779" s="60">
        <v>5.4769124547248001E-4</v>
      </c>
      <c r="R2779" s="60">
        <v>87.981081078579393</v>
      </c>
      <c r="S2779" s="60">
        <v>5.08919322584754E-3</v>
      </c>
      <c r="T2779" s="60">
        <v>817.48994338946602</v>
      </c>
      <c r="U2779" s="60">
        <v>1.07726614594874E-3</v>
      </c>
      <c r="V2779" s="60">
        <v>8.9842369392110404E-4</v>
      </c>
      <c r="W2779" s="60">
        <v>5.1539512536183297E-5</v>
      </c>
      <c r="X2779" s="60">
        <v>1.2730293949145499E-4</v>
      </c>
      <c r="Y2779" s="60">
        <v>41.988296641084297</v>
      </c>
      <c r="Z2779" s="60">
        <v>1.54474055120593E-3</v>
      </c>
      <c r="AA2779" s="60">
        <v>78.587721711106298</v>
      </c>
      <c r="AB2779" s="60">
        <v>6.9745899118695102E-3</v>
      </c>
      <c r="AC2779" s="60">
        <v>4.3038882919201704</v>
      </c>
      <c r="AD2779" s="60">
        <v>0.126952707742788</v>
      </c>
      <c r="AE2779" s="60">
        <v>5.4239716073658304</v>
      </c>
      <c r="AF2779" s="60">
        <v>8.8890358317426393E-2</v>
      </c>
      <c r="AG2779" s="60">
        <v>2.4005235563183498</v>
      </c>
      <c r="AH2779" s="60">
        <v>1.4361472517886999E-3</v>
      </c>
      <c r="AI2779" s="60">
        <v>0.809118315563507</v>
      </c>
      <c r="AJ2779" s="60">
        <v>4.3548085595744697</v>
      </c>
      <c r="AK2779" s="60">
        <v>381.763765147242</v>
      </c>
      <c r="AL2779" s="60">
        <v>0.72086602718500004</v>
      </c>
      <c r="AM2779" s="60">
        <v>144.30806628856999</v>
      </c>
      <c r="AN2779" s="60">
        <v>0.136256065895451</v>
      </c>
      <c r="AO2779" s="60">
        <v>3.09385283004644E-2</v>
      </c>
      <c r="AP2779" s="60">
        <v>4.1663232860110699E-2</v>
      </c>
      <c r="AQ2779" s="60">
        <v>6.3654304734875405E-2</v>
      </c>
      <c r="AR2779" s="60">
        <v>10.111269602112801</v>
      </c>
    </row>
    <row r="2780" spans="1:44">
      <c r="A2780">
        <v>0</v>
      </c>
      <c r="B2780">
        <v>2775</v>
      </c>
      <c r="C2780" s="59" t="s">
        <v>4647</v>
      </c>
      <c r="D2780" t="s">
        <v>4643</v>
      </c>
      <c r="E2780" t="s">
        <v>4648</v>
      </c>
      <c r="F2780" s="60">
        <v>3.97684164946237</v>
      </c>
      <c r="G2780" s="60">
        <v>3.9739670879816398</v>
      </c>
      <c r="H2780" s="60">
        <v>2.8745614807297302E-3</v>
      </c>
      <c r="I2780" s="60">
        <v>67584.079698574104</v>
      </c>
      <c r="J2780" s="60">
        <v>152209.30879719701</v>
      </c>
      <c r="K2780" s="60">
        <v>6.1129475274504597E-3</v>
      </c>
      <c r="L2780" s="60">
        <v>66893.347911784498</v>
      </c>
      <c r="M2780" s="60">
        <v>1.37964573992196E-2</v>
      </c>
      <c r="N2780" s="60">
        <v>150973.19592746801</v>
      </c>
      <c r="O2780" s="60">
        <v>1.28793803676668E-5</v>
      </c>
      <c r="P2780" s="60">
        <v>157.091073468438</v>
      </c>
      <c r="Q2780" s="60">
        <v>4.37005266562297E-4</v>
      </c>
      <c r="R2780" s="60">
        <v>65.774933433478793</v>
      </c>
      <c r="S2780" s="60">
        <v>4.0606696043064402E-3</v>
      </c>
      <c r="T2780" s="60">
        <v>611.15601637295799</v>
      </c>
      <c r="U2780" s="60">
        <v>1.1217879745267501E-3</v>
      </c>
      <c r="V2780" s="60">
        <v>9.4217977678776705E-4</v>
      </c>
      <c r="W2780" s="60">
        <v>2.09042309522202E-5</v>
      </c>
      <c r="X2780" s="60">
        <v>1.5870396678675799E-4</v>
      </c>
      <c r="Y2780" s="60">
        <v>44.035393359480501</v>
      </c>
      <c r="Z2780" s="60">
        <v>8.9319971810023901E-4</v>
      </c>
      <c r="AA2780" s="60">
        <v>45.290510652359202</v>
      </c>
      <c r="AB2780" s="60">
        <v>4.9351934048587403E-3</v>
      </c>
      <c r="AC2780" s="60">
        <v>3.04541505406441</v>
      </c>
      <c r="AD2780" s="60">
        <v>8.9105897024038802E-2</v>
      </c>
      <c r="AE2780" s="60">
        <v>3.8069913127528801</v>
      </c>
      <c r="AF2780" s="60">
        <v>6.2707843219517195E-2</v>
      </c>
      <c r="AG2780" s="60">
        <v>1.69345312206778</v>
      </c>
      <c r="AH2780" s="60">
        <v>2.1285268001075401E-3</v>
      </c>
      <c r="AI2780" s="60">
        <v>1.1992015560727101</v>
      </c>
      <c r="AJ2780" s="60">
        <v>2.9881066554711202</v>
      </c>
      <c r="AK2780" s="60">
        <v>261.95200818785401</v>
      </c>
      <c r="AL2780" s="60">
        <v>0.49751997268973802</v>
      </c>
      <c r="AM2780" s="60">
        <v>99.597071426938896</v>
      </c>
      <c r="AN2780" s="60">
        <v>9.7641088994655401E-2</v>
      </c>
      <c r="AO2780" s="60">
        <v>2.21705488996299E-2</v>
      </c>
      <c r="AP2780" s="60">
        <v>2.98558775155843E-2</v>
      </c>
      <c r="AQ2780" s="60">
        <v>4.5614662579441197E-2</v>
      </c>
      <c r="AR2780" s="60">
        <v>7.2457352161215702</v>
      </c>
    </row>
    <row r="2781" spans="1:44">
      <c r="A2781">
        <v>0</v>
      </c>
      <c r="B2781">
        <v>2776</v>
      </c>
      <c r="C2781" s="59" t="s">
        <v>4649</v>
      </c>
      <c r="D2781" t="s">
        <v>4643</v>
      </c>
      <c r="E2781" t="s">
        <v>4650</v>
      </c>
      <c r="F2781" s="60">
        <v>4.24764294728827</v>
      </c>
      <c r="G2781" s="60">
        <v>4.2443166707939497</v>
      </c>
      <c r="H2781" s="60">
        <v>3.3262764943229298E-3</v>
      </c>
      <c r="I2781" s="60">
        <v>270062.56117661099</v>
      </c>
      <c r="J2781" s="60">
        <v>606637.28297652397</v>
      </c>
      <c r="K2781" s="60">
        <v>2.4229015292619799E-2</v>
      </c>
      <c r="L2781" s="60">
        <v>265135.590032643</v>
      </c>
      <c r="M2781" s="60">
        <v>5.47386199776718E-2</v>
      </c>
      <c r="N2781" s="60">
        <v>598999.01543969696</v>
      </c>
      <c r="O2781" s="60">
        <v>1.0582435409741299E-4</v>
      </c>
      <c r="P2781" s="60">
        <v>1290.7500912078699</v>
      </c>
      <c r="Q2781" s="60">
        <v>2.1478096736305399E-3</v>
      </c>
      <c r="R2781" s="60">
        <v>326.99181677556697</v>
      </c>
      <c r="S2781" s="60">
        <v>1.9957564400581499E-2</v>
      </c>
      <c r="T2781" s="60">
        <v>3038.2882096346698</v>
      </c>
      <c r="U2781" s="60">
        <v>7.3076051153983497E-3</v>
      </c>
      <c r="V2781" s="60">
        <v>5.9406585587830499E-3</v>
      </c>
      <c r="W2781" s="60">
        <v>1.3058571475249101E-4</v>
      </c>
      <c r="X2781" s="60">
        <v>1.2363608418628001E-3</v>
      </c>
      <c r="Y2781" s="60">
        <v>283.77062876364499</v>
      </c>
      <c r="Z2781" s="60">
        <v>5.6165984144979104E-3</v>
      </c>
      <c r="AA2781" s="60">
        <v>285.98705231542999</v>
      </c>
      <c r="AB2781" s="60">
        <v>2.9106898402398301E-2</v>
      </c>
      <c r="AC2781" s="60">
        <v>17.961319709277799</v>
      </c>
      <c r="AD2781" s="60">
        <v>0.52630254188132697</v>
      </c>
      <c r="AE2781" s="60">
        <v>22.4859327130889</v>
      </c>
      <c r="AF2781" s="60">
        <v>0.37004242209988603</v>
      </c>
      <c r="AG2781" s="60">
        <v>9.9931597521047593</v>
      </c>
      <c r="AH2781" s="60">
        <v>1.0124897108146E-2</v>
      </c>
      <c r="AI2781" s="60">
        <v>5.7043173554173903</v>
      </c>
      <c r="AJ2781" s="60">
        <v>21.6704645830781</v>
      </c>
      <c r="AK2781" s="60">
        <v>1899.73865407628</v>
      </c>
      <c r="AL2781" s="60">
        <v>3.6713258972108198</v>
      </c>
      <c r="AM2781" s="60">
        <v>734.95201738183005</v>
      </c>
      <c r="AN2781" s="60">
        <v>0.65540444018089405</v>
      </c>
      <c r="AO2781" s="60">
        <v>0.14881722208506501</v>
      </c>
      <c r="AP2781" s="60">
        <v>0.20040406899581301</v>
      </c>
      <c r="AQ2781" s="60">
        <v>0.30618314910001698</v>
      </c>
      <c r="AR2781" s="60">
        <v>48.636153917548903</v>
      </c>
    </row>
    <row r="2782" spans="1:44">
      <c r="A2782">
        <v>0</v>
      </c>
      <c r="B2782">
        <v>2777</v>
      </c>
      <c r="C2782" s="59" t="s">
        <v>4651</v>
      </c>
      <c r="D2782" t="s">
        <v>4643</v>
      </c>
      <c r="E2782" t="s">
        <v>2198</v>
      </c>
      <c r="F2782" s="60">
        <v>3.89271656831942</v>
      </c>
      <c r="G2782" s="60">
        <v>3.8899254647654899</v>
      </c>
      <c r="H2782" s="60">
        <v>2.7911035539278698E-3</v>
      </c>
      <c r="I2782" s="60">
        <v>12280.8162478133</v>
      </c>
      <c r="J2782" s="60">
        <v>27659.258842720701</v>
      </c>
      <c r="K2782" s="60">
        <v>1.1113855273986301E-3</v>
      </c>
      <c r="L2782" s="60">
        <v>12161.776035955199</v>
      </c>
      <c r="M2782" s="60">
        <v>2.5078707234818501E-3</v>
      </c>
      <c r="N2782" s="60">
        <v>27443.368043045899</v>
      </c>
      <c r="O2782" s="60">
        <v>2.1727580402045602E-6</v>
      </c>
      <c r="P2782" s="60">
        <v>26.501344255643399</v>
      </c>
      <c r="Q2782" s="60">
        <v>7.5648829138603104E-5</v>
      </c>
      <c r="R2782" s="60">
        <v>11.680395581840299</v>
      </c>
      <c r="S2782" s="60">
        <v>7.0294010320354596E-4</v>
      </c>
      <c r="T2782" s="60">
        <v>108.530983398524</v>
      </c>
      <c r="U2782" s="60">
        <v>1.4841487759152799E-4</v>
      </c>
      <c r="V2782" s="60">
        <v>1.18885715475079E-4</v>
      </c>
      <c r="W2782" s="60">
        <v>3.4432911806882298E-6</v>
      </c>
      <c r="X2782" s="60">
        <v>2.60858709357609E-5</v>
      </c>
      <c r="Y2782" s="60">
        <v>5.7302765537477702</v>
      </c>
      <c r="Z2782" s="60">
        <v>1.5116022637625E-4</v>
      </c>
      <c r="AA2782" s="60">
        <v>7.6452432318459698</v>
      </c>
      <c r="AB2782" s="60">
        <v>8.48762705323164E-4</v>
      </c>
      <c r="AC2782" s="60">
        <v>0.52375550623300904</v>
      </c>
      <c r="AD2782" s="60">
        <v>1.53776605285901E-2</v>
      </c>
      <c r="AE2782" s="60">
        <v>0.65700051285059102</v>
      </c>
      <c r="AF2782" s="60">
        <v>1.07985549522893E-2</v>
      </c>
      <c r="AG2782" s="60">
        <v>0.29161976650606902</v>
      </c>
      <c r="AH2782" s="60">
        <v>2.7148924097333301E-4</v>
      </c>
      <c r="AI2782" s="60">
        <v>0.152955706368508</v>
      </c>
      <c r="AJ2782" s="60">
        <v>0.53631369579089505</v>
      </c>
      <c r="AK2782" s="60">
        <v>47.015875211095697</v>
      </c>
      <c r="AL2782" s="60">
        <v>8.8267844438400606E-2</v>
      </c>
      <c r="AM2782" s="60">
        <v>17.670082187264601</v>
      </c>
      <c r="AN2782" s="60">
        <v>1.5788940873744099E-2</v>
      </c>
      <c r="AO2782" s="60">
        <v>3.5850633357674198E-3</v>
      </c>
      <c r="AP2782" s="60">
        <v>4.8278107476631797E-3</v>
      </c>
      <c r="AQ2782" s="60">
        <v>7.3760667903135096E-3</v>
      </c>
      <c r="AR2782" s="60">
        <v>1.17166334472582</v>
      </c>
    </row>
    <row r="2783" spans="1:44">
      <c r="A2783">
        <v>0</v>
      </c>
      <c r="B2783">
        <v>2778</v>
      </c>
      <c r="C2783" s="59" t="s">
        <v>4652</v>
      </c>
      <c r="D2783" t="s">
        <v>4643</v>
      </c>
      <c r="E2783" t="s">
        <v>263</v>
      </c>
      <c r="F2783" s="60">
        <v>3.9433125043260202</v>
      </c>
      <c r="G2783" s="60">
        <v>3.9403453580177299</v>
      </c>
      <c r="H2783" s="60">
        <v>2.9671463082823202E-3</v>
      </c>
      <c r="I2783" s="60">
        <v>87994.106861771099</v>
      </c>
      <c r="J2783" s="60">
        <v>198583.53538963699</v>
      </c>
      <c r="K2783" s="60">
        <v>7.9297465919340396E-3</v>
      </c>
      <c r="L2783" s="60">
        <v>86774.390790127698</v>
      </c>
      <c r="M2783" s="60">
        <v>1.79431726196796E-2</v>
      </c>
      <c r="N2783" s="60">
        <v>196350.26855694799</v>
      </c>
      <c r="O2783" s="60">
        <v>2.55021787654747E-5</v>
      </c>
      <c r="P2783" s="60">
        <v>311.05259132727701</v>
      </c>
      <c r="Q2783" s="60">
        <v>7.2988483920253795E-4</v>
      </c>
      <c r="R2783" s="60">
        <v>122.23692315316799</v>
      </c>
      <c r="S2783" s="60">
        <v>6.7821748308593303E-3</v>
      </c>
      <c r="T2783" s="60">
        <v>1135.78768419891</v>
      </c>
      <c r="U2783" s="60">
        <v>1.0845253958064701E-3</v>
      </c>
      <c r="V2783" s="60">
        <v>8.3640974866596102E-4</v>
      </c>
      <c r="W2783" s="60">
        <v>3.9410173417245303E-5</v>
      </c>
      <c r="X2783" s="60">
        <v>2.0870547372326599E-4</v>
      </c>
      <c r="Y2783" s="60">
        <v>41.270840195502501</v>
      </c>
      <c r="Z2783" s="60">
        <v>1.3759190765359401E-3</v>
      </c>
      <c r="AA2783" s="60">
        <v>70.173727783919702</v>
      </c>
      <c r="AB2783" s="60">
        <v>9.7399837712965707E-3</v>
      </c>
      <c r="AC2783" s="60">
        <v>6.0103608450778898</v>
      </c>
      <c r="AD2783" s="60">
        <v>0.17644972757956201</v>
      </c>
      <c r="AE2783" s="60">
        <v>7.5386994853077196</v>
      </c>
      <c r="AF2783" s="60">
        <v>0.123914476076438</v>
      </c>
      <c r="AG2783" s="60">
        <v>3.3463653923872299</v>
      </c>
      <c r="AH2783" s="60">
        <v>2.2150585223977698E-3</v>
      </c>
      <c r="AI2783" s="60">
        <v>1.24795310388059</v>
      </c>
      <c r="AJ2783" s="60">
        <v>5.31335580539014</v>
      </c>
      <c r="AK2783" s="60">
        <v>465.794693402299</v>
      </c>
      <c r="AL2783" s="60">
        <v>0.88774515165297496</v>
      </c>
      <c r="AM2783" s="60">
        <v>177.71511121471701</v>
      </c>
      <c r="AN2783" s="60">
        <v>0.1796144999257</v>
      </c>
      <c r="AO2783" s="60">
        <v>4.0783568301901003E-2</v>
      </c>
      <c r="AP2783" s="60">
        <v>5.4921021342660602E-2</v>
      </c>
      <c r="AQ2783" s="60">
        <v>8.3909910281138395E-2</v>
      </c>
      <c r="AR2783" s="60">
        <v>13.3288057398556</v>
      </c>
    </row>
    <row r="2784" spans="1:44">
      <c r="A2784">
        <v>0</v>
      </c>
      <c r="B2784">
        <v>2779</v>
      </c>
      <c r="C2784" s="59" t="s">
        <v>4653</v>
      </c>
      <c r="D2784" t="s">
        <v>4643</v>
      </c>
      <c r="E2784" t="s">
        <v>4654</v>
      </c>
      <c r="F2784" s="60">
        <v>4.0572280839099699</v>
      </c>
      <c r="G2784" s="60">
        <v>4.0541710591491</v>
      </c>
      <c r="H2784" s="60">
        <v>3.0570247608672201E-3</v>
      </c>
      <c r="I2784" s="60">
        <v>14499.0824367188</v>
      </c>
      <c r="J2784" s="60">
        <v>32653.063115908699</v>
      </c>
      <c r="K2784" s="60">
        <v>1.3102162972321201E-3</v>
      </c>
      <c r="L2784" s="60">
        <v>14337.56043494</v>
      </c>
      <c r="M2784" s="60">
        <v>2.9587494485921201E-3</v>
      </c>
      <c r="N2784" s="60">
        <v>32377.2869568571</v>
      </c>
      <c r="O2784" s="60">
        <v>3.08748370118656E-6</v>
      </c>
      <c r="P2784" s="60">
        <v>37.658343421032598</v>
      </c>
      <c r="Q2784" s="60">
        <v>8.7183986928414503E-5</v>
      </c>
      <c r="R2784" s="60">
        <v>13.7793336103396</v>
      </c>
      <c r="S2784" s="60">
        <v>8.1012505553012095E-4</v>
      </c>
      <c r="T2784" s="60">
        <v>128.03349088320201</v>
      </c>
      <c r="U2784" s="60">
        <v>1.76546009458948E-4</v>
      </c>
      <c r="V2784" s="60">
        <v>1.3666443410086001E-4</v>
      </c>
      <c r="W2784" s="60">
        <v>4.9287728367592001E-6</v>
      </c>
      <c r="X2784" s="60">
        <v>3.4952802521328302E-5</v>
      </c>
      <c r="Y2784" s="60">
        <v>6.7357711573864796</v>
      </c>
      <c r="Z2784" s="60">
        <v>1.8117850380500801E-4</v>
      </c>
      <c r="AA2784" s="60">
        <v>9.1657819538967793</v>
      </c>
      <c r="AB2784" s="60">
        <v>1.2162853315540599E-3</v>
      </c>
      <c r="AC2784" s="60">
        <v>0.75054680837953203</v>
      </c>
      <c r="AD2784" s="60">
        <v>2.2107594169830599E-2</v>
      </c>
      <c r="AE2784" s="60">
        <v>0.94453253669289305</v>
      </c>
      <c r="AF2784" s="60">
        <v>1.549316305991E-2</v>
      </c>
      <c r="AG2784" s="60">
        <v>0.41839974088510401</v>
      </c>
      <c r="AH2784" s="60">
        <v>2.4330302215197199E-4</v>
      </c>
      <c r="AI2784" s="60">
        <v>0.137075728974385</v>
      </c>
      <c r="AJ2784" s="60">
        <v>0.74674172792767701</v>
      </c>
      <c r="AK2784" s="60">
        <v>65.463023172270994</v>
      </c>
      <c r="AL2784" s="60">
        <v>0.12360278646046501</v>
      </c>
      <c r="AM2784" s="60">
        <v>24.743681113177299</v>
      </c>
      <c r="AN2784" s="60">
        <v>2.3252426156869999E-2</v>
      </c>
      <c r="AO2784" s="60">
        <v>5.2797346727450198E-3</v>
      </c>
      <c r="AP2784" s="60">
        <v>7.1099323987481901E-3</v>
      </c>
      <c r="AQ2784" s="60">
        <v>1.0862759085376801E-2</v>
      </c>
      <c r="AR2784" s="60">
        <v>1.7255125357555301</v>
      </c>
    </row>
    <row r="2785" spans="1:44">
      <c r="A2785">
        <v>0</v>
      </c>
      <c r="B2785">
        <v>2780</v>
      </c>
      <c r="C2785" s="59" t="s">
        <v>4655</v>
      </c>
      <c r="D2785" t="s">
        <v>4643</v>
      </c>
      <c r="E2785" t="s">
        <v>4656</v>
      </c>
      <c r="F2785" s="60">
        <v>3.8434525082664099</v>
      </c>
      <c r="G2785" s="60">
        <v>3.8406488801103298</v>
      </c>
      <c r="H2785" s="60">
        <v>2.8036281560765998E-3</v>
      </c>
      <c r="I2785" s="60">
        <v>39041.638830574397</v>
      </c>
      <c r="J2785" s="60">
        <v>88251.371109618703</v>
      </c>
      <c r="K2785" s="60">
        <v>3.5096881943115E-3</v>
      </c>
      <c r="L2785" s="60">
        <v>38406.152251380401</v>
      </c>
      <c r="M2785" s="60">
        <v>7.9350094281208806E-3</v>
      </c>
      <c r="N2785" s="60">
        <v>86831.981458208596</v>
      </c>
      <c r="O2785" s="60">
        <v>1.2261640093122999E-5</v>
      </c>
      <c r="P2785" s="60">
        <v>149.55643437225899</v>
      </c>
      <c r="Q2785" s="60">
        <v>6.2219900712783102E-4</v>
      </c>
      <c r="R2785" s="60">
        <v>94.542158053227496</v>
      </c>
      <c r="S2785" s="60">
        <v>5.7814598100772397E-3</v>
      </c>
      <c r="T2785" s="60">
        <v>878.445230269268</v>
      </c>
      <c r="U2785" s="60">
        <v>7.8945749625521295E-4</v>
      </c>
      <c r="V2785" s="60">
        <v>6.4650200528565903E-4</v>
      </c>
      <c r="W2785" s="60">
        <v>1.8395879944159E-5</v>
      </c>
      <c r="X2785" s="60">
        <v>1.2455961102539399E-4</v>
      </c>
      <c r="Y2785" s="60">
        <v>30.704150559998599</v>
      </c>
      <c r="Z2785" s="60">
        <v>7.0041687016771505E-4</v>
      </c>
      <c r="AA2785" s="60">
        <v>35.639814474725497</v>
      </c>
      <c r="AB2785" s="60">
        <v>4.1939454818204604E-3</v>
      </c>
      <c r="AC2785" s="60">
        <v>2.5880048983869601</v>
      </c>
      <c r="AD2785" s="60">
        <v>7.5550574061899703E-2</v>
      </c>
      <c r="AE2785" s="60">
        <v>3.22784898343542</v>
      </c>
      <c r="AF2785" s="60">
        <v>5.32441559231841E-2</v>
      </c>
      <c r="AG2785" s="60">
        <v>1.43788204873097</v>
      </c>
      <c r="AH2785" s="60">
        <v>2.1966480874193498E-3</v>
      </c>
      <c r="AI2785" s="60">
        <v>1.23758075511997</v>
      </c>
      <c r="AJ2785" s="60">
        <v>2.5642237405167498</v>
      </c>
      <c r="AK2785" s="60">
        <v>224.79236376702499</v>
      </c>
      <c r="AL2785" s="60">
        <v>0.427227710401617</v>
      </c>
      <c r="AM2785" s="60">
        <v>85.525468572440104</v>
      </c>
      <c r="AN2785" s="60">
        <v>8.4019046081810794E-2</v>
      </c>
      <c r="AO2785" s="60">
        <v>1.9077505179195899E-2</v>
      </c>
      <c r="AP2785" s="60">
        <v>2.5690643541113601E-2</v>
      </c>
      <c r="AQ2785" s="60">
        <v>3.9250897361501301E-2</v>
      </c>
      <c r="AR2785" s="60">
        <v>6.2348727086937803</v>
      </c>
    </row>
    <row r="2786" spans="1:44">
      <c r="A2786">
        <v>0</v>
      </c>
      <c r="B2786">
        <v>2781</v>
      </c>
      <c r="C2786" s="59" t="s">
        <v>4657</v>
      </c>
      <c r="D2786" t="s">
        <v>4643</v>
      </c>
      <c r="E2786" t="s">
        <v>560</v>
      </c>
      <c r="F2786" s="60">
        <v>4.4591144381835797</v>
      </c>
      <c r="G2786" s="60">
        <v>4.4557204585826096</v>
      </c>
      <c r="H2786" s="60">
        <v>3.39397960096299E-3</v>
      </c>
      <c r="I2786" s="60">
        <v>68570.0463253731</v>
      </c>
      <c r="J2786" s="60">
        <v>154535.087982481</v>
      </c>
      <c r="K2786" s="60">
        <v>6.1986543402758002E-3</v>
      </c>
      <c r="L2786" s="60">
        <v>67831.228635116495</v>
      </c>
      <c r="M2786" s="60">
        <v>1.40055496345444E-2</v>
      </c>
      <c r="N2786" s="60">
        <v>153261.27047422799</v>
      </c>
      <c r="O2786" s="60">
        <v>1.35207202398404E-5</v>
      </c>
      <c r="P2786" s="60">
        <v>164.913559186058</v>
      </c>
      <c r="Q2786" s="60">
        <v>4.0603166552665403E-4</v>
      </c>
      <c r="R2786" s="60">
        <v>64.522589050468198</v>
      </c>
      <c r="S2786" s="60">
        <v>3.7728840120082501E-3</v>
      </c>
      <c r="T2786" s="60">
        <v>599.52240704718304</v>
      </c>
      <c r="U2786" s="60">
        <v>7.9211770646352804E-4</v>
      </c>
      <c r="V2786" s="60">
        <v>6.0036736224396495E-4</v>
      </c>
      <c r="W2786" s="60">
        <v>2.2344646981762901E-5</v>
      </c>
      <c r="X2786" s="60">
        <v>1.6940569723779999E-4</v>
      </c>
      <c r="Y2786" s="60">
        <v>30.017151412803798</v>
      </c>
      <c r="Z2786" s="60">
        <v>8.3287195660231798E-4</v>
      </c>
      <c r="AA2786" s="60">
        <v>42.162081167183302</v>
      </c>
      <c r="AB2786" s="60">
        <v>5.5512585522605696E-3</v>
      </c>
      <c r="AC2786" s="60">
        <v>3.4255772726990101</v>
      </c>
      <c r="AD2786" s="60">
        <v>0.10047599507471899</v>
      </c>
      <c r="AE2786" s="60">
        <v>4.2927713334894504</v>
      </c>
      <c r="AF2786" s="60">
        <v>7.0600589755653503E-2</v>
      </c>
      <c r="AG2786" s="60">
        <v>1.90660024333808</v>
      </c>
      <c r="AH2786" s="60">
        <v>1.1044760971020899E-3</v>
      </c>
      <c r="AI2786" s="60">
        <v>0.62225641427122502</v>
      </c>
      <c r="AJ2786" s="60">
        <v>3.47001712160385</v>
      </c>
      <c r="AK2786" s="60">
        <v>304.19863085745499</v>
      </c>
      <c r="AL2786" s="60">
        <v>0.574631829412805</v>
      </c>
      <c r="AM2786" s="60">
        <v>115.03386898983899</v>
      </c>
      <c r="AN2786" s="60">
        <v>0.104067216654723</v>
      </c>
      <c r="AO2786" s="60">
        <v>2.36296751328933E-2</v>
      </c>
      <c r="AP2786" s="60">
        <v>3.1820799317230898E-2</v>
      </c>
      <c r="AQ2786" s="60">
        <v>4.8616742204599002E-2</v>
      </c>
      <c r="AR2786" s="60">
        <v>7.7226043290049304</v>
      </c>
    </row>
    <row r="2787" spans="1:44">
      <c r="A2787">
        <v>0</v>
      </c>
      <c r="B2787">
        <v>2782</v>
      </c>
      <c r="C2787" s="59" t="s">
        <v>4658</v>
      </c>
      <c r="D2787" t="s">
        <v>4643</v>
      </c>
      <c r="E2787" t="s">
        <v>2068</v>
      </c>
      <c r="F2787" s="60">
        <v>3.91799638629388</v>
      </c>
      <c r="G2787" s="60">
        <v>3.9151534181484902</v>
      </c>
      <c r="H2787" s="60">
        <v>2.84296814538809E-3</v>
      </c>
      <c r="I2787" s="60">
        <v>68732.571934534004</v>
      </c>
      <c r="J2787" s="60">
        <v>155444.88491963901</v>
      </c>
      <c r="K2787" s="60">
        <v>6.2261625274979701E-3</v>
      </c>
      <c r="L2787" s="60">
        <v>68132.247861931697</v>
      </c>
      <c r="M2787" s="60">
        <v>1.41110546103662E-2</v>
      </c>
      <c r="N2787" s="60">
        <v>154415.80043254601</v>
      </c>
      <c r="O2787" s="60">
        <v>1.09542903549948E-5</v>
      </c>
      <c r="P2787" s="60">
        <v>133.610560588081</v>
      </c>
      <c r="Q2787" s="60">
        <v>3.3594062123971398E-4</v>
      </c>
      <c r="R2787" s="60">
        <v>51.709520515709698</v>
      </c>
      <c r="S2787" s="60">
        <v>3.12160616190401E-3</v>
      </c>
      <c r="T2787" s="60">
        <v>480.46993500629998</v>
      </c>
      <c r="U2787" s="60">
        <v>8.6494045425206199E-4</v>
      </c>
      <c r="V2787" s="60">
        <v>7.2635848134613599E-4</v>
      </c>
      <c r="W2787" s="60">
        <v>1.73336904878275E-5</v>
      </c>
      <c r="X2787" s="60">
        <v>1.21248282418098E-4</v>
      </c>
      <c r="Y2787" s="60">
        <v>33.943719740021898</v>
      </c>
      <c r="Z2787" s="60">
        <v>1.0604019507370901E-3</v>
      </c>
      <c r="AA2787" s="60">
        <v>53.747863585543001</v>
      </c>
      <c r="AB2787" s="60">
        <v>4.2737048822934099E-3</v>
      </c>
      <c r="AC2787" s="60">
        <v>2.63722292470875</v>
      </c>
      <c r="AD2787" s="60">
        <v>7.7231780624912302E-2</v>
      </c>
      <c r="AE2787" s="60">
        <v>3.2996774369283002</v>
      </c>
      <c r="AF2787" s="60">
        <v>5.4320991912022797E-2</v>
      </c>
      <c r="AG2787" s="60">
        <v>1.4669624822721099</v>
      </c>
      <c r="AH2787" s="60">
        <v>1.1519099126355099E-3</v>
      </c>
      <c r="AI2787" s="60">
        <v>0.64898039321561896</v>
      </c>
      <c r="AJ2787" s="60">
        <v>2.5901316979585101</v>
      </c>
      <c r="AK2787" s="60">
        <v>227.063581719534</v>
      </c>
      <c r="AL2787" s="60">
        <v>0.43077883400677403</v>
      </c>
      <c r="AM2787" s="60">
        <v>86.2363576437603</v>
      </c>
      <c r="AN2787" s="60">
        <v>8.0309908318930201E-2</v>
      </c>
      <c r="AO2787" s="60">
        <v>1.82353020915401E-2</v>
      </c>
      <c r="AP2787" s="60">
        <v>2.4556493969503899E-2</v>
      </c>
      <c r="AQ2787" s="60">
        <v>3.7518112257886198E-2</v>
      </c>
      <c r="AR2787" s="60">
        <v>5.9596255726092897</v>
      </c>
    </row>
    <row r="2788" spans="1:44">
      <c r="A2788">
        <v>0</v>
      </c>
      <c r="B2788">
        <v>2783</v>
      </c>
      <c r="C2788" s="59" t="s">
        <v>4659</v>
      </c>
      <c r="D2788" t="s">
        <v>4643</v>
      </c>
      <c r="E2788" t="s">
        <v>4660</v>
      </c>
      <c r="F2788" s="60">
        <v>5.3000193707913397</v>
      </c>
      <c r="G2788" s="60">
        <v>5.2957428502878603</v>
      </c>
      <c r="H2788" s="60">
        <v>4.2765205034784896E-3</v>
      </c>
      <c r="I2788" s="60">
        <v>211000.64832073101</v>
      </c>
      <c r="J2788" s="60">
        <v>476040.101345987</v>
      </c>
      <c r="K2788" s="60">
        <v>1.9117407430080901E-2</v>
      </c>
      <c r="L2788" s="60">
        <v>209199.79774881099</v>
      </c>
      <c r="M2788" s="60">
        <v>4.3211933015477003E-2</v>
      </c>
      <c r="N2788" s="60">
        <v>472863.68092719797</v>
      </c>
      <c r="O2788" s="60">
        <v>3.1776878844513299E-5</v>
      </c>
      <c r="P2788" s="60">
        <v>387.58572746969799</v>
      </c>
      <c r="Q2788" s="60">
        <v>1.0585323042395301E-3</v>
      </c>
      <c r="R2788" s="60">
        <v>165.89971568659101</v>
      </c>
      <c r="S2788" s="60">
        <v>9.83588206899722E-3</v>
      </c>
      <c r="T2788" s="60">
        <v>1541.4695625566101</v>
      </c>
      <c r="U2788" s="60">
        <v>2.0243755849653402E-3</v>
      </c>
      <c r="V2788" s="60">
        <v>1.56293984945064E-3</v>
      </c>
      <c r="W2788" s="60">
        <v>5.2833050215753397E-5</v>
      </c>
      <c r="X2788" s="60">
        <v>4.08602685298955E-4</v>
      </c>
      <c r="Y2788" s="60">
        <v>77.193875305897706</v>
      </c>
      <c r="Z2788" s="60">
        <v>1.70453135555745E-3</v>
      </c>
      <c r="AA2788" s="60">
        <v>86.479713802925701</v>
      </c>
      <c r="AB2788" s="60">
        <v>1.3222370648818E-2</v>
      </c>
      <c r="AC2788" s="60">
        <v>8.1592763081353397</v>
      </c>
      <c r="AD2788" s="60">
        <v>0.24067385512636899</v>
      </c>
      <c r="AE2788" s="60">
        <v>10.2826334313839</v>
      </c>
      <c r="AF2788" s="60">
        <v>0.16851689976531001</v>
      </c>
      <c r="AG2788" s="60">
        <v>4.5508736288338199</v>
      </c>
      <c r="AH2788" s="60">
        <v>2.79001201093689E-3</v>
      </c>
      <c r="AI2788" s="60">
        <v>1.5718790784805601</v>
      </c>
      <c r="AJ2788" s="60">
        <v>8.6067810575546702</v>
      </c>
      <c r="AK2788" s="60">
        <v>754.51241940497596</v>
      </c>
      <c r="AL2788" s="60">
        <v>1.42753684652748</v>
      </c>
      <c r="AM2788" s="60">
        <v>285.77443534482899</v>
      </c>
      <c r="AN2788" s="60">
        <v>0.25388180144313099</v>
      </c>
      <c r="AO2788" s="60">
        <v>5.7646819312720698E-2</v>
      </c>
      <c r="AP2788" s="60">
        <v>7.7629820127401106E-2</v>
      </c>
      <c r="AQ2788" s="60">
        <v>0.118605162003009</v>
      </c>
      <c r="AR2788" s="60">
        <v>18.840022457651699</v>
      </c>
    </row>
    <row r="2789" spans="1:44">
      <c r="A2789">
        <v>0</v>
      </c>
      <c r="B2789">
        <v>2784</v>
      </c>
      <c r="C2789" s="59" t="s">
        <v>4661</v>
      </c>
      <c r="D2789" t="s">
        <v>4643</v>
      </c>
      <c r="E2789" t="s">
        <v>333</v>
      </c>
      <c r="F2789" s="60">
        <v>4.1647992159900502</v>
      </c>
      <c r="G2789" s="60">
        <v>4.1616934257958498</v>
      </c>
      <c r="H2789" s="60">
        <v>3.10579019419865E-3</v>
      </c>
      <c r="I2789" s="60">
        <v>117912.416638051</v>
      </c>
      <c r="J2789" s="60">
        <v>265623.11329890601</v>
      </c>
      <c r="K2789" s="60">
        <v>1.0649102414527E-2</v>
      </c>
      <c r="L2789" s="60">
        <v>116532.01823904501</v>
      </c>
      <c r="M2789" s="60">
        <v>2.4066051185051299E-2</v>
      </c>
      <c r="N2789" s="60">
        <v>263352.29078203399</v>
      </c>
      <c r="O2789" s="60">
        <v>2.6579611658994502E-5</v>
      </c>
      <c r="P2789" s="60">
        <v>324.19414666623902</v>
      </c>
      <c r="Q2789" s="60">
        <v>6.80348027514742E-4</v>
      </c>
      <c r="R2789" s="60">
        <v>107.38750231159599</v>
      </c>
      <c r="S2789" s="60">
        <v>6.3218740571431399E-3</v>
      </c>
      <c r="T2789" s="60">
        <v>997.81162017736199</v>
      </c>
      <c r="U2789" s="60">
        <v>1.8862420929337601E-3</v>
      </c>
      <c r="V2789" s="60">
        <v>1.55266906774704E-3</v>
      </c>
      <c r="W2789" s="60">
        <v>4.2889008255001299E-5</v>
      </c>
      <c r="X2789" s="60">
        <v>2.90684016931716E-4</v>
      </c>
      <c r="Y2789" s="60">
        <v>73.494456164041793</v>
      </c>
      <c r="Z2789" s="60">
        <v>1.31252378812279E-3</v>
      </c>
      <c r="AA2789" s="60">
        <v>66.525593216523205</v>
      </c>
      <c r="AB2789" s="60">
        <v>1.0503767484202901E-2</v>
      </c>
      <c r="AC2789" s="60">
        <v>6.4816774129441503</v>
      </c>
      <c r="AD2789" s="60">
        <v>0.19036427814756199</v>
      </c>
      <c r="AE2789" s="60">
        <v>8.1331895797056895</v>
      </c>
      <c r="AF2789" s="60">
        <v>0.13365195616850201</v>
      </c>
      <c r="AG2789" s="60">
        <v>3.6093303616216601</v>
      </c>
      <c r="AH2789" s="60">
        <v>4.5302102024660697E-3</v>
      </c>
      <c r="AI2789" s="60">
        <v>2.5522982016778002</v>
      </c>
      <c r="AJ2789" s="60">
        <v>6.3917905290158998</v>
      </c>
      <c r="AK2789" s="60">
        <v>560.33554288504297</v>
      </c>
      <c r="AL2789" s="60">
        <v>1.0629119385925301</v>
      </c>
      <c r="AM2789" s="60">
        <v>212.78123910527799</v>
      </c>
      <c r="AN2789" s="60">
        <v>0.20083351350244799</v>
      </c>
      <c r="AO2789" s="60">
        <v>4.5601592415362699E-2</v>
      </c>
      <c r="AP2789" s="60">
        <v>6.14091910199892E-2</v>
      </c>
      <c r="AQ2789" s="60">
        <v>9.3822730067095794E-2</v>
      </c>
      <c r="AR2789" s="60">
        <v>14.9034231013315</v>
      </c>
    </row>
    <row r="2790" spans="1:44">
      <c r="A2790">
        <v>0</v>
      </c>
      <c r="B2790">
        <v>2785</v>
      </c>
      <c r="C2790" s="59" t="s">
        <v>4662</v>
      </c>
      <c r="D2790" t="s">
        <v>4643</v>
      </c>
      <c r="E2790" t="s">
        <v>752</v>
      </c>
      <c r="F2790" s="60">
        <v>4.1784983594155598</v>
      </c>
      <c r="G2790" s="60">
        <v>4.1750151144533101</v>
      </c>
      <c r="H2790" s="60">
        <v>3.48324496224883E-3</v>
      </c>
      <c r="I2790" s="60">
        <v>110268.653188051</v>
      </c>
      <c r="J2790" s="60">
        <v>248646.48477487799</v>
      </c>
      <c r="K2790" s="60">
        <v>9.9653888391061304E-3</v>
      </c>
      <c r="L2790" s="60">
        <v>109050.211816323</v>
      </c>
      <c r="M2790" s="60">
        <v>2.2515904128408998E-2</v>
      </c>
      <c r="N2790" s="60">
        <v>246389.19304419801</v>
      </c>
      <c r="O2790" s="60">
        <v>2.0687399371952399E-5</v>
      </c>
      <c r="P2790" s="60">
        <v>252.32625187224099</v>
      </c>
      <c r="Q2790" s="60">
        <v>8.0587968440567505E-4</v>
      </c>
      <c r="R2790" s="60">
        <v>125.289135163742</v>
      </c>
      <c r="S2790" s="60">
        <v>7.48827054318533E-3</v>
      </c>
      <c r="T2790" s="60">
        <v>1164.1394941149299</v>
      </c>
      <c r="U2790" s="60">
        <v>2.6695118233708301E-3</v>
      </c>
      <c r="V2790" s="60">
        <v>2.31494686213452E-3</v>
      </c>
      <c r="W2790" s="60">
        <v>3.2489419952256997E-5</v>
      </c>
      <c r="X2790" s="60">
        <v>3.2207554128404797E-4</v>
      </c>
      <c r="Y2790" s="60">
        <v>106.05452942711899</v>
      </c>
      <c r="Z2790" s="60">
        <v>1.7391689893022199E-3</v>
      </c>
      <c r="AA2790" s="60">
        <v>88.199334423915801</v>
      </c>
      <c r="AB2790" s="60">
        <v>7.8810300402424108E-3</v>
      </c>
      <c r="AC2790" s="60">
        <v>4.8632354514128799</v>
      </c>
      <c r="AD2790" s="60">
        <v>0.14249815937447799</v>
      </c>
      <c r="AE2790" s="60">
        <v>6.0881408856201897</v>
      </c>
      <c r="AF2790" s="60">
        <v>0.10019210703123101</v>
      </c>
      <c r="AG2790" s="60">
        <v>2.70573229356068</v>
      </c>
      <c r="AH2790" s="60">
        <v>4.2985856366188797E-3</v>
      </c>
      <c r="AI2790" s="60">
        <v>2.4218020576935899</v>
      </c>
      <c r="AJ2790" s="60">
        <v>5.1196854071314304</v>
      </c>
      <c r="AK2790" s="60">
        <v>448.81660138623198</v>
      </c>
      <c r="AL2790" s="60">
        <v>0.85259126857100598</v>
      </c>
      <c r="AM2790" s="60">
        <v>170.67775794964101</v>
      </c>
      <c r="AN2790" s="60">
        <v>0.14821681160577699</v>
      </c>
      <c r="AO2790" s="60">
        <v>3.36543552636746E-2</v>
      </c>
      <c r="AP2790" s="60">
        <v>4.5320490150119297E-2</v>
      </c>
      <c r="AQ2790" s="60">
        <v>6.9241966191983001E-2</v>
      </c>
      <c r="AR2790" s="60">
        <v>10.9988508171188</v>
      </c>
    </row>
    <row r="2791" spans="1:44">
      <c r="A2791">
        <v>0</v>
      </c>
      <c r="B2791">
        <v>2786</v>
      </c>
      <c r="C2791" s="59" t="s">
        <v>4663</v>
      </c>
      <c r="D2791" t="s">
        <v>4643</v>
      </c>
      <c r="E2791" t="s">
        <v>4664</v>
      </c>
      <c r="F2791" s="60">
        <v>4.8577416818738</v>
      </c>
      <c r="G2791" s="60">
        <v>4.85387034562625</v>
      </c>
      <c r="H2791" s="60">
        <v>3.87133624754554E-3</v>
      </c>
      <c r="I2791" s="60">
        <v>169196.33198231601</v>
      </c>
      <c r="J2791" s="60">
        <v>382267.702743</v>
      </c>
      <c r="K2791" s="60">
        <v>1.52941017412805E-2</v>
      </c>
      <c r="L2791" s="60">
        <v>167361.76192966601</v>
      </c>
      <c r="M2791" s="60">
        <v>3.4541921413550697E-2</v>
      </c>
      <c r="N2791" s="60">
        <v>377988.64725767798</v>
      </c>
      <c r="O2791" s="60">
        <v>3.1388214633680002E-5</v>
      </c>
      <c r="P2791" s="60">
        <v>382.84515173114403</v>
      </c>
      <c r="Q2791" s="60">
        <v>1.9090365169085E-3</v>
      </c>
      <c r="R2791" s="60">
        <v>294.817201507503</v>
      </c>
      <c r="S2791" s="60">
        <v>1.7738663226689599E-2</v>
      </c>
      <c r="T2791" s="60">
        <v>2739.3026341791101</v>
      </c>
      <c r="U2791" s="60">
        <v>3.0114764296369301E-3</v>
      </c>
      <c r="V2791" s="60">
        <v>2.5514118507428702E-3</v>
      </c>
      <c r="W2791" s="60">
        <v>4.6924042158599298E-5</v>
      </c>
      <c r="X2791" s="60">
        <v>4.1314053673546802E-4</v>
      </c>
      <c r="Y2791" s="60">
        <v>118.622819844178</v>
      </c>
      <c r="Z2791" s="60">
        <v>2.5013907524351901E-3</v>
      </c>
      <c r="AA2791" s="60">
        <v>126.717533527908</v>
      </c>
      <c r="AB2791" s="60">
        <v>1.15977482302843E-2</v>
      </c>
      <c r="AC2791" s="60">
        <v>7.1567523613125097</v>
      </c>
      <c r="AD2791" s="60">
        <v>0.21001646169339799</v>
      </c>
      <c r="AE2791" s="60">
        <v>8.9728162995336707</v>
      </c>
      <c r="AF2791" s="60">
        <v>0.14752593888374099</v>
      </c>
      <c r="AG2791" s="60">
        <v>3.9840034190634501</v>
      </c>
      <c r="AH2791" s="60">
        <v>3.3509259465136498E-3</v>
      </c>
      <c r="AI2791" s="60">
        <v>1.88789523778785</v>
      </c>
      <c r="AJ2791" s="60">
        <v>7.2177767673701601</v>
      </c>
      <c r="AK2791" s="60">
        <v>632.74552646988798</v>
      </c>
      <c r="AL2791" s="60">
        <v>1.2042638097443501</v>
      </c>
      <c r="AM2791" s="60">
        <v>241.07805768590299</v>
      </c>
      <c r="AN2791" s="60">
        <v>0.21213786301302401</v>
      </c>
      <c r="AO2791" s="60">
        <v>4.8168373687164402E-2</v>
      </c>
      <c r="AP2791" s="60">
        <v>6.4865722692501002E-2</v>
      </c>
      <c r="AQ2791" s="60">
        <v>9.9103766633358195E-2</v>
      </c>
      <c r="AR2791" s="60">
        <v>15.7422945660753</v>
      </c>
    </row>
    <row r="2792" spans="1:44">
      <c r="A2792">
        <v>0</v>
      </c>
      <c r="B2792">
        <v>2787</v>
      </c>
      <c r="C2792" s="59" t="s">
        <v>4665</v>
      </c>
      <c r="D2792" t="s">
        <v>4666</v>
      </c>
      <c r="E2792" t="s">
        <v>4667</v>
      </c>
      <c r="F2792" s="60">
        <v>6.1716875916032397</v>
      </c>
      <c r="G2792" s="60">
        <v>6.1666720593430302</v>
      </c>
      <c r="H2792" s="60">
        <v>5.0155322602121197E-3</v>
      </c>
      <c r="I2792" s="60">
        <v>142028.115074453</v>
      </c>
      <c r="J2792" s="60">
        <v>319749.89257346798</v>
      </c>
      <c r="K2792" s="60">
        <v>1.28587517376718E-2</v>
      </c>
      <c r="L2792" s="60">
        <v>140711.980568578</v>
      </c>
      <c r="M2792" s="60">
        <v>2.9023246420667798E-2</v>
      </c>
      <c r="N2792" s="60">
        <v>317598.36177702597</v>
      </c>
      <c r="O2792" s="60">
        <v>3.5739678033222298E-5</v>
      </c>
      <c r="P2792" s="60">
        <v>435.92038028086699</v>
      </c>
      <c r="Q2792" s="60">
        <v>6.4602514358841497E-4</v>
      </c>
      <c r="R2792" s="60">
        <v>100.753305373438</v>
      </c>
      <c r="S2792" s="60">
        <v>6.0028193565996001E-3</v>
      </c>
      <c r="T2792" s="60">
        <v>936.14959594029995</v>
      </c>
      <c r="U2792" s="60">
        <v>1.4936124278622099E-3</v>
      </c>
      <c r="V2792" s="60">
        <v>1.2071351096293601E-3</v>
      </c>
      <c r="W2792" s="60">
        <v>4.0080984950084298E-5</v>
      </c>
      <c r="X2792" s="60">
        <v>2.4639633328276902E-4</v>
      </c>
      <c r="Y2792" s="60">
        <v>57.803492339371097</v>
      </c>
      <c r="Z2792" s="60">
        <v>9.3546471423681401E-4</v>
      </c>
      <c r="AA2792" s="60">
        <v>47.420195892612</v>
      </c>
      <c r="AB2792" s="60">
        <v>1.0221113298815299E-2</v>
      </c>
      <c r="AC2792" s="60">
        <v>6.3072568298670397</v>
      </c>
      <c r="AD2792" s="60">
        <v>0.186018126011711</v>
      </c>
      <c r="AE2792" s="60">
        <v>7.9475030653706904</v>
      </c>
      <c r="AF2792" s="60">
        <v>0.130259196489453</v>
      </c>
      <c r="AG2792" s="60">
        <v>3.5177073815297399</v>
      </c>
      <c r="AH2792" s="60">
        <v>2.5982482238178198E-3</v>
      </c>
      <c r="AI2792" s="60">
        <v>1.4638403016664101</v>
      </c>
      <c r="AJ2792" s="60">
        <v>5.2981010355543301</v>
      </c>
      <c r="AK2792" s="60">
        <v>464.45738585150599</v>
      </c>
      <c r="AL2792" s="60">
        <v>0.88403329503468597</v>
      </c>
      <c r="AM2792" s="60">
        <v>176.97204547056299</v>
      </c>
      <c r="AN2792" s="60">
        <v>0.18288352538376901</v>
      </c>
      <c r="AO2792" s="60">
        <v>4.1525831361954299E-2</v>
      </c>
      <c r="AP2792" s="60">
        <v>5.5920555768732699E-2</v>
      </c>
      <c r="AQ2792" s="60">
        <v>8.5437138253081801E-2</v>
      </c>
      <c r="AR2792" s="60">
        <v>13.571393088356199</v>
      </c>
    </row>
    <row r="2793" spans="1:44">
      <c r="A2793">
        <v>0</v>
      </c>
      <c r="B2793">
        <v>2788</v>
      </c>
      <c r="C2793" s="59" t="s">
        <v>4668</v>
      </c>
      <c r="D2793" t="s">
        <v>4666</v>
      </c>
      <c r="E2793" t="s">
        <v>4669</v>
      </c>
      <c r="F2793" s="60">
        <v>6.3100687701940803</v>
      </c>
      <c r="G2793" s="60">
        <v>6.3059744414815198</v>
      </c>
      <c r="H2793" s="60">
        <v>4.0943287125676502E-3</v>
      </c>
      <c r="I2793" s="60">
        <v>236497.48754706699</v>
      </c>
      <c r="J2793" s="60">
        <v>530805.41063269798</v>
      </c>
      <c r="K2793" s="60">
        <v>2.1256422998669099E-2</v>
      </c>
      <c r="L2793" s="60">
        <v>232606.822261252</v>
      </c>
      <c r="M2793" s="60">
        <v>4.7973850721055797E-2</v>
      </c>
      <c r="N2793" s="60">
        <v>524972.85025609203</v>
      </c>
      <c r="O2793" s="60">
        <v>1.14861055148432E-4</v>
      </c>
      <c r="P2793" s="60">
        <v>1400.97162579984</v>
      </c>
      <c r="Q2793" s="60">
        <v>1.51577822950631E-3</v>
      </c>
      <c r="R2793" s="60">
        <v>234.20060229639901</v>
      </c>
      <c r="S2793" s="60">
        <v>1.4084632583945E-2</v>
      </c>
      <c r="T2793" s="60">
        <v>2176.0956930869502</v>
      </c>
      <c r="U2793" s="60">
        <v>3.6384283090096E-3</v>
      </c>
      <c r="V2793" s="60">
        <v>2.95982529658815E-3</v>
      </c>
      <c r="W2793" s="60">
        <v>1.22592472595778E-4</v>
      </c>
      <c r="X2793" s="60">
        <v>5.5601053982567397E-4</v>
      </c>
      <c r="Y2793" s="60">
        <v>140.95663262150001</v>
      </c>
      <c r="Z2793" s="60">
        <v>1.9276465218311101E-3</v>
      </c>
      <c r="AA2793" s="60">
        <v>98.276476809525306</v>
      </c>
      <c r="AB2793" s="60">
        <v>2.9003138561065601E-2</v>
      </c>
      <c r="AC2793" s="60">
        <v>17.89729146218</v>
      </c>
      <c r="AD2793" s="60">
        <v>0.52402104072665801</v>
      </c>
      <c r="AE2793" s="60">
        <v>22.388457064832799</v>
      </c>
      <c r="AF2793" s="60">
        <v>0.368616328540948</v>
      </c>
      <c r="AG2793" s="60">
        <v>9.9546474629595103</v>
      </c>
      <c r="AH2793" s="60">
        <v>7.94096588721248E-3</v>
      </c>
      <c r="AI2793" s="60">
        <v>4.4739012204980799</v>
      </c>
      <c r="AJ2793" s="60">
        <v>15.753273708192101</v>
      </c>
      <c r="AK2793" s="60">
        <v>1381.00883241171</v>
      </c>
      <c r="AL2793" s="60">
        <v>2.6812031174715298</v>
      </c>
      <c r="AM2793" s="60">
        <v>536.74222756776498</v>
      </c>
      <c r="AN2793" s="60">
        <v>0.59016116920046102</v>
      </c>
      <c r="AO2793" s="60">
        <v>0.134002967626702</v>
      </c>
      <c r="AP2793" s="60">
        <v>0.180454479717547</v>
      </c>
      <c r="AQ2793" s="60">
        <v>0.275703721856213</v>
      </c>
      <c r="AR2793" s="60">
        <v>43.794591097783901</v>
      </c>
    </row>
    <row r="2794" spans="1:44">
      <c r="A2794">
        <v>0</v>
      </c>
      <c r="B2794">
        <v>2789</v>
      </c>
      <c r="C2794" s="59" t="s">
        <v>4670</v>
      </c>
      <c r="D2794" t="s">
        <v>4666</v>
      </c>
      <c r="E2794" t="s">
        <v>3240</v>
      </c>
      <c r="F2794" s="60">
        <v>6.4534530932806904</v>
      </c>
      <c r="G2794" s="60">
        <v>6.4506104563764</v>
      </c>
      <c r="H2794" s="60">
        <v>2.8426369042904298E-3</v>
      </c>
      <c r="I2794" s="60">
        <v>37856.911633336698</v>
      </c>
      <c r="J2794" s="60">
        <v>85304.361080875606</v>
      </c>
      <c r="K2794" s="60">
        <v>3.42477994386183E-3</v>
      </c>
      <c r="L2794" s="60">
        <v>37477.010112926699</v>
      </c>
      <c r="M2794" s="60">
        <v>7.7236150648715401E-3</v>
      </c>
      <c r="N2794" s="60">
        <v>84518.714965419407</v>
      </c>
      <c r="O2794" s="60">
        <v>7.8183389638371508E-6</v>
      </c>
      <c r="P2794" s="60">
        <v>95.361051968976497</v>
      </c>
      <c r="Q2794" s="60">
        <v>3.0460570846870601E-4</v>
      </c>
      <c r="R2794" s="60">
        <v>48.933939518942701</v>
      </c>
      <c r="S2794" s="60">
        <v>2.8304279367475098E-3</v>
      </c>
      <c r="T2794" s="60">
        <v>454.67853456513802</v>
      </c>
      <c r="U2794" s="60">
        <v>6.7812643587911495E-4</v>
      </c>
      <c r="V2794" s="60">
        <v>4.9778622076004702E-4</v>
      </c>
      <c r="W2794" s="60">
        <v>4.3112434498160497E-5</v>
      </c>
      <c r="X2794" s="60">
        <v>1.3722778062090699E-4</v>
      </c>
      <c r="Y2794" s="60">
        <v>25.289567236870099</v>
      </c>
      <c r="Z2794" s="60">
        <v>7.3100599254497705E-4</v>
      </c>
      <c r="AA2794" s="60">
        <v>37.294996891945601</v>
      </c>
      <c r="AB2794" s="60">
        <v>2.5082808599448899E-3</v>
      </c>
      <c r="AC2794" s="60">
        <v>1.54781295565385</v>
      </c>
      <c r="AD2794" s="60">
        <v>4.53645988889958E-2</v>
      </c>
      <c r="AE2794" s="60">
        <v>1.93817288916731</v>
      </c>
      <c r="AF2794" s="60">
        <v>3.1891133735368601E-2</v>
      </c>
      <c r="AG2794" s="60">
        <v>0.861234212782367</v>
      </c>
      <c r="AH2794" s="60">
        <v>1.0965492766383601E-3</v>
      </c>
      <c r="AI2794" s="60">
        <v>0.61779048250170199</v>
      </c>
      <c r="AJ2794" s="60">
        <v>1.36391266994516</v>
      </c>
      <c r="AK2794" s="60">
        <v>119.56723908459701</v>
      </c>
      <c r="AL2794" s="60">
        <v>0.225375144922173</v>
      </c>
      <c r="AM2794" s="60">
        <v>45.117192552726898</v>
      </c>
      <c r="AN2794" s="60">
        <v>4.5446979644054003E-2</v>
      </c>
      <c r="AO2794" s="60">
        <v>1.03192672033319E-2</v>
      </c>
      <c r="AP2794" s="60">
        <v>1.38963984029312E-2</v>
      </c>
      <c r="AQ2794" s="60">
        <v>2.12313140377909E-2</v>
      </c>
      <c r="AR2794" s="60">
        <v>3.3725226158764698</v>
      </c>
    </row>
    <row r="2795" spans="1:44">
      <c r="A2795">
        <v>0</v>
      </c>
      <c r="B2795">
        <v>2790</v>
      </c>
      <c r="C2795" s="59" t="s">
        <v>4671</v>
      </c>
      <c r="D2795" t="s">
        <v>4666</v>
      </c>
      <c r="E2795" t="s">
        <v>4672</v>
      </c>
      <c r="F2795" s="60">
        <v>6.8225864378756302</v>
      </c>
      <c r="G2795" s="60">
        <v>6.8187779517123897</v>
      </c>
      <c r="H2795" s="60">
        <v>3.8084861632308202E-3</v>
      </c>
      <c r="I2795" s="60">
        <v>36184.000802481503</v>
      </c>
      <c r="J2795" s="60">
        <v>81539.603760332902</v>
      </c>
      <c r="K2795" s="60">
        <v>3.26268774294312E-3</v>
      </c>
      <c r="L2795" s="60">
        <v>35703.252045946501</v>
      </c>
      <c r="M2795" s="60">
        <v>7.36791522362316E-3</v>
      </c>
      <c r="N2795" s="60">
        <v>80626.328661439897</v>
      </c>
      <c r="O2795" s="60">
        <v>1.19157093073279E-5</v>
      </c>
      <c r="P2795" s="60">
        <v>145.33708243645</v>
      </c>
      <c r="Q2795" s="60">
        <v>3.22289276738087E-4</v>
      </c>
      <c r="R2795" s="60">
        <v>52.1644604742865</v>
      </c>
      <c r="S2795" s="60">
        <v>2.99471670985552E-3</v>
      </c>
      <c r="T2795" s="60">
        <v>484.690802832185</v>
      </c>
      <c r="U2795" s="60">
        <v>7.2177353387805298E-4</v>
      </c>
      <c r="V2795" s="60">
        <v>5.0734986213312404E-4</v>
      </c>
      <c r="W2795" s="60">
        <v>5.8061384857407003E-5</v>
      </c>
      <c r="X2795" s="60">
        <v>1.5636228688752199E-4</v>
      </c>
      <c r="Y2795" s="60">
        <v>26.4841698109168</v>
      </c>
      <c r="Z2795" s="60">
        <v>7.6992754260606002E-4</v>
      </c>
      <c r="AA2795" s="60">
        <v>39.343134555504903</v>
      </c>
      <c r="AB2795" s="60">
        <v>3.0494073371828902E-3</v>
      </c>
      <c r="AC2795" s="60">
        <v>1.88173192999658</v>
      </c>
      <c r="AD2795" s="60">
        <v>5.4592273873542797E-2</v>
      </c>
      <c r="AE2795" s="60">
        <v>2.3324192822382401</v>
      </c>
      <c r="AF2795" s="60">
        <v>3.8624156563823099E-2</v>
      </c>
      <c r="AG2795" s="60">
        <v>1.04306248089686</v>
      </c>
      <c r="AH2795" s="60">
        <v>1.37893242102759E-3</v>
      </c>
      <c r="AI2795" s="60">
        <v>0.776883760613435</v>
      </c>
      <c r="AJ2795" s="60">
        <v>1.7090823284613701</v>
      </c>
      <c r="AK2795" s="60">
        <v>149.82649540942899</v>
      </c>
      <c r="AL2795" s="60">
        <v>0.285634932799395</v>
      </c>
      <c r="AM2795" s="60">
        <v>57.180423632542599</v>
      </c>
      <c r="AN2795" s="60">
        <v>5.9008485010530798E-2</v>
      </c>
      <c r="AO2795" s="60">
        <v>1.33985641779904E-2</v>
      </c>
      <c r="AP2795" s="60">
        <v>1.8043116191829599E-2</v>
      </c>
      <c r="AQ2795" s="60">
        <v>2.7566804640710901E-2</v>
      </c>
      <c r="AR2795" s="60">
        <v>4.3788927621873297</v>
      </c>
    </row>
    <row r="2796" spans="1:44">
      <c r="A2796">
        <v>0</v>
      </c>
      <c r="B2796">
        <v>2791</v>
      </c>
      <c r="C2796" s="59" t="s">
        <v>4673</v>
      </c>
      <c r="D2796" t="s">
        <v>4666</v>
      </c>
      <c r="E2796" t="s">
        <v>4674</v>
      </c>
      <c r="F2796" s="60">
        <v>6.3543228056972296</v>
      </c>
      <c r="G2796" s="60">
        <v>6.3510832693308297</v>
      </c>
      <c r="H2796" s="60">
        <v>3.23953636639285E-3</v>
      </c>
      <c r="I2796" s="60">
        <v>76175.645216626304</v>
      </c>
      <c r="J2796" s="60">
        <v>171841.69843819601</v>
      </c>
      <c r="K2796" s="60">
        <v>6.8721495842407896E-3</v>
      </c>
      <c r="L2796" s="60">
        <v>75201.216921319196</v>
      </c>
      <c r="M2796" s="60">
        <v>1.55307960304275E-2</v>
      </c>
      <c r="N2796" s="60">
        <v>169951.88287566599</v>
      </c>
      <c r="O2796" s="60">
        <v>2.2297192418272701E-5</v>
      </c>
      <c r="P2796" s="60">
        <v>271.961056535929</v>
      </c>
      <c r="Q2796" s="60">
        <v>6.8361024928240502E-4</v>
      </c>
      <c r="R2796" s="60">
        <v>110.398778768117</v>
      </c>
      <c r="S2796" s="60">
        <v>6.3521519695095103E-3</v>
      </c>
      <c r="T2796" s="60">
        <v>1025.7860459910401</v>
      </c>
      <c r="U2796" s="60">
        <v>1.52766325174248E-3</v>
      </c>
      <c r="V2796" s="60">
        <v>1.0871354992056199E-3</v>
      </c>
      <c r="W2796" s="60">
        <v>1.11172113661415E-4</v>
      </c>
      <c r="X2796" s="60">
        <v>3.29355638875449E-4</v>
      </c>
      <c r="Y2796" s="60">
        <v>56.339754906431502</v>
      </c>
      <c r="Z2796" s="60">
        <v>1.6416249213338199E-3</v>
      </c>
      <c r="AA2796" s="60">
        <v>83.861977905889404</v>
      </c>
      <c r="AB2796" s="60">
        <v>6.0213007986143199E-3</v>
      </c>
      <c r="AC2796" s="60">
        <v>3.7156315047545698</v>
      </c>
      <c r="AD2796" s="60">
        <v>0.108712468848269</v>
      </c>
      <c r="AE2796" s="60">
        <v>4.6446693015348304</v>
      </c>
      <c r="AF2796" s="60">
        <v>7.65072936689562E-2</v>
      </c>
      <c r="AG2796" s="60">
        <v>2.06611340261062</v>
      </c>
      <c r="AH2796" s="60">
        <v>2.793206552824E-3</v>
      </c>
      <c r="AI2796" s="60">
        <v>1.57367886766882</v>
      </c>
      <c r="AJ2796" s="60">
        <v>3.5626725685223102</v>
      </c>
      <c r="AK2796" s="60">
        <v>312.32125939395399</v>
      </c>
      <c r="AL2796" s="60">
        <v>0.59414464503942999</v>
      </c>
      <c r="AM2796" s="60">
        <v>118.940082606147</v>
      </c>
      <c r="AN2796" s="60">
        <v>0.115962020150607</v>
      </c>
      <c r="AO2796" s="60">
        <v>2.6330529328765499E-2</v>
      </c>
      <c r="AP2796" s="60">
        <v>3.5457894365161599E-2</v>
      </c>
      <c r="AQ2796" s="60">
        <v>5.4173596456680101E-2</v>
      </c>
      <c r="AR2796" s="60">
        <v>8.6052921141001004</v>
      </c>
    </row>
    <row r="2797" spans="1:44">
      <c r="A2797">
        <v>0</v>
      </c>
      <c r="B2797">
        <v>2792</v>
      </c>
      <c r="C2797" s="59" t="s">
        <v>4675</v>
      </c>
      <c r="D2797" t="s">
        <v>4666</v>
      </c>
      <c r="E2797" t="s">
        <v>4676</v>
      </c>
      <c r="F2797" s="60">
        <v>6.6054178118594598</v>
      </c>
      <c r="G2797" s="60">
        <v>6.6017900947555299</v>
      </c>
      <c r="H2797" s="60">
        <v>3.6277171039280601E-3</v>
      </c>
      <c r="I2797" s="60">
        <v>41414.099765236599</v>
      </c>
      <c r="J2797" s="60">
        <v>93277.691799742403</v>
      </c>
      <c r="K2797" s="60">
        <v>3.7355119175890399E-3</v>
      </c>
      <c r="L2797" s="60">
        <v>40877.317727626403</v>
      </c>
      <c r="M2797" s="60">
        <v>8.4319034096921493E-3</v>
      </c>
      <c r="N2797" s="60">
        <v>92269.440529345506</v>
      </c>
      <c r="O2797" s="60">
        <v>1.35259546197542E-5</v>
      </c>
      <c r="P2797" s="60">
        <v>164.97740343447001</v>
      </c>
      <c r="Q2797" s="60">
        <v>3.5437482485055599E-4</v>
      </c>
      <c r="R2797" s="60">
        <v>56.861028336640601</v>
      </c>
      <c r="S2797" s="60">
        <v>3.2928614253002302E-3</v>
      </c>
      <c r="T2797" s="60">
        <v>528.33026112338996</v>
      </c>
      <c r="U2797" s="60">
        <v>8.0050153739500199E-4</v>
      </c>
      <c r="V2797" s="60">
        <v>5.6077345929878898E-4</v>
      </c>
      <c r="W2797" s="60">
        <v>6.7056409830374203E-5</v>
      </c>
      <c r="X2797" s="60">
        <v>1.7267166826583899E-4</v>
      </c>
      <c r="Y2797" s="60">
        <v>29.325779523167402</v>
      </c>
      <c r="Z2797" s="60">
        <v>8.5271978226596299E-4</v>
      </c>
      <c r="AA2797" s="60">
        <v>43.570460252513598</v>
      </c>
      <c r="AB2797" s="60">
        <v>3.8097947310908801E-3</v>
      </c>
      <c r="AC2797" s="60">
        <v>2.3509526932696798</v>
      </c>
      <c r="AD2797" s="60">
        <v>6.8622242453815305E-2</v>
      </c>
      <c r="AE2797" s="60">
        <v>2.9318405359054802</v>
      </c>
      <c r="AF2797" s="60">
        <v>4.8364974507829797E-2</v>
      </c>
      <c r="AG2797" s="60">
        <v>1.30611759030362</v>
      </c>
      <c r="AH2797" s="60">
        <v>1.5460461752444001E-3</v>
      </c>
      <c r="AI2797" s="60">
        <v>0.87103482983454905</v>
      </c>
      <c r="AJ2797" s="60">
        <v>1.89482117280267</v>
      </c>
      <c r="AK2797" s="60">
        <v>166.10926871158401</v>
      </c>
      <c r="AL2797" s="60">
        <v>0.31672791494177199</v>
      </c>
      <c r="AM2797" s="60">
        <v>63.404836989395001</v>
      </c>
      <c r="AN2797" s="60">
        <v>6.8366281491201997E-2</v>
      </c>
      <c r="AO2797" s="60">
        <v>1.5523361161919699E-2</v>
      </c>
      <c r="AP2797" s="60">
        <v>2.09044655167012E-2</v>
      </c>
      <c r="AQ2797" s="60">
        <v>3.1938454812581098E-2</v>
      </c>
      <c r="AR2797" s="60">
        <v>5.0733147130630396</v>
      </c>
    </row>
    <row r="2798" spans="1:44">
      <c r="A2798">
        <v>0</v>
      </c>
      <c r="B2798">
        <v>2793</v>
      </c>
      <c r="C2798" s="59" t="s">
        <v>4677</v>
      </c>
      <c r="D2798" t="s">
        <v>4666</v>
      </c>
      <c r="E2798" t="s">
        <v>4678</v>
      </c>
      <c r="F2798" s="60">
        <v>7.2666283242190497</v>
      </c>
      <c r="G2798" s="60">
        <v>7.2575006408477698</v>
      </c>
      <c r="H2798" s="60">
        <v>9.1276833712745607E-3</v>
      </c>
      <c r="I2798" s="60">
        <v>554834.04457257199</v>
      </c>
      <c r="J2798" s="60">
        <v>1244358.2918666699</v>
      </c>
      <c r="K2798" s="60">
        <v>4.8992016633949802E-2</v>
      </c>
      <c r="L2798" s="60">
        <v>536114.53376266395</v>
      </c>
      <c r="M2798" s="60">
        <v>0.11097953355396301</v>
      </c>
      <c r="N2798" s="60">
        <v>1214437.4732117199</v>
      </c>
      <c r="O2798" s="60">
        <v>3.5622719372080901E-4</v>
      </c>
      <c r="P2798" s="60">
        <v>4344.9382394774802</v>
      </c>
      <c r="Q2798" s="60">
        <v>8.1263231768212308E-3</v>
      </c>
      <c r="R2798" s="60">
        <v>1351.0068428234599</v>
      </c>
      <c r="S2798" s="60">
        <v>7.5505795279975293E-2</v>
      </c>
      <c r="T2798" s="60">
        <v>12552.314687862099</v>
      </c>
      <c r="U2798" s="60">
        <v>1.7745036322299901E-2</v>
      </c>
      <c r="V2798" s="60">
        <v>9.51251826297792E-3</v>
      </c>
      <c r="W2798" s="60">
        <v>2.06476843314592E-3</v>
      </c>
      <c r="X2798" s="60">
        <v>6.1677496261760703E-3</v>
      </c>
      <c r="Y2798" s="60">
        <v>600.16058135930098</v>
      </c>
      <c r="Z2798" s="60">
        <v>1.9725249599860301E-2</v>
      </c>
      <c r="AA2798" s="60">
        <v>1019.67928246269</v>
      </c>
      <c r="AB2798" s="60">
        <v>0.10826932291505099</v>
      </c>
      <c r="AC2798" s="60">
        <v>66.810963390865297</v>
      </c>
      <c r="AD2798" s="60">
        <v>1.9449603864063101</v>
      </c>
      <c r="AE2798" s="60">
        <v>83.0971635098376</v>
      </c>
      <c r="AF2798" s="60">
        <v>1.3730926388320299</v>
      </c>
      <c r="AG2798" s="60">
        <v>37.0809757876455</v>
      </c>
      <c r="AH2798" s="60">
        <v>5.90124635783029E-2</v>
      </c>
      <c r="AI2798" s="60">
        <v>33.247332451867301</v>
      </c>
      <c r="AJ2798" s="60">
        <v>89.895668740547194</v>
      </c>
      <c r="AK2798" s="60">
        <v>7880.6929166534901</v>
      </c>
      <c r="AL2798" s="60">
        <v>15.785510017113401</v>
      </c>
      <c r="AM2798" s="60">
        <v>3160.05518368515</v>
      </c>
      <c r="AN2798" s="60">
        <v>1.9235340962266401</v>
      </c>
      <c r="AO2798" s="60">
        <v>0.4367606326199</v>
      </c>
      <c r="AP2798" s="60">
        <v>0.58816089448696096</v>
      </c>
      <c r="AQ2798" s="60">
        <v>0.89861256911978005</v>
      </c>
      <c r="AR2798" s="60">
        <v>142.74132830700901</v>
      </c>
    </row>
    <row r="2799" spans="1:44">
      <c r="A2799">
        <v>0</v>
      </c>
      <c r="B2799">
        <v>2794</v>
      </c>
      <c r="C2799" s="59" t="s">
        <v>4679</v>
      </c>
      <c r="D2799" t="s">
        <v>4666</v>
      </c>
      <c r="E2799" t="s">
        <v>4680</v>
      </c>
      <c r="F2799" s="60">
        <v>6.1711899179292002</v>
      </c>
      <c r="G2799" s="60">
        <v>6.1670689094560203</v>
      </c>
      <c r="H2799" s="60">
        <v>4.1210084731808597E-3</v>
      </c>
      <c r="I2799" s="60">
        <v>199426.81470757301</v>
      </c>
      <c r="J2799" s="60">
        <v>449424.81117677997</v>
      </c>
      <c r="K2799" s="60">
        <v>1.7967945663619599E-2</v>
      </c>
      <c r="L2799" s="60">
        <v>196621.35739578999</v>
      </c>
      <c r="M2799" s="60">
        <v>4.0572403235524801E-2</v>
      </c>
      <c r="N2799" s="60">
        <v>443979.58154617302</v>
      </c>
      <c r="O2799" s="60">
        <v>6.1992437890225001E-5</v>
      </c>
      <c r="P2799" s="60">
        <v>756.12788325973497</v>
      </c>
      <c r="Q2799" s="60">
        <v>1.9711259933795099E-3</v>
      </c>
      <c r="R2799" s="60">
        <v>318.36866186906701</v>
      </c>
      <c r="S2799" s="60">
        <v>1.83156677020134E-2</v>
      </c>
      <c r="T2799" s="60">
        <v>2958.14098069177</v>
      </c>
      <c r="U2799" s="60">
        <v>4.3782561683911999E-3</v>
      </c>
      <c r="V2799" s="60">
        <v>3.0669420583306801E-3</v>
      </c>
      <c r="W2799" s="60">
        <v>3.3168685113966898E-4</v>
      </c>
      <c r="X2799" s="60">
        <v>9.7962725892085508E-4</v>
      </c>
      <c r="Y2799" s="60">
        <v>160.613117757352</v>
      </c>
      <c r="Z2799" s="60">
        <v>4.7170395600126596E-3</v>
      </c>
      <c r="AA2799" s="60">
        <v>241.16475256630099</v>
      </c>
      <c r="AB2799" s="60">
        <v>1.85821060825004E-2</v>
      </c>
      <c r="AC2799" s="60">
        <v>11.4666682655547</v>
      </c>
      <c r="AD2799" s="60">
        <v>0.33571338596736799</v>
      </c>
      <c r="AE2799" s="60">
        <v>14.3431353775366</v>
      </c>
      <c r="AF2799" s="60">
        <v>0.23616377193919799</v>
      </c>
      <c r="AG2799" s="60">
        <v>6.37770741866726</v>
      </c>
      <c r="AH2799" s="60">
        <v>8.2067757529219604E-3</v>
      </c>
      <c r="AI2799" s="60">
        <v>4.6236571946825</v>
      </c>
      <c r="AJ2799" s="60">
        <v>10.457489182082499</v>
      </c>
      <c r="AK2799" s="60">
        <v>916.75452308021897</v>
      </c>
      <c r="AL2799" s="60">
        <v>1.747049260446</v>
      </c>
      <c r="AM2799" s="60">
        <v>349.73669305841298</v>
      </c>
      <c r="AN2799" s="60">
        <v>0.34875706795758599</v>
      </c>
      <c r="AO2799" s="60">
        <v>7.9189354396225597E-2</v>
      </c>
      <c r="AP2799" s="60">
        <v>0.106639978927155</v>
      </c>
      <c r="AQ2799" s="60">
        <v>0.16292773463420601</v>
      </c>
      <c r="AR2799" s="60">
        <v>25.880511936013999</v>
      </c>
    </row>
    <row r="2800" spans="1:44">
      <c r="A2800">
        <v>0</v>
      </c>
      <c r="B2800">
        <v>2795</v>
      </c>
      <c r="C2800" s="59" t="s">
        <v>4681</v>
      </c>
      <c r="D2800" t="s">
        <v>4666</v>
      </c>
      <c r="E2800" t="s">
        <v>1840</v>
      </c>
      <c r="F2800" s="60">
        <v>6.2292508344569999</v>
      </c>
      <c r="G2800" s="60">
        <v>6.2259759646838297</v>
      </c>
      <c r="H2800" s="60">
        <v>3.2748697731719298E-3</v>
      </c>
      <c r="I2800" s="60">
        <v>14499.0040503894</v>
      </c>
      <c r="J2800" s="60">
        <v>32699.9271365411</v>
      </c>
      <c r="K2800" s="60">
        <v>1.31354362465619E-3</v>
      </c>
      <c r="L2800" s="60">
        <v>14373.971032281999</v>
      </c>
      <c r="M2800" s="60">
        <v>2.9632469195071498E-3</v>
      </c>
      <c r="N2800" s="60">
        <v>32426.502312508499</v>
      </c>
      <c r="O2800" s="60">
        <v>1.88077201411258E-6</v>
      </c>
      <c r="P2800" s="60">
        <v>22.939961877984601</v>
      </c>
      <c r="Q2800" s="60">
        <v>1.12803146901146E-4</v>
      </c>
      <c r="R2800" s="60">
        <v>17.896565661717101</v>
      </c>
      <c r="S2800" s="60">
        <v>1.04817355326745E-3</v>
      </c>
      <c r="T2800" s="60">
        <v>166.28837158688199</v>
      </c>
      <c r="U2800" s="60">
        <v>2.4957787874272698E-4</v>
      </c>
      <c r="V2800" s="60">
        <v>1.9141344898451399E-4</v>
      </c>
      <c r="W2800" s="60">
        <v>1.0761048378190901E-5</v>
      </c>
      <c r="X2800" s="60">
        <v>4.7403381380021802E-5</v>
      </c>
      <c r="Y2800" s="60">
        <v>9.4699260794876903</v>
      </c>
      <c r="Z2800" s="60">
        <v>2.7256807125679598E-4</v>
      </c>
      <c r="AA2800" s="60">
        <v>13.885088133610299</v>
      </c>
      <c r="AB2800" s="60">
        <v>6.0998022527861302E-4</v>
      </c>
      <c r="AC2800" s="60">
        <v>0.37640732760669998</v>
      </c>
      <c r="AD2800" s="60">
        <v>1.1080870315065701E-2</v>
      </c>
      <c r="AE2800" s="60">
        <v>0.47342295444055499</v>
      </c>
      <c r="AF2800" s="60">
        <v>7.7683227463546398E-3</v>
      </c>
      <c r="AG2800" s="60">
        <v>0.20978700163538599</v>
      </c>
      <c r="AH2800" s="60">
        <v>3.5843310988852901E-4</v>
      </c>
      <c r="AI2800" s="60">
        <v>0.20193945554626</v>
      </c>
      <c r="AJ2800" s="60">
        <v>0.48567662766341801</v>
      </c>
      <c r="AK2800" s="60">
        <v>42.576782764227701</v>
      </c>
      <c r="AL2800" s="60">
        <v>8.0535843878294197E-2</v>
      </c>
      <c r="AM2800" s="60">
        <v>16.122235559329798</v>
      </c>
      <c r="AN2800" s="60">
        <v>1.1870729313216999E-2</v>
      </c>
      <c r="AO2800" s="60">
        <v>2.6953875501365201E-3</v>
      </c>
      <c r="AP2800" s="60">
        <v>3.6297320464063398E-3</v>
      </c>
      <c r="AQ2800" s="60">
        <v>5.5456097166741896E-3</v>
      </c>
      <c r="AR2800" s="60">
        <v>0.88090129177616505</v>
      </c>
    </row>
    <row r="2801" spans="1:44">
      <c r="A2801">
        <v>0</v>
      </c>
      <c r="B2801">
        <v>2796</v>
      </c>
      <c r="C2801" s="59" t="s">
        <v>4682</v>
      </c>
      <c r="D2801" t="s">
        <v>4666</v>
      </c>
      <c r="E2801" t="s">
        <v>3785</v>
      </c>
      <c r="F2801" s="60">
        <v>6.4758734485075298</v>
      </c>
      <c r="G2801" s="60">
        <v>6.4720485002421899</v>
      </c>
      <c r="H2801" s="60">
        <v>3.8249482653354098E-3</v>
      </c>
      <c r="I2801" s="60">
        <v>199185.355418441</v>
      </c>
      <c r="J2801" s="60">
        <v>449670.42361933499</v>
      </c>
      <c r="K2801" s="60">
        <v>1.79491246647825E-2</v>
      </c>
      <c r="L2801" s="60">
        <v>196415.40116639301</v>
      </c>
      <c r="M2801" s="60">
        <v>4.0590496949001797E-2</v>
      </c>
      <c r="N2801" s="60">
        <v>444177.579167647</v>
      </c>
      <c r="O2801" s="60">
        <v>6.1482540371201593E-5</v>
      </c>
      <c r="P2801" s="60">
        <v>749.90861289612599</v>
      </c>
      <c r="Q2801" s="60">
        <v>2.0185932150365801E-3</v>
      </c>
      <c r="R2801" s="60">
        <v>328.39175834932303</v>
      </c>
      <c r="S2801" s="60">
        <v>1.8756800098969101E-2</v>
      </c>
      <c r="T2801" s="60">
        <v>3051.2819579898</v>
      </c>
      <c r="U2801" s="60">
        <v>4.4014616206553697E-3</v>
      </c>
      <c r="V2801" s="60">
        <v>3.1209248785420999E-3</v>
      </c>
      <c r="W2801" s="60">
        <v>2.86281327599197E-4</v>
      </c>
      <c r="X2801" s="60">
        <v>9.9425541451407008E-4</v>
      </c>
      <c r="Y2801" s="60">
        <v>162.36010314540101</v>
      </c>
      <c r="Z2801" s="60">
        <v>4.7794141077326198E-3</v>
      </c>
      <c r="AA2801" s="60">
        <v>244.34897694031901</v>
      </c>
      <c r="AB2801" s="60">
        <v>1.58043838303134E-2</v>
      </c>
      <c r="AC2801" s="60">
        <v>9.7525880930346407</v>
      </c>
      <c r="AD2801" s="60">
        <v>0.28620859506622498</v>
      </c>
      <c r="AE2801" s="60">
        <v>12.228075485939801</v>
      </c>
      <c r="AF2801" s="60">
        <v>0.201039701409326</v>
      </c>
      <c r="AG2801" s="60">
        <v>5.4291663136842496</v>
      </c>
      <c r="AH2801" s="60">
        <v>7.7756057069068097E-3</v>
      </c>
      <c r="AI2801" s="60">
        <v>4.3807381061745501</v>
      </c>
      <c r="AJ2801" s="60">
        <v>10.185790576295901</v>
      </c>
      <c r="AK2801" s="60">
        <v>892.93609769793704</v>
      </c>
      <c r="AL2801" s="60">
        <v>1.6862808814089201</v>
      </c>
      <c r="AM2801" s="60">
        <v>337.571648598519</v>
      </c>
      <c r="AN2801" s="60">
        <v>0.30517642863416</v>
      </c>
      <c r="AO2801" s="60">
        <v>6.9293864403951105E-2</v>
      </c>
      <c r="AP2801" s="60">
        <v>9.3314270437837299E-2</v>
      </c>
      <c r="AQ2801" s="60">
        <v>0.14256829379237199</v>
      </c>
      <c r="AR2801" s="60">
        <v>22.646486421364902</v>
      </c>
    </row>
    <row r="2802" spans="1:44">
      <c r="A2802">
        <v>0</v>
      </c>
      <c r="B2802">
        <v>2797</v>
      </c>
      <c r="C2802" s="59" t="s">
        <v>4683</v>
      </c>
      <c r="D2802" t="s">
        <v>4666</v>
      </c>
      <c r="E2802" t="s">
        <v>4684</v>
      </c>
      <c r="F2802" s="60">
        <v>7.0861665445909701</v>
      </c>
      <c r="G2802" s="60">
        <v>7.0818783900737996</v>
      </c>
      <c r="H2802" s="60">
        <v>4.2881545171704599E-3</v>
      </c>
      <c r="I2802" s="60">
        <v>24337.378703661801</v>
      </c>
      <c r="J2802" s="60">
        <v>54855.408446875801</v>
      </c>
      <c r="K2802" s="60">
        <v>2.2014228252035602E-3</v>
      </c>
      <c r="L2802" s="60">
        <v>24089.940619644702</v>
      </c>
      <c r="M2802" s="60">
        <v>4.9670586051065498E-3</v>
      </c>
      <c r="N2802" s="60">
        <v>54354.0048197</v>
      </c>
      <c r="O2802" s="60">
        <v>4.4961974430556496E-6</v>
      </c>
      <c r="P2802" s="60">
        <v>54.840563962908298</v>
      </c>
      <c r="Q2802" s="60">
        <v>1.9274096056607501E-4</v>
      </c>
      <c r="R2802" s="60">
        <v>30.629471062800398</v>
      </c>
      <c r="S2802" s="60">
        <v>1.7909425508409E-3</v>
      </c>
      <c r="T2802" s="60">
        <v>284.595014221567</v>
      </c>
      <c r="U2802" s="60">
        <v>4.2378754772588002E-4</v>
      </c>
      <c r="V2802" s="60">
        <v>3.0758701584083901E-4</v>
      </c>
      <c r="W2802" s="60">
        <v>2.48778114278809E-5</v>
      </c>
      <c r="X2802" s="60">
        <v>9.1322720457160203E-5</v>
      </c>
      <c r="Y2802" s="60">
        <v>15.761990866892299</v>
      </c>
      <c r="Z2802" s="60">
        <v>4.6141840308524E-4</v>
      </c>
      <c r="AA2802" s="60">
        <v>23.5641625658801</v>
      </c>
      <c r="AB2802" s="60">
        <v>1.36659978222895E-3</v>
      </c>
      <c r="AC2802" s="60">
        <v>0.84330302953959002</v>
      </c>
      <c r="AD2802" s="60">
        <v>2.4757798896047099E-2</v>
      </c>
      <c r="AE2802" s="60">
        <v>1.05776080448084</v>
      </c>
      <c r="AF2802" s="60">
        <v>1.7386305255737301E-2</v>
      </c>
      <c r="AG2802" s="60">
        <v>0.46952488564282002</v>
      </c>
      <c r="AH2802" s="60">
        <v>7.2660062599759999E-4</v>
      </c>
      <c r="AI2802" s="60">
        <v>0.40936322780206602</v>
      </c>
      <c r="AJ2802" s="60">
        <v>0.97524478174241103</v>
      </c>
      <c r="AK2802" s="60">
        <v>85.494715720537599</v>
      </c>
      <c r="AL2802" s="60">
        <v>0.161997617506599</v>
      </c>
      <c r="AM2802" s="60">
        <v>32.429830293185901</v>
      </c>
      <c r="AN2802" s="60">
        <v>2.6107717930391201E-2</v>
      </c>
      <c r="AO2802" s="60">
        <v>5.9280613583979503E-3</v>
      </c>
      <c r="AP2802" s="60">
        <v>7.9829961301889196E-3</v>
      </c>
      <c r="AQ2802" s="60">
        <v>1.21966604418043E-2</v>
      </c>
      <c r="AR2802" s="60">
        <v>1.9373975973491899</v>
      </c>
    </row>
    <row r="2803" spans="1:44">
      <c r="A2803">
        <v>0</v>
      </c>
      <c r="B2803">
        <v>2798</v>
      </c>
      <c r="C2803" s="59" t="s">
        <v>4685</v>
      </c>
      <c r="D2803" t="s">
        <v>4666</v>
      </c>
      <c r="E2803" t="s">
        <v>4686</v>
      </c>
      <c r="F2803" s="60">
        <v>6.3503475209049904</v>
      </c>
      <c r="G2803" s="60">
        <v>6.3461772314509304</v>
      </c>
      <c r="H2803" s="60">
        <v>4.17028945405651E-3</v>
      </c>
      <c r="I2803" s="60">
        <v>112050.50248934999</v>
      </c>
      <c r="J2803" s="60">
        <v>252851.96782724399</v>
      </c>
      <c r="K2803" s="60">
        <v>1.01142448917707E-2</v>
      </c>
      <c r="L2803" s="60">
        <v>110679.128091975</v>
      </c>
      <c r="M2803" s="60">
        <v>2.2846155499695601E-2</v>
      </c>
      <c r="N2803" s="60">
        <v>250003.099392751</v>
      </c>
      <c r="O2803" s="60">
        <v>2.7871262610611199E-5</v>
      </c>
      <c r="P2803" s="60">
        <v>339.94854080195199</v>
      </c>
      <c r="Q2803" s="60">
        <v>1.10413699741968E-3</v>
      </c>
      <c r="R2803" s="60">
        <v>178.19270460307999</v>
      </c>
      <c r="S2803" s="60">
        <v>1.02596139201127E-2</v>
      </c>
      <c r="T2803" s="60">
        <v>1655.68674172135</v>
      </c>
      <c r="U2803" s="60">
        <v>2.4211939060705301E-3</v>
      </c>
      <c r="V2803" s="60">
        <v>1.7753135557763201E-3</v>
      </c>
      <c r="W2803" s="60">
        <v>1.36538279530041E-4</v>
      </c>
      <c r="X2803" s="60">
        <v>5.0934207076416696E-4</v>
      </c>
      <c r="Y2803" s="60">
        <v>90.372467079006398</v>
      </c>
      <c r="Z2803" s="60">
        <v>2.63409279485491E-3</v>
      </c>
      <c r="AA2803" s="60">
        <v>134.46436667200501</v>
      </c>
      <c r="AB2803" s="60">
        <v>7.4011890627842499E-3</v>
      </c>
      <c r="AC2803" s="60">
        <v>4.5671346066376</v>
      </c>
      <c r="AD2803" s="60">
        <v>0.13404969520809401</v>
      </c>
      <c r="AE2803" s="60">
        <v>5.7271857663551602</v>
      </c>
      <c r="AF2803" s="60">
        <v>9.4151601978806093E-2</v>
      </c>
      <c r="AG2803" s="60">
        <v>2.5426057751746698</v>
      </c>
      <c r="AH2803" s="60">
        <v>3.8325089374771398E-3</v>
      </c>
      <c r="AI2803" s="60">
        <v>2.1592167321214699</v>
      </c>
      <c r="AJ2803" s="60">
        <v>4.9981732603832798</v>
      </c>
      <c r="AK2803" s="60">
        <v>438.16425375278499</v>
      </c>
      <c r="AL2803" s="60">
        <v>0.82203378094700896</v>
      </c>
      <c r="AM2803" s="60">
        <v>164.56054367769599</v>
      </c>
      <c r="AN2803" s="60">
        <v>0.143857799564344</v>
      </c>
      <c r="AO2803" s="60">
        <v>3.2664588823389601E-2</v>
      </c>
      <c r="AP2803" s="60">
        <v>4.3987617324270797E-2</v>
      </c>
      <c r="AQ2803" s="60">
        <v>6.7205593416683695E-2</v>
      </c>
      <c r="AR2803" s="60">
        <v>10.675377908517399</v>
      </c>
    </row>
    <row r="2804" spans="1:44">
      <c r="A2804">
        <v>0</v>
      </c>
      <c r="B2804">
        <v>2799</v>
      </c>
      <c r="C2804" s="59" t="s">
        <v>4687</v>
      </c>
      <c r="D2804" t="s">
        <v>4666</v>
      </c>
      <c r="E2804" t="s">
        <v>3254</v>
      </c>
      <c r="F2804" s="60">
        <v>7.0828174509905901</v>
      </c>
      <c r="G2804" s="60">
        <v>7.0786461700176604</v>
      </c>
      <c r="H2804" s="60">
        <v>4.1712809729279599E-3</v>
      </c>
      <c r="I2804" s="60">
        <v>51399.069969085002</v>
      </c>
      <c r="J2804" s="60">
        <v>115893.995582228</v>
      </c>
      <c r="K2804" s="60">
        <v>4.6429958211764997E-3</v>
      </c>
      <c r="L2804" s="60">
        <v>50807.819537829098</v>
      </c>
      <c r="M2804" s="60">
        <v>1.0484273759981301E-2</v>
      </c>
      <c r="N2804" s="60">
        <v>114728.31544512299</v>
      </c>
      <c r="O2804" s="60">
        <v>1.1133383874655801E-5</v>
      </c>
      <c r="P2804" s="60">
        <v>135.79498192293201</v>
      </c>
      <c r="Q2804" s="60">
        <v>4.3786944794842902E-4</v>
      </c>
      <c r="R2804" s="60">
        <v>69.278925919635299</v>
      </c>
      <c r="S2804" s="60">
        <v>4.0686717647350499E-3</v>
      </c>
      <c r="T2804" s="60">
        <v>643.70863176915805</v>
      </c>
      <c r="U2804" s="60">
        <v>9.7763471022686496E-4</v>
      </c>
      <c r="V2804" s="60">
        <v>7.1268494433944399E-4</v>
      </c>
      <c r="W2804" s="60">
        <v>6.2243887117023294E-5</v>
      </c>
      <c r="X2804" s="60">
        <v>2.0270587877039799E-4</v>
      </c>
      <c r="Y2804" s="60">
        <v>36.380036757383102</v>
      </c>
      <c r="Z2804" s="60">
        <v>1.05529787521955E-3</v>
      </c>
      <c r="AA2804" s="60">
        <v>53.863292413008701</v>
      </c>
      <c r="AB2804" s="60">
        <v>3.4293883335571899E-3</v>
      </c>
      <c r="AC2804" s="60">
        <v>2.1162110581047999</v>
      </c>
      <c r="AD2804" s="60">
        <v>6.2062560119544703E-2</v>
      </c>
      <c r="AE2804" s="60">
        <v>2.6515823880721299</v>
      </c>
      <c r="AF2804" s="60">
        <v>4.3612543425571498E-2</v>
      </c>
      <c r="AG2804" s="60">
        <v>1.1777760808454001</v>
      </c>
      <c r="AH2804" s="60">
        <v>1.75427798170307E-3</v>
      </c>
      <c r="AI2804" s="60">
        <v>0.98835160796200205</v>
      </c>
      <c r="AJ2804" s="60">
        <v>2.3367011071918</v>
      </c>
      <c r="AK2804" s="60">
        <v>204.846619662298</v>
      </c>
      <c r="AL2804" s="60">
        <v>0.39538542819932299</v>
      </c>
      <c r="AM2804" s="60">
        <v>79.151055023265002</v>
      </c>
      <c r="AN2804" s="60">
        <v>6.7399856896671398E-2</v>
      </c>
      <c r="AO2804" s="60">
        <v>1.53039224766461E-2</v>
      </c>
      <c r="AP2804" s="60">
        <v>2.06089563495571E-2</v>
      </c>
      <c r="AQ2804" s="60">
        <v>3.14869780704682E-2</v>
      </c>
      <c r="AR2804" s="60">
        <v>5.0015984224069596</v>
      </c>
    </row>
    <row r="2805" spans="1:44">
      <c r="A2805">
        <v>0</v>
      </c>
      <c r="B2805">
        <v>2800</v>
      </c>
      <c r="C2805" s="59" t="s">
        <v>4688</v>
      </c>
      <c r="D2805" t="s">
        <v>4666</v>
      </c>
      <c r="E2805" t="s">
        <v>1531</v>
      </c>
      <c r="F2805" s="60">
        <v>7.4468063113411898</v>
      </c>
      <c r="G2805" s="60">
        <v>7.4436075255791998</v>
      </c>
      <c r="H2805" s="60">
        <v>3.1987857619855098E-3</v>
      </c>
      <c r="I2805" s="60">
        <v>61744.387035017397</v>
      </c>
      <c r="J2805" s="60">
        <v>139125.94873734901</v>
      </c>
      <c r="K2805" s="60">
        <v>5.5855279472045698E-3</v>
      </c>
      <c r="L2805" s="60">
        <v>61121.850394679197</v>
      </c>
      <c r="M2805" s="60">
        <v>1.2597798974882101E-2</v>
      </c>
      <c r="N2805" s="60">
        <v>137856.40167289</v>
      </c>
      <c r="O2805" s="60">
        <v>1.19317465717482E-5</v>
      </c>
      <c r="P2805" s="60">
        <v>145.53269053337499</v>
      </c>
      <c r="Q2805" s="60">
        <v>4.80457341381518E-4</v>
      </c>
      <c r="R2805" s="60">
        <v>78.031547559713999</v>
      </c>
      <c r="S2805" s="60">
        <v>4.4644462527875101E-3</v>
      </c>
      <c r="T2805" s="60">
        <v>725.04197168070402</v>
      </c>
      <c r="U2805" s="60">
        <v>1.04011346962036E-3</v>
      </c>
      <c r="V2805" s="60">
        <v>7.3664970611456799E-4</v>
      </c>
      <c r="W2805" s="60">
        <v>6.3353466834649295E-5</v>
      </c>
      <c r="X2805" s="60">
        <v>2.40110296671141E-4</v>
      </c>
      <c r="Y2805" s="60">
        <v>38.380968159934397</v>
      </c>
      <c r="Z2805" s="60">
        <v>1.14010459253067E-3</v>
      </c>
      <c r="AA2805" s="60">
        <v>58.309036634177097</v>
      </c>
      <c r="AB2805" s="60">
        <v>3.6198406567807002E-3</v>
      </c>
      <c r="AC2805" s="60">
        <v>2.23373560570518</v>
      </c>
      <c r="AD2805" s="60">
        <v>6.5594582706798896E-2</v>
      </c>
      <c r="AE2805" s="60">
        <v>2.8024857486263199</v>
      </c>
      <c r="AF2805" s="60">
        <v>4.6057086435689801E-2</v>
      </c>
      <c r="AG2805" s="60">
        <v>1.2437920491832299</v>
      </c>
      <c r="AH2805" s="60">
        <v>1.7907985095843399E-3</v>
      </c>
      <c r="AI2805" s="60">
        <v>1.00892709418042</v>
      </c>
      <c r="AJ2805" s="60">
        <v>2.40109212713931</v>
      </c>
      <c r="AK2805" s="60">
        <v>210.49145063030599</v>
      </c>
      <c r="AL2805" s="60">
        <v>0.39717517161883398</v>
      </c>
      <c r="AM2805" s="60">
        <v>79.509338535432803</v>
      </c>
      <c r="AN2805" s="60">
        <v>6.7279510667078102E-2</v>
      </c>
      <c r="AO2805" s="60">
        <v>1.5276597741019001E-2</v>
      </c>
      <c r="AP2805" s="60">
        <v>2.0572165039179201E-2</v>
      </c>
      <c r="AQ2805" s="60">
        <v>3.1430747886879801E-2</v>
      </c>
      <c r="AR2805" s="60">
        <v>4.9926677875393102</v>
      </c>
    </row>
    <row r="2806" spans="1:44">
      <c r="A2806">
        <v>0</v>
      </c>
      <c r="B2806">
        <v>2801</v>
      </c>
      <c r="C2806" s="59" t="s">
        <v>4689</v>
      </c>
      <c r="D2806" t="s">
        <v>4666</v>
      </c>
      <c r="E2806" t="s">
        <v>4690</v>
      </c>
      <c r="F2806" s="60">
        <v>6.55814500157976</v>
      </c>
      <c r="G2806" s="60">
        <v>6.5544444439930203</v>
      </c>
      <c r="H2806" s="60">
        <v>3.7005575867423701E-3</v>
      </c>
      <c r="I2806" s="60">
        <v>40284.085967264997</v>
      </c>
      <c r="J2806" s="60">
        <v>90765.230157670798</v>
      </c>
      <c r="K2806" s="60">
        <v>3.62618331226179E-3</v>
      </c>
      <c r="L2806" s="60">
        <v>39680.946189996597</v>
      </c>
      <c r="M2806" s="60">
        <v>8.1913593944949806E-3</v>
      </c>
      <c r="N2806" s="60">
        <v>89637.192432265205</v>
      </c>
      <c r="O2806" s="60">
        <v>1.4308474202562701E-5</v>
      </c>
      <c r="P2806" s="60">
        <v>174.521872016364</v>
      </c>
      <c r="Q2806" s="60">
        <v>3.90089072363782E-4</v>
      </c>
      <c r="R2806" s="60">
        <v>63.304758549450703</v>
      </c>
      <c r="S2806" s="60">
        <v>3.62471856007558E-3</v>
      </c>
      <c r="T2806" s="60">
        <v>588.202706686753</v>
      </c>
      <c r="U2806" s="60">
        <v>8.5999836775742602E-4</v>
      </c>
      <c r="V2806" s="60">
        <v>5.8844751217866198E-4</v>
      </c>
      <c r="W2806" s="60">
        <v>6.7436243168885604E-5</v>
      </c>
      <c r="X2806" s="60">
        <v>2.04114612409879E-4</v>
      </c>
      <c r="Y2806" s="60">
        <v>31.312421170729099</v>
      </c>
      <c r="Z2806" s="60">
        <v>9.3081875092878804E-4</v>
      </c>
      <c r="AA2806" s="60">
        <v>47.6479340492074</v>
      </c>
      <c r="AB2806" s="60">
        <v>3.8601997415027402E-3</v>
      </c>
      <c r="AC2806" s="60">
        <v>2.3820566774331802</v>
      </c>
      <c r="AD2806" s="60">
        <v>7.0263335071786504E-2</v>
      </c>
      <c r="AE2806" s="60">
        <v>3.00195514726901</v>
      </c>
      <c r="AF2806" s="60">
        <v>4.9197614703225201E-2</v>
      </c>
      <c r="AG2806" s="60">
        <v>1.32860340812254</v>
      </c>
      <c r="AH2806" s="60">
        <v>1.71604926366878E-3</v>
      </c>
      <c r="AI2806" s="60">
        <v>0.96681373577547802</v>
      </c>
      <c r="AJ2806" s="60">
        <v>2.2533128737391799</v>
      </c>
      <c r="AK2806" s="60">
        <v>197.53640027231901</v>
      </c>
      <c r="AL2806" s="60">
        <v>0.379238145112827</v>
      </c>
      <c r="AM2806" s="60">
        <v>75.918577544577801</v>
      </c>
      <c r="AN2806" s="60">
        <v>7.03211957682216E-2</v>
      </c>
      <c r="AO2806" s="60">
        <v>1.5967247136887502E-2</v>
      </c>
      <c r="AP2806" s="60">
        <v>2.150222217364E-2</v>
      </c>
      <c r="AQ2806" s="60">
        <v>3.28517264576942E-2</v>
      </c>
      <c r="AR2806" s="60">
        <v>5.2183846970968597</v>
      </c>
    </row>
    <row r="2807" spans="1:44">
      <c r="A2807">
        <v>0</v>
      </c>
      <c r="B2807">
        <v>2802</v>
      </c>
      <c r="C2807" s="59" t="s">
        <v>4691</v>
      </c>
      <c r="D2807" t="s">
        <v>4666</v>
      </c>
      <c r="E2807" t="s">
        <v>1863</v>
      </c>
      <c r="F2807" s="60">
        <v>6.65918521535606</v>
      </c>
      <c r="G2807" s="60">
        <v>6.6553088047084703</v>
      </c>
      <c r="H2807" s="60">
        <v>3.8764106475923702E-3</v>
      </c>
      <c r="I2807" s="60">
        <v>115264.980016431</v>
      </c>
      <c r="J2807" s="60">
        <v>260242.72479943099</v>
      </c>
      <c r="K2807" s="60">
        <v>1.0345090084184201E-2</v>
      </c>
      <c r="L2807" s="60">
        <v>113205.24298181001</v>
      </c>
      <c r="M2807" s="60">
        <v>2.3455657774631301E-2</v>
      </c>
      <c r="N2807" s="60">
        <v>256672.81928601101</v>
      </c>
      <c r="O2807" s="60">
        <v>5.2904618382585501E-5</v>
      </c>
      <c r="P2807" s="60">
        <v>645.28285180725402</v>
      </c>
      <c r="Q2807" s="60">
        <v>1.1267443367121101E-3</v>
      </c>
      <c r="R2807" s="60">
        <v>182.132655196234</v>
      </c>
      <c r="S2807" s="60">
        <v>1.04697196598008E-2</v>
      </c>
      <c r="T2807" s="60">
        <v>1692.3011339954001</v>
      </c>
      <c r="U2807" s="60">
        <v>2.5631466187377998E-3</v>
      </c>
      <c r="V2807" s="60">
        <v>1.6945653531985599E-3</v>
      </c>
      <c r="W2807" s="60">
        <v>2.5507925886504899E-4</v>
      </c>
      <c r="X2807" s="60">
        <v>6.1350200667419704E-4</v>
      </c>
      <c r="Y2807" s="60">
        <v>92.043198304464298</v>
      </c>
      <c r="Z2807" s="60">
        <v>2.7157013856598401E-3</v>
      </c>
      <c r="AA2807" s="60">
        <v>139.09020945620699</v>
      </c>
      <c r="AB2807" s="60">
        <v>1.4484233472279701E-2</v>
      </c>
      <c r="AC2807" s="60">
        <v>8.9379481297808905</v>
      </c>
      <c r="AD2807" s="60">
        <v>0.26206921697754598</v>
      </c>
      <c r="AE2807" s="60">
        <v>11.196736306961901</v>
      </c>
      <c r="AF2807" s="60">
        <v>0.18418566892271601</v>
      </c>
      <c r="AG2807" s="60">
        <v>4.9740156902771098</v>
      </c>
      <c r="AH2807" s="60">
        <v>6.0538770920220602E-3</v>
      </c>
      <c r="AI2807" s="60">
        <v>3.4107246517841099</v>
      </c>
      <c r="AJ2807" s="60">
        <v>7.8178885569221199</v>
      </c>
      <c r="AK2807" s="60">
        <v>685.35425384664097</v>
      </c>
      <c r="AL2807" s="60">
        <v>1.3353324297279401</v>
      </c>
      <c r="AM2807" s="60">
        <v>267.316302224634</v>
      </c>
      <c r="AN2807" s="60">
        <v>0.26948819025276499</v>
      </c>
      <c r="AO2807" s="60">
        <v>6.1190433726683903E-2</v>
      </c>
      <c r="AP2807" s="60">
        <v>8.2401820858931996E-2</v>
      </c>
      <c r="AQ2807" s="60">
        <v>0.12589593566714999</v>
      </c>
      <c r="AR2807" s="60">
        <v>19.998139006317501</v>
      </c>
    </row>
    <row r="2808" spans="1:44">
      <c r="A2808">
        <v>0</v>
      </c>
      <c r="B2808">
        <v>2803</v>
      </c>
      <c r="C2808" s="59" t="s">
        <v>4692</v>
      </c>
      <c r="D2808" t="s">
        <v>4666</v>
      </c>
      <c r="E2808" t="s">
        <v>2156</v>
      </c>
      <c r="F2808" s="60">
        <v>6.6600655582100901</v>
      </c>
      <c r="G2808" s="60">
        <v>6.65487326458822</v>
      </c>
      <c r="H2808" s="60">
        <v>5.1922936218780098E-3</v>
      </c>
      <c r="I2808" s="60">
        <v>100025.625614645</v>
      </c>
      <c r="J2808" s="60">
        <v>225594.78352516299</v>
      </c>
      <c r="K2808" s="60">
        <v>8.9884746451113894E-3</v>
      </c>
      <c r="L2808" s="60">
        <v>98359.941571829899</v>
      </c>
      <c r="M2808" s="60">
        <v>2.0347159904581202E-2</v>
      </c>
      <c r="N2808" s="60">
        <v>222656.850954769</v>
      </c>
      <c r="O2808" s="60">
        <v>4.5087070091265498E-5</v>
      </c>
      <c r="P2808" s="60">
        <v>549.93144374900498</v>
      </c>
      <c r="Q2808" s="60">
        <v>9.3763831721083201E-4</v>
      </c>
      <c r="R2808" s="60">
        <v>153.440880804975</v>
      </c>
      <c r="S2808" s="60">
        <v>8.7124244234517804E-3</v>
      </c>
      <c r="T2808" s="60">
        <v>1425.68940838447</v>
      </c>
      <c r="U2808" s="60">
        <v>2.0995897548717101E-3</v>
      </c>
      <c r="V2808" s="60">
        <v>1.3661176136348101E-3</v>
      </c>
      <c r="W2808" s="60">
        <v>2.0803984148048301E-4</v>
      </c>
      <c r="X2808" s="60">
        <v>5.2543229975642101E-4</v>
      </c>
      <c r="Y2808" s="60">
        <v>75.054059104111701</v>
      </c>
      <c r="Z2808" s="60">
        <v>2.2462875729845999E-3</v>
      </c>
      <c r="AA2808" s="60">
        <v>115.159792946474</v>
      </c>
      <c r="AB2808" s="60">
        <v>1.1718176043135201E-2</v>
      </c>
      <c r="AC2808" s="60">
        <v>7.2310661002275696</v>
      </c>
      <c r="AD2808" s="60">
        <v>0.21282465996942801</v>
      </c>
      <c r="AE2808" s="60">
        <v>9.0927947386536996</v>
      </c>
      <c r="AF2808" s="60">
        <v>0.149222479096528</v>
      </c>
      <c r="AG2808" s="60">
        <v>4.02981924006051</v>
      </c>
      <c r="AH2808" s="60">
        <v>4.7453832892810702E-3</v>
      </c>
      <c r="AI2808" s="60">
        <v>2.6735256631633701</v>
      </c>
      <c r="AJ2808" s="60">
        <v>6.0366022528683398</v>
      </c>
      <c r="AK2808" s="60">
        <v>529.19800565849198</v>
      </c>
      <c r="AL2808" s="60">
        <v>1.0199541938121699</v>
      </c>
      <c r="AM2808" s="60">
        <v>204.18165354070399</v>
      </c>
      <c r="AN2808" s="60">
        <v>0.21144665180289199</v>
      </c>
      <c r="AO2808" s="60">
        <v>4.8011420674589002E-2</v>
      </c>
      <c r="AP2808" s="60">
        <v>6.4654339495088697E-2</v>
      </c>
      <c r="AQ2808" s="60">
        <v>9.8780891633214296E-2</v>
      </c>
      <c r="AR2808" s="60">
        <v>15.691001268769901</v>
      </c>
    </row>
    <row r="2809" spans="1:44">
      <c r="A2809">
        <v>0</v>
      </c>
      <c r="B2809">
        <v>2804</v>
      </c>
      <c r="C2809" s="59" t="s">
        <v>4693</v>
      </c>
      <c r="D2809" t="s">
        <v>4666</v>
      </c>
      <c r="E2809" t="s">
        <v>383</v>
      </c>
      <c r="F2809" s="60">
        <v>7.0608042335265599</v>
      </c>
      <c r="G2809" s="60">
        <v>7.05587201477221</v>
      </c>
      <c r="H2809" s="60">
        <v>4.9322187543481303E-3</v>
      </c>
      <c r="I2809" s="60">
        <v>125157.16911050701</v>
      </c>
      <c r="J2809" s="60">
        <v>282220.26183850103</v>
      </c>
      <c r="K2809" s="60">
        <v>1.13151513008245E-2</v>
      </c>
      <c r="L2809" s="60">
        <v>123820.52180909499</v>
      </c>
      <c r="M2809" s="60">
        <v>2.5543658558875498E-2</v>
      </c>
      <c r="N2809" s="60">
        <v>279521.594328381</v>
      </c>
      <c r="O2809" s="60">
        <v>2.90197866922908E-5</v>
      </c>
      <c r="P2809" s="60">
        <v>353.95720237920898</v>
      </c>
      <c r="Q2809" s="60">
        <v>1.02928485281633E-3</v>
      </c>
      <c r="R2809" s="60">
        <v>164.267492175385</v>
      </c>
      <c r="S2809" s="60">
        <v>9.5640137167150498E-3</v>
      </c>
      <c r="T2809" s="60">
        <v>1526.2877008836001</v>
      </c>
      <c r="U2809" s="60">
        <v>2.2832987991010501E-3</v>
      </c>
      <c r="V2809" s="60">
        <v>1.6668240379806101E-3</v>
      </c>
      <c r="W2809" s="60">
        <v>1.47086594446906E-4</v>
      </c>
      <c r="X2809" s="60">
        <v>4.69388166673535E-4</v>
      </c>
      <c r="Y2809" s="60">
        <v>84.992836173291195</v>
      </c>
      <c r="Z2809" s="60">
        <v>2.4567620153716301E-3</v>
      </c>
      <c r="AA2809" s="60">
        <v>125.376460974184</v>
      </c>
      <c r="AB2809" s="60">
        <v>8.1285305072639896E-3</v>
      </c>
      <c r="AC2809" s="60">
        <v>5.0159633358790598</v>
      </c>
      <c r="AD2809" s="60">
        <v>0.146723935872421</v>
      </c>
      <c r="AE2809" s="60">
        <v>6.2686844293652797</v>
      </c>
      <c r="AF2809" s="60">
        <v>0.10327283807055</v>
      </c>
      <c r="AG2809" s="60">
        <v>2.7889288018271499</v>
      </c>
      <c r="AH2809" s="60">
        <v>3.8220731766922802E-3</v>
      </c>
      <c r="AI2809" s="60">
        <v>2.1533372757134499</v>
      </c>
      <c r="AJ2809" s="60">
        <v>4.8068871217993401</v>
      </c>
      <c r="AK2809" s="60">
        <v>421.39517757244897</v>
      </c>
      <c r="AL2809" s="60">
        <v>0.79488870026851799</v>
      </c>
      <c r="AM2809" s="60">
        <v>159.12644919379201</v>
      </c>
      <c r="AN2809" s="60">
        <v>0.15233926342908699</v>
      </c>
      <c r="AO2809" s="60">
        <v>3.4590401705425697E-2</v>
      </c>
      <c r="AP2809" s="60">
        <v>4.6580994715486303E-2</v>
      </c>
      <c r="AQ2809" s="60">
        <v>7.1167867008175206E-2</v>
      </c>
      <c r="AR2809" s="60">
        <v>11.304769100707</v>
      </c>
    </row>
    <row r="2810" spans="1:44">
      <c r="A2810">
        <v>0</v>
      </c>
      <c r="B2810">
        <v>2805</v>
      </c>
      <c r="C2810" s="59" t="s">
        <v>4694</v>
      </c>
      <c r="D2810" t="s">
        <v>4666</v>
      </c>
      <c r="E2810" t="s">
        <v>4695</v>
      </c>
      <c r="F2810" s="60">
        <v>6.4388366493249096</v>
      </c>
      <c r="G2810" s="60">
        <v>6.4343641094133197</v>
      </c>
      <c r="H2810" s="60">
        <v>4.4725399115907996E-3</v>
      </c>
      <c r="I2810" s="60">
        <v>21993.6127877771</v>
      </c>
      <c r="J2810" s="60">
        <v>49625.9650227682</v>
      </c>
      <c r="K2810" s="60">
        <v>1.9850572703774701E-3</v>
      </c>
      <c r="L2810" s="60">
        <v>21722.274895358001</v>
      </c>
      <c r="M2810" s="60">
        <v>4.4813537908318197E-3</v>
      </c>
      <c r="N2810" s="60">
        <v>49038.987640539002</v>
      </c>
      <c r="O2810" s="60">
        <v>4.3146821695300304E-6</v>
      </c>
      <c r="P2810" s="60">
        <v>52.626604257157098</v>
      </c>
      <c r="Q2810" s="60">
        <v>2.3579274771320501E-4</v>
      </c>
      <c r="R2810" s="60">
        <v>38.067735234099104</v>
      </c>
      <c r="S2810" s="60">
        <v>2.1909736172064801E-3</v>
      </c>
      <c r="T2810" s="60">
        <v>353.70722504423202</v>
      </c>
      <c r="U2810" s="60">
        <v>5.1365011963561396E-4</v>
      </c>
      <c r="V2810" s="60">
        <v>3.8374382546994801E-4</v>
      </c>
      <c r="W2810" s="60">
        <v>2.4096306201052799E-5</v>
      </c>
      <c r="X2810" s="60">
        <v>1.05809987964613E-4</v>
      </c>
      <c r="Y2810" s="60">
        <v>19.315824617664401</v>
      </c>
      <c r="Z2810" s="60">
        <v>5.6288561737786005E-4</v>
      </c>
      <c r="AA2810" s="60">
        <v>28.719577695936799</v>
      </c>
      <c r="AB2810" s="60">
        <v>1.2572006191986899E-3</v>
      </c>
      <c r="AC2810" s="60">
        <v>0.77579486305793299</v>
      </c>
      <c r="AD2810" s="60">
        <v>2.2480370951906699E-2</v>
      </c>
      <c r="AE2810" s="60">
        <v>0.96045918148697296</v>
      </c>
      <c r="AF2810" s="60">
        <v>1.5916800108592099E-2</v>
      </c>
      <c r="AG2810" s="60">
        <v>0.42984024730155002</v>
      </c>
      <c r="AH2810" s="60">
        <v>7.77009404661433E-4</v>
      </c>
      <c r="AI2810" s="60">
        <v>0.43776328638441298</v>
      </c>
      <c r="AJ2810" s="60">
        <v>1.0600275781145401</v>
      </c>
      <c r="AK2810" s="60">
        <v>92.927189300019094</v>
      </c>
      <c r="AL2810" s="60">
        <v>0.17585040250643799</v>
      </c>
      <c r="AM2810" s="60">
        <v>35.202978895908203</v>
      </c>
      <c r="AN2810" s="60">
        <v>2.5255075549283201E-2</v>
      </c>
      <c r="AO2810" s="60">
        <v>5.7344588862834099E-3</v>
      </c>
      <c r="AP2810" s="60">
        <v>7.72228188058347E-3</v>
      </c>
      <c r="AQ2810" s="60">
        <v>1.1798334782416301E-2</v>
      </c>
      <c r="AR2810" s="60">
        <v>1.8741248400380699</v>
      </c>
    </row>
    <row r="2811" spans="1:44">
      <c r="A2811">
        <v>0</v>
      </c>
      <c r="B2811">
        <v>2806</v>
      </c>
      <c r="C2811" s="59" t="s">
        <v>4696</v>
      </c>
      <c r="D2811" t="s">
        <v>4666</v>
      </c>
      <c r="E2811" t="s">
        <v>777</v>
      </c>
      <c r="F2811" s="60">
        <v>6.8906409571751999</v>
      </c>
      <c r="G2811" s="60">
        <v>6.8870799418697803</v>
      </c>
      <c r="H2811" s="60">
        <v>3.5610153054186399E-3</v>
      </c>
      <c r="I2811" s="60">
        <v>34366.905620498001</v>
      </c>
      <c r="J2811" s="60">
        <v>77485.281661737405</v>
      </c>
      <c r="K2811" s="60">
        <v>3.1039970064080302E-3</v>
      </c>
      <c r="L2811" s="60">
        <v>33966.715849332599</v>
      </c>
      <c r="M2811" s="60">
        <v>7.0104314301610996E-3</v>
      </c>
      <c r="N2811" s="60">
        <v>76714.420754248102</v>
      </c>
      <c r="O2811" s="60">
        <v>9.4800602057538996E-6</v>
      </c>
      <c r="P2811" s="60">
        <v>115.629229959382</v>
      </c>
      <c r="Q2811" s="60">
        <v>2.8086313740706702E-4</v>
      </c>
      <c r="R2811" s="60">
        <v>44.704364058079797</v>
      </c>
      <c r="S2811" s="60">
        <v>2.60978967194807E-3</v>
      </c>
      <c r="T2811" s="60">
        <v>415.37550038196503</v>
      </c>
      <c r="U2811" s="60">
        <v>6.3580037916840398E-4</v>
      </c>
      <c r="V2811" s="60">
        <v>4.63425360880185E-4</v>
      </c>
      <c r="W2811" s="60">
        <v>4.5757731562250701E-5</v>
      </c>
      <c r="X2811" s="60">
        <v>1.2661728672596801E-4</v>
      </c>
      <c r="Y2811" s="60">
        <v>23.625245350563102</v>
      </c>
      <c r="Z2811" s="60">
        <v>6.7756138737841897E-4</v>
      </c>
      <c r="AA2811" s="60">
        <v>34.562471145755097</v>
      </c>
      <c r="AB2811" s="60">
        <v>2.6368470739074998E-3</v>
      </c>
      <c r="AC2811" s="60">
        <v>1.62714874886923</v>
      </c>
      <c r="AD2811" s="60">
        <v>4.8004210806051502E-2</v>
      </c>
      <c r="AE2811" s="60">
        <v>2.0509485860951902</v>
      </c>
      <c r="AF2811" s="60">
        <v>3.3608382885911399E-2</v>
      </c>
      <c r="AG2811" s="60">
        <v>0.90760928782959605</v>
      </c>
      <c r="AH2811" s="60">
        <v>1.1404152256374201E-3</v>
      </c>
      <c r="AI2811" s="60">
        <v>0.64250434295504799</v>
      </c>
      <c r="AJ2811" s="60">
        <v>1.4248882720167499</v>
      </c>
      <c r="AK2811" s="60">
        <v>124.912657858011</v>
      </c>
      <c r="AL2811" s="60">
        <v>0.23954171964927201</v>
      </c>
      <c r="AM2811" s="60">
        <v>47.953157805221103</v>
      </c>
      <c r="AN2811" s="60">
        <v>4.8167869802213097E-2</v>
      </c>
      <c r="AO2811" s="60">
        <v>1.0937076396738601E-2</v>
      </c>
      <c r="AP2811" s="60">
        <v>1.4728365727439401E-2</v>
      </c>
      <c r="AQ2811" s="60">
        <v>2.2502427678035099E-2</v>
      </c>
      <c r="AR2811" s="60">
        <v>3.5744340226536999</v>
      </c>
    </row>
    <row r="2812" spans="1:44">
      <c r="A2812">
        <v>0</v>
      </c>
      <c r="B2812">
        <v>2807</v>
      </c>
      <c r="C2812" s="59" t="s">
        <v>4697</v>
      </c>
      <c r="D2812" t="s">
        <v>4666</v>
      </c>
      <c r="E2812" t="s">
        <v>3905</v>
      </c>
      <c r="F2812" s="60">
        <v>6.9692651096726497</v>
      </c>
      <c r="G2812" s="60">
        <v>6.9638500802073198</v>
      </c>
      <c r="H2812" s="60">
        <v>5.4150294653290097E-3</v>
      </c>
      <c r="I2812" s="60">
        <v>1078024.8612319899</v>
      </c>
      <c r="J2812" s="60">
        <v>2431404.4597509801</v>
      </c>
      <c r="K2812" s="60">
        <v>9.6703313746865693E-2</v>
      </c>
      <c r="L2812" s="60">
        <v>1058214.28723919</v>
      </c>
      <c r="M2812" s="60">
        <v>0.21900793213665401</v>
      </c>
      <c r="N2812" s="60">
        <v>2396580.9838985801</v>
      </c>
      <c r="O2812" s="60">
        <v>5.3672406424645498E-4</v>
      </c>
      <c r="P2812" s="60">
        <v>6546.47638332717</v>
      </c>
      <c r="Q2812" s="60">
        <v>1.1051840413798201E-2</v>
      </c>
      <c r="R2812" s="60">
        <v>1810.6517649974501</v>
      </c>
      <c r="S2812" s="60">
        <v>0.102692148817075</v>
      </c>
      <c r="T2812" s="60">
        <v>16823.5536245894</v>
      </c>
      <c r="U2812" s="60">
        <v>2.4711942026931801E-2</v>
      </c>
      <c r="V2812" s="60">
        <v>1.6046820564288099E-2</v>
      </c>
      <c r="W2812" s="60">
        <v>2.42260719618888E-3</v>
      </c>
      <c r="X2812" s="60">
        <v>6.2425142664548003E-3</v>
      </c>
      <c r="Y2812" s="60">
        <v>883.03109197766798</v>
      </c>
      <c r="Z2812" s="60">
        <v>2.6443868743707698E-2</v>
      </c>
      <c r="AA2812" s="60">
        <v>1355.8892767053401</v>
      </c>
      <c r="AB2812" s="60">
        <v>0.133072581884499</v>
      </c>
      <c r="AC2812" s="60">
        <v>82.116588127080902</v>
      </c>
      <c r="AD2812" s="60">
        <v>2.4083491191844999</v>
      </c>
      <c r="AE2812" s="60">
        <v>102.89514477743199</v>
      </c>
      <c r="AF2812" s="60">
        <v>1.69234627870625</v>
      </c>
      <c r="AG2812" s="60">
        <v>45.702561946874702</v>
      </c>
      <c r="AH2812" s="60">
        <v>5.6244183139563003E-2</v>
      </c>
      <c r="AI2812" s="60">
        <v>31.687696833115702</v>
      </c>
      <c r="AJ2812" s="60">
        <v>72.186836930577996</v>
      </c>
      <c r="AK2812" s="60">
        <v>6328.2503200049596</v>
      </c>
      <c r="AL2812" s="60">
        <v>12.167636566775901</v>
      </c>
      <c r="AM2812" s="60">
        <v>2435.8036556533302</v>
      </c>
      <c r="AN2812" s="60">
        <v>2.5343613953244799</v>
      </c>
      <c r="AO2812" s="60">
        <v>0.57545620948158605</v>
      </c>
      <c r="AP2812" s="60">
        <v>0.77493517935744705</v>
      </c>
      <c r="AQ2812" s="60">
        <v>1.1839700064854499</v>
      </c>
      <c r="AR2812" s="60">
        <v>188.069508457518</v>
      </c>
    </row>
    <row r="2813" spans="1:44">
      <c r="A2813">
        <v>0</v>
      </c>
      <c r="B2813">
        <v>2808</v>
      </c>
      <c r="C2813" s="59" t="s">
        <v>4698</v>
      </c>
      <c r="D2813" t="s">
        <v>4666</v>
      </c>
      <c r="E2813" t="s">
        <v>229</v>
      </c>
      <c r="F2813" s="60">
        <v>6.7757438892595401</v>
      </c>
      <c r="G2813" s="60">
        <v>6.7709557737728296</v>
      </c>
      <c r="H2813" s="60">
        <v>4.7881154867113196E-3</v>
      </c>
      <c r="I2813" s="60">
        <v>51290.499048176003</v>
      </c>
      <c r="J2813" s="60">
        <v>115664.37201232401</v>
      </c>
      <c r="K2813" s="60">
        <v>4.6263945949652496E-3</v>
      </c>
      <c r="L2813" s="60">
        <v>50626.154049008001</v>
      </c>
      <c r="M2813" s="60">
        <v>1.0447032132329601E-2</v>
      </c>
      <c r="N2813" s="60">
        <v>114320.78419377199</v>
      </c>
      <c r="O2813" s="60">
        <v>1.3984384012183501E-5</v>
      </c>
      <c r="P2813" s="60">
        <v>170.56891197838999</v>
      </c>
      <c r="Q2813" s="60">
        <v>4.9641986576058996E-4</v>
      </c>
      <c r="R2813" s="60">
        <v>81.920439279131401</v>
      </c>
      <c r="S2813" s="60">
        <v>4.6126923716950296E-3</v>
      </c>
      <c r="T2813" s="60">
        <v>761.16325866350905</v>
      </c>
      <c r="U2813" s="60">
        <v>1.0869338149837799E-3</v>
      </c>
      <c r="V2813" s="60">
        <v>7.62367052217884E-4</v>
      </c>
      <c r="W2813" s="60">
        <v>7.5302862970805999E-5</v>
      </c>
      <c r="X2813" s="60">
        <v>2.4926389979509201E-4</v>
      </c>
      <c r="Y2813" s="60">
        <v>39.9332768074702</v>
      </c>
      <c r="Z2813" s="60">
        <v>1.1820790513128801E-3</v>
      </c>
      <c r="AA2813" s="60">
        <v>60.457453402183901</v>
      </c>
      <c r="AB2813" s="60">
        <v>4.3188247558440702E-3</v>
      </c>
      <c r="AC2813" s="60">
        <v>2.6650655502912501</v>
      </c>
      <c r="AD2813" s="60">
        <v>7.8330387935557896E-2</v>
      </c>
      <c r="AE2813" s="60">
        <v>3.3466147174836598</v>
      </c>
      <c r="AF2813" s="60">
        <v>5.4968796611922402E-2</v>
      </c>
      <c r="AG2813" s="60">
        <v>1.4844567355459</v>
      </c>
      <c r="AH2813" s="60">
        <v>1.91253549656338E-3</v>
      </c>
      <c r="AI2813" s="60">
        <v>1.0775131153903801</v>
      </c>
      <c r="AJ2813" s="60">
        <v>2.4602017014605702</v>
      </c>
      <c r="AK2813" s="60">
        <v>215.67328430690301</v>
      </c>
      <c r="AL2813" s="60">
        <v>0.40592060228346799</v>
      </c>
      <c r="AM2813" s="60">
        <v>81.260060778513804</v>
      </c>
      <c r="AN2813" s="60">
        <v>8.0286958240358697E-2</v>
      </c>
      <c r="AO2813" s="60">
        <v>1.8230087957457099E-2</v>
      </c>
      <c r="AP2813" s="60">
        <v>2.4549459447994401E-2</v>
      </c>
      <c r="AQ2813" s="60">
        <v>3.75074108349071E-2</v>
      </c>
      <c r="AR2813" s="60">
        <v>5.9579224966375701</v>
      </c>
    </row>
    <row r="2814" spans="1:44">
      <c r="A2814">
        <v>0</v>
      </c>
      <c r="B2814">
        <v>2809</v>
      </c>
      <c r="C2814" s="59" t="s">
        <v>4699</v>
      </c>
      <c r="D2814" t="s">
        <v>4666</v>
      </c>
      <c r="E2814" t="s">
        <v>3634</v>
      </c>
      <c r="F2814" s="60">
        <v>6.6841578238602004</v>
      </c>
      <c r="G2814" s="60">
        <v>6.6803346123093403</v>
      </c>
      <c r="H2814" s="60">
        <v>3.82321155086718E-3</v>
      </c>
      <c r="I2814" s="60">
        <v>13108.21930778</v>
      </c>
      <c r="J2814" s="60">
        <v>29561.077209918501</v>
      </c>
      <c r="K2814" s="60">
        <v>1.17992583791613E-3</v>
      </c>
      <c r="L2814" s="60">
        <v>12911.8055130348</v>
      </c>
      <c r="M2814" s="60">
        <v>2.6664084711736299E-3</v>
      </c>
      <c r="N2814" s="60">
        <v>29178.230098686599</v>
      </c>
      <c r="O2814" s="60">
        <v>4.8980620894904801E-6</v>
      </c>
      <c r="P2814" s="60">
        <v>59.742146717304301</v>
      </c>
      <c r="Q2814" s="60">
        <v>1.4101410016035699E-4</v>
      </c>
      <c r="R2814" s="60">
        <v>22.4846389769823</v>
      </c>
      <c r="S2814" s="60">
        <v>1.3103044554860499E-3</v>
      </c>
      <c r="T2814" s="60">
        <v>208.91795546369701</v>
      </c>
      <c r="U2814" s="60">
        <v>3.1699156129262699E-4</v>
      </c>
      <c r="V2814" s="60">
        <v>2.3226646327137801E-4</v>
      </c>
      <c r="W2814" s="60">
        <v>2.1929819139797801E-5</v>
      </c>
      <c r="X2814" s="60">
        <v>6.2795278881450306E-5</v>
      </c>
      <c r="Y2814" s="60">
        <v>11.803714367525499</v>
      </c>
      <c r="Z2814" s="60">
        <v>3.38098885807831E-4</v>
      </c>
      <c r="AA2814" s="60">
        <v>17.243694419726399</v>
      </c>
      <c r="AB2814" s="60">
        <v>1.1617370026591101E-3</v>
      </c>
      <c r="AC2814" s="60">
        <v>0.71688606028662305</v>
      </c>
      <c r="AD2814" s="60">
        <v>2.0886610979245698E-2</v>
      </c>
      <c r="AE2814" s="60">
        <v>0.89236682651189403</v>
      </c>
      <c r="AF2814" s="60">
        <v>1.4737969882877301E-2</v>
      </c>
      <c r="AG2814" s="60">
        <v>0.398005414150993</v>
      </c>
      <c r="AH2814" s="60">
        <v>5.4563776400187605E-4</v>
      </c>
      <c r="AI2814" s="60">
        <v>0.30740963920104403</v>
      </c>
      <c r="AJ2814" s="60">
        <v>0.67151049834960697</v>
      </c>
      <c r="AK2814" s="60">
        <v>58.8678865394021</v>
      </c>
      <c r="AL2814" s="60">
        <v>0.111366439036257</v>
      </c>
      <c r="AM2814" s="60">
        <v>22.294122431492799</v>
      </c>
      <c r="AN2814" s="60">
        <v>2.2408995391075898E-2</v>
      </c>
      <c r="AO2814" s="60">
        <v>5.0882235407631298E-3</v>
      </c>
      <c r="AP2814" s="60">
        <v>6.8520333198140602E-3</v>
      </c>
      <c r="AQ2814" s="60">
        <v>1.0468738530498701E-2</v>
      </c>
      <c r="AR2814" s="60">
        <v>1.6629233526053</v>
      </c>
    </row>
    <row r="2815" spans="1:44">
      <c r="A2815">
        <v>0</v>
      </c>
      <c r="B2815">
        <v>2810</v>
      </c>
      <c r="C2815" s="59" t="s">
        <v>4700</v>
      </c>
      <c r="D2815" t="s">
        <v>4666</v>
      </c>
      <c r="E2815" t="s">
        <v>4701</v>
      </c>
      <c r="F2815" s="60">
        <v>6.2696358885508801</v>
      </c>
      <c r="G2815" s="60">
        <v>6.2655397955800698</v>
      </c>
      <c r="H2815" s="60">
        <v>4.0960929708040404E-3</v>
      </c>
      <c r="I2815" s="60">
        <v>118814.45367777999</v>
      </c>
      <c r="J2815" s="60">
        <v>268521.80277182499</v>
      </c>
      <c r="K2815" s="60">
        <v>1.0661417826821199E-2</v>
      </c>
      <c r="L2815" s="60">
        <v>116666.784512691</v>
      </c>
      <c r="M2815" s="60">
        <v>2.4195058966030001E-2</v>
      </c>
      <c r="N2815" s="60">
        <v>264764.00948853098</v>
      </c>
      <c r="O2815" s="60">
        <v>6.1305795432297594E-5</v>
      </c>
      <c r="P2815" s="60">
        <v>747.75283743256102</v>
      </c>
      <c r="Q2815" s="60">
        <v>1.1717174319552501E-3</v>
      </c>
      <c r="R2815" s="60">
        <v>194.18812975657099</v>
      </c>
      <c r="S2815" s="60">
        <v>1.08875901352876E-2</v>
      </c>
      <c r="T2815" s="60">
        <v>1804.3122479614599</v>
      </c>
      <c r="U2815" s="60">
        <v>2.6067633210280598E-3</v>
      </c>
      <c r="V2815" s="60">
        <v>1.65773039064436E-3</v>
      </c>
      <c r="W2815" s="60">
        <v>2.7211458728696798E-4</v>
      </c>
      <c r="X2815" s="60">
        <v>6.7691834309672799E-4</v>
      </c>
      <c r="Y2815" s="60">
        <v>92.488259391356905</v>
      </c>
      <c r="Z2815" s="60">
        <v>2.78163770761433E-3</v>
      </c>
      <c r="AA2815" s="60">
        <v>142.73983205173599</v>
      </c>
      <c r="AB2815" s="60">
        <v>1.50481612289378E-2</v>
      </c>
      <c r="AC2815" s="60">
        <v>9.2859373449230098</v>
      </c>
      <c r="AD2815" s="60">
        <v>0.27218533543572598</v>
      </c>
      <c r="AE2815" s="60">
        <v>11.6289408677743</v>
      </c>
      <c r="AF2815" s="60">
        <v>0.19133373517747199</v>
      </c>
      <c r="AG2815" s="60">
        <v>5.1670523902236898</v>
      </c>
      <c r="AH2815" s="60">
        <v>6.0533350688094997E-3</v>
      </c>
      <c r="AI2815" s="60">
        <v>3.4104192785733098</v>
      </c>
      <c r="AJ2815" s="60">
        <v>7.59198987499349</v>
      </c>
      <c r="AK2815" s="60">
        <v>665.55087324446401</v>
      </c>
      <c r="AL2815" s="60">
        <v>1.2706502052417801</v>
      </c>
      <c r="AM2815" s="60">
        <v>254.367756466012</v>
      </c>
      <c r="AN2815" s="60">
        <v>0.28418997542789298</v>
      </c>
      <c r="AO2815" s="60">
        <v>6.4528644137926097E-2</v>
      </c>
      <c r="AP2815" s="60">
        <v>8.6897201646415095E-2</v>
      </c>
      <c r="AQ2815" s="60">
        <v>0.132764129643551</v>
      </c>
      <c r="AR2815" s="60">
        <v>21.089126864811199</v>
      </c>
    </row>
    <row r="2816" spans="1:44">
      <c r="A2816">
        <v>0</v>
      </c>
      <c r="B2816">
        <v>2811</v>
      </c>
      <c r="C2816" s="59" t="s">
        <v>4702</v>
      </c>
      <c r="D2816" t="s">
        <v>4666</v>
      </c>
      <c r="E2816" t="s">
        <v>1252</v>
      </c>
      <c r="F2816" s="60">
        <v>6.6821283355405798</v>
      </c>
      <c r="G2816" s="60">
        <v>6.6785130628671698</v>
      </c>
      <c r="H2816" s="60">
        <v>3.6152726734055602E-3</v>
      </c>
      <c r="I2816" s="60">
        <v>21265.087668985499</v>
      </c>
      <c r="J2816" s="60">
        <v>47922.8476209297</v>
      </c>
      <c r="K2816" s="60">
        <v>1.91136730950891E-3</v>
      </c>
      <c r="L2816" s="60">
        <v>20915.8933310061</v>
      </c>
      <c r="M2816" s="60">
        <v>4.3208403314145202E-3</v>
      </c>
      <c r="N2816" s="60">
        <v>47282.505577326599</v>
      </c>
      <c r="O2816" s="60">
        <v>9.8000912989653998E-6</v>
      </c>
      <c r="P2816" s="60">
        <v>119.532680788592</v>
      </c>
      <c r="Q2816" s="60">
        <v>2.1914606753411101E-4</v>
      </c>
      <c r="R2816" s="60">
        <v>35.113544988470899</v>
      </c>
      <c r="S2816" s="60">
        <v>2.0363120004734201E-3</v>
      </c>
      <c r="T2816" s="60">
        <v>326.26125061209899</v>
      </c>
      <c r="U2816" s="60">
        <v>5.0022645480279101E-4</v>
      </c>
      <c r="V2816" s="60">
        <v>3.53440514053597E-4</v>
      </c>
      <c r="W2816" s="60">
        <v>4.3579397253250102E-5</v>
      </c>
      <c r="X2816" s="60">
        <v>1.0320654349594299E-4</v>
      </c>
      <c r="Y2816" s="60">
        <v>18.3626938223676</v>
      </c>
      <c r="Z2816" s="60">
        <v>5.27849093277913E-4</v>
      </c>
      <c r="AA2816" s="60">
        <v>26.9509065078818</v>
      </c>
      <c r="AB2816" s="60">
        <v>2.3177999363618701E-3</v>
      </c>
      <c r="AC2816" s="60">
        <v>1.43027075930939</v>
      </c>
      <c r="AD2816" s="60">
        <v>4.1454568451347998E-2</v>
      </c>
      <c r="AE2816" s="60">
        <v>1.7711193898382001</v>
      </c>
      <c r="AF2816" s="60">
        <v>2.9347010965918598E-2</v>
      </c>
      <c r="AG2816" s="60">
        <v>0.79252904887221798</v>
      </c>
      <c r="AH2816" s="60">
        <v>9.7333533069171899E-4</v>
      </c>
      <c r="AI2816" s="60">
        <v>0.548372349879368</v>
      </c>
      <c r="AJ2816" s="60">
        <v>1.1660833734145799</v>
      </c>
      <c r="AK2816" s="60">
        <v>102.224557755037</v>
      </c>
      <c r="AL2816" s="60">
        <v>0.196284579376761</v>
      </c>
      <c r="AM2816" s="60">
        <v>39.293637130795602</v>
      </c>
      <c r="AN2816" s="60">
        <v>4.2772098490577601E-2</v>
      </c>
      <c r="AO2816" s="60">
        <v>9.7119035693739499E-3</v>
      </c>
      <c r="AP2816" s="60">
        <v>1.30784919470183E-2</v>
      </c>
      <c r="AQ2816" s="60">
        <v>1.99817029741854E-2</v>
      </c>
      <c r="AR2816" s="60">
        <v>3.1740254383844801</v>
      </c>
    </row>
    <row r="2817" spans="1:44">
      <c r="A2817">
        <v>0</v>
      </c>
      <c r="B2817">
        <v>2812</v>
      </c>
      <c r="C2817" s="59" t="s">
        <v>4703</v>
      </c>
      <c r="D2817" t="s">
        <v>4666</v>
      </c>
      <c r="E2817" t="s">
        <v>4704</v>
      </c>
      <c r="F2817" s="60">
        <v>7.6284802954736497</v>
      </c>
      <c r="G2817" s="60">
        <v>7.6249154121112399</v>
      </c>
      <c r="H2817" s="60">
        <v>3.5648833624080099E-3</v>
      </c>
      <c r="I2817" s="60">
        <v>50868.5839459774</v>
      </c>
      <c r="J2817" s="60">
        <v>114590.400245456</v>
      </c>
      <c r="K2817" s="60">
        <v>4.6040503872984296E-3</v>
      </c>
      <c r="L2817" s="60">
        <v>50381.643712454803</v>
      </c>
      <c r="M2817" s="60">
        <v>1.0383135657375E-2</v>
      </c>
      <c r="N2817" s="60">
        <v>113621.57172543601</v>
      </c>
      <c r="O2817" s="60">
        <v>1.06073453695719E-5</v>
      </c>
      <c r="P2817" s="60">
        <v>129.37883835931601</v>
      </c>
      <c r="Q2817" s="60">
        <v>3.6275499588423599E-4</v>
      </c>
      <c r="R2817" s="60">
        <v>58.117551826009297</v>
      </c>
      <c r="S2817" s="60">
        <v>3.3707332436158899E-3</v>
      </c>
      <c r="T2817" s="60">
        <v>540.00583832309405</v>
      </c>
      <c r="U2817" s="60">
        <v>8.0261001787226502E-4</v>
      </c>
      <c r="V2817" s="60">
        <v>5.7471317072146401E-4</v>
      </c>
      <c r="W2817" s="60">
        <v>5.5093536586999798E-5</v>
      </c>
      <c r="X2817" s="60">
        <v>1.7280331056380101E-4</v>
      </c>
      <c r="Y2817" s="60">
        <v>29.677198172695</v>
      </c>
      <c r="Z2817" s="60">
        <v>8.6622604340587904E-4</v>
      </c>
      <c r="AA2817" s="60">
        <v>44.2473120843404</v>
      </c>
      <c r="AB2817" s="60">
        <v>3.0405376541958601E-3</v>
      </c>
      <c r="AC2817" s="60">
        <v>1.8762586154012699</v>
      </c>
      <c r="AD2817" s="60">
        <v>5.5058123957792297E-2</v>
      </c>
      <c r="AE2817" s="60">
        <v>2.3523224231415298</v>
      </c>
      <c r="AF2817" s="60">
        <v>3.8676044860414698E-2</v>
      </c>
      <c r="AG2817" s="60">
        <v>1.0444637473629099</v>
      </c>
      <c r="AH2817" s="60">
        <v>1.4058882864347499E-3</v>
      </c>
      <c r="AI2817" s="60">
        <v>0.79207056292966105</v>
      </c>
      <c r="AJ2817" s="60">
        <v>1.7801620823622399</v>
      </c>
      <c r="AK2817" s="60">
        <v>156.05769342966701</v>
      </c>
      <c r="AL2817" s="60">
        <v>0.29508660804131798</v>
      </c>
      <c r="AM2817" s="60">
        <v>59.072526916526797</v>
      </c>
      <c r="AN2817" s="60">
        <v>5.8268733386909403E-2</v>
      </c>
      <c r="AO2817" s="60">
        <v>1.3230595229225201E-2</v>
      </c>
      <c r="AP2817" s="60">
        <v>1.7816922736007899E-2</v>
      </c>
      <c r="AQ2817" s="60">
        <v>2.7221215421676302E-2</v>
      </c>
      <c r="AR2817" s="60">
        <v>4.3239973851934304</v>
      </c>
    </row>
    <row r="2818" spans="1:44">
      <c r="A2818">
        <v>0</v>
      </c>
      <c r="B2818">
        <v>2813</v>
      </c>
      <c r="C2818" s="59" t="s">
        <v>4705</v>
      </c>
      <c r="D2818" t="s">
        <v>4666</v>
      </c>
      <c r="E2818" t="s">
        <v>4706</v>
      </c>
      <c r="F2818" s="60">
        <v>6.8299379427351701</v>
      </c>
      <c r="G2818" s="60">
        <v>6.82552612035777</v>
      </c>
      <c r="H2818" s="60">
        <v>4.4118223774010099E-3</v>
      </c>
      <c r="I2818" s="60">
        <v>67644.291953126594</v>
      </c>
      <c r="J2818" s="60">
        <v>152461.467997436</v>
      </c>
      <c r="K2818" s="60">
        <v>6.0836666200556498E-3</v>
      </c>
      <c r="L2818" s="60">
        <v>66572.929992812002</v>
      </c>
      <c r="M2818" s="60">
        <v>1.3754179098545399E-2</v>
      </c>
      <c r="N2818" s="60">
        <v>150510.54888798</v>
      </c>
      <c r="O2818" s="60">
        <v>2.4932298956383799E-5</v>
      </c>
      <c r="P2818" s="60">
        <v>304.10171105179302</v>
      </c>
      <c r="Q2818" s="60">
        <v>6.3239562737116403E-4</v>
      </c>
      <c r="R2818" s="60">
        <v>106.078881363419</v>
      </c>
      <c r="S2818" s="60">
        <v>5.8761970943785801E-3</v>
      </c>
      <c r="T2818" s="60">
        <v>985.63603050438303</v>
      </c>
      <c r="U2818" s="60">
        <v>1.39729411525137E-3</v>
      </c>
      <c r="V2818" s="60">
        <v>8.6441203801648997E-4</v>
      </c>
      <c r="W2818" s="60">
        <v>1.53522512697088E-4</v>
      </c>
      <c r="X2818" s="60">
        <v>3.7935956453779098E-4</v>
      </c>
      <c r="Y2818" s="60">
        <v>49.144543416873702</v>
      </c>
      <c r="Z2818" s="60">
        <v>1.4951232694108E-3</v>
      </c>
      <c r="AA2818" s="60">
        <v>76.816958714250902</v>
      </c>
      <c r="AB2818" s="60">
        <v>8.8928657052749095E-3</v>
      </c>
      <c r="AC2818" s="60">
        <v>5.48762021483381</v>
      </c>
      <c r="AD2818" s="60">
        <v>0.16037795673726599</v>
      </c>
      <c r="AE2818" s="60">
        <v>6.8520435621798699</v>
      </c>
      <c r="AF2818" s="60">
        <v>0.112946297274358</v>
      </c>
      <c r="AG2818" s="60">
        <v>3.0501648585758701</v>
      </c>
      <c r="AH2818" s="60">
        <v>3.33705563128834E-3</v>
      </c>
      <c r="AI2818" s="60">
        <v>1.8800807702348701</v>
      </c>
      <c r="AJ2818" s="60">
        <v>4.1691757161476204</v>
      </c>
      <c r="AK2818" s="60">
        <v>365.49028440242</v>
      </c>
      <c r="AL2818" s="60">
        <v>0.70197057045137201</v>
      </c>
      <c r="AM2818" s="60">
        <v>140.52543994742101</v>
      </c>
      <c r="AN2818" s="60">
        <v>0.160821693764265</v>
      </c>
      <c r="AO2818" s="60">
        <v>3.6516437812557402E-2</v>
      </c>
      <c r="AP2818" s="60">
        <v>4.91746887173002E-2</v>
      </c>
      <c r="AQ2818" s="60">
        <v>7.5130567234407197E-2</v>
      </c>
      <c r="AR2818" s="60">
        <v>11.934232012588801</v>
      </c>
    </row>
    <row r="2819" spans="1:44">
      <c r="A2819">
        <v>0</v>
      </c>
      <c r="B2819">
        <v>2814</v>
      </c>
      <c r="C2819" s="59" t="s">
        <v>4707</v>
      </c>
      <c r="D2819" t="s">
        <v>4666</v>
      </c>
      <c r="E2819" t="s">
        <v>2198</v>
      </c>
      <c r="F2819" s="60">
        <v>6.6217420206831701</v>
      </c>
      <c r="G2819" s="60">
        <v>6.6168445252441401</v>
      </c>
      <c r="H2819" s="60">
        <v>4.8974954390317302E-3</v>
      </c>
      <c r="I2819" s="60">
        <v>41491.640960243203</v>
      </c>
      <c r="J2819" s="60">
        <v>93519.854065026506</v>
      </c>
      <c r="K2819" s="60">
        <v>3.7441875053924999E-3</v>
      </c>
      <c r="L2819" s="60">
        <v>40972.253781088402</v>
      </c>
      <c r="M2819" s="60">
        <v>8.4552934090257308E-3</v>
      </c>
      <c r="N2819" s="60">
        <v>92525.394855151695</v>
      </c>
      <c r="O2819" s="60">
        <v>1.2925194595697601E-5</v>
      </c>
      <c r="P2819" s="60">
        <v>157.64987412934099</v>
      </c>
      <c r="Q2819" s="60">
        <v>3.6031480556758701E-4</v>
      </c>
      <c r="R2819" s="60">
        <v>57.296424822824697</v>
      </c>
      <c r="S2819" s="60">
        <v>3.3480096828934999E-3</v>
      </c>
      <c r="T2819" s="60">
        <v>532.36845554280103</v>
      </c>
      <c r="U2819" s="60">
        <v>8.2245725646812404E-4</v>
      </c>
      <c r="V2819" s="60">
        <v>5.9691486831705502E-4</v>
      </c>
      <c r="W2819" s="60">
        <v>6.4816243676514497E-5</v>
      </c>
      <c r="X2819" s="60">
        <v>1.6072614447455499E-4</v>
      </c>
      <c r="Y2819" s="60">
        <v>30.4849846607069</v>
      </c>
      <c r="Z2819" s="60">
        <v>8.6990951122439201E-4</v>
      </c>
      <c r="AA2819" s="60">
        <v>44.366723470096701</v>
      </c>
      <c r="AB2819" s="60">
        <v>3.5825029060358201E-3</v>
      </c>
      <c r="AC2819" s="60">
        <v>2.2106951817794598</v>
      </c>
      <c r="AD2819" s="60">
        <v>6.42489174820636E-2</v>
      </c>
      <c r="AE2819" s="60">
        <v>2.7449930798856799</v>
      </c>
      <c r="AF2819" s="60">
        <v>4.5406008588892502E-2</v>
      </c>
      <c r="AG2819" s="60">
        <v>1.2262094031255699</v>
      </c>
      <c r="AH2819" s="60">
        <v>1.4955008322497399E-3</v>
      </c>
      <c r="AI2819" s="60">
        <v>0.84255783159207998</v>
      </c>
      <c r="AJ2819" s="60">
        <v>1.7929981539770199</v>
      </c>
      <c r="AK2819" s="60">
        <v>157.18296609373999</v>
      </c>
      <c r="AL2819" s="60">
        <v>0.30230699809568501</v>
      </c>
      <c r="AM2819" s="60">
        <v>60.5179557303438</v>
      </c>
      <c r="AN2819" s="60">
        <v>6.5542861008087094E-2</v>
      </c>
      <c r="AO2819" s="60">
        <v>1.48822690026051E-2</v>
      </c>
      <c r="AP2819" s="60">
        <v>2.0041134710848198E-2</v>
      </c>
      <c r="AQ2819" s="60">
        <v>3.0619457294633799E-2</v>
      </c>
      <c r="AR2819" s="60">
        <v>4.8637947513843596</v>
      </c>
    </row>
    <row r="2820" spans="1:44">
      <c r="A2820">
        <v>0</v>
      </c>
      <c r="B2820">
        <v>2815</v>
      </c>
      <c r="C2820" s="59" t="s">
        <v>4708</v>
      </c>
      <c r="D2820" t="s">
        <v>4666</v>
      </c>
      <c r="E2820" t="s">
        <v>4709</v>
      </c>
      <c r="F2820" s="60">
        <v>7.1066952234628404</v>
      </c>
      <c r="G2820" s="60">
        <v>7.0985458213299202</v>
      </c>
      <c r="H2820" s="60">
        <v>8.1494021329220293E-3</v>
      </c>
      <c r="I2820" s="60">
        <v>3349927.8635836202</v>
      </c>
      <c r="J2820" s="60">
        <v>7534707.2932126103</v>
      </c>
      <c r="K2820" s="60">
        <v>0.29760711427648001</v>
      </c>
      <c r="L2820" s="60">
        <v>3256683.6451517502</v>
      </c>
      <c r="M2820" s="60">
        <v>0.67371727630300005</v>
      </c>
      <c r="N2820" s="60">
        <v>7372417.9629450599</v>
      </c>
      <c r="O2820" s="60">
        <v>2.08038965525441E-3</v>
      </c>
      <c r="P2820" s="60">
        <v>25374.717948154899</v>
      </c>
      <c r="Q2820" s="60">
        <v>5.0151616618584097E-2</v>
      </c>
      <c r="R2820" s="60">
        <v>8327.5475202836697</v>
      </c>
      <c r="S2820" s="60">
        <v>0.46598848976145801</v>
      </c>
      <c r="T2820" s="60">
        <v>77372.659355959098</v>
      </c>
      <c r="U2820" s="60">
        <v>0.112179542354249</v>
      </c>
      <c r="V2820" s="60">
        <v>6.7103992916111493E-2</v>
      </c>
      <c r="W2820" s="60">
        <v>1.31954979482235E-2</v>
      </c>
      <c r="X2820" s="60">
        <v>3.1880051489913699E-2</v>
      </c>
      <c r="Y2820" s="60">
        <v>3903.6335535929602</v>
      </c>
      <c r="Z2820" s="60">
        <v>0.120089171900313</v>
      </c>
      <c r="AA2820" s="60">
        <v>6176.8685548520598</v>
      </c>
      <c r="AB2820" s="60">
        <v>0.744359896284714</v>
      </c>
      <c r="AC2820" s="60">
        <v>459.33049585362198</v>
      </c>
      <c r="AD2820" s="60">
        <v>13.4995056624954</v>
      </c>
      <c r="AE2820" s="60">
        <v>576.75757160846297</v>
      </c>
      <c r="AF2820" s="60">
        <v>9.4737156913611607</v>
      </c>
      <c r="AG2820" s="60">
        <v>255.841894592936</v>
      </c>
      <c r="AH2820" s="60">
        <v>0.29634131294551003</v>
      </c>
      <c r="AI2820" s="60">
        <v>166.95724179571801</v>
      </c>
      <c r="AJ2820" s="60">
        <v>386.03372767948298</v>
      </c>
      <c r="AK2820" s="60">
        <v>33841.6000007002</v>
      </c>
      <c r="AL2820" s="60">
        <v>65.727872618476098</v>
      </c>
      <c r="AM2820" s="60">
        <v>13157.8710067294</v>
      </c>
      <c r="AN2820" s="60">
        <v>13.5173388445918</v>
      </c>
      <c r="AO2820" s="60">
        <v>3.0692681629635099</v>
      </c>
      <c r="AP2820" s="60">
        <v>4.1332113096399503</v>
      </c>
      <c r="AQ2820" s="60">
        <v>6.3148593719883701</v>
      </c>
      <c r="AR2820" s="60">
        <v>1003.09264371138</v>
      </c>
    </row>
    <row r="2821" spans="1:44">
      <c r="A2821">
        <v>0</v>
      </c>
      <c r="B2821">
        <v>2816</v>
      </c>
      <c r="C2821" s="59" t="s">
        <v>4710</v>
      </c>
      <c r="D2821" t="s">
        <v>4666</v>
      </c>
      <c r="E2821" t="s">
        <v>4711</v>
      </c>
      <c r="F2821" s="60">
        <v>6.4943230609071803</v>
      </c>
      <c r="G2821" s="60">
        <v>6.4895191745291596</v>
      </c>
      <c r="H2821" s="60">
        <v>4.8038863780268696E-3</v>
      </c>
      <c r="I2821" s="60">
        <v>221597.46067886701</v>
      </c>
      <c r="J2821" s="60">
        <v>499872.49007852701</v>
      </c>
      <c r="K2821" s="60">
        <v>1.99225654431207E-2</v>
      </c>
      <c r="L2821" s="60">
        <v>218010.55799963599</v>
      </c>
      <c r="M2821" s="60">
        <v>4.5064889004442103E-2</v>
      </c>
      <c r="N2821" s="60">
        <v>493140.38526310999</v>
      </c>
      <c r="O2821" s="60">
        <v>8.76496646993678E-5</v>
      </c>
      <c r="P2821" s="60">
        <v>1069.07161087802</v>
      </c>
      <c r="Q2821" s="60">
        <v>2.2848038682719402E-3</v>
      </c>
      <c r="R2821" s="60">
        <v>379.32866328471403</v>
      </c>
      <c r="S2821" s="60">
        <v>2.12302153760997E-2</v>
      </c>
      <c r="T2821" s="60">
        <v>3524.5307994708901</v>
      </c>
      <c r="U2821" s="60">
        <v>5.0034155650521203E-3</v>
      </c>
      <c r="V2821" s="60">
        <v>3.32443207754872E-3</v>
      </c>
      <c r="W2821" s="60">
        <v>4.2048830426603501E-4</v>
      </c>
      <c r="X2821" s="60">
        <v>1.2584951832373601E-3</v>
      </c>
      <c r="Y2821" s="60">
        <v>180.42467766229001</v>
      </c>
      <c r="Z2821" s="60">
        <v>5.42679112851009E-3</v>
      </c>
      <c r="AA2821" s="60">
        <v>278.15712294928102</v>
      </c>
      <c r="AB2821" s="60">
        <v>2.3899153625701601E-2</v>
      </c>
      <c r="AC2821" s="60">
        <v>14.747718328415299</v>
      </c>
      <c r="AD2821" s="60">
        <v>0.43573741664107402</v>
      </c>
      <c r="AE2821" s="60">
        <v>18.616596826879199</v>
      </c>
      <c r="AF2821" s="60">
        <v>0.30478096016690198</v>
      </c>
      <c r="AG2821" s="60">
        <v>8.2307450239464597</v>
      </c>
      <c r="AH2821" s="60">
        <v>1.0205810693444299E-2</v>
      </c>
      <c r="AI2821" s="60">
        <v>5.7499036724464396</v>
      </c>
      <c r="AJ2821" s="60">
        <v>13.222188600335601</v>
      </c>
      <c r="AK2821" s="60">
        <v>1159.1215628648199</v>
      </c>
      <c r="AL2821" s="60">
        <v>2.1975333942871602</v>
      </c>
      <c r="AM2821" s="60">
        <v>439.91779717030801</v>
      </c>
      <c r="AN2821" s="60">
        <v>0.45192362927768298</v>
      </c>
      <c r="AO2821" s="60">
        <v>0.102614517743374</v>
      </c>
      <c r="AP2821" s="60">
        <v>0.13818534156781101</v>
      </c>
      <c r="AQ2821" s="60">
        <v>0.21112376996649701</v>
      </c>
      <c r="AR2821" s="60">
        <v>33.536280569689403</v>
      </c>
    </row>
    <row r="2822" spans="1:44">
      <c r="A2822">
        <v>0</v>
      </c>
      <c r="B2822">
        <v>2817</v>
      </c>
      <c r="C2822" s="59" t="s">
        <v>4712</v>
      </c>
      <c r="D2822" t="s">
        <v>4666</v>
      </c>
      <c r="E2822" t="s">
        <v>978</v>
      </c>
      <c r="F2822" s="60">
        <v>6.99046896938997</v>
      </c>
      <c r="G2822" s="60">
        <v>6.9860300578186596</v>
      </c>
      <c r="H2822" s="60">
        <v>4.4389115713068302E-3</v>
      </c>
      <c r="I2822" s="60">
        <v>54037.358212715299</v>
      </c>
      <c r="J2822" s="60">
        <v>121798.996835942</v>
      </c>
      <c r="K2822" s="60">
        <v>4.8772000500187304E-3</v>
      </c>
      <c r="L2822" s="60">
        <v>53370.692013341402</v>
      </c>
      <c r="M2822" s="60">
        <v>1.1006724252320899E-2</v>
      </c>
      <c r="N2822" s="60">
        <v>120445.43675097699</v>
      </c>
      <c r="O2822" s="60">
        <v>1.4180479168805899E-5</v>
      </c>
      <c r="P2822" s="60">
        <v>172.960703957227</v>
      </c>
      <c r="Q2822" s="60">
        <v>5.1661936903023102E-4</v>
      </c>
      <c r="R2822" s="60">
        <v>82.842879314441404</v>
      </c>
      <c r="S2822" s="60">
        <v>4.8004013657940896E-3</v>
      </c>
      <c r="T2822" s="60">
        <v>769.73676490519495</v>
      </c>
      <c r="U2822" s="60">
        <v>1.1417365905198201E-3</v>
      </c>
      <c r="V2822" s="60">
        <v>8.2851115269574297E-4</v>
      </c>
      <c r="W2822" s="60">
        <v>7.2660158771691594E-5</v>
      </c>
      <c r="X2822" s="60">
        <v>2.40565279052384E-4</v>
      </c>
      <c r="Y2822" s="60">
        <v>42.426566094286798</v>
      </c>
      <c r="Z2822" s="60">
        <v>1.2343798679235699E-3</v>
      </c>
      <c r="AA2822" s="60">
        <v>63.020425922807497</v>
      </c>
      <c r="AB2822" s="60">
        <v>4.1142129555817603E-3</v>
      </c>
      <c r="AC2822" s="60">
        <v>2.53880345564981</v>
      </c>
      <c r="AD2822" s="60">
        <v>7.4622814451143202E-2</v>
      </c>
      <c r="AE2822" s="60">
        <v>3.1882110593873598</v>
      </c>
      <c r="AF2822" s="60">
        <v>5.2365491821026899E-2</v>
      </c>
      <c r="AG2822" s="60">
        <v>1.41415333489467</v>
      </c>
      <c r="AH2822" s="60">
        <v>1.9034503677645E-3</v>
      </c>
      <c r="AI2822" s="60">
        <v>1.0723945983948899</v>
      </c>
      <c r="AJ2822" s="60">
        <v>2.4173067832794901</v>
      </c>
      <c r="AK2822" s="60">
        <v>211.91290649775999</v>
      </c>
      <c r="AL2822" s="60">
        <v>0.39780174557525</v>
      </c>
      <c r="AM2822" s="60">
        <v>79.634770547245495</v>
      </c>
      <c r="AN2822" s="60">
        <v>7.6196583600293993E-2</v>
      </c>
      <c r="AO2822" s="60">
        <v>1.73013213262702E-2</v>
      </c>
      <c r="AP2822" s="60">
        <v>2.3298742575945799E-2</v>
      </c>
      <c r="AQ2822" s="60">
        <v>3.5596519698078102E-2</v>
      </c>
      <c r="AR2822" s="60">
        <v>5.6543845918291797</v>
      </c>
    </row>
    <row r="2823" spans="1:44">
      <c r="A2823">
        <v>0</v>
      </c>
      <c r="B2823">
        <v>2818</v>
      </c>
      <c r="C2823" s="59" t="s">
        <v>4713</v>
      </c>
      <c r="D2823" t="s">
        <v>4666</v>
      </c>
      <c r="E2823" t="s">
        <v>4714</v>
      </c>
      <c r="F2823" s="60">
        <v>6.5095549728411797</v>
      </c>
      <c r="G2823" s="60">
        <v>6.5059303725301003</v>
      </c>
      <c r="H2823" s="60">
        <v>3.6246003110784698E-3</v>
      </c>
      <c r="I2823" s="60">
        <v>55313.683305457198</v>
      </c>
      <c r="J2823" s="60">
        <v>124970.506130779</v>
      </c>
      <c r="K2823" s="60">
        <v>4.9647078192304002E-3</v>
      </c>
      <c r="L2823" s="60">
        <v>54328.280414775203</v>
      </c>
      <c r="M2823" s="60">
        <v>1.12504445949041E-2</v>
      </c>
      <c r="N2823" s="60">
        <v>123112.44306771499</v>
      </c>
      <c r="O2823" s="60">
        <v>2.3355530045411299E-5</v>
      </c>
      <c r="P2823" s="60">
        <v>284.869705026242</v>
      </c>
      <c r="Q2823" s="60">
        <v>6.5249850935710201E-4</v>
      </c>
      <c r="R2823" s="60">
        <v>105.246180016846</v>
      </c>
      <c r="S2823" s="60">
        <v>6.0630379337953504E-3</v>
      </c>
      <c r="T2823" s="60">
        <v>977.90635239879998</v>
      </c>
      <c r="U2823" s="60">
        <v>1.4492610468078799E-3</v>
      </c>
      <c r="V2823" s="60">
        <v>1.00461809201743E-3</v>
      </c>
      <c r="W2823" s="60">
        <v>1.13207445541396E-4</v>
      </c>
      <c r="X2823" s="60">
        <v>3.31435509249056E-4</v>
      </c>
      <c r="Y2823" s="60">
        <v>52.9757934177957</v>
      </c>
      <c r="Z2823" s="60">
        <v>1.5605311323836199E-3</v>
      </c>
      <c r="AA2823" s="60">
        <v>79.819314154655899</v>
      </c>
      <c r="AB2823" s="60">
        <v>6.0502952663284504E-3</v>
      </c>
      <c r="AC2823" s="60">
        <v>3.7335234456001398</v>
      </c>
      <c r="AD2823" s="60">
        <v>0.10900905795261</v>
      </c>
      <c r="AE2823" s="60">
        <v>4.6573408775067504</v>
      </c>
      <c r="AF2823" s="60">
        <v>7.6816006713919305E-2</v>
      </c>
      <c r="AG2823" s="60">
        <v>2.0744503353286898</v>
      </c>
      <c r="AH2823" s="60">
        <v>2.8252535539125098E-3</v>
      </c>
      <c r="AI2823" s="60">
        <v>1.5917339908580499</v>
      </c>
      <c r="AJ2823" s="60">
        <v>3.6454735172597399</v>
      </c>
      <c r="AK2823" s="60">
        <v>319.57999454047803</v>
      </c>
      <c r="AL2823" s="60">
        <v>0.61161596922485995</v>
      </c>
      <c r="AM2823" s="60">
        <v>122.43761600849901</v>
      </c>
      <c r="AN2823" s="60">
        <v>0.11342787790375999</v>
      </c>
      <c r="AO2823" s="60">
        <v>2.5755121919783599E-2</v>
      </c>
      <c r="AP2823" s="60">
        <v>3.4683020827993197E-2</v>
      </c>
      <c r="AQ2823" s="60">
        <v>5.2989735155982903E-2</v>
      </c>
      <c r="AR2823" s="60">
        <v>8.4172388681797408</v>
      </c>
    </row>
    <row r="2824" spans="1:44">
      <c r="A2824">
        <v>0</v>
      </c>
      <c r="B2824">
        <v>2819</v>
      </c>
      <c r="C2824" s="59" t="s">
        <v>4715</v>
      </c>
      <c r="D2824" t="s">
        <v>4666</v>
      </c>
      <c r="E2824" t="s">
        <v>263</v>
      </c>
      <c r="F2824" s="60">
        <v>6.8868674841604802</v>
      </c>
      <c r="G2824" s="60">
        <v>6.8825209059750598</v>
      </c>
      <c r="H2824" s="60">
        <v>4.3465781854141704E-3</v>
      </c>
      <c r="I2824" s="60">
        <v>189588.34004186199</v>
      </c>
      <c r="J2824" s="60">
        <v>428369.04373410699</v>
      </c>
      <c r="K2824" s="60">
        <v>1.70914162027321E-2</v>
      </c>
      <c r="L2824" s="60">
        <v>187029.58682704601</v>
      </c>
      <c r="M2824" s="60">
        <v>3.8692976399873603E-2</v>
      </c>
      <c r="N2824" s="60">
        <v>423413.20949285501</v>
      </c>
      <c r="O2824" s="60">
        <v>6.6880580708632504E-5</v>
      </c>
      <c r="P2824" s="60">
        <v>815.74904364866302</v>
      </c>
      <c r="Q2824" s="60">
        <v>1.8091190620696501E-3</v>
      </c>
      <c r="R2824" s="60">
        <v>289.09979729755099</v>
      </c>
      <c r="S2824" s="60">
        <v>1.6810260171493601E-2</v>
      </c>
      <c r="T2824" s="60">
        <v>2686.1808237329401</v>
      </c>
      <c r="U2824" s="60">
        <v>4.0499936926588001E-3</v>
      </c>
      <c r="V2824" s="60">
        <v>2.9617347303612799E-3</v>
      </c>
      <c r="W2824" s="60">
        <v>2.7813710180390398E-4</v>
      </c>
      <c r="X2824" s="60">
        <v>8.1012186049361703E-4</v>
      </c>
      <c r="Y2824" s="60">
        <v>150.729578290125</v>
      </c>
      <c r="Z2824" s="60">
        <v>4.3263780564950002E-3</v>
      </c>
      <c r="AA2824" s="60">
        <v>220.70034829362501</v>
      </c>
      <c r="AB2824" s="60">
        <v>1.47230119900306E-2</v>
      </c>
      <c r="AC2824" s="60">
        <v>9.0852938633502802</v>
      </c>
      <c r="AD2824" s="60">
        <v>0.26504485247266402</v>
      </c>
      <c r="AE2824" s="60">
        <v>11.323868392022201</v>
      </c>
      <c r="AF2824" s="60">
        <v>0.186868400595952</v>
      </c>
      <c r="AG2824" s="60">
        <v>5.0464640491180903</v>
      </c>
      <c r="AH2824" s="60">
        <v>6.9289908907240504E-3</v>
      </c>
      <c r="AI2824" s="60">
        <v>3.9037594724662998</v>
      </c>
      <c r="AJ2824" s="60">
        <v>8.5346387948131799</v>
      </c>
      <c r="AK2824" s="60">
        <v>748.188076675861</v>
      </c>
      <c r="AL2824" s="60">
        <v>1.4172085056502599</v>
      </c>
      <c r="AM2824" s="60">
        <v>283.70683492567503</v>
      </c>
      <c r="AN2824" s="60">
        <v>0.28595559785436198</v>
      </c>
      <c r="AO2824" s="60">
        <v>6.4929547876497198E-2</v>
      </c>
      <c r="AP2824" s="60">
        <v>8.7437070891425897E-2</v>
      </c>
      <c r="AQ2824" s="60">
        <v>0.13358897908643899</v>
      </c>
      <c r="AR2824" s="60">
        <v>21.220149907728501</v>
      </c>
    </row>
    <row r="2825" spans="1:44">
      <c r="A2825">
        <v>0</v>
      </c>
      <c r="B2825">
        <v>2820</v>
      </c>
      <c r="C2825" s="59" t="s">
        <v>4716</v>
      </c>
      <c r="D2825" t="s">
        <v>4666</v>
      </c>
      <c r="E2825" t="s">
        <v>2165</v>
      </c>
      <c r="F2825" s="60">
        <v>6.6682178757406696</v>
      </c>
      <c r="G2825" s="60">
        <v>6.6633666016242596</v>
      </c>
      <c r="H2825" s="60">
        <v>4.8512741164090699E-3</v>
      </c>
      <c r="I2825" s="60">
        <v>235272.41226545599</v>
      </c>
      <c r="J2825" s="60">
        <v>529670.815410343</v>
      </c>
      <c r="K2825" s="60">
        <v>2.11197643257587E-2</v>
      </c>
      <c r="L2825" s="60">
        <v>231111.38064145899</v>
      </c>
      <c r="M2825" s="60">
        <v>4.7731013614527001E-2</v>
      </c>
      <c r="N2825" s="60">
        <v>522315.50909947703</v>
      </c>
      <c r="O2825" s="60">
        <v>1.12953946139124E-4</v>
      </c>
      <c r="P2825" s="60">
        <v>1377.7104289921299</v>
      </c>
      <c r="Q2825" s="60">
        <v>2.33912935122848E-3</v>
      </c>
      <c r="R2825" s="60">
        <v>385.24727846758799</v>
      </c>
      <c r="S2825" s="60">
        <v>2.17349942339038E-2</v>
      </c>
      <c r="T2825" s="60">
        <v>3579.5219653354902</v>
      </c>
      <c r="U2825" s="60">
        <v>5.21594099429402E-3</v>
      </c>
      <c r="V2825" s="60">
        <v>3.3645547557025002E-3</v>
      </c>
      <c r="W2825" s="60">
        <v>5.2469691120845597E-4</v>
      </c>
      <c r="X2825" s="60">
        <v>1.3266893273830699E-3</v>
      </c>
      <c r="Y2825" s="60">
        <v>185.940990521028</v>
      </c>
      <c r="Z2825" s="60">
        <v>5.578230570671E-3</v>
      </c>
      <c r="AA2825" s="60">
        <v>286.09739162972897</v>
      </c>
      <c r="AB2825" s="60">
        <v>2.91961019212513E-2</v>
      </c>
      <c r="AC2825" s="60">
        <v>18.016365523474899</v>
      </c>
      <c r="AD2825" s="60">
        <v>0.52942402927244703</v>
      </c>
      <c r="AE2825" s="60">
        <v>22.619296225244099</v>
      </c>
      <c r="AF2825" s="60">
        <v>0.37157226813580602</v>
      </c>
      <c r="AG2825" s="60">
        <v>10.034473922913399</v>
      </c>
      <c r="AH2825" s="60">
        <v>1.18910107081793E-2</v>
      </c>
      <c r="AI2825" s="60">
        <v>6.6993370927385802</v>
      </c>
      <c r="AJ2825" s="60">
        <v>15.061097872507199</v>
      </c>
      <c r="AK2825" s="60">
        <v>1320.3293215767201</v>
      </c>
      <c r="AL2825" s="60">
        <v>2.5365392328638201</v>
      </c>
      <c r="AM2825" s="60">
        <v>507.78238667880902</v>
      </c>
      <c r="AN2825" s="60">
        <v>0.54649681614442702</v>
      </c>
      <c r="AO2825" s="60">
        <v>0.124088459581463</v>
      </c>
      <c r="AP2825" s="60">
        <v>0.16710311883772699</v>
      </c>
      <c r="AQ2825" s="60">
        <v>0.255305237725237</v>
      </c>
      <c r="AR2825" s="60">
        <v>40.5543533670823</v>
      </c>
    </row>
    <row r="2826" spans="1:44">
      <c r="A2826">
        <v>0</v>
      </c>
      <c r="B2826">
        <v>2821</v>
      </c>
      <c r="C2826" s="59" t="s">
        <v>4717</v>
      </c>
      <c r="D2826" t="s">
        <v>4666</v>
      </c>
      <c r="E2826" t="s">
        <v>4100</v>
      </c>
      <c r="F2826" s="60">
        <v>6.7579993739667596</v>
      </c>
      <c r="G2826" s="60">
        <v>6.7542464553087802</v>
      </c>
      <c r="H2826" s="60">
        <v>3.75291865797589E-3</v>
      </c>
      <c r="I2826" s="60">
        <v>58574.289037635899</v>
      </c>
      <c r="J2826" s="60">
        <v>132029.54298134899</v>
      </c>
      <c r="K2826" s="60">
        <v>5.3005501009948802E-3</v>
      </c>
      <c r="L2826" s="60">
        <v>58003.367514194397</v>
      </c>
      <c r="M2826" s="60">
        <v>1.1961835923628801E-2</v>
      </c>
      <c r="N2826" s="60">
        <v>130897.124261217</v>
      </c>
      <c r="O2826" s="60">
        <v>1.25407475926814E-5</v>
      </c>
      <c r="P2826" s="60">
        <v>152.96073609074799</v>
      </c>
      <c r="Q2826" s="60">
        <v>4.2392243007558498E-4</v>
      </c>
      <c r="R2826" s="60">
        <v>67.718871092069904</v>
      </c>
      <c r="S2826" s="60">
        <v>3.9390935376714597E-3</v>
      </c>
      <c r="T2826" s="60">
        <v>629.21606778196599</v>
      </c>
      <c r="U2826" s="60">
        <v>9.4604471462490195E-4</v>
      </c>
      <c r="V2826" s="60">
        <v>6.8510443887834205E-4</v>
      </c>
      <c r="W2826" s="60">
        <v>6.3162831079013106E-5</v>
      </c>
      <c r="X2826" s="60">
        <v>1.9777744466754701E-4</v>
      </c>
      <c r="Y2826" s="60">
        <v>35.113849697002699</v>
      </c>
      <c r="Z2826" s="60">
        <v>1.01961743040153E-3</v>
      </c>
      <c r="AA2826" s="60">
        <v>52.049681208615802</v>
      </c>
      <c r="AB2826" s="60">
        <v>3.5493324420864999E-3</v>
      </c>
      <c r="AC2826" s="60">
        <v>2.1902263121780901</v>
      </c>
      <c r="AD2826" s="60">
        <v>6.3790773201737899E-2</v>
      </c>
      <c r="AE2826" s="60">
        <v>2.72541916442735</v>
      </c>
      <c r="AF2826" s="60">
        <v>4.5021614723961698E-2</v>
      </c>
      <c r="AG2826" s="60">
        <v>1.21582867629381</v>
      </c>
      <c r="AH2826" s="60">
        <v>1.63090813042849E-3</v>
      </c>
      <c r="AI2826" s="60">
        <v>0.91884563903279204</v>
      </c>
      <c r="AJ2826" s="60">
        <v>2.07846246721288</v>
      </c>
      <c r="AK2826" s="60">
        <v>182.20816055297499</v>
      </c>
      <c r="AL2826" s="60">
        <v>0.34464616343114601</v>
      </c>
      <c r="AM2826" s="60">
        <v>68.993709681035099</v>
      </c>
      <c r="AN2826" s="60">
        <v>6.5036183821581495E-2</v>
      </c>
      <c r="AO2826" s="60">
        <v>1.4767223507794001E-2</v>
      </c>
      <c r="AP2826" s="60">
        <v>1.9886215421043098E-2</v>
      </c>
      <c r="AQ2826" s="60">
        <v>3.0382744892744399E-2</v>
      </c>
      <c r="AR2826" s="60">
        <v>4.8261953270921003</v>
      </c>
    </row>
    <row r="2827" spans="1:44">
      <c r="A2827">
        <v>0</v>
      </c>
      <c r="B2827">
        <v>2822</v>
      </c>
      <c r="C2827" s="59" t="s">
        <v>4718</v>
      </c>
      <c r="D2827" t="s">
        <v>4666</v>
      </c>
      <c r="E2827" t="s">
        <v>3065</v>
      </c>
      <c r="F2827" s="60">
        <v>6.1963708326280802</v>
      </c>
      <c r="G2827" s="60">
        <v>6.19202050805682</v>
      </c>
      <c r="H2827" s="60">
        <v>4.3503245712637204E-3</v>
      </c>
      <c r="I2827" s="60">
        <v>115666.93477919399</v>
      </c>
      <c r="J2827" s="60">
        <v>261020.63960568199</v>
      </c>
      <c r="K2827" s="60">
        <v>1.04260500346795E-2</v>
      </c>
      <c r="L2827" s="60">
        <v>114091.17928522</v>
      </c>
      <c r="M2827" s="60">
        <v>2.3571873364359501E-2</v>
      </c>
      <c r="N2827" s="60">
        <v>257944.55437641501</v>
      </c>
      <c r="O2827" s="60">
        <v>3.46944862524988E-5</v>
      </c>
      <c r="P2827" s="60">
        <v>423.17207297670097</v>
      </c>
      <c r="Q2827" s="60">
        <v>1.10478531315963E-3</v>
      </c>
      <c r="R2827" s="60">
        <v>180.94708728612801</v>
      </c>
      <c r="S2827" s="60">
        <v>1.02656238223491E-2</v>
      </c>
      <c r="T2827" s="60">
        <v>1681.2768225791699</v>
      </c>
      <c r="U2827" s="60">
        <v>2.4226250493457301E-3</v>
      </c>
      <c r="V2827" s="60">
        <v>1.6875998124927401E-3</v>
      </c>
      <c r="W2827" s="60">
        <v>1.7393389224887101E-4</v>
      </c>
      <c r="X2827" s="60">
        <v>5.6109134460411803E-4</v>
      </c>
      <c r="Y2827" s="60">
        <v>88.783220429281499</v>
      </c>
      <c r="Z2827" s="60">
        <v>2.6277732396957501E-3</v>
      </c>
      <c r="AA2827" s="60">
        <v>134.43355013734401</v>
      </c>
      <c r="AB2827" s="60">
        <v>9.8339252220196096E-3</v>
      </c>
      <c r="AC2827" s="60">
        <v>6.0683303479449799</v>
      </c>
      <c r="AD2827" s="60">
        <v>0.17863473651942</v>
      </c>
      <c r="AE2827" s="60">
        <v>7.63205256664288</v>
      </c>
      <c r="AF2827" s="60">
        <v>0.12523639760369901</v>
      </c>
      <c r="AG2827" s="60">
        <v>3.3820644696084501</v>
      </c>
      <c r="AH2827" s="60">
        <v>4.5127982479727996E-3</v>
      </c>
      <c r="AI2827" s="60">
        <v>2.5424883919878201</v>
      </c>
      <c r="AJ2827" s="60">
        <v>5.9065490151124598</v>
      </c>
      <c r="AK2827" s="60">
        <v>517.79690431590495</v>
      </c>
      <c r="AL2827" s="60">
        <v>0.98668165472213498</v>
      </c>
      <c r="AM2827" s="60">
        <v>197.520921039071</v>
      </c>
      <c r="AN2827" s="60">
        <v>0.18160884789385301</v>
      </c>
      <c r="AO2827" s="60">
        <v>4.12364033743257E-2</v>
      </c>
      <c r="AP2827" s="60">
        <v>5.5530808999274997E-2</v>
      </c>
      <c r="AQ2827" s="60">
        <v>8.4841635520252603E-2</v>
      </c>
      <c r="AR2827" s="60">
        <v>13.476802013297799</v>
      </c>
    </row>
    <row r="2828" spans="1:44">
      <c r="A2828">
        <v>0</v>
      </c>
      <c r="B2828">
        <v>2823</v>
      </c>
      <c r="C2828" s="59" t="s">
        <v>4719</v>
      </c>
      <c r="D2828" t="s">
        <v>4666</v>
      </c>
      <c r="E2828" t="s">
        <v>4720</v>
      </c>
      <c r="F2828" s="60">
        <v>6.6974459657725101</v>
      </c>
      <c r="G2828" s="60">
        <v>6.6933858576163496</v>
      </c>
      <c r="H2828" s="60">
        <v>4.0601081561604203E-3</v>
      </c>
      <c r="I2828" s="60">
        <v>68168.439950526707</v>
      </c>
      <c r="J2828" s="60">
        <v>153905.709500667</v>
      </c>
      <c r="K2828" s="60">
        <v>6.1487045802771203E-3</v>
      </c>
      <c r="L2828" s="60">
        <v>67284.633615496597</v>
      </c>
      <c r="M2828" s="60">
        <v>1.3892606518608699E-2</v>
      </c>
      <c r="N2828" s="60">
        <v>152025.34572358901</v>
      </c>
      <c r="O2828" s="60">
        <v>1.5280474944734701E-5</v>
      </c>
      <c r="P2828" s="60">
        <v>186.377460999763</v>
      </c>
      <c r="Q2828" s="60">
        <v>7.3251124901911797E-4</v>
      </c>
      <c r="R2828" s="60">
        <v>120.189282512421</v>
      </c>
      <c r="S2828" s="60">
        <v>6.8064876564694196E-3</v>
      </c>
      <c r="T2828" s="60">
        <v>1116.74672456083</v>
      </c>
      <c r="U2828" s="60">
        <v>1.57352723524365E-3</v>
      </c>
      <c r="V2828" s="60">
        <v>1.1263906938445E-3</v>
      </c>
      <c r="W2828" s="60">
        <v>8.3585382849548796E-5</v>
      </c>
      <c r="X2828" s="60">
        <v>3.6355115854959797E-4</v>
      </c>
      <c r="Y2828" s="60">
        <v>58.331233000768201</v>
      </c>
      <c r="Z2828" s="60">
        <v>1.73585813722648E-3</v>
      </c>
      <c r="AA2828" s="60">
        <v>88.759927264134404</v>
      </c>
      <c r="AB2828" s="60">
        <v>4.5832629077488599E-3</v>
      </c>
      <c r="AC2828" s="60">
        <v>2.8282453616208199</v>
      </c>
      <c r="AD2828" s="60">
        <v>8.2859927120846402E-2</v>
      </c>
      <c r="AE2828" s="60">
        <v>3.5401363238540502</v>
      </c>
      <c r="AF2828" s="60">
        <v>5.8264471957594099E-2</v>
      </c>
      <c r="AG2828" s="60">
        <v>1.5734579101503601</v>
      </c>
      <c r="AH2828" s="60">
        <v>2.52641784579844E-3</v>
      </c>
      <c r="AI2828" s="60">
        <v>1.4233714190798299</v>
      </c>
      <c r="AJ2828" s="60">
        <v>3.4453306762140601</v>
      </c>
      <c r="AK2828" s="60">
        <v>302.03449661109698</v>
      </c>
      <c r="AL2828" s="60">
        <v>0.55997363269724798</v>
      </c>
      <c r="AM2828" s="60">
        <v>112.099487366169</v>
      </c>
      <c r="AN2828" s="60">
        <v>8.9602869846792194E-2</v>
      </c>
      <c r="AO2828" s="60">
        <v>2.0345375346615902E-2</v>
      </c>
      <c r="AP2828" s="60">
        <v>2.7398006342566901E-2</v>
      </c>
      <c r="AQ2828" s="60">
        <v>4.1859488157609398E-2</v>
      </c>
      <c r="AR2828" s="60">
        <v>6.64923626107855</v>
      </c>
    </row>
    <row r="2829" spans="1:44">
      <c r="A2829">
        <v>0</v>
      </c>
      <c r="B2829">
        <v>2824</v>
      </c>
      <c r="C2829" s="59" t="s">
        <v>4721</v>
      </c>
      <c r="D2829" t="s">
        <v>4666</v>
      </c>
      <c r="E2829" t="s">
        <v>1897</v>
      </c>
      <c r="F2829" s="60">
        <v>7.2101311126349996</v>
      </c>
      <c r="G2829" s="60">
        <v>7.2058671536385299</v>
      </c>
      <c r="H2829" s="60">
        <v>4.2639589964652601E-3</v>
      </c>
      <c r="I2829" s="60">
        <v>63886.528659504504</v>
      </c>
      <c r="J2829" s="60">
        <v>144006.50637876999</v>
      </c>
      <c r="K2829" s="60">
        <v>5.7873387333936804E-3</v>
      </c>
      <c r="L2829" s="60">
        <v>63330.244802168701</v>
      </c>
      <c r="M2829" s="60">
        <v>1.3048497025847599E-2</v>
      </c>
      <c r="N2829" s="60">
        <v>142788.34348835799</v>
      </c>
      <c r="O2829" s="60">
        <v>8.7477928312869107E-6</v>
      </c>
      <c r="P2829" s="60">
        <v>106.697692522246</v>
      </c>
      <c r="Q2829" s="60">
        <v>5.0283607038156602E-4</v>
      </c>
      <c r="R2829" s="60">
        <v>79.825821044631596</v>
      </c>
      <c r="S2829" s="60">
        <v>4.6723349338768502E-3</v>
      </c>
      <c r="T2829" s="60">
        <v>741.70485412094001</v>
      </c>
      <c r="U2829" s="60">
        <v>1.10288976393191E-3</v>
      </c>
      <c r="V2829" s="60">
        <v>8.3527156831665595E-4</v>
      </c>
      <c r="W2829" s="60">
        <v>5.0497135854460502E-5</v>
      </c>
      <c r="X2829" s="60">
        <v>2.17121059760797E-4</v>
      </c>
      <c r="Y2829" s="60">
        <v>41.6613583859057</v>
      </c>
      <c r="Z2829" s="60">
        <v>1.20285675479336E-3</v>
      </c>
      <c r="AA2829" s="60">
        <v>61.318152605582</v>
      </c>
      <c r="AB2829" s="60">
        <v>3.02791286034428E-3</v>
      </c>
      <c r="AC2829" s="60">
        <v>1.86846809249852</v>
      </c>
      <c r="AD2829" s="60">
        <v>5.5503625656108398E-2</v>
      </c>
      <c r="AE2829" s="60">
        <v>2.37135619253222</v>
      </c>
      <c r="AF2829" s="60">
        <v>3.86926417304332E-2</v>
      </c>
      <c r="AG2829" s="60">
        <v>1.0449119531997899</v>
      </c>
      <c r="AH2829" s="60">
        <v>1.6008534291817201E-3</v>
      </c>
      <c r="AI2829" s="60">
        <v>0.90191296781277397</v>
      </c>
      <c r="AJ2829" s="60">
        <v>2.1267872068011302</v>
      </c>
      <c r="AK2829" s="60">
        <v>186.444542998401</v>
      </c>
      <c r="AL2829" s="60">
        <v>0.34946951571444601</v>
      </c>
      <c r="AM2829" s="60">
        <v>69.959282498705207</v>
      </c>
      <c r="AN2829" s="60">
        <v>5.6467855013266101E-2</v>
      </c>
      <c r="AO2829" s="60">
        <v>1.28216840274273E-2</v>
      </c>
      <c r="AP2829" s="60">
        <v>1.72662610015685E-2</v>
      </c>
      <c r="AQ2829" s="60">
        <v>2.6379909984270301E-2</v>
      </c>
      <c r="AR2829" s="60">
        <v>4.1903580742618001</v>
      </c>
    </row>
    <row r="2830" spans="1:44">
      <c r="A2830">
        <v>0</v>
      </c>
      <c r="B2830">
        <v>2825</v>
      </c>
      <c r="C2830" s="59" t="s">
        <v>4722</v>
      </c>
      <c r="D2830" t="s">
        <v>4666</v>
      </c>
      <c r="E2830" t="s">
        <v>267</v>
      </c>
      <c r="F2830" s="60">
        <v>6.0581135754129596</v>
      </c>
      <c r="G2830" s="60">
        <v>6.0545269066812297</v>
      </c>
      <c r="H2830" s="60">
        <v>3.5866687317236399E-3</v>
      </c>
      <c r="I2830" s="60">
        <v>40028.3954378786</v>
      </c>
      <c r="J2830" s="60">
        <v>90205.523569065495</v>
      </c>
      <c r="K2830" s="60">
        <v>3.5917070509239798E-3</v>
      </c>
      <c r="L2830" s="60">
        <v>39303.676054106902</v>
      </c>
      <c r="M2830" s="60">
        <v>8.1256984368479994E-3</v>
      </c>
      <c r="N2830" s="60">
        <v>88918.671413660704</v>
      </c>
      <c r="O2830" s="60">
        <v>2.0188457509235101E-5</v>
      </c>
      <c r="P2830" s="60">
        <v>246.24060872986101</v>
      </c>
      <c r="Q2830" s="60">
        <v>4.1089480023139398E-4</v>
      </c>
      <c r="R2830" s="60">
        <v>67.795305880953507</v>
      </c>
      <c r="S2830" s="60">
        <v>3.81805204809616E-3</v>
      </c>
      <c r="T2830" s="60">
        <v>629.92807751411704</v>
      </c>
      <c r="U2830" s="60">
        <v>9.14252309870123E-4</v>
      </c>
      <c r="V2830" s="60">
        <v>5.92476683198309E-4</v>
      </c>
      <c r="W2830" s="60">
        <v>9.0501435583916802E-5</v>
      </c>
      <c r="X2830" s="60">
        <v>2.3127419108789801E-4</v>
      </c>
      <c r="Y2830" s="60">
        <v>32.644452325167101</v>
      </c>
      <c r="Z2830" s="60">
        <v>9.7827956530037994E-4</v>
      </c>
      <c r="AA2830" s="60">
        <v>50.163999519754</v>
      </c>
      <c r="AB2830" s="60">
        <v>4.8819620861494601E-3</v>
      </c>
      <c r="AC2830" s="60">
        <v>3.0125670081934302</v>
      </c>
      <c r="AD2830" s="60">
        <v>8.8398462357298896E-2</v>
      </c>
      <c r="AE2830" s="60">
        <v>3.7767666281857899</v>
      </c>
      <c r="AF2830" s="60">
        <v>6.2098098993013003E-2</v>
      </c>
      <c r="AG2830" s="60">
        <v>1.6769867087608901</v>
      </c>
      <c r="AH2830" s="60">
        <v>2.0421923484452301E-3</v>
      </c>
      <c r="AI2830" s="60">
        <v>1.1505611495949699</v>
      </c>
      <c r="AJ2830" s="60">
        <v>2.5701739840292199</v>
      </c>
      <c r="AK2830" s="60">
        <v>225.313991144162</v>
      </c>
      <c r="AL2830" s="60">
        <v>0.43029070690070897</v>
      </c>
      <c r="AM2830" s="60">
        <v>86.138640902892107</v>
      </c>
      <c r="AN2830" s="60">
        <v>9.1708678255791307E-2</v>
      </c>
      <c r="AO2830" s="60">
        <v>2.08235245240854E-2</v>
      </c>
      <c r="AP2830" s="60">
        <v>2.8041907332389902E-2</v>
      </c>
      <c r="AQ2830" s="60">
        <v>4.2843246399315901E-2</v>
      </c>
      <c r="AR2830" s="60">
        <v>6.8055037741162598</v>
      </c>
    </row>
    <row r="2831" spans="1:44">
      <c r="A2831">
        <v>0</v>
      </c>
      <c r="B2831">
        <v>2826</v>
      </c>
      <c r="C2831" s="59" t="s">
        <v>4723</v>
      </c>
      <c r="D2831" t="s">
        <v>4666</v>
      </c>
      <c r="E2831" t="s">
        <v>4724</v>
      </c>
      <c r="F2831" s="60">
        <v>6.9963737505146701</v>
      </c>
      <c r="G2831" s="60">
        <v>6.9923347747647302</v>
      </c>
      <c r="H2831" s="60">
        <v>4.0389757499399402E-3</v>
      </c>
      <c r="I2831" s="60">
        <v>33452.055065909597</v>
      </c>
      <c r="J2831" s="60">
        <v>75415.895283133796</v>
      </c>
      <c r="K2831" s="60">
        <v>3.02024714603392E-3</v>
      </c>
      <c r="L2831" s="60">
        <v>33050.249852788198</v>
      </c>
      <c r="M2831" s="60">
        <v>6.8225884757096896E-3</v>
      </c>
      <c r="N2831" s="60">
        <v>74658.874874217203</v>
      </c>
      <c r="O2831" s="60">
        <v>6.7336041205539696E-6</v>
      </c>
      <c r="P2831" s="60">
        <v>82.130434028088601</v>
      </c>
      <c r="Q2831" s="60">
        <v>2.58968090358183E-4</v>
      </c>
      <c r="R2831" s="60">
        <v>42.840493882854098</v>
      </c>
      <c r="S2831" s="60">
        <v>2.4063317164448299E-3</v>
      </c>
      <c r="T2831" s="60">
        <v>398.05568967806403</v>
      </c>
      <c r="U2831" s="60">
        <v>5.48767139270988E-4</v>
      </c>
      <c r="V2831" s="60">
        <v>3.5502972679830701E-4</v>
      </c>
      <c r="W2831" s="60">
        <v>3.7472598372247899E-5</v>
      </c>
      <c r="X2831" s="60">
        <v>1.5626481410043399E-4</v>
      </c>
      <c r="Y2831" s="60">
        <v>19.6912427854691</v>
      </c>
      <c r="Z2831" s="60">
        <v>6.1508864449187205E-4</v>
      </c>
      <c r="AA2831" s="60">
        <v>31.6021078093538</v>
      </c>
      <c r="AB2831" s="60">
        <v>2.11664066789983E-3</v>
      </c>
      <c r="AC2831" s="60">
        <v>1.3061391571242</v>
      </c>
      <c r="AD2831" s="60">
        <v>3.8509759409155402E-2</v>
      </c>
      <c r="AE2831" s="60">
        <v>1.6453043448662701</v>
      </c>
      <c r="AF2831" s="60">
        <v>2.6971671896254198E-2</v>
      </c>
      <c r="AG2831" s="60">
        <v>0.72838196364379804</v>
      </c>
      <c r="AH2831" s="60">
        <v>1.19897076392801E-3</v>
      </c>
      <c r="AI2831" s="60">
        <v>0.67549424594372398</v>
      </c>
      <c r="AJ2831" s="60">
        <v>1.79377065642834</v>
      </c>
      <c r="AK2831" s="60">
        <v>157.25068742760899</v>
      </c>
      <c r="AL2831" s="60">
        <v>0.30435069081440602</v>
      </c>
      <c r="AM2831" s="60">
        <v>60.927076611623598</v>
      </c>
      <c r="AN2831" s="60">
        <v>4.0532785868374603E-2</v>
      </c>
      <c r="AO2831" s="60">
        <v>9.2034411983319894E-3</v>
      </c>
      <c r="AP2831" s="60">
        <v>1.2393771924520699E-2</v>
      </c>
      <c r="AQ2831" s="60">
        <v>1.8935572745522E-2</v>
      </c>
      <c r="AR2831" s="60">
        <v>3.0078508648144302</v>
      </c>
    </row>
    <row r="2832" spans="1:44">
      <c r="A2832">
        <v>0</v>
      </c>
      <c r="B2832">
        <v>2827</v>
      </c>
      <c r="C2832" s="59" t="s">
        <v>4725</v>
      </c>
      <c r="D2832" t="s">
        <v>4666</v>
      </c>
      <c r="E2832" t="s">
        <v>3306</v>
      </c>
      <c r="F2832" s="60">
        <v>7.0422522931251796</v>
      </c>
      <c r="G2832" s="60">
        <v>7.0380905650124399</v>
      </c>
      <c r="H2832" s="60">
        <v>4.1617281127468396E-3</v>
      </c>
      <c r="I2832" s="60">
        <v>127328.866733797</v>
      </c>
      <c r="J2832" s="60">
        <v>286995.375279153</v>
      </c>
      <c r="K2832" s="60">
        <v>1.1512112015863499E-2</v>
      </c>
      <c r="L2832" s="60">
        <v>125975.842393297</v>
      </c>
      <c r="M2832" s="60">
        <v>2.59811681481333E-2</v>
      </c>
      <c r="N2832" s="60">
        <v>284309.21618143102</v>
      </c>
      <c r="O2832" s="60">
        <v>3.27362367340814E-5</v>
      </c>
      <c r="P2832" s="60">
        <v>399.28711033210698</v>
      </c>
      <c r="Q2832" s="60">
        <v>1.0191186935093501E-3</v>
      </c>
      <c r="R2832" s="60">
        <v>160.78236999941501</v>
      </c>
      <c r="S2832" s="60">
        <v>9.4696221703990408E-3</v>
      </c>
      <c r="T2832" s="60">
        <v>1493.9171272215301</v>
      </c>
      <c r="U2832" s="60">
        <v>2.3009701789696202E-3</v>
      </c>
      <c r="V2832" s="60">
        <v>1.7134841455977001E-3</v>
      </c>
      <c r="W2832" s="60">
        <v>1.4975023453643501E-4</v>
      </c>
      <c r="X2832" s="60">
        <v>4.3773579883547999E-4</v>
      </c>
      <c r="Y2832" s="60">
        <v>86.176221664466595</v>
      </c>
      <c r="Z2832" s="60">
        <v>2.4579933011277299E-3</v>
      </c>
      <c r="AA2832" s="60">
        <v>125.266873785044</v>
      </c>
      <c r="AB2832" s="60">
        <v>8.3547830868917795E-3</v>
      </c>
      <c r="AC2832" s="60">
        <v>5.15557954855697</v>
      </c>
      <c r="AD2832" s="60">
        <v>0.151350131559783</v>
      </c>
      <c r="AE2832" s="60">
        <v>6.4663356217227301</v>
      </c>
      <c r="AF2832" s="60">
        <v>0.106290041934306</v>
      </c>
      <c r="AG2832" s="60">
        <v>2.8704097305381899</v>
      </c>
      <c r="AH2832" s="60">
        <v>3.7461583810227601E-3</v>
      </c>
      <c r="AI2832" s="60">
        <v>2.1105672522709602</v>
      </c>
      <c r="AJ2832" s="60">
        <v>4.5756032277821497</v>
      </c>
      <c r="AK2832" s="60">
        <v>401.11970300450503</v>
      </c>
      <c r="AL2832" s="60">
        <v>0.75965972900452405</v>
      </c>
      <c r="AM2832" s="60">
        <v>152.074064244684</v>
      </c>
      <c r="AN2832" s="60">
        <v>0.15786881616125301</v>
      </c>
      <c r="AO2832" s="60">
        <v>3.5845953347415097E-2</v>
      </c>
      <c r="AP2832" s="60">
        <v>4.82717872433156E-2</v>
      </c>
      <c r="AQ2832" s="60">
        <v>7.3751075570522601E-2</v>
      </c>
      <c r="AR2832" s="60">
        <v>11.715105316468</v>
      </c>
    </row>
    <row r="2833" spans="1:44">
      <c r="A2833">
        <v>0</v>
      </c>
      <c r="B2833">
        <v>2828</v>
      </c>
      <c r="C2833" s="59" t="s">
        <v>4726</v>
      </c>
      <c r="D2833" t="s">
        <v>4666</v>
      </c>
      <c r="E2833" t="s">
        <v>4727</v>
      </c>
      <c r="F2833" s="60">
        <v>6.78120323341592</v>
      </c>
      <c r="G2833" s="60">
        <v>6.7760478874846504</v>
      </c>
      <c r="H2833" s="60">
        <v>5.1553459312714302E-3</v>
      </c>
      <c r="I2833" s="60">
        <v>381042.39969556802</v>
      </c>
      <c r="J2833" s="60">
        <v>858872.29410315899</v>
      </c>
      <c r="K2833" s="60">
        <v>3.4334598390500799E-2</v>
      </c>
      <c r="L2833" s="60">
        <v>375719.93301651598</v>
      </c>
      <c r="M2833" s="60">
        <v>7.7559722277616899E-2</v>
      </c>
      <c r="N2833" s="60">
        <v>848727.96027776005</v>
      </c>
      <c r="O2833" s="60">
        <v>1.2721326634167399E-4</v>
      </c>
      <c r="P2833" s="60">
        <v>1551.63276481911</v>
      </c>
      <c r="Q2833" s="60">
        <v>3.55449559874556E-3</v>
      </c>
      <c r="R2833" s="60">
        <v>581.54643528444103</v>
      </c>
      <c r="S2833" s="60">
        <v>3.3027947601354302E-2</v>
      </c>
      <c r="T2833" s="60">
        <v>5403.4135816322296</v>
      </c>
      <c r="U2833" s="60">
        <v>7.8383195264924693E-3</v>
      </c>
      <c r="V2833" s="60">
        <v>5.4193068590363399E-3</v>
      </c>
      <c r="W2833" s="60">
        <v>5.7787271916167899E-4</v>
      </c>
      <c r="X2833" s="60">
        <v>1.84113994829445E-3</v>
      </c>
      <c r="Y2833" s="60">
        <v>286.51182049109099</v>
      </c>
      <c r="Z2833" s="60">
        <v>8.5048274244586605E-3</v>
      </c>
      <c r="AA2833" s="60">
        <v>435.18851532983501</v>
      </c>
      <c r="AB2833" s="60">
        <v>3.11568509828009E-2</v>
      </c>
      <c r="AC2833" s="60">
        <v>19.226306901538599</v>
      </c>
      <c r="AD2833" s="60">
        <v>0.56390532751320999</v>
      </c>
      <c r="AE2833" s="60">
        <v>24.092487195080899</v>
      </c>
      <c r="AF2833" s="60">
        <v>0.39624383237005101</v>
      </c>
      <c r="AG2833" s="60">
        <v>10.700740458863599</v>
      </c>
      <c r="AH2833" s="60">
        <v>1.48548748835817E-2</v>
      </c>
      <c r="AI2833" s="60">
        <v>8.3691636277435606</v>
      </c>
      <c r="AJ2833" s="60">
        <v>19.515388470754299</v>
      </c>
      <c r="AK2833" s="60">
        <v>1710.8141676001101</v>
      </c>
      <c r="AL2833" s="60">
        <v>3.2397078175821101</v>
      </c>
      <c r="AM2833" s="60">
        <v>648.547653606175</v>
      </c>
      <c r="AN2833" s="60">
        <v>0.61767891374317596</v>
      </c>
      <c r="AO2833" s="60">
        <v>0.14025117924693301</v>
      </c>
      <c r="AP2833" s="60">
        <v>0.188868550884317</v>
      </c>
      <c r="AQ2833" s="60">
        <v>0.28855918361192701</v>
      </c>
      <c r="AR2833" s="60">
        <v>45.836623737468102</v>
      </c>
    </row>
    <row r="2834" spans="1:44">
      <c r="A2834">
        <v>0</v>
      </c>
      <c r="B2834">
        <v>2829</v>
      </c>
      <c r="C2834" s="59" t="s">
        <v>4728</v>
      </c>
      <c r="D2834" t="s">
        <v>4666</v>
      </c>
      <c r="E2834" t="s">
        <v>4729</v>
      </c>
      <c r="F2834" s="60">
        <v>6.6645370991938302</v>
      </c>
      <c r="G2834" s="60">
        <v>6.6582965043878302</v>
      </c>
      <c r="H2834" s="60">
        <v>6.2405948059982598E-3</v>
      </c>
      <c r="I2834" s="60">
        <v>1225436.5312997501</v>
      </c>
      <c r="J2834" s="60">
        <v>2759210.5022195401</v>
      </c>
      <c r="K2834" s="60">
        <v>0.109854943124881</v>
      </c>
      <c r="L2834" s="60">
        <v>1202131.19731241</v>
      </c>
      <c r="M2834" s="60">
        <v>0.248559113115841</v>
      </c>
      <c r="N2834" s="60">
        <v>2719956.4785463102</v>
      </c>
      <c r="O2834" s="60">
        <v>7.0543840655261001E-4</v>
      </c>
      <c r="P2834" s="60">
        <v>8604.3018676129996</v>
      </c>
      <c r="Q2834" s="60">
        <v>1.18260062638351E-2</v>
      </c>
      <c r="R2834" s="60">
        <v>1923.53314857347</v>
      </c>
      <c r="S2834" s="60">
        <v>0.109884595671171</v>
      </c>
      <c r="T2834" s="60">
        <v>17872.2228344629</v>
      </c>
      <c r="U2834" s="60">
        <v>2.68177303033473E-2</v>
      </c>
      <c r="V2834" s="60">
        <v>1.7398029292103601E-2</v>
      </c>
      <c r="W2834" s="60">
        <v>2.76736028574042E-3</v>
      </c>
      <c r="X2834" s="60">
        <v>6.6523407255032899E-3</v>
      </c>
      <c r="Y2834" s="60">
        <v>957.14767058794405</v>
      </c>
      <c r="Z2834" s="60">
        <v>2.8522211968158899E-2</v>
      </c>
      <c r="AA2834" s="60">
        <v>1462.05558946786</v>
      </c>
      <c r="AB2834" s="60">
        <v>0.15091972607701701</v>
      </c>
      <c r="AC2834" s="60">
        <v>93.129725229761604</v>
      </c>
      <c r="AD2834" s="60">
        <v>2.72365630071618</v>
      </c>
      <c r="AE2834" s="60">
        <v>116.366438384587</v>
      </c>
      <c r="AF2834" s="60">
        <v>1.9172926450187</v>
      </c>
      <c r="AG2834" s="60">
        <v>51.777338350778301</v>
      </c>
      <c r="AH2834" s="60">
        <v>6.3161447598867798E-2</v>
      </c>
      <c r="AI2834" s="60">
        <v>35.584849692027497</v>
      </c>
      <c r="AJ2834" s="60">
        <v>80.959336983976598</v>
      </c>
      <c r="AK2834" s="60">
        <v>7097.2904751173301</v>
      </c>
      <c r="AL2834" s="60">
        <v>13.779528817847501</v>
      </c>
      <c r="AM2834" s="60">
        <v>2758.4836614319702</v>
      </c>
      <c r="AN2834" s="60">
        <v>2.77144836932316</v>
      </c>
      <c r="AO2834" s="60">
        <v>0.62928951768952701</v>
      </c>
      <c r="AP2834" s="60">
        <v>0.84742934076853105</v>
      </c>
      <c r="AQ2834" s="60">
        <v>1.2947295108651</v>
      </c>
      <c r="AR2834" s="60">
        <v>205.663222891407</v>
      </c>
    </row>
    <row r="2835" spans="1:44">
      <c r="A2835">
        <v>0</v>
      </c>
      <c r="B2835">
        <v>2830</v>
      </c>
      <c r="C2835" s="59" t="s">
        <v>4730</v>
      </c>
      <c r="D2835" t="s">
        <v>4666</v>
      </c>
      <c r="E2835" t="s">
        <v>271</v>
      </c>
      <c r="F2835" s="60">
        <v>7.1038120655247603</v>
      </c>
      <c r="G2835" s="60">
        <v>7.0991276962046097</v>
      </c>
      <c r="H2835" s="60">
        <v>4.6843693201443796E-3</v>
      </c>
      <c r="I2835" s="60">
        <v>222249.732525976</v>
      </c>
      <c r="J2835" s="60">
        <v>502388.44221892202</v>
      </c>
      <c r="K2835" s="60">
        <v>2.0093363102330002E-2</v>
      </c>
      <c r="L2835" s="60">
        <v>219879.578989706</v>
      </c>
      <c r="M2835" s="60">
        <v>4.54868306402538E-2</v>
      </c>
      <c r="N2835" s="60">
        <v>497757.64862355602</v>
      </c>
      <c r="O2835" s="60">
        <v>6.1424869207933006E-5</v>
      </c>
      <c r="P2835" s="60">
        <v>749.20519202591299</v>
      </c>
      <c r="Q2835" s="60">
        <v>1.7069864539186099E-3</v>
      </c>
      <c r="R2835" s="60">
        <v>272.64554061060397</v>
      </c>
      <c r="S2835" s="60">
        <v>1.5861184748945E-2</v>
      </c>
      <c r="T2835" s="60">
        <v>2533.2855997066199</v>
      </c>
      <c r="U2835" s="60">
        <v>3.8287726284756299E-3</v>
      </c>
      <c r="V2835" s="60">
        <v>2.7984826275301001E-3</v>
      </c>
      <c r="W2835" s="60">
        <v>2.6240599130748999E-4</v>
      </c>
      <c r="X2835" s="60">
        <v>7.67884009638043E-4</v>
      </c>
      <c r="Y2835" s="60">
        <v>142.47636271003799</v>
      </c>
      <c r="Z2835" s="60">
        <v>4.10241311280269E-3</v>
      </c>
      <c r="AA2835" s="60">
        <v>209.284809192886</v>
      </c>
      <c r="AB2835" s="60">
        <v>1.5130857542188699E-2</v>
      </c>
      <c r="AC2835" s="60">
        <v>9.3369676848975107</v>
      </c>
      <c r="AD2835" s="60">
        <v>0.27593099409128902</v>
      </c>
      <c r="AE2835" s="60">
        <v>11.7889716899591</v>
      </c>
      <c r="AF2835" s="60">
        <v>0.19297652984199001</v>
      </c>
      <c r="AG2835" s="60">
        <v>5.2114167888493297</v>
      </c>
      <c r="AH2835" s="60">
        <v>6.3995646902851302E-3</v>
      </c>
      <c r="AI2835" s="60">
        <v>3.6054833486503099</v>
      </c>
      <c r="AJ2835" s="60">
        <v>7.8295290450187203</v>
      </c>
      <c r="AK2835" s="60">
        <v>686.37471582633896</v>
      </c>
      <c r="AL2835" s="60">
        <v>1.2969231782356501</v>
      </c>
      <c r="AM2835" s="60">
        <v>259.627266257592</v>
      </c>
      <c r="AN2835" s="60">
        <v>0.27755568087503102</v>
      </c>
      <c r="AO2835" s="60">
        <v>6.3022247095139705E-2</v>
      </c>
      <c r="AP2835" s="60">
        <v>8.4868605483720994E-2</v>
      </c>
      <c r="AQ2835" s="60">
        <v>0.12966482829616999</v>
      </c>
      <c r="AR2835" s="60">
        <v>20.596810134521199</v>
      </c>
    </row>
    <row r="2836" spans="1:44">
      <c r="A2836">
        <v>0</v>
      </c>
      <c r="B2836">
        <v>2831</v>
      </c>
      <c r="C2836" s="59" t="s">
        <v>4731</v>
      </c>
      <c r="D2836" t="s">
        <v>4666</v>
      </c>
      <c r="E2836" t="s">
        <v>3535</v>
      </c>
      <c r="F2836" s="60">
        <v>6.0918336985540797</v>
      </c>
      <c r="G2836" s="60">
        <v>6.08835694373888</v>
      </c>
      <c r="H2836" s="60">
        <v>3.4767548151997101E-3</v>
      </c>
      <c r="I2836" s="60">
        <v>6681.5671024575904</v>
      </c>
      <c r="J2836" s="60">
        <v>15071.8416192768</v>
      </c>
      <c r="K2836" s="60">
        <v>6.0416644678425798E-4</v>
      </c>
      <c r="L2836" s="60">
        <v>6611.3304817163698</v>
      </c>
      <c r="M2836" s="60">
        <v>1.3623694627827301E-3</v>
      </c>
      <c r="N2836" s="60">
        <v>14908.2670919515</v>
      </c>
      <c r="O2836" s="60">
        <v>1.2184808520450499E-6</v>
      </c>
      <c r="P2836" s="60">
        <v>14.8619312097519</v>
      </c>
      <c r="Q2836" s="60">
        <v>7.4102245733025795E-5</v>
      </c>
      <c r="R2836" s="60">
        <v>11.256908446834499</v>
      </c>
      <c r="S2836" s="60">
        <v>6.8856073653945395E-4</v>
      </c>
      <c r="T2836" s="60">
        <v>104.59481503086501</v>
      </c>
      <c r="U2836" s="60">
        <v>1.66840088932378E-4</v>
      </c>
      <c r="V2836" s="60">
        <v>1.3865196087012999E-4</v>
      </c>
      <c r="W2836" s="60">
        <v>5.0635640982473803E-6</v>
      </c>
      <c r="X2836" s="60">
        <v>2.3124563964000399E-5</v>
      </c>
      <c r="Y2836" s="60">
        <v>6.5135235622387304</v>
      </c>
      <c r="Z2836" s="60">
        <v>1.7855769391486299E-4</v>
      </c>
      <c r="AA2836" s="60">
        <v>9.0529353892787405</v>
      </c>
      <c r="AB2836" s="60">
        <v>2.8922835263485598E-4</v>
      </c>
      <c r="AC2836" s="60">
        <v>0.178477378071802</v>
      </c>
      <c r="AD2836" s="60">
        <v>5.3131442776157504E-3</v>
      </c>
      <c r="AE2836" s="60">
        <v>0.22700062267291901</v>
      </c>
      <c r="AF2836" s="60">
        <v>3.6989493338846699E-3</v>
      </c>
      <c r="AG2836" s="60">
        <v>9.9891767540298798E-2</v>
      </c>
      <c r="AH2836" s="60">
        <v>1.86637748403762E-4</v>
      </c>
      <c r="AI2836" s="60">
        <v>0.105150791758279</v>
      </c>
      <c r="AJ2836" s="60">
        <v>0.228373360251163</v>
      </c>
      <c r="AK2836" s="60">
        <v>20.0203229777179</v>
      </c>
      <c r="AL2836" s="60">
        <v>3.7519098823274401E-2</v>
      </c>
      <c r="AM2836" s="60">
        <v>7.5108389019517103</v>
      </c>
      <c r="AN2836" s="60">
        <v>5.5201666313208896E-3</v>
      </c>
      <c r="AO2836" s="60">
        <v>1.2534181988401701E-3</v>
      </c>
      <c r="AP2836" s="60">
        <v>1.6879101318197499E-3</v>
      </c>
      <c r="AQ2836" s="60">
        <v>2.57883830066098E-3</v>
      </c>
      <c r="AR2836" s="60">
        <v>0.40963969340418099</v>
      </c>
    </row>
    <row r="2837" spans="1:44">
      <c r="A2837">
        <v>0</v>
      </c>
      <c r="B2837">
        <v>2832</v>
      </c>
      <c r="C2837" s="59" t="s">
        <v>4732</v>
      </c>
      <c r="D2837" t="s">
        <v>4666</v>
      </c>
      <c r="E2837" t="s">
        <v>4733</v>
      </c>
      <c r="F2837" s="60">
        <v>6.2206724390431196</v>
      </c>
      <c r="G2837" s="60">
        <v>6.2164166733432298</v>
      </c>
      <c r="H2837" s="60">
        <v>4.2557656998836197E-3</v>
      </c>
      <c r="I2837" s="60">
        <v>117322.53074300601</v>
      </c>
      <c r="J2837" s="60">
        <v>264721.71746710403</v>
      </c>
      <c r="K2837" s="60">
        <v>1.0581860908244201E-2</v>
      </c>
      <c r="L2837" s="60">
        <v>115796.201441388</v>
      </c>
      <c r="M2837" s="60">
        <v>2.3918212309067401E-2</v>
      </c>
      <c r="N2837" s="60">
        <v>261734.505364824</v>
      </c>
      <c r="O2837" s="60">
        <v>3.3839127136429699E-5</v>
      </c>
      <c r="P2837" s="60">
        <v>412.73917341876597</v>
      </c>
      <c r="Q2837" s="60">
        <v>1.07029873181621E-3</v>
      </c>
      <c r="R2837" s="60">
        <v>176.189399825414</v>
      </c>
      <c r="S2837" s="60">
        <v>9.9451853520377397E-3</v>
      </c>
      <c r="T2837" s="60">
        <v>1637.07220048717</v>
      </c>
      <c r="U2837" s="60">
        <v>2.3328724108203701E-3</v>
      </c>
      <c r="V2837" s="60">
        <v>1.6201435929951199E-3</v>
      </c>
      <c r="W2837" s="60">
        <v>1.59593552332228E-4</v>
      </c>
      <c r="X2837" s="60">
        <v>5.5313526549301999E-4</v>
      </c>
      <c r="Y2837" s="60">
        <v>85.465602927630101</v>
      </c>
      <c r="Z2837" s="60">
        <v>2.5464769948845101E-3</v>
      </c>
      <c r="AA2837" s="60">
        <v>130.320151475438</v>
      </c>
      <c r="AB2837" s="60">
        <v>8.5506137531317604E-3</v>
      </c>
      <c r="AC2837" s="60">
        <v>5.27642297050423</v>
      </c>
      <c r="AD2837" s="60">
        <v>0.155048260128165</v>
      </c>
      <c r="AE2837" s="60">
        <v>6.6243357519438897</v>
      </c>
      <c r="AF2837" s="60">
        <v>0.108820984159565</v>
      </c>
      <c r="AG2837" s="60">
        <v>2.9387589480058498</v>
      </c>
      <c r="AH2837" s="60">
        <v>4.2876185679621998E-3</v>
      </c>
      <c r="AI2837" s="60">
        <v>2.4156232650556202</v>
      </c>
      <c r="AJ2837" s="60">
        <v>5.72611793661207</v>
      </c>
      <c r="AK2837" s="60">
        <v>501.97943566359402</v>
      </c>
      <c r="AL2837" s="60">
        <v>0.94893637625594596</v>
      </c>
      <c r="AM2837" s="60">
        <v>189.96480389446199</v>
      </c>
      <c r="AN2837" s="60">
        <v>0.16730835884849099</v>
      </c>
      <c r="AO2837" s="60">
        <v>3.7989311145272701E-2</v>
      </c>
      <c r="AP2837" s="60">
        <v>5.1158128804082298E-2</v>
      </c>
      <c r="AQ2837" s="60">
        <v>7.8160918899136497E-2</v>
      </c>
      <c r="AR2837" s="60">
        <v>12.4155934775203</v>
      </c>
    </row>
    <row r="2838" spans="1:44">
      <c r="A2838">
        <v>0</v>
      </c>
      <c r="B2838">
        <v>2833</v>
      </c>
      <c r="C2838" s="59" t="s">
        <v>4734</v>
      </c>
      <c r="D2838" t="s">
        <v>4666</v>
      </c>
      <c r="E2838" t="s">
        <v>4735</v>
      </c>
      <c r="F2838" s="60">
        <v>6.3083074208674299</v>
      </c>
      <c r="G2838" s="60">
        <v>6.3038153901292802</v>
      </c>
      <c r="H2838" s="60">
        <v>4.4920307381497403E-3</v>
      </c>
      <c r="I2838" s="60">
        <v>260402.84194258999</v>
      </c>
      <c r="J2838" s="60">
        <v>587391.87919268606</v>
      </c>
      <c r="K2838" s="60">
        <v>2.3480062482932301E-2</v>
      </c>
      <c r="L2838" s="60">
        <v>256939.877466331</v>
      </c>
      <c r="M2838" s="60">
        <v>5.3037710104193503E-2</v>
      </c>
      <c r="N2838" s="60">
        <v>580386.13590453903</v>
      </c>
      <c r="O2838" s="60">
        <v>8.5056906042748403E-5</v>
      </c>
      <c r="P2838" s="60">
        <v>1037.44747765222</v>
      </c>
      <c r="Q2838" s="60">
        <v>2.7710423238022602E-3</v>
      </c>
      <c r="R2838" s="60">
        <v>427.27794334133199</v>
      </c>
      <c r="S2838" s="60">
        <v>2.5748337744034899E-2</v>
      </c>
      <c r="T2838" s="60">
        <v>3970.0567552289499</v>
      </c>
      <c r="U2838" s="60">
        <v>6.3614071745605799E-3</v>
      </c>
      <c r="V2838" s="60">
        <v>4.9605309051446401E-3</v>
      </c>
      <c r="W2838" s="60">
        <v>3.6295323517840502E-4</v>
      </c>
      <c r="X2838" s="60">
        <v>1.03792303423753E-3</v>
      </c>
      <c r="Y2838" s="60">
        <v>242.110864830879</v>
      </c>
      <c r="Z2838" s="60">
        <v>6.75666737206841E-3</v>
      </c>
      <c r="AA2838" s="60">
        <v>343.455723842297</v>
      </c>
      <c r="AB2838" s="60">
        <v>1.99019737195637E-2</v>
      </c>
      <c r="AC2838" s="60">
        <v>12.2811337670136</v>
      </c>
      <c r="AD2838" s="60">
        <v>0.36035895139547802</v>
      </c>
      <c r="AE2838" s="60">
        <v>15.396101080327099</v>
      </c>
      <c r="AF2838" s="60">
        <v>0.25314847554110598</v>
      </c>
      <c r="AG2838" s="60">
        <v>6.83638687350608</v>
      </c>
      <c r="AH2838" s="60">
        <v>9.3136284251812401E-3</v>
      </c>
      <c r="AI2838" s="60">
        <v>5.2472525597597599</v>
      </c>
      <c r="AJ2838" s="60">
        <v>11.1067948983632</v>
      </c>
      <c r="AK2838" s="60">
        <v>973.67583008784698</v>
      </c>
      <c r="AL2838" s="60">
        <v>1.85674138217812</v>
      </c>
      <c r="AM2838" s="60">
        <v>371.69563879492802</v>
      </c>
      <c r="AN2838" s="60">
        <v>0.37112143384867202</v>
      </c>
      <c r="AO2838" s="60">
        <v>8.4267441469609697E-2</v>
      </c>
      <c r="AP2838" s="60">
        <v>0.113478350067984</v>
      </c>
      <c r="AQ2838" s="60">
        <v>0.17337564231107799</v>
      </c>
      <c r="AR2838" s="60">
        <v>27.5401234294104</v>
      </c>
    </row>
    <row r="2839" spans="1:44">
      <c r="A2839">
        <v>0</v>
      </c>
      <c r="B2839">
        <v>2834</v>
      </c>
      <c r="C2839" s="59" t="s">
        <v>4736</v>
      </c>
      <c r="D2839" t="s">
        <v>4666</v>
      </c>
      <c r="E2839" t="s">
        <v>4737</v>
      </c>
      <c r="F2839" s="60">
        <v>6.5521362278563098</v>
      </c>
      <c r="G2839" s="60">
        <v>6.5477745825600904</v>
      </c>
      <c r="H2839" s="60">
        <v>4.3616452962211803E-3</v>
      </c>
      <c r="I2839" s="60">
        <v>23733.450705909101</v>
      </c>
      <c r="J2839" s="60">
        <v>53510.149538248203</v>
      </c>
      <c r="K2839" s="60">
        <v>2.14250648406005E-3</v>
      </c>
      <c r="L2839" s="60">
        <v>23445.2252367457</v>
      </c>
      <c r="M2839" s="60">
        <v>4.8366015109820599E-3</v>
      </c>
      <c r="N2839" s="60">
        <v>52926.426430446299</v>
      </c>
      <c r="O2839" s="60">
        <v>6.0335796161211603E-6</v>
      </c>
      <c r="P2839" s="60">
        <v>73.592166058953197</v>
      </c>
      <c r="Q2839" s="60">
        <v>2.2614896233318199E-4</v>
      </c>
      <c r="R2839" s="60">
        <v>35.6384948642729</v>
      </c>
      <c r="S2839" s="60">
        <v>2.1013656970975498E-3</v>
      </c>
      <c r="T2839" s="60">
        <v>331.13613350274898</v>
      </c>
      <c r="U2839" s="60">
        <v>5.0868152865771903E-4</v>
      </c>
      <c r="V2839" s="60">
        <v>3.8180424332526599E-4</v>
      </c>
      <c r="W2839" s="60">
        <v>3.0920612138749699E-5</v>
      </c>
      <c r="X2839" s="60">
        <v>9.5956673193703203E-5</v>
      </c>
      <c r="Y2839" s="60">
        <v>19.1125488948515</v>
      </c>
      <c r="Z2839" s="60">
        <v>5.4429109160243096E-4</v>
      </c>
      <c r="AA2839" s="60">
        <v>27.733209666961201</v>
      </c>
      <c r="AB2839" s="60">
        <v>1.53317497249486E-3</v>
      </c>
      <c r="AC2839" s="60">
        <v>0.94609344735179401</v>
      </c>
      <c r="AD2839" s="60">
        <v>2.7402837774125399E-2</v>
      </c>
      <c r="AE2839" s="60">
        <v>1.17076836477756</v>
      </c>
      <c r="AF2839" s="60">
        <v>1.9407542395786001E-2</v>
      </c>
      <c r="AG2839" s="60">
        <v>0.52410929118955096</v>
      </c>
      <c r="AH2839" s="60">
        <v>8.3013513608449401E-4</v>
      </c>
      <c r="AI2839" s="60">
        <v>0.46769406281901199</v>
      </c>
      <c r="AJ2839" s="60">
        <v>1.0465510122989301</v>
      </c>
      <c r="AK2839" s="60">
        <v>91.745767789373502</v>
      </c>
      <c r="AL2839" s="60">
        <v>0.17447401102007001</v>
      </c>
      <c r="AM2839" s="60">
        <v>34.9274431009568</v>
      </c>
      <c r="AN2839" s="60">
        <v>3.1899234983824701E-2</v>
      </c>
      <c r="AO2839" s="60">
        <v>7.2430926967537203E-3</v>
      </c>
      <c r="AP2839" s="60">
        <v>9.7538767437255897E-3</v>
      </c>
      <c r="AQ2839" s="60">
        <v>1.49022655433454E-2</v>
      </c>
      <c r="AR2839" s="60">
        <v>2.3671736219808799</v>
      </c>
    </row>
    <row r="2840" spans="1:44">
      <c r="A2840">
        <v>0</v>
      </c>
      <c r="B2840">
        <v>2835</v>
      </c>
      <c r="C2840" s="59" t="s">
        <v>4738</v>
      </c>
      <c r="D2840" t="s">
        <v>4666</v>
      </c>
      <c r="E2840" t="s">
        <v>4739</v>
      </c>
      <c r="F2840" s="60">
        <v>6.7221118300793501</v>
      </c>
      <c r="G2840" s="60">
        <v>6.7167255136277602</v>
      </c>
      <c r="H2840" s="60">
        <v>5.3863164515854899E-3</v>
      </c>
      <c r="I2840" s="60">
        <v>73814.312394227498</v>
      </c>
      <c r="J2840" s="60">
        <v>166392.61554326501</v>
      </c>
      <c r="K2840" s="60">
        <v>6.6010401330668803E-3</v>
      </c>
      <c r="L2840" s="60">
        <v>72234.494442823998</v>
      </c>
      <c r="M2840" s="60">
        <v>1.49651041287271E-2</v>
      </c>
      <c r="N2840" s="60">
        <v>163761.57533230801</v>
      </c>
      <c r="O2840" s="60">
        <v>4.7707124766122498E-5</v>
      </c>
      <c r="P2840" s="60">
        <v>581.88850920322102</v>
      </c>
      <c r="Q2840" s="60">
        <v>7.5517436972777395E-4</v>
      </c>
      <c r="R2840" s="60">
        <v>126.783975005217</v>
      </c>
      <c r="S2840" s="60">
        <v>7.0169815757957204E-3</v>
      </c>
      <c r="T2840" s="60">
        <v>1178.0062345589699</v>
      </c>
      <c r="U2840" s="60">
        <v>1.6897163949202399E-3</v>
      </c>
      <c r="V2840" s="60">
        <v>1.0038683594496599E-3</v>
      </c>
      <c r="W2840" s="60">
        <v>2.07183658380795E-4</v>
      </c>
      <c r="X2840" s="60">
        <v>4.7866437708977597E-4</v>
      </c>
      <c r="Y2840" s="60">
        <v>58.636464114063102</v>
      </c>
      <c r="Z2840" s="60">
        <v>1.7964896371209401E-3</v>
      </c>
      <c r="AA2840" s="60">
        <v>92.408761895619406</v>
      </c>
      <c r="AB2840" s="60">
        <v>1.1233968971251901E-2</v>
      </c>
      <c r="AC2840" s="60">
        <v>6.9322710206779297</v>
      </c>
      <c r="AD2840" s="60">
        <v>0.20331705182996501</v>
      </c>
      <c r="AE2840" s="60">
        <v>8.6865883841827998</v>
      </c>
      <c r="AF2840" s="60">
        <v>0.14286884156934801</v>
      </c>
      <c r="AG2840" s="60">
        <v>3.8582364402945402</v>
      </c>
      <c r="AH2840" s="60">
        <v>4.4470704828100897E-3</v>
      </c>
      <c r="AI2840" s="60">
        <v>2.5054576915979099</v>
      </c>
      <c r="AJ2840" s="60">
        <v>5.6204162861743701</v>
      </c>
      <c r="AK2840" s="60">
        <v>492.71311327505902</v>
      </c>
      <c r="AL2840" s="60">
        <v>0.94877712033635297</v>
      </c>
      <c r="AM2840" s="60">
        <v>189.93292291667299</v>
      </c>
      <c r="AN2840" s="60">
        <v>0.208490767566235</v>
      </c>
      <c r="AO2840" s="60">
        <v>4.73402520007907E-2</v>
      </c>
      <c r="AP2840" s="60">
        <v>6.3750510210892494E-2</v>
      </c>
      <c r="AQ2840" s="60">
        <v>9.7400005354551497E-2</v>
      </c>
      <c r="AR2840" s="60">
        <v>15.4716514568326</v>
      </c>
    </row>
    <row r="2841" spans="1:44">
      <c r="A2841">
        <v>0</v>
      </c>
      <c r="B2841">
        <v>2836</v>
      </c>
      <c r="C2841" s="59" t="s">
        <v>4740</v>
      </c>
      <c r="D2841" t="s">
        <v>4666</v>
      </c>
      <c r="E2841" t="s">
        <v>4741</v>
      </c>
      <c r="F2841" s="60">
        <v>6.6083039273861797</v>
      </c>
      <c r="G2841" s="60">
        <v>6.6037147728760903</v>
      </c>
      <c r="H2841" s="60">
        <v>4.5891545100893404E-3</v>
      </c>
      <c r="I2841" s="60">
        <v>50779.388104338301</v>
      </c>
      <c r="J2841" s="60">
        <v>114404.05271402199</v>
      </c>
      <c r="K2841" s="60">
        <v>4.5746262480524796E-3</v>
      </c>
      <c r="L2841" s="60">
        <v>50059.658422257802</v>
      </c>
      <c r="M2841" s="60">
        <v>1.0334463800096999E-2</v>
      </c>
      <c r="N2841" s="60">
        <v>113088.96066215</v>
      </c>
      <c r="O2841" s="60">
        <v>1.74758760989393E-5</v>
      </c>
      <c r="P2841" s="60">
        <v>213.15498555161699</v>
      </c>
      <c r="Q2841" s="60">
        <v>4.3727333714860099E-4</v>
      </c>
      <c r="R2841" s="60">
        <v>71.803779659008299</v>
      </c>
      <c r="S2841" s="60">
        <v>4.0631190648250997E-3</v>
      </c>
      <c r="T2841" s="60">
        <v>667.16614945116896</v>
      </c>
      <c r="U2841" s="60">
        <v>9.6549418396840595E-4</v>
      </c>
      <c r="V2841" s="60">
        <v>6.3319609190906601E-4</v>
      </c>
      <c r="W2841" s="60">
        <v>8.8474397028634206E-5</v>
      </c>
      <c r="X2841" s="60">
        <v>2.43823695030706E-4</v>
      </c>
      <c r="Y2841" s="60">
        <v>34.637997860897002</v>
      </c>
      <c r="Z2841" s="60">
        <v>1.0393538866079401E-3</v>
      </c>
      <c r="AA2841" s="60">
        <v>53.2869218826213</v>
      </c>
      <c r="AB2841" s="60">
        <v>4.8810680118057601E-3</v>
      </c>
      <c r="AC2841" s="60">
        <v>3.0120152917271499</v>
      </c>
      <c r="AD2841" s="60">
        <v>8.8511865010719795E-2</v>
      </c>
      <c r="AE2841" s="60">
        <v>3.7816116825630499</v>
      </c>
      <c r="AF2841" s="60">
        <v>6.2120706714270897E-2</v>
      </c>
      <c r="AG2841" s="60">
        <v>1.67759724030178</v>
      </c>
      <c r="AH2841" s="60">
        <v>2.1112996153025299E-3</v>
      </c>
      <c r="AI2841" s="60">
        <v>1.1894958446983801</v>
      </c>
      <c r="AJ2841" s="60">
        <v>2.7253989258862998</v>
      </c>
      <c r="AK2841" s="60">
        <v>238.92176687929299</v>
      </c>
      <c r="AL2841" s="60">
        <v>0.456235669660636</v>
      </c>
      <c r="AM2841" s="60">
        <v>91.332487282967094</v>
      </c>
      <c r="AN2841" s="60">
        <v>9.3400131813922704E-2</v>
      </c>
      <c r="AO2841" s="60">
        <v>2.1207586944340499E-2</v>
      </c>
      <c r="AP2841" s="60">
        <v>2.8559095541770298E-2</v>
      </c>
      <c r="AQ2841" s="60">
        <v>4.36334493278119E-2</v>
      </c>
      <c r="AR2841" s="60">
        <v>6.9310229048303604</v>
      </c>
    </row>
    <row r="2842" spans="1:44">
      <c r="A2842">
        <v>0</v>
      </c>
      <c r="B2842">
        <v>2837</v>
      </c>
      <c r="C2842" s="59" t="s">
        <v>4742</v>
      </c>
      <c r="D2842" t="s">
        <v>4666</v>
      </c>
      <c r="E2842" t="s">
        <v>2953</v>
      </c>
      <c r="F2842" s="60">
        <v>6.3849389253027402</v>
      </c>
      <c r="G2842" s="60">
        <v>6.3807809626618299</v>
      </c>
      <c r="H2842" s="60">
        <v>4.1579626409182797E-3</v>
      </c>
      <c r="I2842" s="60">
        <v>55832.305702931502</v>
      </c>
      <c r="J2842" s="60">
        <v>125828.959827823</v>
      </c>
      <c r="K2842" s="60">
        <v>5.0656403763704397E-3</v>
      </c>
      <c r="L2842" s="60">
        <v>55432.774871839698</v>
      </c>
      <c r="M2842" s="60">
        <v>1.1412746648893199E-2</v>
      </c>
      <c r="N2842" s="60">
        <v>124888.497534981</v>
      </c>
      <c r="O2842" s="60">
        <v>6.7895744624439699E-6</v>
      </c>
      <c r="P2842" s="60">
        <v>82.813109812085798</v>
      </c>
      <c r="Q2842" s="60">
        <v>4.4125140259760199E-4</v>
      </c>
      <c r="R2842" s="60">
        <v>65.239044772122398</v>
      </c>
      <c r="S2842" s="60">
        <v>4.1000876457860103E-3</v>
      </c>
      <c r="T2842" s="60">
        <v>606.17050652217495</v>
      </c>
      <c r="U2842" s="60">
        <v>1.03554517598941E-3</v>
      </c>
      <c r="V2842" s="60">
        <v>8.8173152102446204E-4</v>
      </c>
      <c r="W2842" s="60">
        <v>3.8287312928058501E-5</v>
      </c>
      <c r="X2842" s="60">
        <v>1.1552634203689299E-4</v>
      </c>
      <c r="Y2842" s="60">
        <v>40.720164002160303</v>
      </c>
      <c r="Z2842" s="60">
        <v>1.0889755428851299E-3</v>
      </c>
      <c r="AA2842" s="60">
        <v>55.073421551030798</v>
      </c>
      <c r="AB2842" s="60">
        <v>2.1124515266198402E-3</v>
      </c>
      <c r="AC2842" s="60">
        <v>1.3035541168084199</v>
      </c>
      <c r="AD2842" s="60">
        <v>3.8286127015273203E-2</v>
      </c>
      <c r="AE2842" s="60">
        <v>1.6357497967477601</v>
      </c>
      <c r="AF2842" s="60">
        <v>2.6879530536229101E-2</v>
      </c>
      <c r="AG2842" s="60">
        <v>0.72589364534428502</v>
      </c>
      <c r="AH2842" s="60">
        <v>1.1203506897949299E-3</v>
      </c>
      <c r="AI2842" s="60">
        <v>0.63120008190846999</v>
      </c>
      <c r="AJ2842" s="60">
        <v>1.2260366531271101</v>
      </c>
      <c r="AK2842" s="60">
        <v>107.480354762613</v>
      </c>
      <c r="AL2842" s="60">
        <v>0.20442311343290501</v>
      </c>
      <c r="AM2842" s="60">
        <v>40.922866512920997</v>
      </c>
      <c r="AN2842" s="60">
        <v>4.0231216331166497E-2</v>
      </c>
      <c r="AO2842" s="60">
        <v>9.1349662284041806E-3</v>
      </c>
      <c r="AP2842" s="60">
        <v>1.23015600236262E-2</v>
      </c>
      <c r="AQ2842" s="60">
        <v>1.87946900791361E-2</v>
      </c>
      <c r="AR2842" s="60">
        <v>2.9854720380483899</v>
      </c>
    </row>
    <row r="2843" spans="1:44">
      <c r="A2843">
        <v>0</v>
      </c>
      <c r="B2843">
        <v>2838</v>
      </c>
      <c r="C2843" s="59" t="s">
        <v>4743</v>
      </c>
      <c r="D2843" t="s">
        <v>4666</v>
      </c>
      <c r="E2843" t="s">
        <v>285</v>
      </c>
      <c r="F2843" s="60">
        <v>8.3856270406671403</v>
      </c>
      <c r="G2843" s="60">
        <v>8.3818644675170209</v>
      </c>
      <c r="H2843" s="60">
        <v>3.7625731501194099E-3</v>
      </c>
      <c r="I2843" s="60">
        <v>71883.251057315501</v>
      </c>
      <c r="J2843" s="60">
        <v>162599.387016997</v>
      </c>
      <c r="K2843" s="60">
        <v>6.4904744887886497E-3</v>
      </c>
      <c r="L2843" s="60">
        <v>71024.5861168353</v>
      </c>
      <c r="M2843" s="60">
        <v>1.47078165991346E-2</v>
      </c>
      <c r="N2843" s="60">
        <v>160946.10470163301</v>
      </c>
      <c r="O2843" s="60">
        <v>1.8424932666287498E-5</v>
      </c>
      <c r="P2843" s="60">
        <v>224.73072217022499</v>
      </c>
      <c r="Q2843" s="60">
        <v>5.9362693024314205E-4</v>
      </c>
      <c r="R2843" s="60">
        <v>95.834038476727599</v>
      </c>
      <c r="S2843" s="60">
        <v>5.5159954658133897E-3</v>
      </c>
      <c r="T2843" s="60">
        <v>890.45141336108395</v>
      </c>
      <c r="U2843" s="60">
        <v>1.2959088820588701E-3</v>
      </c>
      <c r="V2843" s="60">
        <v>8.9640137073800997E-4</v>
      </c>
      <c r="W2843" s="60">
        <v>9.2901162779675099E-5</v>
      </c>
      <c r="X2843" s="60">
        <v>3.0660634854118301E-4</v>
      </c>
      <c r="Y2843" s="60">
        <v>47.392410617828297</v>
      </c>
      <c r="Z2843" s="60">
        <v>1.4088703922693999E-3</v>
      </c>
      <c r="AA2843" s="60">
        <v>72.105327586588004</v>
      </c>
      <c r="AB2843" s="60">
        <v>5.2574482781083502E-3</v>
      </c>
      <c r="AC2843" s="60">
        <v>3.2442724770123701</v>
      </c>
      <c r="AD2843" s="60">
        <v>9.5370994780427307E-2</v>
      </c>
      <c r="AE2843" s="60">
        <v>4.0746635266994398</v>
      </c>
      <c r="AF2843" s="60">
        <v>6.6919856346452103E-2</v>
      </c>
      <c r="AG2843" s="60">
        <v>1.80720040492407</v>
      </c>
      <c r="AH2843" s="60">
        <v>2.4869214947171102E-3</v>
      </c>
      <c r="AI2843" s="60">
        <v>1.40111936865371</v>
      </c>
      <c r="AJ2843" s="60">
        <v>3.3068564756823902</v>
      </c>
      <c r="AK2843" s="60">
        <v>289.89517258627899</v>
      </c>
      <c r="AL2843" s="60">
        <v>0.55449020729250997</v>
      </c>
      <c r="AM2843" s="60">
        <v>111.00177643660101</v>
      </c>
      <c r="AN2843" s="60">
        <v>9.6731503444384206E-2</v>
      </c>
      <c r="AO2843" s="60">
        <v>2.1964015205715198E-2</v>
      </c>
      <c r="AP2843" s="60">
        <v>2.9577742663486201E-2</v>
      </c>
      <c r="AQ2843" s="60">
        <v>4.5189745575182801E-2</v>
      </c>
      <c r="AR2843" s="60">
        <v>7.1782368286953897</v>
      </c>
    </row>
    <row r="2844" spans="1:44">
      <c r="A2844">
        <v>0</v>
      </c>
      <c r="B2844">
        <v>2839</v>
      </c>
      <c r="C2844" s="59" t="s">
        <v>4744</v>
      </c>
      <c r="D2844" t="s">
        <v>4666</v>
      </c>
      <c r="E2844" t="s">
        <v>4745</v>
      </c>
      <c r="F2844" s="60">
        <v>6.9674203067610403</v>
      </c>
      <c r="G2844" s="60">
        <v>6.9617524825809403</v>
      </c>
      <c r="H2844" s="60">
        <v>5.6678241801018103E-3</v>
      </c>
      <c r="I2844" s="60">
        <v>660912.55398455297</v>
      </c>
      <c r="J2844" s="60">
        <v>1486270.65663128</v>
      </c>
      <c r="K2844" s="60">
        <v>5.83252743541436E-2</v>
      </c>
      <c r="L2844" s="60">
        <v>638247.40060368995</v>
      </c>
      <c r="M2844" s="60">
        <v>0.132336255445277</v>
      </c>
      <c r="N2844" s="60">
        <v>1448141.8558054899</v>
      </c>
      <c r="O2844" s="60">
        <v>5.2954600077558998E-4</v>
      </c>
      <c r="P2844" s="60">
        <v>6458.9248347376397</v>
      </c>
      <c r="Q2844" s="60">
        <v>1.0901567439451299E-2</v>
      </c>
      <c r="R2844" s="60">
        <v>1865.0176654936899</v>
      </c>
      <c r="S2844" s="60">
        <v>0.10129569903227501</v>
      </c>
      <c r="T2844" s="60">
        <v>17328.665110419101</v>
      </c>
      <c r="U2844" s="60">
        <v>2.4291929632503002E-2</v>
      </c>
      <c r="V2844" s="60">
        <v>1.26106848629424E-2</v>
      </c>
      <c r="W2844" s="60">
        <v>3.6301062575926301E-3</v>
      </c>
      <c r="X2844" s="60">
        <v>8.05113851196795E-3</v>
      </c>
      <c r="Y2844" s="60">
        <v>809.99264571618596</v>
      </c>
      <c r="Z2844" s="60">
        <v>2.5847038821814099E-2</v>
      </c>
      <c r="AA2844" s="60">
        <v>1335.6449806384001</v>
      </c>
      <c r="AB2844" s="60">
        <v>0.197050112914228</v>
      </c>
      <c r="AC2844" s="60">
        <v>121.59591956077701</v>
      </c>
      <c r="AD2844" s="60">
        <v>3.5622943145451802</v>
      </c>
      <c r="AE2844" s="60">
        <v>152.19670035176</v>
      </c>
      <c r="AF2844" s="60">
        <v>2.5049467667801002</v>
      </c>
      <c r="AG2844" s="60">
        <v>67.647198580369206</v>
      </c>
      <c r="AH2844" s="60">
        <v>7.4883604936856807E-2</v>
      </c>
      <c r="AI2844" s="60">
        <v>42.189055624229297</v>
      </c>
      <c r="AJ2844" s="60">
        <v>95.153071151093101</v>
      </c>
      <c r="AK2844" s="60">
        <v>8341.5824624709403</v>
      </c>
      <c r="AL2844" s="60">
        <v>15.973892505613099</v>
      </c>
      <c r="AM2844" s="60">
        <v>3197.7669243038299</v>
      </c>
      <c r="AN2844" s="60">
        <v>3.6733983805335799</v>
      </c>
      <c r="AO2844" s="60">
        <v>0.83408777690045599</v>
      </c>
      <c r="AP2844" s="60">
        <v>1.1232199879965701</v>
      </c>
      <c r="AQ2844" s="60">
        <v>1.7160906156365601</v>
      </c>
      <c r="AR2844" s="60">
        <v>272.59499338575603</v>
      </c>
    </row>
    <row r="2845" spans="1:44">
      <c r="A2845">
        <v>0</v>
      </c>
      <c r="B2845">
        <v>2840</v>
      </c>
      <c r="C2845" s="59" t="s">
        <v>4746</v>
      </c>
      <c r="D2845" t="s">
        <v>4666</v>
      </c>
      <c r="E2845" t="s">
        <v>1594</v>
      </c>
      <c r="F2845" s="60">
        <v>6.4986397436312098</v>
      </c>
      <c r="G2845" s="60">
        <v>6.4945377449710397</v>
      </c>
      <c r="H2845" s="60">
        <v>4.1019986601726899E-3</v>
      </c>
      <c r="I2845" s="60">
        <v>92664.308674708605</v>
      </c>
      <c r="J2845" s="60">
        <v>209183.187987863</v>
      </c>
      <c r="K2845" s="60">
        <v>8.3336295529965708E-3</v>
      </c>
      <c r="L2845" s="60">
        <v>91194.0399542464</v>
      </c>
      <c r="M2845" s="60">
        <v>1.8856990021709399E-2</v>
      </c>
      <c r="N2845" s="60">
        <v>206350.07718074601</v>
      </c>
      <c r="O2845" s="60">
        <v>3.4784978920236502E-5</v>
      </c>
      <c r="P2845" s="60">
        <v>424.27582097622701</v>
      </c>
      <c r="Q2845" s="60">
        <v>9.9954173765780491E-4</v>
      </c>
      <c r="R2845" s="60">
        <v>164.36487423847299</v>
      </c>
      <c r="S2845" s="60">
        <v>9.2877317316411995E-3</v>
      </c>
      <c r="T2845" s="60">
        <v>1527.2069608934601</v>
      </c>
      <c r="U2845" s="60">
        <v>2.1822239750636102E-3</v>
      </c>
      <c r="V2845" s="60">
        <v>1.5014675357761899E-3</v>
      </c>
      <c r="W2845" s="60">
        <v>1.6302135209107901E-4</v>
      </c>
      <c r="X2845" s="60">
        <v>5.1773508719634397E-4</v>
      </c>
      <c r="Y2845" s="60">
        <v>79.637095210545198</v>
      </c>
      <c r="Z2845" s="60">
        <v>2.3663509168269999E-3</v>
      </c>
      <c r="AA2845" s="60">
        <v>121.126489534013</v>
      </c>
      <c r="AB2845" s="60">
        <v>9.0443375787452995E-3</v>
      </c>
      <c r="AC2845" s="60">
        <v>5.5810906598380301</v>
      </c>
      <c r="AD2845" s="60">
        <v>0.16454223845476601</v>
      </c>
      <c r="AE2845" s="60">
        <v>7.0299597815531198</v>
      </c>
      <c r="AF2845" s="60">
        <v>0.115246782851173</v>
      </c>
      <c r="AG2845" s="60">
        <v>3.1122904920264198</v>
      </c>
      <c r="AH2845" s="60">
        <v>4.13819546550101E-3</v>
      </c>
      <c r="AI2845" s="60">
        <v>2.3314390222316002</v>
      </c>
      <c r="AJ2845" s="60">
        <v>5.3743798867253298</v>
      </c>
      <c r="AK2845" s="60">
        <v>471.14436210448599</v>
      </c>
      <c r="AL2845" s="60">
        <v>0.89505640069402304</v>
      </c>
      <c r="AM2845" s="60">
        <v>179.17872882392501</v>
      </c>
      <c r="AN2845" s="60">
        <v>0.16826480943948099</v>
      </c>
      <c r="AO2845" s="60">
        <v>3.8206484895169902E-2</v>
      </c>
      <c r="AP2845" s="60">
        <v>5.1450586965354601E-2</v>
      </c>
      <c r="AQ2845" s="60">
        <v>7.8607737578956394E-2</v>
      </c>
      <c r="AR2845" s="60">
        <v>12.486569618824801</v>
      </c>
    </row>
    <row r="2846" spans="1:44">
      <c r="A2846">
        <v>0</v>
      </c>
      <c r="B2846">
        <v>2841</v>
      </c>
      <c r="C2846" s="59" t="s">
        <v>4747</v>
      </c>
      <c r="D2846" t="s">
        <v>4666</v>
      </c>
      <c r="E2846" t="s">
        <v>4748</v>
      </c>
      <c r="F2846" s="60">
        <v>6.9109367192281796</v>
      </c>
      <c r="G2846" s="60">
        <v>6.9072212766680297</v>
      </c>
      <c r="H2846" s="60">
        <v>3.7154425601482201E-3</v>
      </c>
      <c r="I2846" s="60">
        <v>34701.953311292396</v>
      </c>
      <c r="J2846" s="60">
        <v>78177.165668616697</v>
      </c>
      <c r="K2846" s="60">
        <v>3.1317844058760002E-3</v>
      </c>
      <c r="L2846" s="60">
        <v>34270.790466663697</v>
      </c>
      <c r="M2846" s="60">
        <v>7.0683386521560197E-3</v>
      </c>
      <c r="N2846" s="60">
        <v>77348.093451439898</v>
      </c>
      <c r="O2846" s="60">
        <v>1.0341433386003599E-5</v>
      </c>
      <c r="P2846" s="60">
        <v>126.135483651683</v>
      </c>
      <c r="Q2846" s="60">
        <v>3.0203524915633101E-4</v>
      </c>
      <c r="R2846" s="60">
        <v>47.989472403892201</v>
      </c>
      <c r="S2846" s="60">
        <v>2.8065180529297002E-3</v>
      </c>
      <c r="T2846" s="60">
        <v>445.898844952106</v>
      </c>
      <c r="U2846" s="60">
        <v>6.7537393796590801E-4</v>
      </c>
      <c r="V2846" s="60">
        <v>4.90112157936014E-4</v>
      </c>
      <c r="W2846" s="60">
        <v>4.64633232098086E-5</v>
      </c>
      <c r="X2846" s="60">
        <v>1.38798456820086E-4</v>
      </c>
      <c r="Y2846" s="60">
        <v>25.07504058064</v>
      </c>
      <c r="Z2846" s="60">
        <v>7.2412120058078602E-4</v>
      </c>
      <c r="AA2846" s="60">
        <v>36.957687187588697</v>
      </c>
      <c r="AB2846" s="60">
        <v>2.4236799295239701E-3</v>
      </c>
      <c r="AC2846" s="60">
        <v>1.49560731223609</v>
      </c>
      <c r="AD2846" s="60">
        <v>4.3637916895994701E-2</v>
      </c>
      <c r="AE2846" s="60">
        <v>1.8644015275988499</v>
      </c>
      <c r="AF2846" s="60">
        <v>3.0763764905447601E-2</v>
      </c>
      <c r="AG2846" s="60">
        <v>0.83078911745244999</v>
      </c>
      <c r="AH2846" s="60">
        <v>1.2058615823694299E-3</v>
      </c>
      <c r="AI2846" s="60">
        <v>0.67937649924264798</v>
      </c>
      <c r="AJ2846" s="60">
        <v>1.53877245319334</v>
      </c>
      <c r="AK2846" s="60">
        <v>134.89630081312899</v>
      </c>
      <c r="AL2846" s="60">
        <v>0.25827987305014399</v>
      </c>
      <c r="AM2846" s="60">
        <v>51.704294051241703</v>
      </c>
      <c r="AN2846" s="60">
        <v>4.7628270028285201E-2</v>
      </c>
      <c r="AO2846" s="60">
        <v>1.0814553833314099E-2</v>
      </c>
      <c r="AP2846" s="60">
        <v>1.45633706489807E-2</v>
      </c>
      <c r="AQ2846" s="60">
        <v>2.2250345545990501E-2</v>
      </c>
      <c r="AR2846" s="60">
        <v>3.53439148395594</v>
      </c>
    </row>
    <row r="2847" spans="1:44">
      <c r="A2847">
        <v>0</v>
      </c>
      <c r="B2847">
        <v>2842</v>
      </c>
      <c r="C2847" s="59" t="s">
        <v>4749</v>
      </c>
      <c r="D2847" t="s">
        <v>4666</v>
      </c>
      <c r="E2847" t="s">
        <v>293</v>
      </c>
      <c r="F2847" s="60">
        <v>5.9043902616798496</v>
      </c>
      <c r="G2847" s="60">
        <v>5.9006370856661903</v>
      </c>
      <c r="H2847" s="60">
        <v>3.7531760136575399E-3</v>
      </c>
      <c r="I2847" s="60">
        <v>39941.240923793703</v>
      </c>
      <c r="J2847" s="60">
        <v>89998.810130171594</v>
      </c>
      <c r="K2847" s="60">
        <v>3.6046340174122498E-3</v>
      </c>
      <c r="L2847" s="60">
        <v>39445.134501584304</v>
      </c>
      <c r="M2847" s="60">
        <v>8.1356090895367307E-3</v>
      </c>
      <c r="N2847" s="60">
        <v>89027.122653485902</v>
      </c>
      <c r="O2847" s="60">
        <v>1.18380555833724E-5</v>
      </c>
      <c r="P2847" s="60">
        <v>144.38993230137001</v>
      </c>
      <c r="Q2847" s="60">
        <v>3.5940312833157898E-4</v>
      </c>
      <c r="R2847" s="60">
        <v>57.357029473731501</v>
      </c>
      <c r="S2847" s="60">
        <v>3.3395793531891698E-3</v>
      </c>
      <c r="T2847" s="60">
        <v>532.93808395003498</v>
      </c>
      <c r="U2847" s="60">
        <v>8.0766206512035302E-4</v>
      </c>
      <c r="V2847" s="60">
        <v>5.8577508719539302E-4</v>
      </c>
      <c r="W2847" s="60">
        <v>5.7548485905256202E-5</v>
      </c>
      <c r="X2847" s="60">
        <v>1.6433849201970399E-4</v>
      </c>
      <c r="Y2847" s="60">
        <v>29.968719933329002</v>
      </c>
      <c r="Z2847" s="60">
        <v>8.6410719949372105E-4</v>
      </c>
      <c r="AA2847" s="60">
        <v>44.094568241754502</v>
      </c>
      <c r="AB2847" s="60">
        <v>3.0153476750102099E-3</v>
      </c>
      <c r="AC2847" s="60">
        <v>1.8607143528911101</v>
      </c>
      <c r="AD2847" s="60">
        <v>5.41656658487569E-2</v>
      </c>
      <c r="AE2847" s="60">
        <v>2.3141927327218599</v>
      </c>
      <c r="AF2847" s="60">
        <v>3.8240905792385899E-2</v>
      </c>
      <c r="AG2847" s="60">
        <v>1.03271262381194</v>
      </c>
      <c r="AH2847" s="60">
        <v>1.40611206465767E-3</v>
      </c>
      <c r="AI2847" s="60">
        <v>0.79219663848407196</v>
      </c>
      <c r="AJ2847" s="60">
        <v>1.7369257937242599</v>
      </c>
      <c r="AK2847" s="60">
        <v>152.267389420748</v>
      </c>
      <c r="AL2847" s="60">
        <v>0.28859228064725501</v>
      </c>
      <c r="AM2847" s="60">
        <v>57.772446467817304</v>
      </c>
      <c r="AN2847" s="60">
        <v>5.7359431162019602E-2</v>
      </c>
      <c r="AO2847" s="60">
        <v>1.3024127346928E-2</v>
      </c>
      <c r="AP2847" s="60">
        <v>1.7538882778792699E-2</v>
      </c>
      <c r="AQ2847" s="60">
        <v>2.6796421036298999E-2</v>
      </c>
      <c r="AR2847" s="60">
        <v>4.25652002273445</v>
      </c>
    </row>
    <row r="2848" spans="1:44">
      <c r="A2848">
        <v>0</v>
      </c>
      <c r="B2848">
        <v>2843</v>
      </c>
      <c r="C2848" s="59" t="s">
        <v>4750</v>
      </c>
      <c r="D2848" t="s">
        <v>4666</v>
      </c>
      <c r="E2848" t="s">
        <v>4751</v>
      </c>
      <c r="F2848" s="60">
        <v>6.1408457389045603</v>
      </c>
      <c r="G2848" s="60">
        <v>6.1363324339878504</v>
      </c>
      <c r="H2848" s="60">
        <v>4.5133049167178597E-3</v>
      </c>
      <c r="I2848" s="60">
        <v>33475.474564435099</v>
      </c>
      <c r="J2848" s="60">
        <v>75521.555237273496</v>
      </c>
      <c r="K2848" s="60">
        <v>3.02602327620273E-3</v>
      </c>
      <c r="L2848" s="60">
        <v>33113.4574434358</v>
      </c>
      <c r="M2848" s="60">
        <v>6.8310040490254798E-3</v>
      </c>
      <c r="N2848" s="60">
        <v>74750.965616230402</v>
      </c>
      <c r="O2848" s="60">
        <v>7.6320654771080096E-6</v>
      </c>
      <c r="P2848" s="60">
        <v>93.089055867172704</v>
      </c>
      <c r="Q2848" s="60">
        <v>3.1943888043007299E-4</v>
      </c>
      <c r="R2848" s="60">
        <v>49.276010868584798</v>
      </c>
      <c r="S2848" s="60">
        <v>2.9682047934839599E-3</v>
      </c>
      <c r="T2848" s="60">
        <v>457.84851091230303</v>
      </c>
      <c r="U2848" s="60">
        <v>7.30564297766303E-4</v>
      </c>
      <c r="V2848" s="60">
        <v>5.7811239099673595E-4</v>
      </c>
      <c r="W2848" s="60">
        <v>3.8370849680536603E-5</v>
      </c>
      <c r="X2848" s="60">
        <v>1.1408105708903101E-4</v>
      </c>
      <c r="Y2848" s="60">
        <v>27.959314504559998</v>
      </c>
      <c r="Z2848" s="60">
        <v>7.74488796890304E-4</v>
      </c>
      <c r="AA2848" s="60">
        <v>39.340345972339001</v>
      </c>
      <c r="AB2848" s="60">
        <v>2.0814187466785599E-3</v>
      </c>
      <c r="AC2848" s="60">
        <v>1.2844043718137099</v>
      </c>
      <c r="AD2848" s="60">
        <v>3.72405546330771E-2</v>
      </c>
      <c r="AE2848" s="60">
        <v>1.5910783989074899</v>
      </c>
      <c r="AF2848" s="60">
        <v>2.63576296781485E-2</v>
      </c>
      <c r="AG2848" s="60">
        <v>0.71179948116720704</v>
      </c>
      <c r="AH2848" s="60">
        <v>1.02158068157681E-3</v>
      </c>
      <c r="AI2848" s="60">
        <v>0.57555354387070901</v>
      </c>
      <c r="AJ2848" s="60">
        <v>1.2028245027957001</v>
      </c>
      <c r="AK2848" s="60">
        <v>105.44546441405799</v>
      </c>
      <c r="AL2848" s="60">
        <v>0.19928359029187501</v>
      </c>
      <c r="AM2848" s="60">
        <v>39.894000373919297</v>
      </c>
      <c r="AN2848" s="60">
        <v>3.8406896714934899E-2</v>
      </c>
      <c r="AO2848" s="60">
        <v>8.72073294564568E-3</v>
      </c>
      <c r="AP2848" s="60">
        <v>1.17437335593839E-2</v>
      </c>
      <c r="AQ2848" s="60">
        <v>1.79424302099053E-2</v>
      </c>
      <c r="AR2848" s="60">
        <v>2.8500932029197301</v>
      </c>
    </row>
    <row r="2849" spans="1:44">
      <c r="A2849">
        <v>0</v>
      </c>
      <c r="B2849">
        <v>2844</v>
      </c>
      <c r="C2849" s="59" t="s">
        <v>4752</v>
      </c>
      <c r="D2849" t="s">
        <v>4666</v>
      </c>
      <c r="E2849" t="s">
        <v>3334</v>
      </c>
      <c r="F2849" s="60">
        <v>7.0549644937369402</v>
      </c>
      <c r="G2849" s="60">
        <v>7.0504910235393998</v>
      </c>
      <c r="H2849" s="60">
        <v>4.4734701975341898E-3</v>
      </c>
      <c r="I2849" s="60">
        <v>133946.006113515</v>
      </c>
      <c r="J2849" s="60">
        <v>301799.643762953</v>
      </c>
      <c r="K2849" s="60">
        <v>1.2121992348958501E-2</v>
      </c>
      <c r="L2849" s="60">
        <v>132649.69933760699</v>
      </c>
      <c r="M2849" s="60">
        <v>2.7335966380752901E-2</v>
      </c>
      <c r="N2849" s="60">
        <v>299134.63209052</v>
      </c>
      <c r="O2849" s="60">
        <v>2.8844006439624401E-5</v>
      </c>
      <c r="P2849" s="60">
        <v>351.81319328889299</v>
      </c>
      <c r="Q2849" s="60">
        <v>1.04796048134245E-3</v>
      </c>
      <c r="R2849" s="60">
        <v>165.072923712684</v>
      </c>
      <c r="S2849" s="60">
        <v>9.7375862360731206E-3</v>
      </c>
      <c r="T2849" s="60">
        <v>1533.7778202373199</v>
      </c>
      <c r="U2849" s="60">
        <v>2.35022680015072E-3</v>
      </c>
      <c r="V2849" s="60">
        <v>1.7848745745381799E-3</v>
      </c>
      <c r="W2849" s="60">
        <v>1.3128908185603601E-4</v>
      </c>
      <c r="X2849" s="60">
        <v>4.3406314375650702E-4</v>
      </c>
      <c r="Y2849" s="60">
        <v>88.707979855557397</v>
      </c>
      <c r="Z2849" s="60">
        <v>2.5247071770653998E-3</v>
      </c>
      <c r="AA2849" s="60">
        <v>128.587974132711</v>
      </c>
      <c r="AB2849" s="60">
        <v>7.4590733952524099E-3</v>
      </c>
      <c r="AC2849" s="60">
        <v>4.6028539398089201</v>
      </c>
      <c r="AD2849" s="60">
        <v>0.135302205559587</v>
      </c>
      <c r="AE2849" s="60">
        <v>5.7806984539159298</v>
      </c>
      <c r="AF2849" s="60">
        <v>9.49415773796011E-2</v>
      </c>
      <c r="AG2849" s="60">
        <v>2.5639394112901601</v>
      </c>
      <c r="AH2849" s="60">
        <v>3.5569284335590901E-3</v>
      </c>
      <c r="AI2849" s="60">
        <v>2.0039560282879898</v>
      </c>
      <c r="AJ2849" s="60">
        <v>4.44080010573688</v>
      </c>
      <c r="AK2849" s="60">
        <v>389.30220363074699</v>
      </c>
      <c r="AL2849" s="60">
        <v>0.73742890418162599</v>
      </c>
      <c r="AM2849" s="60">
        <v>147.62374029930399</v>
      </c>
      <c r="AN2849" s="60">
        <v>0.13808934302391801</v>
      </c>
      <c r="AO2849" s="60">
        <v>3.13547927674937E-2</v>
      </c>
      <c r="AP2849" s="60">
        <v>4.2223783061007103E-2</v>
      </c>
      <c r="AQ2849" s="60">
        <v>6.4510767195416693E-2</v>
      </c>
      <c r="AR2849" s="60">
        <v>10.2473131549594</v>
      </c>
    </row>
    <row r="2850" spans="1:44">
      <c r="A2850">
        <v>0</v>
      </c>
      <c r="B2850">
        <v>2845</v>
      </c>
      <c r="C2850" s="59" t="s">
        <v>4753</v>
      </c>
      <c r="D2850" t="s">
        <v>4666</v>
      </c>
      <c r="E2850" t="s">
        <v>744</v>
      </c>
      <c r="F2850" s="60">
        <v>6.3554392660257903</v>
      </c>
      <c r="G2850" s="60">
        <v>6.3510554222725197</v>
      </c>
      <c r="H2850" s="60">
        <v>4.3838437532723899E-3</v>
      </c>
      <c r="I2850" s="60">
        <v>48092.199917372498</v>
      </c>
      <c r="J2850" s="60">
        <v>108399.319130509</v>
      </c>
      <c r="K2850" s="60">
        <v>4.3567897473594302E-3</v>
      </c>
      <c r="L2850" s="60">
        <v>47675.896290600402</v>
      </c>
      <c r="M2850" s="60">
        <v>9.8210579492806795E-3</v>
      </c>
      <c r="N2850" s="60">
        <v>107470.813926163</v>
      </c>
      <c r="O2850" s="60">
        <v>7.3081910070112603E-6</v>
      </c>
      <c r="P2850" s="60">
        <v>89.138726990773705</v>
      </c>
      <c r="Q2850" s="60">
        <v>4.0240078009808701E-4</v>
      </c>
      <c r="R2850" s="60">
        <v>61.774152777944998</v>
      </c>
      <c r="S2850" s="60">
        <v>3.7390851724017999E-3</v>
      </c>
      <c r="T2850" s="60">
        <v>573.97573035184598</v>
      </c>
      <c r="U2850" s="60">
        <v>9.1799167181178605E-4</v>
      </c>
      <c r="V2850" s="60">
        <v>7.4047821493767295E-4</v>
      </c>
      <c r="W2850" s="60">
        <v>3.97048891678877E-5</v>
      </c>
      <c r="X2850" s="60">
        <v>1.37808567706226E-4</v>
      </c>
      <c r="Y2850" s="60">
        <v>35.408762273087298</v>
      </c>
      <c r="Z2850" s="60">
        <v>9.811526113791449E-4</v>
      </c>
      <c r="AA2850" s="60">
        <v>49.804889305169198</v>
      </c>
      <c r="AB2850" s="60">
        <v>2.2459000859889802E-3</v>
      </c>
      <c r="AC2850" s="60">
        <v>1.3859027135718001</v>
      </c>
      <c r="AD2850" s="60">
        <v>4.0947332481644901E-2</v>
      </c>
      <c r="AE2850" s="60">
        <v>1.7494480639813501</v>
      </c>
      <c r="AF2850" s="60">
        <v>2.8641339281959999E-2</v>
      </c>
      <c r="AG2850" s="60">
        <v>0.773472072025299</v>
      </c>
      <c r="AH2850" s="60">
        <v>1.17601937725899E-3</v>
      </c>
      <c r="AI2850" s="60">
        <v>0.66256354730270495</v>
      </c>
      <c r="AJ2850" s="60">
        <v>1.4253707981445201</v>
      </c>
      <c r="AK2850" s="60">
        <v>124.954958452583</v>
      </c>
      <c r="AL2850" s="60">
        <v>0.23718286005278999</v>
      </c>
      <c r="AM2850" s="60">
        <v>47.480944586429601</v>
      </c>
      <c r="AN2850" s="60">
        <v>4.2715238613949803E-2</v>
      </c>
      <c r="AO2850" s="60">
        <v>9.6989922299800801E-3</v>
      </c>
      <c r="AP2850" s="60">
        <v>1.3061102231302701E-2</v>
      </c>
      <c r="AQ2850" s="60">
        <v>1.9955144152667099E-2</v>
      </c>
      <c r="AR2850" s="60">
        <v>3.1698059892293302</v>
      </c>
    </row>
    <row r="2851" spans="1:44">
      <c r="A2851">
        <v>0</v>
      </c>
      <c r="B2851">
        <v>2846</v>
      </c>
      <c r="C2851" s="59" t="s">
        <v>4754</v>
      </c>
      <c r="D2851" t="s">
        <v>4666</v>
      </c>
      <c r="E2851" t="s">
        <v>305</v>
      </c>
      <c r="F2851" s="60">
        <v>6.7458255523261696</v>
      </c>
      <c r="G2851" s="60">
        <v>6.7411535677362702</v>
      </c>
      <c r="H2851" s="60">
        <v>4.6719845899074698E-3</v>
      </c>
      <c r="I2851" s="60">
        <v>180312.94435034299</v>
      </c>
      <c r="J2851" s="60">
        <v>405820.895969957</v>
      </c>
      <c r="K2851" s="60">
        <v>1.6087062809936201E-2</v>
      </c>
      <c r="L2851" s="60">
        <v>176039.05228884099</v>
      </c>
      <c r="M2851" s="60">
        <v>3.6473767069451601E-2</v>
      </c>
      <c r="N2851" s="60">
        <v>399128.63299970201</v>
      </c>
      <c r="O2851" s="60">
        <v>9.9420590129002001E-5</v>
      </c>
      <c r="P2851" s="60">
        <v>1212.6427500688701</v>
      </c>
      <c r="Q2851" s="60">
        <v>1.8046240418033901E-3</v>
      </c>
      <c r="R2851" s="60">
        <v>291.66835803576703</v>
      </c>
      <c r="S2851" s="60">
        <v>1.67684478733304E-2</v>
      </c>
      <c r="T2851" s="60">
        <v>2710.0392667884698</v>
      </c>
      <c r="U2851" s="60">
        <v>4.2358342245290698E-3</v>
      </c>
      <c r="V2851" s="60">
        <v>2.6072766060689701E-3</v>
      </c>
      <c r="W2851" s="60">
        <v>4.9332323444648105E-4</v>
      </c>
      <c r="X2851" s="60">
        <v>1.1352343840136201E-3</v>
      </c>
      <c r="Y2851" s="60">
        <v>148.59479137039901</v>
      </c>
      <c r="Z2851" s="60">
        <v>4.4374827577833799E-3</v>
      </c>
      <c r="AA2851" s="60">
        <v>227.81838628940099</v>
      </c>
      <c r="AB2851" s="60">
        <v>2.1340608228960001E-2</v>
      </c>
      <c r="AC2851" s="60">
        <v>13.1688880722246</v>
      </c>
      <c r="AD2851" s="60">
        <v>0.38361893181298901</v>
      </c>
      <c r="AE2851" s="60">
        <v>16.389868567571799</v>
      </c>
      <c r="AF2851" s="60">
        <v>0.27071429065038999</v>
      </c>
      <c r="AG2851" s="60">
        <v>7.31075950237084</v>
      </c>
      <c r="AH2851" s="60">
        <v>1.34005620193132E-2</v>
      </c>
      <c r="AI2851" s="60">
        <v>7.5498108951828904</v>
      </c>
      <c r="AJ2851" s="60">
        <v>18.962476036520201</v>
      </c>
      <c r="AK2851" s="60">
        <v>1662.3431659929699</v>
      </c>
      <c r="AL2851" s="60">
        <v>3.2156243667754301</v>
      </c>
      <c r="AM2851" s="60">
        <v>643.72645787159502</v>
      </c>
      <c r="AN2851" s="60">
        <v>0.57512547860417795</v>
      </c>
      <c r="AO2851" s="60">
        <v>0.13058893244684699</v>
      </c>
      <c r="AP2851" s="60">
        <v>0.17585695745371199</v>
      </c>
      <c r="AQ2851" s="60">
        <v>0.26867958870361902</v>
      </c>
      <c r="AR2851" s="60">
        <v>42.678824836121699</v>
      </c>
    </row>
    <row r="2852" spans="1:44">
      <c r="A2852">
        <v>0</v>
      </c>
      <c r="B2852">
        <v>2847</v>
      </c>
      <c r="C2852" s="59" t="s">
        <v>4755</v>
      </c>
      <c r="D2852" t="s">
        <v>4666</v>
      </c>
      <c r="E2852" t="s">
        <v>1963</v>
      </c>
      <c r="F2852" s="60">
        <v>6.3622438233023004</v>
      </c>
      <c r="G2852" s="60">
        <v>6.3588121325621003</v>
      </c>
      <c r="H2852" s="60">
        <v>3.4316907401947799E-3</v>
      </c>
      <c r="I2852" s="60">
        <v>46664.782178806701</v>
      </c>
      <c r="J2852" s="60">
        <v>105194.830049232</v>
      </c>
      <c r="K2852" s="60">
        <v>4.2205229305234699E-3</v>
      </c>
      <c r="L2852" s="60">
        <v>46184.742711004503</v>
      </c>
      <c r="M2852" s="60">
        <v>9.5220211787711093E-3</v>
      </c>
      <c r="N2852" s="60">
        <v>104198.485701803</v>
      </c>
      <c r="O2852" s="60">
        <v>1.0668456400553899E-5</v>
      </c>
      <c r="P2852" s="60">
        <v>130.12421563552601</v>
      </c>
      <c r="Q2852" s="60">
        <v>3.9888184160478398E-4</v>
      </c>
      <c r="R2852" s="60">
        <v>62.268264050623699</v>
      </c>
      <c r="S2852" s="60">
        <v>3.70642847729085E-3</v>
      </c>
      <c r="T2852" s="60">
        <v>578.57314367793094</v>
      </c>
      <c r="U2852" s="60">
        <v>8.9653945905849501E-4</v>
      </c>
      <c r="V2852" s="60">
        <v>6.8902481803163895E-4</v>
      </c>
      <c r="W2852" s="60">
        <v>5.0388141463074801E-5</v>
      </c>
      <c r="X2852" s="60">
        <v>1.57126499563782E-4</v>
      </c>
      <c r="Y2852" s="60">
        <v>33.966652546321001</v>
      </c>
      <c r="Z2852" s="60">
        <v>9.5616797275194297E-4</v>
      </c>
      <c r="AA2852" s="60">
        <v>48.659654618704302</v>
      </c>
      <c r="AB2852" s="60">
        <v>2.7686524402208098E-3</v>
      </c>
      <c r="AC2852" s="60">
        <v>1.70848336209469</v>
      </c>
      <c r="AD2852" s="60">
        <v>5.00935409039997E-2</v>
      </c>
      <c r="AE2852" s="60">
        <v>2.1402138513358899</v>
      </c>
      <c r="AF2852" s="60">
        <v>3.5206782881549402E-2</v>
      </c>
      <c r="AG2852" s="60">
        <v>0.95077478872955001</v>
      </c>
      <c r="AH2852" s="60">
        <v>1.3395291638738599E-3</v>
      </c>
      <c r="AI2852" s="60">
        <v>0.75468415885293505</v>
      </c>
      <c r="AJ2852" s="60">
        <v>1.61823682094441</v>
      </c>
      <c r="AK2852" s="60">
        <v>141.862534991437</v>
      </c>
      <c r="AL2852" s="60">
        <v>0.26837008182661298</v>
      </c>
      <c r="AM2852" s="60">
        <v>53.7242235000828</v>
      </c>
      <c r="AN2852" s="60">
        <v>5.2282424782116102E-2</v>
      </c>
      <c r="AO2852" s="60">
        <v>1.18713342057345E-2</v>
      </c>
      <c r="AP2852" s="60">
        <v>1.59864804489297E-2</v>
      </c>
      <c r="AQ2852" s="60">
        <v>2.4424610127452E-2</v>
      </c>
      <c r="AR2852" s="60">
        <v>3.8797662984764698</v>
      </c>
    </row>
    <row r="2853" spans="1:44">
      <c r="A2853">
        <v>0</v>
      </c>
      <c r="B2853">
        <v>2848</v>
      </c>
      <c r="C2853" s="59" t="s">
        <v>4756</v>
      </c>
      <c r="D2853" t="s">
        <v>4666</v>
      </c>
      <c r="E2853" t="s">
        <v>4757</v>
      </c>
      <c r="F2853" s="60">
        <v>6.5091604450368603</v>
      </c>
      <c r="G2853" s="60">
        <v>6.5045019906307697</v>
      </c>
      <c r="H2853" s="60">
        <v>4.6584544060941403E-3</v>
      </c>
      <c r="I2853" s="60">
        <v>57621.843383518302</v>
      </c>
      <c r="J2853" s="60">
        <v>130108.163016406</v>
      </c>
      <c r="K2853" s="60">
        <v>5.1804991384419097E-3</v>
      </c>
      <c r="L2853" s="60">
        <v>56689.662338558803</v>
      </c>
      <c r="M2853" s="60">
        <v>1.1724010603507E-2</v>
      </c>
      <c r="N2853" s="60">
        <v>128294.626561098</v>
      </c>
      <c r="O2853" s="60">
        <v>1.9605877350226001E-5</v>
      </c>
      <c r="P2853" s="60">
        <v>239.13482103296801</v>
      </c>
      <c r="Q2853" s="60">
        <v>6.4673273185376803E-4</v>
      </c>
      <c r="R2853" s="60">
        <v>106.29608064609</v>
      </c>
      <c r="S2853" s="60">
        <v>6.0094011567779198E-3</v>
      </c>
      <c r="T2853" s="60">
        <v>987.65149099462997</v>
      </c>
      <c r="U2853" s="60">
        <v>1.3968765636905101E-3</v>
      </c>
      <c r="V2853" s="60">
        <v>9.4820099264786197E-4</v>
      </c>
      <c r="W2853" s="60">
        <v>1.0233619324555501E-4</v>
      </c>
      <c r="X2853" s="60">
        <v>3.4633937779709198E-4</v>
      </c>
      <c r="Y2853" s="60">
        <v>50.784995965423001</v>
      </c>
      <c r="Z2853" s="60">
        <v>1.52343111531257E-3</v>
      </c>
      <c r="AA2853" s="60">
        <v>78.046010571229601</v>
      </c>
      <c r="AB2853" s="60">
        <v>5.6815539069495404E-3</v>
      </c>
      <c r="AC2853" s="60">
        <v>3.5059800861437198</v>
      </c>
      <c r="AD2853" s="60">
        <v>0.102799819345251</v>
      </c>
      <c r="AE2853" s="60">
        <v>4.3920552092568803</v>
      </c>
      <c r="AF2853" s="60">
        <v>7.2248482715990506E-2</v>
      </c>
      <c r="AG2853" s="60">
        <v>1.9511023237038101</v>
      </c>
      <c r="AH2853" s="60">
        <v>2.7244547571743899E-3</v>
      </c>
      <c r="AI2853" s="60">
        <v>1.5349444433391799</v>
      </c>
      <c r="AJ2853" s="60">
        <v>3.6280396546116198</v>
      </c>
      <c r="AK2853" s="60">
        <v>318.05165708211302</v>
      </c>
      <c r="AL2853" s="60">
        <v>0.60205547386717395</v>
      </c>
      <c r="AM2853" s="60">
        <v>120.523728343108</v>
      </c>
      <c r="AN2853" s="60">
        <v>0.10726182382095301</v>
      </c>
      <c r="AO2853" s="60">
        <v>2.4355045294868601E-2</v>
      </c>
      <c r="AP2853" s="60">
        <v>3.2797604663465402E-2</v>
      </c>
      <c r="AQ2853" s="60">
        <v>5.0109173862619198E-2</v>
      </c>
      <c r="AR2853" s="60">
        <v>7.9596692561207503</v>
      </c>
    </row>
    <row r="2854" spans="1:44">
      <c r="A2854">
        <v>0</v>
      </c>
      <c r="B2854">
        <v>2849</v>
      </c>
      <c r="C2854" s="59" t="s">
        <v>4758</v>
      </c>
      <c r="D2854" t="s">
        <v>4666</v>
      </c>
      <c r="E2854" t="s">
        <v>3344</v>
      </c>
      <c r="F2854" s="60">
        <v>6.0093487043821998</v>
      </c>
      <c r="G2854" s="60">
        <v>6.00439459846422</v>
      </c>
      <c r="H2854" s="60">
        <v>4.9541059179816199E-3</v>
      </c>
      <c r="I2854" s="60">
        <v>59655.833034972697</v>
      </c>
      <c r="J2854" s="60">
        <v>134371.17487136801</v>
      </c>
      <c r="K2854" s="60">
        <v>5.4035703866474501E-3</v>
      </c>
      <c r="L2854" s="60">
        <v>59130.707766860098</v>
      </c>
      <c r="M2854" s="60">
        <v>1.21830682510211E-2</v>
      </c>
      <c r="N2854" s="60">
        <v>133318.046570648</v>
      </c>
      <c r="O2854" s="60">
        <v>1.25681786261196E-5</v>
      </c>
      <c r="P2854" s="60">
        <v>153.29531511288599</v>
      </c>
      <c r="Q2854" s="60">
        <v>4.1726923731874799E-4</v>
      </c>
      <c r="R2854" s="60">
        <v>63.6803270583003</v>
      </c>
      <c r="S2854" s="60">
        <v>3.87721831491206E-3</v>
      </c>
      <c r="T2854" s="60">
        <v>591.68335966606799</v>
      </c>
      <c r="U2854" s="60">
        <v>9.7659366137018496E-4</v>
      </c>
      <c r="V2854" s="60">
        <v>7.63980208520883E-4</v>
      </c>
      <c r="W2854" s="60">
        <v>6.4686510692144806E-5</v>
      </c>
      <c r="X2854" s="60">
        <v>1.47926942157157E-4</v>
      </c>
      <c r="Y2854" s="60">
        <v>37.150712197304003</v>
      </c>
      <c r="Z2854" s="60">
        <v>1.0196288212859701E-3</v>
      </c>
      <c r="AA2854" s="60">
        <v>51.780349558113102</v>
      </c>
      <c r="AB2854" s="60">
        <v>3.5960134992135402E-3</v>
      </c>
      <c r="AC2854" s="60">
        <v>2.2190323147907498</v>
      </c>
      <c r="AD2854" s="60">
        <v>6.5323478896260306E-2</v>
      </c>
      <c r="AE2854" s="60">
        <v>2.7909030152041301</v>
      </c>
      <c r="AF2854" s="60">
        <v>4.57960443092943E-2</v>
      </c>
      <c r="AG2854" s="60">
        <v>1.23674249076694</v>
      </c>
      <c r="AH2854" s="60">
        <v>1.51438729206093E-3</v>
      </c>
      <c r="AI2854" s="60">
        <v>0.85319837038882196</v>
      </c>
      <c r="AJ2854" s="60">
        <v>1.7066726893159601</v>
      </c>
      <c r="AK2854" s="60">
        <v>149.615254685477</v>
      </c>
      <c r="AL2854" s="60">
        <v>0.287475528114644</v>
      </c>
      <c r="AM2854" s="60">
        <v>57.548887037318003</v>
      </c>
      <c r="AN2854" s="60">
        <v>6.67657979548784E-2</v>
      </c>
      <c r="AO2854" s="60">
        <v>1.5159950987728901E-2</v>
      </c>
      <c r="AP2854" s="60">
        <v>2.0415073484543501E-2</v>
      </c>
      <c r="AQ2854" s="60">
        <v>3.1190773482605998E-2</v>
      </c>
      <c r="AR2854" s="60">
        <v>4.9545462720166897</v>
      </c>
    </row>
    <row r="2855" spans="1:44">
      <c r="A2855">
        <v>0</v>
      </c>
      <c r="B2855">
        <v>2850</v>
      </c>
      <c r="C2855" s="59" t="s">
        <v>4759</v>
      </c>
      <c r="D2855" t="s">
        <v>4666</v>
      </c>
      <c r="E2855" t="s">
        <v>3850</v>
      </c>
      <c r="F2855" s="60">
        <v>6.4404205858005996</v>
      </c>
      <c r="G2855" s="60">
        <v>6.4360349150217298</v>
      </c>
      <c r="H2855" s="60">
        <v>4.3856707788751904E-3</v>
      </c>
      <c r="I2855" s="60">
        <v>53039.352113186003</v>
      </c>
      <c r="J2855" s="60">
        <v>119593.84782954201</v>
      </c>
      <c r="K2855" s="60">
        <v>4.80377799923887E-3</v>
      </c>
      <c r="L2855" s="60">
        <v>52567.242161177797</v>
      </c>
      <c r="M2855" s="60">
        <v>1.08302562373174E-2</v>
      </c>
      <c r="N2855" s="60">
        <v>118514.36564822</v>
      </c>
      <c r="O2855" s="60">
        <v>8.6529068719755497E-6</v>
      </c>
      <c r="P2855" s="60">
        <v>105.540359111803</v>
      </c>
      <c r="Q2855" s="60">
        <v>4.8570805702076198E-4</v>
      </c>
      <c r="R2855" s="60">
        <v>73.252248719066998</v>
      </c>
      <c r="S2855" s="60">
        <v>4.5131706249416197E-3</v>
      </c>
      <c r="T2855" s="60">
        <v>680.62447803234204</v>
      </c>
      <c r="U2855" s="60">
        <v>1.1233347166246801E-3</v>
      </c>
      <c r="V2855" s="60">
        <v>9.3312758052750602E-4</v>
      </c>
      <c r="W2855" s="60">
        <v>4.7117221273917703E-5</v>
      </c>
      <c r="X2855" s="60">
        <v>1.4308991482325201E-4</v>
      </c>
      <c r="Y2855" s="60">
        <v>43.766787684062002</v>
      </c>
      <c r="Z2855" s="60">
        <v>1.1854991140840599E-3</v>
      </c>
      <c r="AA2855" s="60">
        <v>60.050903662987601</v>
      </c>
      <c r="AB2855" s="60">
        <v>2.6550509702046501E-3</v>
      </c>
      <c r="AC2855" s="60">
        <v>1.6383820309877</v>
      </c>
      <c r="AD2855" s="60">
        <v>4.85102866128699E-2</v>
      </c>
      <c r="AE2855" s="60">
        <v>2.0725703447497499</v>
      </c>
      <c r="AF2855" s="60">
        <v>3.3886284352687202E-2</v>
      </c>
      <c r="AG2855" s="60">
        <v>0.91511414021131798</v>
      </c>
      <c r="AH2855" s="60">
        <v>1.33344782811599E-3</v>
      </c>
      <c r="AI2855" s="60">
        <v>0.751257964132238</v>
      </c>
      <c r="AJ2855" s="60">
        <v>1.4901461304065799</v>
      </c>
      <c r="AK2855" s="60">
        <v>130.633480113118</v>
      </c>
      <c r="AL2855" s="60">
        <v>0.248424138825001</v>
      </c>
      <c r="AM2855" s="60">
        <v>49.731303378566302</v>
      </c>
      <c r="AN2855" s="60">
        <v>5.0635409795163101E-2</v>
      </c>
      <c r="AO2855" s="60">
        <v>1.14973593038865E-2</v>
      </c>
      <c r="AP2855" s="60">
        <v>1.54828647784504E-2</v>
      </c>
      <c r="AQ2855" s="60">
        <v>2.36551857128262E-2</v>
      </c>
      <c r="AR2855" s="60">
        <v>3.7575448585548199</v>
      </c>
    </row>
    <row r="2856" spans="1:44">
      <c r="A2856">
        <v>0</v>
      </c>
      <c r="B2856">
        <v>2851</v>
      </c>
      <c r="C2856" s="59" t="s">
        <v>4760</v>
      </c>
      <c r="D2856" t="s">
        <v>4666</v>
      </c>
      <c r="E2856" t="s">
        <v>4761</v>
      </c>
      <c r="F2856" s="60">
        <v>6.8613416746646401</v>
      </c>
      <c r="G2856" s="60">
        <v>6.8576375828740197</v>
      </c>
      <c r="H2856" s="60">
        <v>3.7040917906221399E-3</v>
      </c>
      <c r="I2856" s="60">
        <v>45731.331997746798</v>
      </c>
      <c r="J2856" s="60">
        <v>103008.21070123</v>
      </c>
      <c r="K2856" s="60">
        <v>4.13011327112363E-3</v>
      </c>
      <c r="L2856" s="60">
        <v>45195.399227576701</v>
      </c>
      <c r="M2856" s="60">
        <v>9.3214509626637493E-3</v>
      </c>
      <c r="N2856" s="60">
        <v>102003.66672346801</v>
      </c>
      <c r="O2856" s="60">
        <v>1.2809944406071399E-5</v>
      </c>
      <c r="P2856" s="60">
        <v>156.244156191911</v>
      </c>
      <c r="Q2856" s="60">
        <v>3.5114487334138002E-4</v>
      </c>
      <c r="R2856" s="60">
        <v>56.516389745115497</v>
      </c>
      <c r="S2856" s="60">
        <v>3.2628459875272899E-3</v>
      </c>
      <c r="T2856" s="60">
        <v>525.12759733742598</v>
      </c>
      <c r="U2856" s="60">
        <v>7.9012133231680902E-4</v>
      </c>
      <c r="V2856" s="60">
        <v>5.5207831298279995E-4</v>
      </c>
      <c r="W2856" s="60">
        <v>6.4558724167460401E-5</v>
      </c>
      <c r="X2856" s="60">
        <v>1.7348429516654901E-4</v>
      </c>
      <c r="Y2856" s="60">
        <v>28.933213782721399</v>
      </c>
      <c r="Z2856" s="60">
        <v>8.4522769874264896E-4</v>
      </c>
      <c r="AA2856" s="60">
        <v>43.203063116421397</v>
      </c>
      <c r="AB2856" s="60">
        <v>3.81737867793997E-3</v>
      </c>
      <c r="AC2856" s="60">
        <v>2.3556326042698701</v>
      </c>
      <c r="AD2856" s="60">
        <v>6.9777782172184499E-2</v>
      </c>
      <c r="AE2856" s="60">
        <v>2.9812102164349898</v>
      </c>
      <c r="AF2856" s="60">
        <v>4.8729127635057101E-2</v>
      </c>
      <c r="AG2856" s="60">
        <v>1.3159517070353199</v>
      </c>
      <c r="AH2856" s="60">
        <v>1.55210140688269E-3</v>
      </c>
      <c r="AI2856" s="60">
        <v>0.87444631763198599</v>
      </c>
      <c r="AJ2856" s="60">
        <v>1.9623601019585499</v>
      </c>
      <c r="AK2856" s="60">
        <v>172.03006075923301</v>
      </c>
      <c r="AL2856" s="60">
        <v>0.33193810738969898</v>
      </c>
      <c r="AM2856" s="60">
        <v>66.449721027846294</v>
      </c>
      <c r="AN2856" s="60">
        <v>6.7768096636391301E-2</v>
      </c>
      <c r="AO2856" s="60">
        <v>1.5387536216485601E-2</v>
      </c>
      <c r="AP2856" s="60">
        <v>2.0721557027075899E-2</v>
      </c>
      <c r="AQ2856" s="60">
        <v>3.1659003392829899E-2</v>
      </c>
      <c r="AR2856" s="60">
        <v>5.0289247015127803</v>
      </c>
    </row>
    <row r="2857" spans="1:44">
      <c r="A2857">
        <v>0</v>
      </c>
      <c r="B2857">
        <v>2852</v>
      </c>
      <c r="C2857" s="59" t="s">
        <v>4762</v>
      </c>
      <c r="D2857" t="s">
        <v>4666</v>
      </c>
      <c r="E2857" t="s">
        <v>560</v>
      </c>
      <c r="F2857" s="60">
        <v>6.3220920921259998</v>
      </c>
      <c r="G2857" s="60">
        <v>6.3181044241238498</v>
      </c>
      <c r="H2857" s="60">
        <v>3.9876680021500004E-3</v>
      </c>
      <c r="I2857" s="60">
        <v>107211.532315014</v>
      </c>
      <c r="J2857" s="60">
        <v>242433.08841145501</v>
      </c>
      <c r="K2857" s="60">
        <v>9.6660402111544592E-3</v>
      </c>
      <c r="L2857" s="60">
        <v>105774.470968464</v>
      </c>
      <c r="M2857" s="60">
        <v>2.1901636230638299E-2</v>
      </c>
      <c r="N2857" s="60">
        <v>239667.32343676401</v>
      </c>
      <c r="O2857" s="60">
        <v>3.3983082905793399E-5</v>
      </c>
      <c r="P2857" s="60">
        <v>414.49501614533801</v>
      </c>
      <c r="Q2857" s="60">
        <v>9.97583825223044E-4</v>
      </c>
      <c r="R2857" s="60">
        <v>160.247531945341</v>
      </c>
      <c r="S2857" s="60">
        <v>9.2695427896695107E-3</v>
      </c>
      <c r="T2857" s="60">
        <v>1488.9511600860999</v>
      </c>
      <c r="U2857" s="60">
        <v>2.2367648669758401E-3</v>
      </c>
      <c r="V2857" s="60">
        <v>1.58785760435616E-3</v>
      </c>
      <c r="W2857" s="60">
        <v>1.71025554377898E-4</v>
      </c>
      <c r="X2857" s="60">
        <v>4.7788170824178302E-4</v>
      </c>
      <c r="Y2857" s="60">
        <v>82.377352024125699</v>
      </c>
      <c r="Z2857" s="60">
        <v>2.3943702609463E-3</v>
      </c>
      <c r="AA2857" s="60">
        <v>122.307393306036</v>
      </c>
      <c r="AB2857" s="60">
        <v>9.5814982268364098E-3</v>
      </c>
      <c r="AC2857" s="60">
        <v>5.9125623955834099</v>
      </c>
      <c r="AD2857" s="60">
        <v>0.17416498607129899</v>
      </c>
      <c r="AE2857" s="60">
        <v>7.4410853950584901</v>
      </c>
      <c r="AF2857" s="60">
        <v>0.122052166649171</v>
      </c>
      <c r="AG2857" s="60">
        <v>3.2960729002212799</v>
      </c>
      <c r="AH2857" s="60">
        <v>4.1347175903334501E-3</v>
      </c>
      <c r="AI2857" s="60">
        <v>2.3294796044217598</v>
      </c>
      <c r="AJ2857" s="60">
        <v>5.1634698245962296</v>
      </c>
      <c r="AK2857" s="60">
        <v>452.65495704239203</v>
      </c>
      <c r="AL2857" s="60">
        <v>0.86389619391040995</v>
      </c>
      <c r="AM2857" s="60">
        <v>172.940857962325</v>
      </c>
      <c r="AN2857" s="60">
        <v>0.175979198362122</v>
      </c>
      <c r="AO2857" s="60">
        <v>3.9958127148545297E-2</v>
      </c>
      <c r="AP2857" s="60">
        <v>5.38094296061703E-2</v>
      </c>
      <c r="AQ2857" s="60">
        <v>8.2211641607406294E-2</v>
      </c>
      <c r="AR2857" s="60">
        <v>13.059037829320699</v>
      </c>
    </row>
    <row r="2858" spans="1:44">
      <c r="A2858">
        <v>0</v>
      </c>
      <c r="B2858">
        <v>2853</v>
      </c>
      <c r="C2858" s="59" t="s">
        <v>4763</v>
      </c>
      <c r="D2858" t="s">
        <v>4666</v>
      </c>
      <c r="E2858" t="s">
        <v>1617</v>
      </c>
      <c r="F2858" s="60">
        <v>5.7627715615778801</v>
      </c>
      <c r="G2858" s="60">
        <v>5.7593680059578096</v>
      </c>
      <c r="H2858" s="60">
        <v>3.4035556200739899E-3</v>
      </c>
      <c r="I2858" s="60">
        <v>69655.770671275503</v>
      </c>
      <c r="J2858" s="60">
        <v>157049.867887709</v>
      </c>
      <c r="K2858" s="60">
        <v>6.2920600936415402E-3</v>
      </c>
      <c r="L2858" s="60">
        <v>68853.358062663305</v>
      </c>
      <c r="M2858" s="60">
        <v>1.4208527362858501E-2</v>
      </c>
      <c r="N2858" s="60">
        <v>155482.434607812</v>
      </c>
      <c r="O2858" s="60">
        <v>1.8575247797334E-5</v>
      </c>
      <c r="P2858" s="60">
        <v>226.564130658876</v>
      </c>
      <c r="Q2858" s="60">
        <v>5.7041854226438601E-4</v>
      </c>
      <c r="R2858" s="60">
        <v>92.264223341560495</v>
      </c>
      <c r="S2858" s="60">
        <v>5.3003590074619496E-3</v>
      </c>
      <c r="T2858" s="60">
        <v>857.28489462660605</v>
      </c>
      <c r="U2858" s="60">
        <v>1.2623754849583899E-3</v>
      </c>
      <c r="V2858" s="60">
        <v>8.9552831665773002E-4</v>
      </c>
      <c r="W2858" s="60">
        <v>8.8246364325982301E-5</v>
      </c>
      <c r="X2858" s="60">
        <v>2.7860080397467898E-4</v>
      </c>
      <c r="Y2858" s="60">
        <v>46.534162955296701</v>
      </c>
      <c r="Z2858" s="60">
        <v>1.36438934421952E-3</v>
      </c>
      <c r="AA2858" s="60">
        <v>69.726857326903797</v>
      </c>
      <c r="AB2858" s="60">
        <v>4.7659554779294596E-3</v>
      </c>
      <c r="AC2858" s="60">
        <v>2.94098151152448</v>
      </c>
      <c r="AD2858" s="60">
        <v>8.5827837872354998E-2</v>
      </c>
      <c r="AE2858" s="60">
        <v>3.6669383742836801</v>
      </c>
      <c r="AF2858" s="60">
        <v>6.0498937823065098E-2</v>
      </c>
      <c r="AG2858" s="60">
        <v>1.63380065201105</v>
      </c>
      <c r="AH2858" s="60">
        <v>2.2591301420721E-3</v>
      </c>
      <c r="AI2858" s="60">
        <v>1.2727828381705</v>
      </c>
      <c r="AJ2858" s="60">
        <v>2.9055033125346101</v>
      </c>
      <c r="AK2858" s="60">
        <v>254.71059612994401</v>
      </c>
      <c r="AL2858" s="60">
        <v>0.48170059852379099</v>
      </c>
      <c r="AM2858" s="60">
        <v>96.430237078124193</v>
      </c>
      <c r="AN2858" s="60">
        <v>8.98543457291789E-2</v>
      </c>
      <c r="AO2858" s="60">
        <v>2.04024770277004E-2</v>
      </c>
      <c r="AP2858" s="60">
        <v>2.7474906943278001E-2</v>
      </c>
      <c r="AQ2858" s="60">
        <v>4.1976961758200398E-2</v>
      </c>
      <c r="AR2858" s="60">
        <v>6.6678977454574699</v>
      </c>
    </row>
    <row r="2859" spans="1:44">
      <c r="A2859">
        <v>0</v>
      </c>
      <c r="B2859">
        <v>2854</v>
      </c>
      <c r="C2859" s="59" t="s">
        <v>4764</v>
      </c>
      <c r="D2859" t="s">
        <v>4666</v>
      </c>
      <c r="E2859" t="s">
        <v>4765</v>
      </c>
      <c r="F2859" s="60">
        <v>7.0925926604129099</v>
      </c>
      <c r="G2859" s="60">
        <v>7.0880501060494403</v>
      </c>
      <c r="H2859" s="60">
        <v>4.5425543634749497E-3</v>
      </c>
      <c r="I2859" s="60">
        <v>76108.228270442894</v>
      </c>
      <c r="J2859" s="60">
        <v>171621.092549099</v>
      </c>
      <c r="K2859" s="60">
        <v>6.8860505150354304E-3</v>
      </c>
      <c r="L2859" s="60">
        <v>75353.333358728196</v>
      </c>
      <c r="M2859" s="60">
        <v>1.55371456951883E-2</v>
      </c>
      <c r="N2859" s="60">
        <v>170021.36659559901</v>
      </c>
      <c r="O2859" s="60">
        <v>1.5539962833511499E-5</v>
      </c>
      <c r="P2859" s="60">
        <v>189.54246038920101</v>
      </c>
      <c r="Q2859" s="60">
        <v>6.4315653459324205E-4</v>
      </c>
      <c r="R2859" s="60">
        <v>101.89106630423601</v>
      </c>
      <c r="S2859" s="60">
        <v>5.9761695804697599E-3</v>
      </c>
      <c r="T2859" s="60">
        <v>946.722108089127</v>
      </c>
      <c r="U2859" s="60">
        <v>1.4284188309304001E-3</v>
      </c>
      <c r="V2859" s="60">
        <v>1.0793293428842899E-3</v>
      </c>
      <c r="W2859" s="60">
        <v>7.6632757505582601E-5</v>
      </c>
      <c r="X2859" s="60">
        <v>2.7245673054053201E-4</v>
      </c>
      <c r="Y2859" s="60">
        <v>53.847930847492698</v>
      </c>
      <c r="Z2859" s="60">
        <v>1.54266884644246E-3</v>
      </c>
      <c r="AA2859" s="60">
        <v>78.607007497185407</v>
      </c>
      <c r="AB2859" s="60">
        <v>4.05357891643529E-3</v>
      </c>
      <c r="AC2859" s="60">
        <v>2.5013873301898402</v>
      </c>
      <c r="AD2859" s="60">
        <v>7.2800221680446905E-2</v>
      </c>
      <c r="AE2859" s="60">
        <v>3.1103419724193602</v>
      </c>
      <c r="AF2859" s="60">
        <v>5.1403706490136002E-2</v>
      </c>
      <c r="AG2859" s="60">
        <v>1.38817989540554</v>
      </c>
      <c r="AH2859" s="60">
        <v>2.1055112795546698E-3</v>
      </c>
      <c r="AI2859" s="60">
        <v>1.18623472473804</v>
      </c>
      <c r="AJ2859" s="60">
        <v>2.6329139565589701</v>
      </c>
      <c r="AK2859" s="60">
        <v>230.81408324018099</v>
      </c>
      <c r="AL2859" s="60">
        <v>0.43035670656269198</v>
      </c>
      <c r="AM2859" s="60">
        <v>86.151853182618396</v>
      </c>
      <c r="AN2859" s="60">
        <v>7.8891470207687706E-2</v>
      </c>
      <c r="AO2859" s="60">
        <v>1.7913226542249701E-2</v>
      </c>
      <c r="AP2859" s="60">
        <v>2.41227611655307E-2</v>
      </c>
      <c r="AQ2859" s="60">
        <v>3.6855482499907298E-2</v>
      </c>
      <c r="AR2859" s="60">
        <v>5.8543663310303504</v>
      </c>
    </row>
    <row r="2860" spans="1:44">
      <c r="A2860">
        <v>0</v>
      </c>
      <c r="B2860">
        <v>2855</v>
      </c>
      <c r="C2860" s="59" t="s">
        <v>4766</v>
      </c>
      <c r="D2860" t="s">
        <v>4666</v>
      </c>
      <c r="E2860" t="s">
        <v>4767</v>
      </c>
      <c r="F2860" s="60">
        <v>7.00462019435599</v>
      </c>
      <c r="G2860" s="60">
        <v>7.0001271446319002</v>
      </c>
      <c r="H2860" s="60">
        <v>4.4930497240978102E-3</v>
      </c>
      <c r="I2860" s="60">
        <v>201306.62861542401</v>
      </c>
      <c r="J2860" s="60">
        <v>454694.58502977202</v>
      </c>
      <c r="K2860" s="60">
        <v>1.8168937700936E-2</v>
      </c>
      <c r="L2860" s="60">
        <v>198820.792319667</v>
      </c>
      <c r="M2860" s="60">
        <v>4.11072929714177E-2</v>
      </c>
      <c r="N2860" s="60">
        <v>449832.82419824199</v>
      </c>
      <c r="O2860" s="60">
        <v>5.5648970813295598E-5</v>
      </c>
      <c r="P2860" s="60">
        <v>678.75598925711699</v>
      </c>
      <c r="Q2860" s="60">
        <v>1.77351269947925E-3</v>
      </c>
      <c r="R2860" s="60">
        <v>286.54863555499702</v>
      </c>
      <c r="S2860" s="60">
        <v>1.6479385970412701E-2</v>
      </c>
      <c r="T2860" s="60">
        <v>2662.47317132842</v>
      </c>
      <c r="U2860" s="60">
        <v>3.9293410275187896E-3</v>
      </c>
      <c r="V2860" s="60">
        <v>2.7620051365398299E-3</v>
      </c>
      <c r="W2860" s="60">
        <v>2.9631514305548799E-4</v>
      </c>
      <c r="X2860" s="60">
        <v>8.7102074792346905E-4</v>
      </c>
      <c r="Y2860" s="60">
        <v>144.30460692310299</v>
      </c>
      <c r="Z2860" s="60">
        <v>4.2234292595127202E-3</v>
      </c>
      <c r="AA2860" s="60">
        <v>215.89336655599701</v>
      </c>
      <c r="AB2860" s="60">
        <v>1.7034564653000302E-2</v>
      </c>
      <c r="AC2860" s="60">
        <v>10.5117095477164</v>
      </c>
      <c r="AD2860" s="60">
        <v>0.309673044927748</v>
      </c>
      <c r="AE2860" s="60">
        <v>13.2305787967728</v>
      </c>
      <c r="AF2860" s="60">
        <v>0.21699995842863001</v>
      </c>
      <c r="AG2860" s="60">
        <v>5.8601801341361996</v>
      </c>
      <c r="AH2860" s="60">
        <v>7.2594324008344703E-3</v>
      </c>
      <c r="AI2860" s="60">
        <v>4.0899285980394602</v>
      </c>
      <c r="AJ2860" s="60">
        <v>9.1175706484507106</v>
      </c>
      <c r="AK2860" s="60">
        <v>799.29072705061697</v>
      </c>
      <c r="AL2860" s="60">
        <v>1.51722357616631</v>
      </c>
      <c r="AM2860" s="60">
        <v>303.72856001965403</v>
      </c>
      <c r="AN2860" s="60">
        <v>0.31832230075901202</v>
      </c>
      <c r="AO2860" s="60">
        <v>7.2278783704150307E-2</v>
      </c>
      <c r="AP2860" s="60">
        <v>9.7333880966030795E-2</v>
      </c>
      <c r="AQ2860" s="60">
        <v>0.148709636088831</v>
      </c>
      <c r="AR2860" s="60">
        <v>23.6220133187235</v>
      </c>
    </row>
    <row r="2861" spans="1:44">
      <c r="A2861">
        <v>0</v>
      </c>
      <c r="B2861">
        <v>2856</v>
      </c>
      <c r="C2861" s="59" t="s">
        <v>4768</v>
      </c>
      <c r="D2861" t="s">
        <v>4666</v>
      </c>
      <c r="E2861" t="s">
        <v>4769</v>
      </c>
      <c r="F2861" s="60">
        <v>6.8258163779921697</v>
      </c>
      <c r="G2861" s="60">
        <v>6.8221331208680001</v>
      </c>
      <c r="H2861" s="60">
        <v>3.6832571241731701E-3</v>
      </c>
      <c r="I2861" s="60">
        <v>61090.017741709496</v>
      </c>
      <c r="J2861" s="60">
        <v>137957.68406092699</v>
      </c>
      <c r="K2861" s="60">
        <v>5.4884874656685604E-3</v>
      </c>
      <c r="L2861" s="60">
        <v>60059.946515451302</v>
      </c>
      <c r="M2861" s="60">
        <v>1.24216843312093E-2</v>
      </c>
      <c r="N2861" s="60">
        <v>135929.197475789</v>
      </c>
      <c r="O2861" s="60">
        <v>1.8642417186400801E-5</v>
      </c>
      <c r="P2861" s="60">
        <v>227.38340232657399</v>
      </c>
      <c r="Q2861" s="60">
        <v>7.2169541064516301E-4</v>
      </c>
      <c r="R2861" s="60">
        <v>120.41272029895001</v>
      </c>
      <c r="S2861" s="60">
        <v>6.7060193187301904E-3</v>
      </c>
      <c r="T2861" s="60">
        <v>1118.82807917897</v>
      </c>
      <c r="U2861" s="60">
        <v>1.52803532595726E-3</v>
      </c>
      <c r="V2861" s="60">
        <v>1.0157566954488799E-3</v>
      </c>
      <c r="W2861" s="60">
        <v>9.8298145321384998E-5</v>
      </c>
      <c r="X2861" s="60">
        <v>4.1398048518698802E-4</v>
      </c>
      <c r="Y2861" s="60">
        <v>55.299071548398999</v>
      </c>
      <c r="Z2861" s="60">
        <v>1.7027154808832599E-3</v>
      </c>
      <c r="AA2861" s="60">
        <v>87.372429791642801</v>
      </c>
      <c r="AB2861" s="60">
        <v>5.1382636181269096E-3</v>
      </c>
      <c r="AC2861" s="60">
        <v>3.17072586435811</v>
      </c>
      <c r="AD2861" s="60">
        <v>9.3192633876710201E-2</v>
      </c>
      <c r="AE2861" s="60">
        <v>3.9815944783708601</v>
      </c>
      <c r="AF2861" s="60">
        <v>6.5398518729737107E-2</v>
      </c>
      <c r="AG2861" s="60">
        <v>1.76611600775023</v>
      </c>
      <c r="AH2861" s="60">
        <v>2.99891285019454E-3</v>
      </c>
      <c r="AI2861" s="60">
        <v>1.6895727863690999</v>
      </c>
      <c r="AJ2861" s="60">
        <v>4.3113031592268003</v>
      </c>
      <c r="AK2861" s="60">
        <v>377.94986949287397</v>
      </c>
      <c r="AL2861" s="60">
        <v>0.71432658146683203</v>
      </c>
      <c r="AM2861" s="60">
        <v>142.99895373422601</v>
      </c>
      <c r="AN2861" s="60">
        <v>0.108435563167917</v>
      </c>
      <c r="AO2861" s="60">
        <v>2.4621558538146099E-2</v>
      </c>
      <c r="AP2861" s="60">
        <v>3.3156512196492502E-2</v>
      </c>
      <c r="AQ2861" s="60">
        <v>5.0657492433278301E-2</v>
      </c>
      <c r="AR2861" s="60">
        <v>8.0467699286798897</v>
      </c>
    </row>
    <row r="2862" spans="1:44">
      <c r="A2862">
        <v>0</v>
      </c>
      <c r="B2862">
        <v>2857</v>
      </c>
      <c r="C2862" s="59" t="s">
        <v>4770</v>
      </c>
      <c r="D2862" t="s">
        <v>4666</v>
      </c>
      <c r="E2862" t="s">
        <v>4771</v>
      </c>
      <c r="F2862" s="60">
        <v>6.77596624940597</v>
      </c>
      <c r="G2862" s="60">
        <v>6.7723904387410299</v>
      </c>
      <c r="H2862" s="60">
        <v>3.57581066493751E-3</v>
      </c>
      <c r="I2862" s="60">
        <v>52830.171989705501</v>
      </c>
      <c r="J2862" s="60">
        <v>119184.12178289</v>
      </c>
      <c r="K2862" s="60">
        <v>4.7633000573993499E-3</v>
      </c>
      <c r="L2862" s="60">
        <v>52124.296260846699</v>
      </c>
      <c r="M2862" s="60">
        <v>1.07753174768443E-2</v>
      </c>
      <c r="N2862" s="60">
        <v>117913.176516191</v>
      </c>
      <c r="O2862" s="60">
        <v>1.1988196960330399E-5</v>
      </c>
      <c r="P2862" s="60">
        <v>146.22122149425499</v>
      </c>
      <c r="Q2862" s="60">
        <v>4.3215664648724498E-4</v>
      </c>
      <c r="R2862" s="60">
        <v>68.149600770428094</v>
      </c>
      <c r="S2862" s="60">
        <v>4.0156116150172798E-3</v>
      </c>
      <c r="T2862" s="60">
        <v>633.21913861064195</v>
      </c>
      <c r="U2862" s="60">
        <v>1.0160000654756301E-3</v>
      </c>
      <c r="V2862" s="60">
        <v>7.1943696414835702E-4</v>
      </c>
      <c r="W2862" s="60">
        <v>8.7559574053103399E-5</v>
      </c>
      <c r="X2862" s="60">
        <v>2.0900352727416401E-4</v>
      </c>
      <c r="Y2862" s="60">
        <v>37.3270267844171</v>
      </c>
      <c r="Z2862" s="60">
        <v>1.0654037006466699E-3</v>
      </c>
      <c r="AA2862" s="60">
        <v>54.373592395578399</v>
      </c>
      <c r="AB2862" s="60">
        <v>4.0946526036245998E-3</v>
      </c>
      <c r="AC2862" s="60">
        <v>2.52673313024889</v>
      </c>
      <c r="AD2862" s="60">
        <v>7.3646761326435897E-2</v>
      </c>
      <c r="AE2862" s="60">
        <v>3.1465098264651101</v>
      </c>
      <c r="AF2862" s="60">
        <v>5.1953259725691599E-2</v>
      </c>
      <c r="AG2862" s="60">
        <v>1.4030208243023701</v>
      </c>
      <c r="AH2862" s="60">
        <v>2.3562442216569501E-3</v>
      </c>
      <c r="AI2862" s="60">
        <v>1.3274964341437501</v>
      </c>
      <c r="AJ2862" s="60">
        <v>3.1563588069401498</v>
      </c>
      <c r="AK2862" s="60">
        <v>276.70181267644</v>
      </c>
      <c r="AL2862" s="60">
        <v>0.53269818820820003</v>
      </c>
      <c r="AM2862" s="60">
        <v>106.639295731468</v>
      </c>
      <c r="AN2862" s="60">
        <v>0.108606014980559</v>
      </c>
      <c r="AO2862" s="60">
        <v>2.4660261836966301E-2</v>
      </c>
      <c r="AP2862" s="60">
        <v>3.32086327875145E-2</v>
      </c>
      <c r="AQ2862" s="60">
        <v>5.0737120356077803E-2</v>
      </c>
      <c r="AR2862" s="60">
        <v>8.0594187911027504</v>
      </c>
    </row>
    <row r="2863" spans="1:44">
      <c r="A2863">
        <v>0</v>
      </c>
      <c r="B2863">
        <v>2858</v>
      </c>
      <c r="C2863" s="59" t="s">
        <v>4772</v>
      </c>
      <c r="D2863" t="s">
        <v>4666</v>
      </c>
      <c r="E2863" t="s">
        <v>4773</v>
      </c>
      <c r="F2863" s="60">
        <v>6.4934117889782001</v>
      </c>
      <c r="G2863" s="60">
        <v>6.4884503867829899</v>
      </c>
      <c r="H2863" s="60">
        <v>4.9614021952084598E-3</v>
      </c>
      <c r="I2863" s="60">
        <v>76365.075611540393</v>
      </c>
      <c r="J2863" s="60">
        <v>172216.47606545899</v>
      </c>
      <c r="K2863" s="60">
        <v>6.8252428894713703E-3</v>
      </c>
      <c r="L2863" s="60">
        <v>74687.921847459496</v>
      </c>
      <c r="M2863" s="60">
        <v>1.5471943835182401E-2</v>
      </c>
      <c r="N2863" s="60">
        <v>169307.86943465</v>
      </c>
      <c r="O2863" s="60">
        <v>3.86063595337469E-5</v>
      </c>
      <c r="P2863" s="60">
        <v>470.88557746846197</v>
      </c>
      <c r="Q2863" s="60">
        <v>8.8364403616904101E-4</v>
      </c>
      <c r="R2863" s="60">
        <v>148.52011882246299</v>
      </c>
      <c r="S2863" s="60">
        <v>8.2107445916803894E-3</v>
      </c>
      <c r="T2863" s="60">
        <v>1379.97298555103</v>
      </c>
      <c r="U2863" s="60">
        <v>1.9164530472099001E-3</v>
      </c>
      <c r="V2863" s="60">
        <v>1.12235460477549E-3</v>
      </c>
      <c r="W2863" s="60">
        <v>2.07498700714007E-4</v>
      </c>
      <c r="X2863" s="60">
        <v>5.8659974172040703E-4</v>
      </c>
      <c r="Y2863" s="60">
        <v>66.420971671065303</v>
      </c>
      <c r="Z2863" s="60">
        <v>2.0936501109570398E-3</v>
      </c>
      <c r="AA2863" s="60">
        <v>107.86034685124</v>
      </c>
      <c r="AB2863" s="60">
        <v>1.17273850532802E-2</v>
      </c>
      <c r="AC2863" s="60">
        <v>7.2367488072317601</v>
      </c>
      <c r="AD2863" s="60">
        <v>0.213167970442318</v>
      </c>
      <c r="AE2863" s="60">
        <v>9.1074624546132501</v>
      </c>
      <c r="AF2863" s="60">
        <v>0.14938608430453701</v>
      </c>
      <c r="AG2863" s="60">
        <v>4.03423747127475</v>
      </c>
      <c r="AH2863" s="60">
        <v>5.0756839609661297E-3</v>
      </c>
      <c r="AI2863" s="60">
        <v>2.8596154410471999</v>
      </c>
      <c r="AJ2863" s="60">
        <v>6.9391766177228797</v>
      </c>
      <c r="AK2863" s="60">
        <v>608.32207808061503</v>
      </c>
      <c r="AL2863" s="60">
        <v>1.1751691821308301</v>
      </c>
      <c r="AM2863" s="60">
        <v>235.253689090412</v>
      </c>
      <c r="AN2863" s="60">
        <v>0.22440911686429499</v>
      </c>
      <c r="AO2863" s="60">
        <v>5.0954700086815401E-2</v>
      </c>
      <c r="AP2863" s="60">
        <v>6.8617896284221394E-2</v>
      </c>
      <c r="AQ2863" s="60">
        <v>0.10483652049325901</v>
      </c>
      <c r="AR2863" s="60">
        <v>16.652917922406299</v>
      </c>
    </row>
    <row r="2864" spans="1:44">
      <c r="A2864">
        <v>0</v>
      </c>
      <c r="B2864">
        <v>2859</v>
      </c>
      <c r="C2864" s="59" t="s">
        <v>4774</v>
      </c>
      <c r="D2864" t="s">
        <v>4666</v>
      </c>
      <c r="E2864" t="s">
        <v>4775</v>
      </c>
      <c r="F2864" s="60">
        <v>6.8240926025886397</v>
      </c>
      <c r="G2864" s="60">
        <v>6.8179102772232296</v>
      </c>
      <c r="H2864" s="60">
        <v>6.1823253654074203E-3</v>
      </c>
      <c r="I2864" s="60">
        <v>903014.03236746998</v>
      </c>
      <c r="J2864" s="60">
        <v>2026537.87952543</v>
      </c>
      <c r="K2864" s="60">
        <v>7.9783737903560595E-2</v>
      </c>
      <c r="L2864" s="60">
        <v>873065.13156205905</v>
      </c>
      <c r="M2864" s="60">
        <v>0.18084034496336601</v>
      </c>
      <c r="N2864" s="60">
        <v>1978917.0539742699</v>
      </c>
      <c r="O2864" s="60">
        <v>8.5383530222355104E-4</v>
      </c>
      <c r="P2864" s="60">
        <v>10414.313450068899</v>
      </c>
      <c r="Q2864" s="60">
        <v>1.25153768942567E-2</v>
      </c>
      <c r="R2864" s="60">
        <v>2131.3631689887902</v>
      </c>
      <c r="S2864" s="60">
        <v>0.116290355969328</v>
      </c>
      <c r="T2864" s="60">
        <v>19803.287914734599</v>
      </c>
      <c r="U2864" s="60">
        <v>2.8292053545373098E-2</v>
      </c>
      <c r="V2864" s="60">
        <v>1.46122109830766E-2</v>
      </c>
      <c r="W2864" s="60">
        <v>4.47314299689483E-3</v>
      </c>
      <c r="X2864" s="60">
        <v>9.2066995654017207E-3</v>
      </c>
      <c r="Y2864" s="60">
        <v>940.63559633109503</v>
      </c>
      <c r="Z2864" s="60">
        <v>2.9759219696886899E-2</v>
      </c>
      <c r="AA2864" s="60">
        <v>1537.61625993397</v>
      </c>
      <c r="AB2864" s="60">
        <v>0.24709130437350499</v>
      </c>
      <c r="AC2864" s="60">
        <v>152.47539788950201</v>
      </c>
      <c r="AD2864" s="60">
        <v>4.47100125830291</v>
      </c>
      <c r="AE2864" s="60">
        <v>191.020611633307</v>
      </c>
      <c r="AF2864" s="60">
        <v>3.1421461576388801</v>
      </c>
      <c r="AG2864" s="60">
        <v>84.855050779209506</v>
      </c>
      <c r="AH2864" s="60">
        <v>9.1621274494182697E-2</v>
      </c>
      <c r="AI2864" s="60">
        <v>51.618976534044599</v>
      </c>
      <c r="AJ2864" s="60">
        <v>115.872427621944</v>
      </c>
      <c r="AK2864" s="60">
        <v>10157.9423390376</v>
      </c>
      <c r="AL2864" s="60">
        <v>19.7357557422702</v>
      </c>
      <c r="AM2864" s="60">
        <v>3950.84334745553</v>
      </c>
      <c r="AN2864" s="60">
        <v>4.5307418285126504</v>
      </c>
      <c r="AO2864" s="60">
        <v>1.0287575211522799</v>
      </c>
      <c r="AP2864" s="60">
        <v>1.38537079860957</v>
      </c>
      <c r="AQ2864" s="60">
        <v>2.1166135087507998</v>
      </c>
      <c r="AR2864" s="60">
        <v>336.21660675871902</v>
      </c>
    </row>
    <row r="2865" spans="1:44">
      <c r="A2865">
        <v>0</v>
      </c>
      <c r="B2865">
        <v>2860</v>
      </c>
      <c r="C2865" s="59" t="s">
        <v>4776</v>
      </c>
      <c r="D2865" t="s">
        <v>4666</v>
      </c>
      <c r="E2865" t="s">
        <v>472</v>
      </c>
      <c r="F2865" s="60">
        <v>7.0089710399592402</v>
      </c>
      <c r="G2865" s="60">
        <v>7.00449541959693</v>
      </c>
      <c r="H2865" s="60">
        <v>4.4756203623075299E-3</v>
      </c>
      <c r="I2865" s="60">
        <v>131621.90736098299</v>
      </c>
      <c r="J2865" s="60">
        <v>297825.47307636502</v>
      </c>
      <c r="K2865" s="60">
        <v>1.19024558415657E-2</v>
      </c>
      <c r="L2865" s="60">
        <v>130247.33420975</v>
      </c>
      <c r="M2865" s="60">
        <v>2.6964813335810099E-2</v>
      </c>
      <c r="N2865" s="60">
        <v>295073.14298851398</v>
      </c>
      <c r="O2865" s="60">
        <v>2.7826958701882601E-5</v>
      </c>
      <c r="P2865" s="60">
        <v>339.40816165463798</v>
      </c>
      <c r="Q2865" s="60">
        <v>1.03256270062027E-3</v>
      </c>
      <c r="R2865" s="60">
        <v>166.164481777486</v>
      </c>
      <c r="S2865" s="60">
        <v>9.5945203197235797E-3</v>
      </c>
      <c r="T2865" s="60">
        <v>1543.9214183962999</v>
      </c>
      <c r="U2865" s="60">
        <v>2.2651076989295901E-3</v>
      </c>
      <c r="V2865" s="60">
        <v>1.61829729625407E-3</v>
      </c>
      <c r="W2865" s="60">
        <v>1.4516172835340199E-4</v>
      </c>
      <c r="X2865" s="60">
        <v>5.0164867432211902E-4</v>
      </c>
      <c r="Y2865" s="60">
        <v>83.761653969475006</v>
      </c>
      <c r="Z2865" s="60">
        <v>2.46041005597139E-3</v>
      </c>
      <c r="AA2865" s="60">
        <v>125.73438624606899</v>
      </c>
      <c r="AB2865" s="60">
        <v>8.2886979778889307E-3</v>
      </c>
      <c r="AC2865" s="60">
        <v>5.1147996703846896</v>
      </c>
      <c r="AD2865" s="60">
        <v>0.15065682803226901</v>
      </c>
      <c r="AE2865" s="60">
        <v>6.4367146808591098</v>
      </c>
      <c r="AF2865" s="60">
        <v>0.105581719086021</v>
      </c>
      <c r="AG2865" s="60">
        <v>2.85128115782264</v>
      </c>
      <c r="AH2865" s="60">
        <v>3.97414274561597E-3</v>
      </c>
      <c r="AI2865" s="60">
        <v>2.2390125247428099</v>
      </c>
      <c r="AJ2865" s="60">
        <v>5.2231984247595697</v>
      </c>
      <c r="AK2865" s="60">
        <v>457.89105754449201</v>
      </c>
      <c r="AL2865" s="60">
        <v>0.86636141293566504</v>
      </c>
      <c r="AM2865" s="60">
        <v>173.434362964775</v>
      </c>
      <c r="AN2865" s="60">
        <v>0.15547195011658199</v>
      </c>
      <c r="AO2865" s="60">
        <v>3.5301716043252399E-2</v>
      </c>
      <c r="AP2865" s="60">
        <v>4.7538888555488899E-2</v>
      </c>
      <c r="AQ2865" s="60">
        <v>7.26313455178412E-2</v>
      </c>
      <c r="AR2865" s="60">
        <v>11.537239042269199</v>
      </c>
    </row>
    <row r="2866" spans="1:44">
      <c r="A2866">
        <v>0</v>
      </c>
      <c r="B2866">
        <v>2861</v>
      </c>
      <c r="C2866" s="59" t="s">
        <v>4777</v>
      </c>
      <c r="D2866" t="s">
        <v>4666</v>
      </c>
      <c r="E2866" t="s">
        <v>4778</v>
      </c>
      <c r="F2866" s="60">
        <v>6.11537158974929</v>
      </c>
      <c r="G2866" s="60">
        <v>6.1115392151312102</v>
      </c>
      <c r="H2866" s="60">
        <v>3.8323746180779499E-3</v>
      </c>
      <c r="I2866" s="60">
        <v>21157.349069264499</v>
      </c>
      <c r="J2866" s="60">
        <v>47744.575783598397</v>
      </c>
      <c r="K2866" s="60">
        <v>1.9099641677583501E-3</v>
      </c>
      <c r="L2866" s="60">
        <v>20900.538897016799</v>
      </c>
      <c r="M2866" s="60">
        <v>4.3125839595352603E-3</v>
      </c>
      <c r="N2866" s="60">
        <v>47192.156960047003</v>
      </c>
      <c r="O2866" s="60">
        <v>4.6641568226199396E-6</v>
      </c>
      <c r="P2866" s="60">
        <v>56.8891810921209</v>
      </c>
      <c r="Q2866" s="60">
        <v>2.2724099706403699E-4</v>
      </c>
      <c r="R2866" s="60">
        <v>35.651660697187197</v>
      </c>
      <c r="S2866" s="60">
        <v>2.1115246682662401E-3</v>
      </c>
      <c r="T2866" s="60">
        <v>331.260312000954</v>
      </c>
      <c r="U2866" s="60">
        <v>5.07999446300545E-4</v>
      </c>
      <c r="V2866" s="60">
        <v>3.9394683363265601E-4</v>
      </c>
      <c r="W2866" s="60">
        <v>2.4444661800974599E-5</v>
      </c>
      <c r="X2866" s="60">
        <v>8.9607950866914704E-5</v>
      </c>
      <c r="Y2866" s="60">
        <v>19.328141719772201</v>
      </c>
      <c r="Z2866" s="60">
        <v>5.4662315841375302E-4</v>
      </c>
      <c r="AA2866" s="60">
        <v>27.815718199517001</v>
      </c>
      <c r="AB2866" s="60">
        <v>1.3134494545658201E-3</v>
      </c>
      <c r="AC2866" s="60">
        <v>0.81050496172032804</v>
      </c>
      <c r="AD2866" s="60">
        <v>2.37707258637221E-2</v>
      </c>
      <c r="AE2866" s="60">
        <v>1.01558875319561</v>
      </c>
      <c r="AF2866" s="60">
        <v>1.67037635045886E-2</v>
      </c>
      <c r="AG2866" s="60">
        <v>0.45109254289140099</v>
      </c>
      <c r="AH2866" s="60">
        <v>7.3222714038187096E-4</v>
      </c>
      <c r="AI2866" s="60">
        <v>0.41253317839912501</v>
      </c>
      <c r="AJ2866" s="60">
        <v>0.93111253185009402</v>
      </c>
      <c r="AK2866" s="60">
        <v>81.625867376729801</v>
      </c>
      <c r="AL2866" s="60">
        <v>0.15424826131813499</v>
      </c>
      <c r="AM2866" s="60">
        <v>30.878509292658801</v>
      </c>
      <c r="AN2866" s="60">
        <v>2.6026551800677599E-2</v>
      </c>
      <c r="AO2866" s="60">
        <v>5.9096318749926897E-3</v>
      </c>
      <c r="AP2866" s="60">
        <v>7.9581791350325799E-3</v>
      </c>
      <c r="AQ2866" s="60">
        <v>1.21587407906523E-2</v>
      </c>
      <c r="AR2866" s="60">
        <v>1.93137443342837</v>
      </c>
    </row>
    <row r="2867" spans="1:44">
      <c r="A2867">
        <v>0</v>
      </c>
      <c r="B2867">
        <v>2862</v>
      </c>
      <c r="C2867" s="59" t="s">
        <v>4779</v>
      </c>
      <c r="D2867" t="s">
        <v>4666</v>
      </c>
      <c r="E2867" t="s">
        <v>1079</v>
      </c>
      <c r="F2867" s="60">
        <v>6.5795202987543897</v>
      </c>
      <c r="G2867" s="60">
        <v>6.5749103472004302</v>
      </c>
      <c r="H2867" s="60">
        <v>4.6099515539550504E-3</v>
      </c>
      <c r="I2867" s="60">
        <v>32119.8674978862</v>
      </c>
      <c r="J2867" s="60">
        <v>72398.944887714693</v>
      </c>
      <c r="K2867" s="60">
        <v>2.8997748429371202E-3</v>
      </c>
      <c r="L2867" s="60">
        <v>31731.933991479</v>
      </c>
      <c r="M2867" s="60">
        <v>6.5482514960430597E-3</v>
      </c>
      <c r="N2867" s="60">
        <v>71656.833887688103</v>
      </c>
      <c r="O2867" s="60">
        <v>8.2689510708197599E-6</v>
      </c>
      <c r="P2867" s="60">
        <v>100.85721231078</v>
      </c>
      <c r="Q2867" s="60">
        <v>2.6707741512723999E-4</v>
      </c>
      <c r="R2867" s="60">
        <v>42.715702690600899</v>
      </c>
      <c r="S2867" s="60">
        <v>2.4816643775470901E-3</v>
      </c>
      <c r="T2867" s="60">
        <v>396.89319630996903</v>
      </c>
      <c r="U2867" s="60">
        <v>5.9275923244737601E-4</v>
      </c>
      <c r="V2867" s="60">
        <v>4.2453712661025901E-4</v>
      </c>
      <c r="W2867" s="60">
        <v>3.6710077625766701E-5</v>
      </c>
      <c r="X2867" s="60">
        <v>1.3151202821135E-4</v>
      </c>
      <c r="Y2867" s="60">
        <v>21.9442956110029</v>
      </c>
      <c r="Z2867" s="60">
        <v>6.4752366214354605E-4</v>
      </c>
      <c r="AA2867" s="60">
        <v>33.088447907674599</v>
      </c>
      <c r="AB2867" s="60">
        <v>1.95334527888799E-3</v>
      </c>
      <c r="AC2867" s="60">
        <v>1.2053726429960201</v>
      </c>
      <c r="AD2867" s="60">
        <v>3.5299029401126003E-2</v>
      </c>
      <c r="AE2867" s="60">
        <v>1.50812800013047</v>
      </c>
      <c r="AF2867" s="60">
        <v>2.4827796452124198E-2</v>
      </c>
      <c r="AG2867" s="60">
        <v>0.67048565629549495</v>
      </c>
      <c r="AH2867" s="60">
        <v>1.07989967856621E-3</v>
      </c>
      <c r="AI2867" s="60">
        <v>0.60841018064757901</v>
      </c>
      <c r="AJ2867" s="60">
        <v>1.5020946924760701</v>
      </c>
      <c r="AK2867" s="60">
        <v>131.680949360352</v>
      </c>
      <c r="AL2867" s="60">
        <v>0.253892389689862</v>
      </c>
      <c r="AM2867" s="60">
        <v>50.825976561280299</v>
      </c>
      <c r="AN2867" s="60">
        <v>3.8116257413746399E-2</v>
      </c>
      <c r="AO2867" s="60">
        <v>8.6547398378378996E-3</v>
      </c>
      <c r="AP2867" s="60">
        <v>1.1654863948882E-2</v>
      </c>
      <c r="AQ2867" s="60">
        <v>1.7806653627026599E-2</v>
      </c>
      <c r="AR2867" s="60">
        <v>2.8285254854608901</v>
      </c>
    </row>
    <row r="2868" spans="1:44">
      <c r="A2868">
        <v>0</v>
      </c>
      <c r="B2868">
        <v>2863</v>
      </c>
      <c r="C2868" s="59" t="s">
        <v>4780</v>
      </c>
      <c r="D2868" t="s">
        <v>4666</v>
      </c>
      <c r="E2868" t="s">
        <v>4781</v>
      </c>
      <c r="F2868" s="60">
        <v>6.8568880012256503</v>
      </c>
      <c r="G2868" s="60">
        <v>6.8519562627031201</v>
      </c>
      <c r="H2868" s="60">
        <v>4.9317385225329203E-3</v>
      </c>
      <c r="I2868" s="60">
        <v>336638.071561691</v>
      </c>
      <c r="J2868" s="60">
        <v>758518.62696816097</v>
      </c>
      <c r="K2868" s="60">
        <v>3.0354534265931699E-2</v>
      </c>
      <c r="L2868" s="60">
        <v>332166.505966725</v>
      </c>
      <c r="M2868" s="60">
        <v>6.8531428547527307E-2</v>
      </c>
      <c r="N2868" s="60">
        <v>749932.28260758903</v>
      </c>
      <c r="O2868" s="60">
        <v>1.04931841155591E-4</v>
      </c>
      <c r="P2868" s="60">
        <v>1279.8640227703499</v>
      </c>
      <c r="Q2868" s="60">
        <v>3.11882423025587E-3</v>
      </c>
      <c r="R2868" s="60">
        <v>496.26617875962199</v>
      </c>
      <c r="S2868" s="60">
        <v>2.8979800171594499E-2</v>
      </c>
      <c r="T2868" s="60">
        <v>4611.0449443663701</v>
      </c>
      <c r="U2868" s="60">
        <v>7.0074653993347702E-3</v>
      </c>
      <c r="V2868" s="60">
        <v>5.0317578066203699E-3</v>
      </c>
      <c r="W2868" s="60">
        <v>5.0683347531323803E-4</v>
      </c>
      <c r="X2868" s="60">
        <v>1.46887411740116E-3</v>
      </c>
      <c r="Y2868" s="60">
        <v>259.16650654875701</v>
      </c>
      <c r="Z2868" s="60">
        <v>7.5134462768706696E-3</v>
      </c>
      <c r="AA2868" s="60">
        <v>383.61277920342098</v>
      </c>
      <c r="AB2868" s="60">
        <v>2.8571280216895398E-2</v>
      </c>
      <c r="AC2868" s="60">
        <v>17.6307997981928</v>
      </c>
      <c r="AD2868" s="60">
        <v>0.51836319658302998</v>
      </c>
      <c r="AE2868" s="60">
        <v>22.146729365285701</v>
      </c>
      <c r="AF2868" s="60">
        <v>0.36369105774171601</v>
      </c>
      <c r="AG2868" s="60">
        <v>9.8216383402762304</v>
      </c>
      <c r="AH2868" s="60">
        <v>1.27379687447124E-2</v>
      </c>
      <c r="AI2868" s="60">
        <v>7.1765090951473596</v>
      </c>
      <c r="AJ2868" s="60">
        <v>16.139477175539799</v>
      </c>
      <c r="AK2868" s="60">
        <v>1414.8653126198799</v>
      </c>
      <c r="AL2868" s="60">
        <v>2.7032241493212701</v>
      </c>
      <c r="AM2868" s="60">
        <v>541.15055367008301</v>
      </c>
      <c r="AN2868" s="60">
        <v>0.53720145750943304</v>
      </c>
      <c r="AO2868" s="60">
        <v>0.121977839427926</v>
      </c>
      <c r="AP2868" s="60">
        <v>0.164260858917856</v>
      </c>
      <c r="AQ2868" s="60">
        <v>0.25096275916365102</v>
      </c>
      <c r="AR2868" s="60">
        <v>39.864564794448299</v>
      </c>
    </row>
    <row r="2869" spans="1:44">
      <c r="A2869">
        <v>0</v>
      </c>
      <c r="B2869">
        <v>2864</v>
      </c>
      <c r="C2869" s="59" t="s">
        <v>4782</v>
      </c>
      <c r="D2869" t="s">
        <v>4666</v>
      </c>
      <c r="E2869" t="s">
        <v>4783</v>
      </c>
      <c r="F2869" s="60">
        <v>6.1444751098897301</v>
      </c>
      <c r="G2869" s="60">
        <v>6.1405087431730196</v>
      </c>
      <c r="H2869" s="60">
        <v>3.9663667167033597E-3</v>
      </c>
      <c r="I2869" s="60">
        <v>63714.343322753099</v>
      </c>
      <c r="J2869" s="60">
        <v>143772.459881185</v>
      </c>
      <c r="K2869" s="60">
        <v>5.7510578593307797E-3</v>
      </c>
      <c r="L2869" s="60">
        <v>62933.226977243001</v>
      </c>
      <c r="M2869" s="60">
        <v>1.2990463903115399E-2</v>
      </c>
      <c r="N2869" s="60">
        <v>142153.29307251601</v>
      </c>
      <c r="O2869" s="60">
        <v>1.4268368710252999E-5</v>
      </c>
      <c r="P2869" s="60">
        <v>174.03270136847101</v>
      </c>
      <c r="Q2869" s="60">
        <v>6.4071068620633802E-4</v>
      </c>
      <c r="R2869" s="60">
        <v>101.07263457193601</v>
      </c>
      <c r="S2869" s="60">
        <v>5.9534772469577698E-3</v>
      </c>
      <c r="T2869" s="60">
        <v>939.12309773083098</v>
      </c>
      <c r="U2869" s="60">
        <v>1.43607006205039E-3</v>
      </c>
      <c r="V2869" s="60">
        <v>1.08031881502561E-3</v>
      </c>
      <c r="W2869" s="60">
        <v>8.07863395689034E-5</v>
      </c>
      <c r="X2869" s="60">
        <v>2.7496490745588099E-4</v>
      </c>
      <c r="Y2869" s="60">
        <v>54.036776830392</v>
      </c>
      <c r="Z2869" s="60">
        <v>1.54713330255712E-3</v>
      </c>
      <c r="AA2869" s="60">
        <v>78.843232925814803</v>
      </c>
      <c r="AB2869" s="60">
        <v>4.3824705881068404E-3</v>
      </c>
      <c r="AC2869" s="60">
        <v>2.70434019665276</v>
      </c>
      <c r="AD2869" s="60">
        <v>7.8963640532693793E-2</v>
      </c>
      <c r="AE2869" s="60">
        <v>3.3736700215273898</v>
      </c>
      <c r="AF2869" s="60">
        <v>5.5641933701885603E-2</v>
      </c>
      <c r="AG2869" s="60">
        <v>1.5026351012502901</v>
      </c>
      <c r="AH2869" s="60">
        <v>2.2834660475447499E-3</v>
      </c>
      <c r="AI2869" s="60">
        <v>1.2864935679245799</v>
      </c>
      <c r="AJ2869" s="60">
        <v>2.95638473575359</v>
      </c>
      <c r="AK2869" s="60">
        <v>259.17110993632502</v>
      </c>
      <c r="AL2869" s="60">
        <v>0.49295634846583097</v>
      </c>
      <c r="AM2869" s="60">
        <v>98.683492811517894</v>
      </c>
      <c r="AN2869" s="60">
        <v>8.6369005975024005E-2</v>
      </c>
      <c r="AO2869" s="60">
        <v>1.9611089043183001E-2</v>
      </c>
      <c r="AP2869" s="60">
        <v>2.6409183731179099E-2</v>
      </c>
      <c r="AQ2869" s="60">
        <v>4.0348733200661901E-2</v>
      </c>
      <c r="AR2869" s="60">
        <v>6.4092581782747304</v>
      </c>
    </row>
    <row r="2870" spans="1:44">
      <c r="A2870">
        <v>0</v>
      </c>
      <c r="B2870">
        <v>2865</v>
      </c>
      <c r="C2870" s="59" t="s">
        <v>4784</v>
      </c>
      <c r="D2870" t="s">
        <v>4666</v>
      </c>
      <c r="E2870" t="s">
        <v>3048</v>
      </c>
      <c r="F2870" s="60">
        <v>6.3397973997821504</v>
      </c>
      <c r="G2870" s="60">
        <v>6.3358768521442803</v>
      </c>
      <c r="H2870" s="60">
        <v>3.9205476378763003E-3</v>
      </c>
      <c r="I2870" s="60">
        <v>203005.25462203001</v>
      </c>
      <c r="J2870" s="60">
        <v>457547.55253336998</v>
      </c>
      <c r="K2870" s="60">
        <v>1.82489296116401E-2</v>
      </c>
      <c r="L2870" s="60">
        <v>199696.135464497</v>
      </c>
      <c r="M2870" s="60">
        <v>4.1264589073375497E-2</v>
      </c>
      <c r="N2870" s="60">
        <v>451554.099053977</v>
      </c>
      <c r="O2870" s="60">
        <v>9.0322445016955002E-5</v>
      </c>
      <c r="P2870" s="60">
        <v>1101.67177620035</v>
      </c>
      <c r="Q2870" s="60">
        <v>2.0266389102465399E-3</v>
      </c>
      <c r="R2870" s="60">
        <v>323.742311953637</v>
      </c>
      <c r="S2870" s="60">
        <v>1.8831531100006099E-2</v>
      </c>
      <c r="T2870" s="60">
        <v>3008.0766338129101</v>
      </c>
      <c r="U2870" s="60">
        <v>4.5870792408549601E-3</v>
      </c>
      <c r="V2870" s="60">
        <v>3.1904804151383702E-3</v>
      </c>
      <c r="W2870" s="60">
        <v>3.9680475858666902E-4</v>
      </c>
      <c r="X2870" s="60">
        <v>9.9979406712992491E-4</v>
      </c>
      <c r="Y2870" s="60">
        <v>167.60205230214899</v>
      </c>
      <c r="Z2870" s="60">
        <v>4.8734954714736E-3</v>
      </c>
      <c r="AA2870" s="60">
        <v>249.08991864838299</v>
      </c>
      <c r="AB2870" s="60">
        <v>2.2115568235784599E-2</v>
      </c>
      <c r="AC2870" s="60">
        <v>13.647101320920701</v>
      </c>
      <c r="AD2870" s="60">
        <v>0.39973412060590702</v>
      </c>
      <c r="AE2870" s="60">
        <v>17.078379494311701</v>
      </c>
      <c r="AF2870" s="60">
        <v>0.281119581484156</v>
      </c>
      <c r="AG2870" s="60">
        <v>7.5917589969122297</v>
      </c>
      <c r="AH2870" s="60">
        <v>9.2345637861292393E-3</v>
      </c>
      <c r="AI2870" s="60">
        <v>5.2027079299896801</v>
      </c>
      <c r="AJ2870" s="60">
        <v>11.4654672590522</v>
      </c>
      <c r="AK2870" s="60">
        <v>1005.11879916391</v>
      </c>
      <c r="AL2870" s="60">
        <v>1.9383885969652599</v>
      </c>
      <c r="AM2870" s="60">
        <v>388.04035645320101</v>
      </c>
      <c r="AN2870" s="60">
        <v>0.40877070771331597</v>
      </c>
      <c r="AO2870" s="60">
        <v>9.28161519085242E-2</v>
      </c>
      <c r="AP2870" s="60">
        <v>0.12499044973968899</v>
      </c>
      <c r="AQ2870" s="60">
        <v>0.190964106065103</v>
      </c>
      <c r="AR2870" s="60">
        <v>30.333995070040999</v>
      </c>
    </row>
    <row r="2871" spans="1:44">
      <c r="A2871">
        <v>0</v>
      </c>
      <c r="B2871">
        <v>2866</v>
      </c>
      <c r="C2871" s="59" t="s">
        <v>4785</v>
      </c>
      <c r="D2871" t="s">
        <v>4666</v>
      </c>
      <c r="E2871" t="s">
        <v>317</v>
      </c>
      <c r="F2871" s="60">
        <v>7.3777338786156497</v>
      </c>
      <c r="G2871" s="60">
        <v>7.3737017241351897</v>
      </c>
      <c r="H2871" s="60">
        <v>4.0321544804520198E-3</v>
      </c>
      <c r="I2871" s="60">
        <v>96258.472492166999</v>
      </c>
      <c r="J2871" s="60">
        <v>216898.730406766</v>
      </c>
      <c r="K2871" s="60">
        <v>8.7008455163152792E-3</v>
      </c>
      <c r="L2871" s="60">
        <v>95212.445982227597</v>
      </c>
      <c r="M2871" s="60">
        <v>1.96345362835685E-2</v>
      </c>
      <c r="N2871" s="60">
        <v>214858.68491514699</v>
      </c>
      <c r="O2871" s="60">
        <v>2.3834900179350602E-5</v>
      </c>
      <c r="P2871" s="60">
        <v>290.71662986109499</v>
      </c>
      <c r="Q2871" s="60">
        <v>7.4360184138939597E-4</v>
      </c>
      <c r="R2871" s="60">
        <v>119.88309418177499</v>
      </c>
      <c r="S2871" s="60">
        <v>6.9095437400789796E-3</v>
      </c>
      <c r="T2871" s="60">
        <v>1113.9020758613201</v>
      </c>
      <c r="U2871" s="60">
        <v>1.6356575680713801E-3</v>
      </c>
      <c r="V2871" s="60">
        <v>1.15547431789805E-3</v>
      </c>
      <c r="W2871" s="60">
        <v>1.1480442760478601E-4</v>
      </c>
      <c r="X2871" s="60">
        <v>3.6537882256854699E-4</v>
      </c>
      <c r="Y2871" s="60">
        <v>60.214252664718998</v>
      </c>
      <c r="Z2871" s="60">
        <v>1.76669403773485E-3</v>
      </c>
      <c r="AA2871" s="60">
        <v>90.312825871168101</v>
      </c>
      <c r="AB2871" s="60">
        <v>6.45004069423073E-3</v>
      </c>
      <c r="AC2871" s="60">
        <v>3.9801988327751401</v>
      </c>
      <c r="AD2871" s="60">
        <v>0.117045220701613</v>
      </c>
      <c r="AE2871" s="60">
        <v>5.0006806877223298</v>
      </c>
      <c r="AF2871" s="60">
        <v>8.2110454622784698E-2</v>
      </c>
      <c r="AG2871" s="60">
        <v>2.21742924961708</v>
      </c>
      <c r="AH2871" s="60">
        <v>2.9721361506875599E-3</v>
      </c>
      <c r="AI2871" s="60">
        <v>1.67448692524591</v>
      </c>
      <c r="AJ2871" s="60">
        <v>3.8290568300367598</v>
      </c>
      <c r="AK2871" s="60">
        <v>335.673803429016</v>
      </c>
      <c r="AL2871" s="60">
        <v>0.63676057742675796</v>
      </c>
      <c r="AM2871" s="60">
        <v>127.471241745266</v>
      </c>
      <c r="AN2871" s="60">
        <v>0.11968904336368</v>
      </c>
      <c r="AO2871" s="60">
        <v>2.7176791570283701E-2</v>
      </c>
      <c r="AP2871" s="60">
        <v>3.6597501927964703E-2</v>
      </c>
      <c r="AQ2871" s="60">
        <v>5.5914749865431199E-2</v>
      </c>
      <c r="AR2871" s="60">
        <v>8.8818664909768206</v>
      </c>
    </row>
    <row r="2872" spans="1:44">
      <c r="A2872">
        <v>0</v>
      </c>
      <c r="B2872">
        <v>2867</v>
      </c>
      <c r="C2872" s="59" t="s">
        <v>4786</v>
      </c>
      <c r="D2872" t="s">
        <v>4666</v>
      </c>
      <c r="E2872" t="s">
        <v>479</v>
      </c>
      <c r="F2872" s="60">
        <v>7.7224208242740797</v>
      </c>
      <c r="G2872" s="60">
        <v>7.7181581063329601</v>
      </c>
      <c r="H2872" s="60">
        <v>4.2627179411178799E-3</v>
      </c>
      <c r="I2872" s="60">
        <v>87754.888830344105</v>
      </c>
      <c r="J2872" s="60">
        <v>197764.56956547801</v>
      </c>
      <c r="K2872" s="60">
        <v>7.9427161186402303E-3</v>
      </c>
      <c r="L2872" s="60">
        <v>86916.314969635598</v>
      </c>
      <c r="M2872" s="60">
        <v>1.7917232081333698E-2</v>
      </c>
      <c r="N2872" s="60">
        <v>196066.40394846001</v>
      </c>
      <c r="O2872" s="60">
        <v>1.7265612441546599E-5</v>
      </c>
      <c r="P2872" s="60">
        <v>210.59037897053099</v>
      </c>
      <c r="Q2872" s="60">
        <v>6.46945083306471E-4</v>
      </c>
      <c r="R2872" s="60">
        <v>103.670899451906</v>
      </c>
      <c r="S2872" s="60">
        <v>6.0113926359006602E-3</v>
      </c>
      <c r="T2872" s="60">
        <v>963.26265576081198</v>
      </c>
      <c r="U2872" s="60">
        <v>1.42872383329691E-3</v>
      </c>
      <c r="V2872" s="60">
        <v>1.0333796669852199E-3</v>
      </c>
      <c r="W2872" s="60">
        <v>9.1379047069230993E-5</v>
      </c>
      <c r="X2872" s="60">
        <v>3.0396511924245202E-4</v>
      </c>
      <c r="Y2872" s="60">
        <v>53.034364214161201</v>
      </c>
      <c r="Z2872" s="60">
        <v>1.5466968988217199E-3</v>
      </c>
      <c r="AA2872" s="60">
        <v>78.981951574674795</v>
      </c>
      <c r="AB2872" s="60">
        <v>5.3547933714069001E-3</v>
      </c>
      <c r="AC2872" s="60">
        <v>3.3043423037143702</v>
      </c>
      <c r="AD2872" s="60">
        <v>9.7576963163517799E-2</v>
      </c>
      <c r="AE2872" s="60">
        <v>4.1689120865716003</v>
      </c>
      <c r="AF2872" s="60">
        <v>6.8274577972412903E-2</v>
      </c>
      <c r="AG2872" s="60">
        <v>1.8437852633601199</v>
      </c>
      <c r="AH2872" s="60">
        <v>2.4167828235239098E-3</v>
      </c>
      <c r="AI2872" s="60">
        <v>1.36160358542958</v>
      </c>
      <c r="AJ2872" s="60">
        <v>3.0991582027997899</v>
      </c>
      <c r="AK2872" s="60">
        <v>271.68732863963601</v>
      </c>
      <c r="AL2872" s="60">
        <v>0.51306678184323795</v>
      </c>
      <c r="AM2872" s="60">
        <v>102.709341781335</v>
      </c>
      <c r="AN2872" s="60">
        <v>9.7307129997826994E-2</v>
      </c>
      <c r="AO2872" s="60">
        <v>2.2094716972498998E-2</v>
      </c>
      <c r="AP2872" s="60">
        <v>2.9753747582683201E-2</v>
      </c>
      <c r="AQ2872" s="60">
        <v>4.5458665442644798E-2</v>
      </c>
      <c r="AR2872" s="60">
        <v>7.2209528372176202</v>
      </c>
    </row>
    <row r="2873" spans="1:44">
      <c r="A2873">
        <v>0</v>
      </c>
      <c r="B2873">
        <v>2868</v>
      </c>
      <c r="C2873" s="59" t="s">
        <v>4787</v>
      </c>
      <c r="D2873" t="s">
        <v>4666</v>
      </c>
      <c r="E2873" t="s">
        <v>4788</v>
      </c>
      <c r="F2873" s="60">
        <v>6.06025967809473</v>
      </c>
      <c r="G2873" s="60">
        <v>6.0563447061264997</v>
      </c>
      <c r="H2873" s="60">
        <v>3.9149719682356502E-3</v>
      </c>
      <c r="I2873" s="60">
        <v>133064.64921792</v>
      </c>
      <c r="J2873" s="60">
        <v>300021.48800229799</v>
      </c>
      <c r="K2873" s="60">
        <v>1.20040572127037E-2</v>
      </c>
      <c r="L2873" s="60">
        <v>131359.147428714</v>
      </c>
      <c r="M2873" s="60">
        <v>2.7114877983365801E-2</v>
      </c>
      <c r="N2873" s="60">
        <v>296715.284792141</v>
      </c>
      <c r="O2873" s="60">
        <v>4.14272957224198E-5</v>
      </c>
      <c r="P2873" s="60">
        <v>505.29281457259202</v>
      </c>
      <c r="Q2873" s="60">
        <v>1.2074212555536099E-3</v>
      </c>
      <c r="R2873" s="60">
        <v>193.05154420636001</v>
      </c>
      <c r="S2873" s="60">
        <v>1.12193571160437E-2</v>
      </c>
      <c r="T2873" s="60">
        <v>1793.7529651570601</v>
      </c>
      <c r="U2873" s="60">
        <v>2.7180303874503602E-3</v>
      </c>
      <c r="V2873" s="60">
        <v>1.9584140116610102E-3</v>
      </c>
      <c r="W2873" s="60">
        <v>2.0130939360771101E-4</v>
      </c>
      <c r="X2873" s="60">
        <v>5.5830698218163903E-4</v>
      </c>
      <c r="Y2873" s="60">
        <v>100.601223036344</v>
      </c>
      <c r="Z2873" s="60">
        <v>2.9037633622675E-3</v>
      </c>
      <c r="AA2873" s="60">
        <v>148.21252574232801</v>
      </c>
      <c r="AB2873" s="60">
        <v>1.11108716853745E-2</v>
      </c>
      <c r="AC2873" s="60">
        <v>6.8563100001520798</v>
      </c>
      <c r="AD2873" s="60">
        <v>0.200818537802362</v>
      </c>
      <c r="AE2873" s="60">
        <v>8.5798410025217304</v>
      </c>
      <c r="AF2873" s="60">
        <v>0.141232487261711</v>
      </c>
      <c r="AG2873" s="60">
        <v>3.8140459663633002</v>
      </c>
      <c r="AH2873" s="60">
        <v>4.8377594350372203E-3</v>
      </c>
      <c r="AI2873" s="60">
        <v>2.72556993042424</v>
      </c>
      <c r="AJ2873" s="60">
        <v>5.9561765331342498</v>
      </c>
      <c r="AK2873" s="60">
        <v>522.147494674982</v>
      </c>
      <c r="AL2873" s="60">
        <v>0.99316486321545205</v>
      </c>
      <c r="AM2873" s="60">
        <v>198.818775627489</v>
      </c>
      <c r="AN2873" s="60">
        <v>0.207547376666704</v>
      </c>
      <c r="AO2873" s="60">
        <v>4.7126050098616597E-2</v>
      </c>
      <c r="AP2873" s="60">
        <v>6.3462081588911798E-2</v>
      </c>
      <c r="AQ2873" s="60">
        <v>9.6959244979175505E-2</v>
      </c>
      <c r="AR2873" s="60">
        <v>15.4016444471436</v>
      </c>
    </row>
    <row r="2874" spans="1:44">
      <c r="A2874">
        <v>0</v>
      </c>
      <c r="B2874">
        <v>2869</v>
      </c>
      <c r="C2874" s="59" t="s">
        <v>4789</v>
      </c>
      <c r="D2874" t="s">
        <v>4666</v>
      </c>
      <c r="E2874" t="s">
        <v>4790</v>
      </c>
      <c r="F2874" s="60">
        <v>7.2388487497899003</v>
      </c>
      <c r="G2874" s="60">
        <v>7.2346413929440203</v>
      </c>
      <c r="H2874" s="60">
        <v>4.2073568458764797E-3</v>
      </c>
      <c r="I2874" s="60">
        <v>113667.614598381</v>
      </c>
      <c r="J2874" s="60">
        <v>256820.68066866801</v>
      </c>
      <c r="K2874" s="60">
        <v>1.02793948645252E-2</v>
      </c>
      <c r="L2874" s="60">
        <v>112486.347037577</v>
      </c>
      <c r="M2874" s="60">
        <v>2.32558358144269E-2</v>
      </c>
      <c r="N2874" s="60">
        <v>254486.188394066</v>
      </c>
      <c r="O2874" s="60">
        <v>2.5059990317770001E-5</v>
      </c>
      <c r="P2874" s="60">
        <v>305.65917518905502</v>
      </c>
      <c r="Q2874" s="60">
        <v>8.6703622539585103E-4</v>
      </c>
      <c r="R2874" s="60">
        <v>139.084344566574</v>
      </c>
      <c r="S2874" s="60">
        <v>8.05647765476767E-3</v>
      </c>
      <c r="T2874" s="60">
        <v>1292.3090583640101</v>
      </c>
      <c r="U2874" s="60">
        <v>1.9179919160973401E-3</v>
      </c>
      <c r="V2874" s="60">
        <v>1.3666216968386E-3</v>
      </c>
      <c r="W2874" s="60">
        <v>1.3113928764751901E-4</v>
      </c>
      <c r="X2874" s="60">
        <v>4.2023093161122198E-4</v>
      </c>
      <c r="Y2874" s="60">
        <v>70.815395985346996</v>
      </c>
      <c r="Z2874" s="60">
        <v>2.07229688753616E-3</v>
      </c>
      <c r="AA2874" s="60">
        <v>105.88550621465301</v>
      </c>
      <c r="AB2874" s="60">
        <v>7.2376600500305803E-3</v>
      </c>
      <c r="AC2874" s="60">
        <v>4.46622392769115</v>
      </c>
      <c r="AD2874" s="60">
        <v>0.131535505473104</v>
      </c>
      <c r="AE2874" s="60">
        <v>5.6197686503237101</v>
      </c>
      <c r="AF2874" s="60">
        <v>9.2189004089108906E-2</v>
      </c>
      <c r="AG2874" s="60">
        <v>2.4896049485948599</v>
      </c>
      <c r="AH2874" s="60">
        <v>3.42817927459222E-3</v>
      </c>
      <c r="AI2874" s="60">
        <v>1.93141938379477</v>
      </c>
      <c r="AJ2874" s="60">
        <v>4.4253566527639903</v>
      </c>
      <c r="AK2874" s="60">
        <v>387.948355195587</v>
      </c>
      <c r="AL2874" s="60">
        <v>0.73383481654698601</v>
      </c>
      <c r="AM2874" s="60">
        <v>146.904250384303</v>
      </c>
      <c r="AN2874" s="60">
        <v>0.14100282462027</v>
      </c>
      <c r="AO2874" s="60">
        <v>3.2016333411093702E-2</v>
      </c>
      <c r="AP2874" s="60">
        <v>4.3114646739027498E-2</v>
      </c>
      <c r="AQ2874" s="60">
        <v>6.5871844470149002E-2</v>
      </c>
      <c r="AR2874" s="60">
        <v>10.4635163581556</v>
      </c>
    </row>
    <row r="2875" spans="1:44">
      <c r="A2875">
        <v>0</v>
      </c>
      <c r="B2875">
        <v>2870</v>
      </c>
      <c r="C2875" s="59" t="s">
        <v>4791</v>
      </c>
      <c r="D2875" t="s">
        <v>4666</v>
      </c>
      <c r="E2875" t="s">
        <v>4792</v>
      </c>
      <c r="F2875" s="60">
        <v>6.4822683618454402</v>
      </c>
      <c r="G2875" s="60">
        <v>6.4781252722739504</v>
      </c>
      <c r="H2875" s="60">
        <v>4.1430895714853503E-3</v>
      </c>
      <c r="I2875" s="60">
        <v>51818.765468716898</v>
      </c>
      <c r="J2875" s="60">
        <v>116748.989606036</v>
      </c>
      <c r="K2875" s="60">
        <v>4.6763077952591903E-3</v>
      </c>
      <c r="L2875" s="60">
        <v>51172.348999587899</v>
      </c>
      <c r="M2875" s="60">
        <v>1.0548942691266E-2</v>
      </c>
      <c r="N2875" s="60">
        <v>115435.98082260101</v>
      </c>
      <c r="O2875" s="60">
        <v>1.2349554158984E-5</v>
      </c>
      <c r="P2875" s="60">
        <v>150.628730910201</v>
      </c>
      <c r="Q2875" s="60">
        <v>4.8571735647519098E-4</v>
      </c>
      <c r="R2875" s="60">
        <v>80.394089155295404</v>
      </c>
      <c r="S2875" s="60">
        <v>4.51327714578088E-3</v>
      </c>
      <c r="T2875" s="60">
        <v>746.98640346204502</v>
      </c>
      <c r="U2875" s="60">
        <v>1.0547224056983999E-3</v>
      </c>
      <c r="V2875" s="60">
        <v>7.2249551676614504E-4</v>
      </c>
      <c r="W2875" s="60">
        <v>7.5745583559367794E-5</v>
      </c>
      <c r="X2875" s="60">
        <v>2.5648130537289198E-4</v>
      </c>
      <c r="Y2875" s="60">
        <v>38.459045447164897</v>
      </c>
      <c r="Z2875" s="60">
        <v>1.15264175700685E-3</v>
      </c>
      <c r="AA2875" s="60">
        <v>59.023193411371203</v>
      </c>
      <c r="AB2875" s="60">
        <v>4.4078437321230504E-3</v>
      </c>
      <c r="AC2875" s="60">
        <v>2.7199974867358301</v>
      </c>
      <c r="AD2875" s="60">
        <v>8.0364324072567495E-2</v>
      </c>
      <c r="AE2875" s="60">
        <v>3.4335133118853398</v>
      </c>
      <c r="AF2875" s="60">
        <v>5.6212118731821997E-2</v>
      </c>
      <c r="AG2875" s="60">
        <v>1.5180332009062101</v>
      </c>
      <c r="AH2875" s="60">
        <v>1.9298202766737499E-3</v>
      </c>
      <c r="AI2875" s="60">
        <v>1.0872512756930199</v>
      </c>
      <c r="AJ2875" s="60">
        <v>2.5147451928786202</v>
      </c>
      <c r="AK2875" s="60">
        <v>220.45483287859599</v>
      </c>
      <c r="AL2875" s="60">
        <v>0.41215175604601001</v>
      </c>
      <c r="AM2875" s="60">
        <v>82.507457265945106</v>
      </c>
      <c r="AN2875" s="60">
        <v>8.34187332591972E-2</v>
      </c>
      <c r="AO2875" s="60">
        <v>1.8941194963317101E-2</v>
      </c>
      <c r="AP2875" s="60">
        <v>2.55070726992821E-2</v>
      </c>
      <c r="AQ2875" s="60">
        <v>3.8970465596598003E-2</v>
      </c>
      <c r="AR2875" s="60">
        <v>6.1903247852295298</v>
      </c>
    </row>
    <row r="2876" spans="1:44">
      <c r="A2876">
        <v>0</v>
      </c>
      <c r="B2876">
        <v>2871</v>
      </c>
      <c r="C2876" s="59" t="s">
        <v>4793</v>
      </c>
      <c r="D2876" t="s">
        <v>4666</v>
      </c>
      <c r="E2876" t="s">
        <v>4794</v>
      </c>
      <c r="F2876" s="60">
        <v>6.5389646674230599</v>
      </c>
      <c r="G2876" s="60">
        <v>6.5341994266515497</v>
      </c>
      <c r="H2876" s="60">
        <v>4.7652407715030902E-3</v>
      </c>
      <c r="I2876" s="60">
        <v>314038.66295556101</v>
      </c>
      <c r="J2876" s="60">
        <v>708383.16973942996</v>
      </c>
      <c r="K2876" s="60">
        <v>2.7998490560594801E-2</v>
      </c>
      <c r="L2876" s="60">
        <v>306384.56516504998</v>
      </c>
      <c r="M2876" s="60">
        <v>6.3582671060148602E-2</v>
      </c>
      <c r="N2876" s="60">
        <v>695778.54501247394</v>
      </c>
      <c r="O2876" s="60">
        <v>2.4938916566822001E-4</v>
      </c>
      <c r="P2876" s="60">
        <v>3041.8242669942902</v>
      </c>
      <c r="Q2876" s="60">
        <v>3.5695911448028702E-3</v>
      </c>
      <c r="R2876" s="60">
        <v>597.06018503590599</v>
      </c>
      <c r="S2876" s="60">
        <v>3.3168387100214601E-2</v>
      </c>
      <c r="T2876" s="60">
        <v>5547.5871214809904</v>
      </c>
      <c r="U2876" s="60">
        <v>7.9338355552314704E-3</v>
      </c>
      <c r="V2876" s="60">
        <v>4.8185362774559003E-3</v>
      </c>
      <c r="W2876" s="60">
        <v>8.9935062152170296E-4</v>
      </c>
      <c r="X2876" s="60">
        <v>2.21594865625386E-3</v>
      </c>
      <c r="Y2876" s="60">
        <v>277.44783371537301</v>
      </c>
      <c r="Z2876" s="60">
        <v>8.4965827833419095E-3</v>
      </c>
      <c r="AA2876" s="60">
        <v>436.81491035325803</v>
      </c>
      <c r="AB2876" s="60">
        <v>4.9997518305012097E-2</v>
      </c>
      <c r="AC2876" s="60">
        <v>30.8525284464111</v>
      </c>
      <c r="AD2876" s="60">
        <v>0.90651143718529104</v>
      </c>
      <c r="AE2876" s="60">
        <v>38.730109695708499</v>
      </c>
      <c r="AF2876" s="60">
        <v>0.63627772658068105</v>
      </c>
      <c r="AG2876" s="60">
        <v>17.182962246178501</v>
      </c>
      <c r="AH2876" s="60">
        <v>2.0069361470185398E-2</v>
      </c>
      <c r="AI2876" s="60">
        <v>11.306979787020699</v>
      </c>
      <c r="AJ2876" s="60">
        <v>25.7846854422131</v>
      </c>
      <c r="AK2876" s="60">
        <v>2260.4113275919599</v>
      </c>
      <c r="AL2876" s="60">
        <v>4.3592436450790402</v>
      </c>
      <c r="AM2876" s="60">
        <v>872.66426378649305</v>
      </c>
      <c r="AN2876" s="60">
        <v>0.94063395625930801</v>
      </c>
      <c r="AO2876" s="60">
        <v>0.21358188388038399</v>
      </c>
      <c r="AP2876" s="60">
        <v>0.28761900885423902</v>
      </c>
      <c r="AQ2876" s="60">
        <v>0.43943306352468497</v>
      </c>
      <c r="AR2876" s="60">
        <v>69.8024228582793</v>
      </c>
    </row>
    <row r="2877" spans="1:44">
      <c r="A2877">
        <v>0</v>
      </c>
      <c r="B2877">
        <v>2872</v>
      </c>
      <c r="C2877" s="59" t="s">
        <v>4795</v>
      </c>
      <c r="D2877" t="s">
        <v>4666</v>
      </c>
      <c r="E2877" t="s">
        <v>1808</v>
      </c>
      <c r="F2877" s="60">
        <v>6.6688786527974804</v>
      </c>
      <c r="G2877" s="60">
        <v>6.6629814897411999</v>
      </c>
      <c r="H2877" s="60">
        <v>5.8971630562805197E-3</v>
      </c>
      <c r="I2877" s="60">
        <v>378502.58208657301</v>
      </c>
      <c r="J2877" s="60">
        <v>851675.63531204604</v>
      </c>
      <c r="K2877" s="60">
        <v>3.3783496639006198E-2</v>
      </c>
      <c r="L2877" s="60">
        <v>369689.28396677697</v>
      </c>
      <c r="M2877" s="60">
        <v>7.6435779443060195E-2</v>
      </c>
      <c r="N2877" s="60">
        <v>836428.77093786502</v>
      </c>
      <c r="O2877" s="60">
        <v>1.89336856737152E-4</v>
      </c>
      <c r="P2877" s="60">
        <v>2309.36032812945</v>
      </c>
      <c r="Q2877" s="60">
        <v>4.5091721388381498E-3</v>
      </c>
      <c r="R2877" s="60">
        <v>775.93264291871105</v>
      </c>
      <c r="S2877" s="60">
        <v>4.1898431167922599E-2</v>
      </c>
      <c r="T2877" s="60">
        <v>7209.4988973047903</v>
      </c>
      <c r="U2877" s="60">
        <v>9.8849991026576604E-3</v>
      </c>
      <c r="V2877" s="60">
        <v>5.4715309847625099E-3</v>
      </c>
      <c r="W2877" s="60">
        <v>1.2416656540235999E-3</v>
      </c>
      <c r="X2877" s="60">
        <v>3.1718024638715502E-3</v>
      </c>
      <c r="Y2877" s="60">
        <v>336.481545286759</v>
      </c>
      <c r="Z2877" s="60">
        <v>1.0700954840924501E-2</v>
      </c>
      <c r="AA2877" s="60">
        <v>552.16810203179</v>
      </c>
      <c r="AB2877" s="60">
        <v>6.9311121720184707E-2</v>
      </c>
      <c r="AC2877" s="60">
        <v>42.770589961668001</v>
      </c>
      <c r="AD2877" s="60">
        <v>1.25920900613236</v>
      </c>
      <c r="AE2877" s="60">
        <v>53.798883209635498</v>
      </c>
      <c r="AF2877" s="60">
        <v>0.88272733870766296</v>
      </c>
      <c r="AG2877" s="60">
        <v>23.838443341706501</v>
      </c>
      <c r="AH2877" s="60">
        <v>2.83301066510869E-2</v>
      </c>
      <c r="AI2877" s="60">
        <v>15.9610430928747</v>
      </c>
      <c r="AJ2877" s="60">
        <v>37.900621584483702</v>
      </c>
      <c r="AK2877" s="60">
        <v>3322.55340265226</v>
      </c>
      <c r="AL2877" s="60">
        <v>6.4121425575792097</v>
      </c>
      <c r="AM2877" s="60">
        <v>1283.6281061327199</v>
      </c>
      <c r="AN2877" s="60">
        <v>1.30451204246616</v>
      </c>
      <c r="AO2877" s="60">
        <v>0.29620460816909699</v>
      </c>
      <c r="AP2877" s="60">
        <v>0.39888237784723402</v>
      </c>
      <c r="AQ2877" s="60">
        <v>0.60942505644982503</v>
      </c>
      <c r="AR2877" s="60">
        <v>96.805033037567796</v>
      </c>
    </row>
    <row r="2878" spans="1:44">
      <c r="A2878">
        <v>0</v>
      </c>
      <c r="B2878">
        <v>2873</v>
      </c>
      <c r="C2878" s="59" t="s">
        <v>4796</v>
      </c>
      <c r="D2878" t="s">
        <v>4666</v>
      </c>
      <c r="E2878" t="s">
        <v>3377</v>
      </c>
      <c r="F2878" s="60">
        <v>6.3291530839805699</v>
      </c>
      <c r="G2878" s="60">
        <v>6.3249662831948203</v>
      </c>
      <c r="H2878" s="60">
        <v>4.1868007857557296E-3</v>
      </c>
      <c r="I2878" s="60">
        <v>20891.100111989101</v>
      </c>
      <c r="J2878" s="60">
        <v>47109.443311055598</v>
      </c>
      <c r="K2878" s="60">
        <v>1.88465142454167E-3</v>
      </c>
      <c r="L2878" s="60">
        <v>20623.544185219998</v>
      </c>
      <c r="M2878" s="60">
        <v>4.2565787602148004E-3</v>
      </c>
      <c r="N2878" s="60">
        <v>46579.297898818499</v>
      </c>
      <c r="O2878" s="60">
        <v>6.2120119589089904E-6</v>
      </c>
      <c r="P2878" s="60">
        <v>75.768522954227294</v>
      </c>
      <c r="Q2878" s="60">
        <v>1.9539160421557501E-4</v>
      </c>
      <c r="R2878" s="60">
        <v>31.669529136838499</v>
      </c>
      <c r="S2878" s="60">
        <v>1.8155736278647301E-3</v>
      </c>
      <c r="T2878" s="60">
        <v>294.25901460498602</v>
      </c>
      <c r="U2878" s="60">
        <v>4.35230100941923E-4</v>
      </c>
      <c r="V2878" s="60">
        <v>3.1658074496936702E-4</v>
      </c>
      <c r="W2878" s="60">
        <v>2.89589768317921E-5</v>
      </c>
      <c r="X2878" s="60">
        <v>8.9690379140763805E-5</v>
      </c>
      <c r="Y2878" s="60">
        <v>16.176980288862001</v>
      </c>
      <c r="Z2878" s="60">
        <v>4.6822494321017999E-4</v>
      </c>
      <c r="AA2878" s="60">
        <v>23.898350165718</v>
      </c>
      <c r="AB2878" s="60">
        <v>1.5676656150126599E-3</v>
      </c>
      <c r="AC2878" s="60">
        <v>0.96737697432454395</v>
      </c>
      <c r="AD2878" s="60">
        <v>2.8225540330174902E-2</v>
      </c>
      <c r="AE2878" s="60">
        <v>1.20591779470828</v>
      </c>
      <c r="AF2878" s="60">
        <v>1.98983649425238E-2</v>
      </c>
      <c r="AG2878" s="60">
        <v>0.53736417178310902</v>
      </c>
      <c r="AH2878" s="60">
        <v>7.4556558883955698E-4</v>
      </c>
      <c r="AI2878" s="60">
        <v>0.42004799481969302</v>
      </c>
      <c r="AJ2878" s="60">
        <v>0.94744742769999901</v>
      </c>
      <c r="AK2878" s="60">
        <v>83.057864043779006</v>
      </c>
      <c r="AL2878" s="60">
        <v>0.158275727957089</v>
      </c>
      <c r="AM2878" s="60">
        <v>31.6847560858095</v>
      </c>
      <c r="AN2878" s="60">
        <v>2.9231640305755299E-2</v>
      </c>
      <c r="AO2878" s="60">
        <v>6.6373843669668099E-3</v>
      </c>
      <c r="AP2878" s="60">
        <v>8.9382028906943908E-3</v>
      </c>
      <c r="AQ2878" s="60">
        <v>1.3656053048094099E-2</v>
      </c>
      <c r="AR2878" s="60">
        <v>2.1692171581577</v>
      </c>
    </row>
    <row r="2879" spans="1:44">
      <c r="A2879">
        <v>0</v>
      </c>
      <c r="B2879">
        <v>2874</v>
      </c>
      <c r="C2879" s="59" t="s">
        <v>4797</v>
      </c>
      <c r="D2879" t="s">
        <v>4666</v>
      </c>
      <c r="E2879" t="s">
        <v>759</v>
      </c>
      <c r="F2879" s="60">
        <v>6.6116484443793802</v>
      </c>
      <c r="G2879" s="60">
        <v>6.6072634637824503</v>
      </c>
      <c r="H2879" s="60">
        <v>4.3849805969236001E-3</v>
      </c>
      <c r="I2879" s="60">
        <v>39529.256945004803</v>
      </c>
      <c r="J2879" s="60">
        <v>89288.949930864794</v>
      </c>
      <c r="K2879" s="60">
        <v>3.5703617630069898E-3</v>
      </c>
      <c r="L2879" s="60">
        <v>39070.096792302997</v>
      </c>
      <c r="M2879" s="60">
        <v>8.0805464202141908E-3</v>
      </c>
      <c r="N2879" s="60">
        <v>88424.577599826807</v>
      </c>
      <c r="O2879" s="60">
        <v>8.3402434760226699E-6</v>
      </c>
      <c r="P2879" s="60">
        <v>101.726772813208</v>
      </c>
      <c r="Q2879" s="60">
        <v>3.01404322873676E-4</v>
      </c>
      <c r="R2879" s="60">
        <v>48.870596993952603</v>
      </c>
      <c r="S2879" s="60">
        <v>2.8006360517249598E-3</v>
      </c>
      <c r="T2879" s="60">
        <v>454.08277533004099</v>
      </c>
      <c r="U2879" s="60">
        <v>6.61713081650125E-4</v>
      </c>
      <c r="V2879" s="60">
        <v>4.59331089815649E-4</v>
      </c>
      <c r="W2879" s="60">
        <v>4.1912859865433001E-5</v>
      </c>
      <c r="X2879" s="60">
        <v>1.60469131969043E-4</v>
      </c>
      <c r="Y2879" s="60">
        <v>24.259802453714901</v>
      </c>
      <c r="Z2879" s="60">
        <v>7.2817503880396803E-4</v>
      </c>
      <c r="AA2879" s="60">
        <v>37.275253697799897</v>
      </c>
      <c r="AB2879" s="60">
        <v>2.4315175121179E-3</v>
      </c>
      <c r="AC2879" s="60">
        <v>1.5004437370853201</v>
      </c>
      <c r="AD2879" s="60">
        <v>4.4359832638235501E-2</v>
      </c>
      <c r="AE2879" s="60">
        <v>1.89524490666846</v>
      </c>
      <c r="AF2879" s="60">
        <v>3.10159110675935E-2</v>
      </c>
      <c r="AG2879" s="60">
        <v>0.83759843640811305</v>
      </c>
      <c r="AH2879" s="60">
        <v>1.3399349611251401E-3</v>
      </c>
      <c r="AI2879" s="60">
        <v>0.754912783041638</v>
      </c>
      <c r="AJ2879" s="60">
        <v>1.95937585386654</v>
      </c>
      <c r="AK2879" s="60">
        <v>171.768447011543</v>
      </c>
      <c r="AL2879" s="60">
        <v>0.33457909575376998</v>
      </c>
      <c r="AM2879" s="60">
        <v>66.978412781288895</v>
      </c>
      <c r="AN2879" s="60">
        <v>4.4370873416803201E-2</v>
      </c>
      <c r="AO2879" s="60">
        <v>1.0074923386645E-2</v>
      </c>
      <c r="AP2879" s="60">
        <v>1.35673481490079E-2</v>
      </c>
      <c r="AQ2879" s="60">
        <v>2.0728601881150398E-2</v>
      </c>
      <c r="AR2879" s="60">
        <v>3.2926670871501802</v>
      </c>
    </row>
    <row r="2880" spans="1:44">
      <c r="A2880">
        <v>0</v>
      </c>
      <c r="B2880">
        <v>2875</v>
      </c>
      <c r="C2880" s="59" t="s">
        <v>4798</v>
      </c>
      <c r="D2880" t="s">
        <v>4666</v>
      </c>
      <c r="E2880" t="s">
        <v>1361</v>
      </c>
      <c r="F2880" s="60">
        <v>7.2072840832604896</v>
      </c>
      <c r="G2880" s="60">
        <v>7.2032329698744597</v>
      </c>
      <c r="H2880" s="60">
        <v>4.05111338603081E-3</v>
      </c>
      <c r="I2880" s="60">
        <v>162863.525661778</v>
      </c>
      <c r="J2880" s="60">
        <v>367431.04582184198</v>
      </c>
      <c r="K2880" s="60">
        <v>1.4736857582461699E-2</v>
      </c>
      <c r="L2880" s="60">
        <v>161263.89715652901</v>
      </c>
      <c r="M2880" s="60">
        <v>3.3291680557858798E-2</v>
      </c>
      <c r="N2880" s="60">
        <v>364307.39183093503</v>
      </c>
      <c r="O2880" s="60">
        <v>3.6454552952766298E-5</v>
      </c>
      <c r="P2880" s="60">
        <v>444.63978022876699</v>
      </c>
      <c r="Q2880" s="60">
        <v>1.15822181181792E-3</v>
      </c>
      <c r="R2880" s="60">
        <v>183.80434935230201</v>
      </c>
      <c r="S2880" s="60">
        <v>1.0762183341003401E-2</v>
      </c>
      <c r="T2880" s="60">
        <v>1707.82983500967</v>
      </c>
      <c r="U2880" s="60">
        <v>2.58940617856084E-3</v>
      </c>
      <c r="V2880" s="60">
        <v>1.8654740463622001E-3</v>
      </c>
      <c r="W2880" s="60">
        <v>1.85952881091406E-4</v>
      </c>
      <c r="X2880" s="60">
        <v>5.3797925110723403E-4</v>
      </c>
      <c r="Y2880" s="60">
        <v>95.873134370867504</v>
      </c>
      <c r="Z2880" s="60">
        <v>2.7691246365325298E-3</v>
      </c>
      <c r="AA2880" s="60">
        <v>141.36534194552701</v>
      </c>
      <c r="AB2880" s="60">
        <v>1.0249780304252901E-2</v>
      </c>
      <c r="AC2880" s="60">
        <v>6.3249466998989998</v>
      </c>
      <c r="AD2880" s="60">
        <v>0.184476977130417</v>
      </c>
      <c r="AE2880" s="60">
        <v>7.8816584849479003</v>
      </c>
      <c r="AF2880" s="60">
        <v>0.13008238350780199</v>
      </c>
      <c r="AG2880" s="60">
        <v>3.5129324685295802</v>
      </c>
      <c r="AH2880" s="60">
        <v>4.6297538721884702E-3</v>
      </c>
      <c r="AI2880" s="60">
        <v>2.60838061684787</v>
      </c>
      <c r="AJ2880" s="60">
        <v>5.7764579628463597</v>
      </c>
      <c r="AK2880" s="60">
        <v>506.39248796885801</v>
      </c>
      <c r="AL2880" s="60">
        <v>0.96397369688796197</v>
      </c>
      <c r="AM2880" s="60">
        <v>192.97508122857499</v>
      </c>
      <c r="AN2880" s="60">
        <v>0.19203375413818</v>
      </c>
      <c r="AO2880" s="60">
        <v>4.36035008377373E-2</v>
      </c>
      <c r="AP2880" s="60">
        <v>5.8718454439770501E-2</v>
      </c>
      <c r="AQ2880" s="60">
        <v>8.9711798860671696E-2</v>
      </c>
      <c r="AR2880" s="60">
        <v>14.250411884685199</v>
      </c>
    </row>
    <row r="2881" spans="1:44">
      <c r="A2881">
        <v>0</v>
      </c>
      <c r="B2881">
        <v>2876</v>
      </c>
      <c r="C2881" s="59" t="s">
        <v>4799</v>
      </c>
      <c r="D2881" t="s">
        <v>4666</v>
      </c>
      <c r="E2881" t="s">
        <v>1129</v>
      </c>
      <c r="F2881" s="60">
        <v>6.3656077339205401</v>
      </c>
      <c r="G2881" s="60">
        <v>6.3614053677291897</v>
      </c>
      <c r="H2881" s="60">
        <v>4.20236619135395E-3</v>
      </c>
      <c r="I2881" s="60">
        <v>114081.418232476</v>
      </c>
      <c r="J2881" s="60">
        <v>257145.550108822</v>
      </c>
      <c r="K2881" s="60">
        <v>1.02717353437069E-2</v>
      </c>
      <c r="L2881" s="60">
        <v>112402.52969927499</v>
      </c>
      <c r="M2881" s="60">
        <v>2.3217543980607502E-2</v>
      </c>
      <c r="N2881" s="60">
        <v>254067.16484603699</v>
      </c>
      <c r="O2881" s="60">
        <v>4.0061857456308703E-5</v>
      </c>
      <c r="P2881" s="60">
        <v>488.638429279587</v>
      </c>
      <c r="Q2881" s="60">
        <v>1.00796814563331E-3</v>
      </c>
      <c r="R2881" s="60">
        <v>168.785739455505</v>
      </c>
      <c r="S2881" s="60">
        <v>9.3660222950513392E-3</v>
      </c>
      <c r="T2881" s="60">
        <v>1568.28246903901</v>
      </c>
      <c r="U2881" s="60">
        <v>2.2005702824877999E-3</v>
      </c>
      <c r="V2881" s="60">
        <v>1.4119384284775401E-3</v>
      </c>
      <c r="W2881" s="60">
        <v>1.9958309723033899E-4</v>
      </c>
      <c r="X2881" s="60">
        <v>5.8904875677991998E-4</v>
      </c>
      <c r="Y2881" s="60">
        <v>78.465087388300802</v>
      </c>
      <c r="Z2881" s="60">
        <v>2.3922151205115999E-3</v>
      </c>
      <c r="AA2881" s="60">
        <v>122.80084830879601</v>
      </c>
      <c r="AB2881" s="60">
        <v>1.09732023776366E-2</v>
      </c>
      <c r="AC2881" s="60">
        <v>6.7713568589327497</v>
      </c>
      <c r="AD2881" s="60">
        <v>0.19911273389602199</v>
      </c>
      <c r="AE2881" s="60">
        <v>8.5069616435838498</v>
      </c>
      <c r="AF2881" s="60">
        <v>0.13968819218107001</v>
      </c>
      <c r="AG2881" s="60">
        <v>3.77234159269267</v>
      </c>
      <c r="AH2881" s="60">
        <v>4.8724720093097397E-3</v>
      </c>
      <c r="AI2881" s="60">
        <v>2.74512682446912</v>
      </c>
      <c r="AJ2881" s="60">
        <v>6.4583076293993402</v>
      </c>
      <c r="AK2881" s="60">
        <v>566.16675643706606</v>
      </c>
      <c r="AL2881" s="60">
        <v>1.08237777859075</v>
      </c>
      <c r="AM2881" s="60">
        <v>216.67804880762299</v>
      </c>
      <c r="AN2881" s="60">
        <v>0.20965216960547001</v>
      </c>
      <c r="AO2881" s="60">
        <v>4.7603966682338399E-2</v>
      </c>
      <c r="AP2881" s="60">
        <v>6.4105660799137099E-2</v>
      </c>
      <c r="AQ2881" s="60">
        <v>9.7942542123994503E-2</v>
      </c>
      <c r="AR2881" s="60">
        <v>15.5578366043193</v>
      </c>
    </row>
    <row r="2882" spans="1:44">
      <c r="A2882">
        <v>0</v>
      </c>
      <c r="B2882">
        <v>2877</v>
      </c>
      <c r="C2882" s="59" t="s">
        <v>4800</v>
      </c>
      <c r="D2882" t="s">
        <v>4666</v>
      </c>
      <c r="E2882" t="s">
        <v>333</v>
      </c>
      <c r="F2882" s="60">
        <v>7.3387846131193504</v>
      </c>
      <c r="G2882" s="60">
        <v>7.3342765107600103</v>
      </c>
      <c r="H2882" s="60">
        <v>4.5081023593409597E-3</v>
      </c>
      <c r="I2882" s="60">
        <v>172345.549993386</v>
      </c>
      <c r="J2882" s="60">
        <v>388615.32790985203</v>
      </c>
      <c r="K2882" s="60">
        <v>1.55457553081786E-2</v>
      </c>
      <c r="L2882" s="60">
        <v>170115.58069355399</v>
      </c>
      <c r="M2882" s="60">
        <v>3.51136238964911E-2</v>
      </c>
      <c r="N2882" s="60">
        <v>384244.72796532803</v>
      </c>
      <c r="O2882" s="60">
        <v>4.7835797595525798E-5</v>
      </c>
      <c r="P2882" s="60">
        <v>583.45794440275404</v>
      </c>
      <c r="Q2882" s="60">
        <v>1.60015037229447E-3</v>
      </c>
      <c r="R2882" s="60">
        <v>258.17099895060198</v>
      </c>
      <c r="S2882" s="60">
        <v>1.48685125055238E-2</v>
      </c>
      <c r="T2882" s="60">
        <v>2398.8016436425601</v>
      </c>
      <c r="U2882" s="60">
        <v>3.5241464304906199E-3</v>
      </c>
      <c r="V2882" s="60">
        <v>2.4836405933944699E-3</v>
      </c>
      <c r="W2882" s="60">
        <v>2.4927610739162802E-4</v>
      </c>
      <c r="X2882" s="60">
        <v>7.9122972970451996E-4</v>
      </c>
      <c r="Y2882" s="60">
        <v>129.63020594170101</v>
      </c>
      <c r="Z2882" s="60">
        <v>3.8088905810609399E-3</v>
      </c>
      <c r="AA2882" s="60">
        <v>194.72641547831199</v>
      </c>
      <c r="AB2882" s="60">
        <v>1.3722017317874801E-2</v>
      </c>
      <c r="AC2882" s="60">
        <v>8.4675988727912301</v>
      </c>
      <c r="AD2882" s="60">
        <v>0.247810680122759</v>
      </c>
      <c r="AE2882" s="60">
        <v>10.587549622896599</v>
      </c>
      <c r="AF2882" s="60">
        <v>0.174370059881712</v>
      </c>
      <c r="AG2882" s="60">
        <v>4.7089408141201297</v>
      </c>
      <c r="AH2882" s="60">
        <v>6.4911654533674704E-3</v>
      </c>
      <c r="AI2882" s="60">
        <v>3.6570907691479899</v>
      </c>
      <c r="AJ2882" s="60">
        <v>8.40801505542359</v>
      </c>
      <c r="AK2882" s="60">
        <v>737.08762189235301</v>
      </c>
      <c r="AL2882" s="60">
        <v>1.3984371852064199</v>
      </c>
      <c r="AM2882" s="60">
        <v>279.94905906611399</v>
      </c>
      <c r="AN2882" s="60">
        <v>0.26312410626866101</v>
      </c>
      <c r="AO2882" s="60">
        <v>5.9745391053695897E-2</v>
      </c>
      <c r="AP2882" s="60">
        <v>8.0455846921059296E-2</v>
      </c>
      <c r="AQ2882" s="60">
        <v>0.122922868293906</v>
      </c>
      <c r="AR2882" s="60">
        <v>19.5258740211891</v>
      </c>
    </row>
    <row r="2883" spans="1:44">
      <c r="A2883">
        <v>0</v>
      </c>
      <c r="B2883">
        <v>2878</v>
      </c>
      <c r="C2883" s="59" t="s">
        <v>4801</v>
      </c>
      <c r="D2883" t="s">
        <v>4666</v>
      </c>
      <c r="E2883" t="s">
        <v>3873</v>
      </c>
      <c r="F2883" s="60">
        <v>6.6674338442516303</v>
      </c>
      <c r="G2883" s="60">
        <v>6.6624627622321704</v>
      </c>
      <c r="H2883" s="60">
        <v>4.9710820194555101E-3</v>
      </c>
      <c r="I2883" s="60">
        <v>72711.400730203095</v>
      </c>
      <c r="J2883" s="60">
        <v>163996.999256446</v>
      </c>
      <c r="K2883" s="60">
        <v>6.5697376921908203E-3</v>
      </c>
      <c r="L2883" s="60">
        <v>71891.955093580895</v>
      </c>
      <c r="M2883" s="60">
        <v>1.4833574523538401E-2</v>
      </c>
      <c r="N2883" s="60">
        <v>162322.26056621899</v>
      </c>
      <c r="O2883" s="60">
        <v>1.72686994924982E-5</v>
      </c>
      <c r="P2883" s="60">
        <v>210.62803203566199</v>
      </c>
      <c r="Q2883" s="60">
        <v>6.5142498893496598E-4</v>
      </c>
      <c r="R2883" s="60">
        <v>103.153367551578</v>
      </c>
      <c r="S2883" s="60">
        <v>6.0529718962062298E-3</v>
      </c>
      <c r="T2883" s="60">
        <v>958.44642115653198</v>
      </c>
      <c r="U2883" s="60">
        <v>1.46836953913958E-3</v>
      </c>
      <c r="V2883" s="60">
        <v>1.09943728374044E-3</v>
      </c>
      <c r="W2883" s="60">
        <v>9.3998038055534002E-5</v>
      </c>
      <c r="X2883" s="60">
        <v>2.7493421734361197E-4</v>
      </c>
      <c r="Y2883" s="60">
        <v>55.098135317806197</v>
      </c>
      <c r="Z2883" s="60">
        <v>1.5680294252637299E-3</v>
      </c>
      <c r="AA2883" s="60">
        <v>79.894702145426194</v>
      </c>
      <c r="AB2883" s="60">
        <v>5.4283236864755896E-3</v>
      </c>
      <c r="AC2883" s="60">
        <v>3.3497164785582201</v>
      </c>
      <c r="AD2883" s="60">
        <v>9.8749750066556299E-2</v>
      </c>
      <c r="AE2883" s="60">
        <v>4.2190186418130997</v>
      </c>
      <c r="AF2883" s="60">
        <v>6.9168098579208304E-2</v>
      </c>
      <c r="AG2883" s="60">
        <v>1.8679151836942101</v>
      </c>
      <c r="AH2883" s="60">
        <v>2.3796797924990599E-3</v>
      </c>
      <c r="AI2883" s="60">
        <v>1.3406999197976801</v>
      </c>
      <c r="AJ2883" s="60">
        <v>2.9095055980129798</v>
      </c>
      <c r="AK2883" s="60">
        <v>255.06145600185701</v>
      </c>
      <c r="AL2883" s="60">
        <v>0.48704856340371799</v>
      </c>
      <c r="AM2883" s="60">
        <v>97.500830560542894</v>
      </c>
      <c r="AN2883" s="60">
        <v>9.8800367563632197E-2</v>
      </c>
      <c r="AO2883" s="60">
        <v>2.2433772582750599E-2</v>
      </c>
      <c r="AP2883" s="60">
        <v>3.0210329445187999E-2</v>
      </c>
      <c r="AQ2883" s="60">
        <v>4.6156265535693602E-2</v>
      </c>
      <c r="AR2883" s="60">
        <v>7.3317627854473297</v>
      </c>
    </row>
    <row r="2884" spans="1:44">
      <c r="A2884">
        <v>0</v>
      </c>
      <c r="B2884">
        <v>2879</v>
      </c>
      <c r="C2884" s="59" t="s">
        <v>4802</v>
      </c>
      <c r="D2884" t="s">
        <v>4666</v>
      </c>
      <c r="E2884" t="s">
        <v>4587</v>
      </c>
      <c r="F2884" s="60">
        <v>7.8195847862944703</v>
      </c>
      <c r="G2884" s="60">
        <v>7.8157010645362197</v>
      </c>
      <c r="H2884" s="60">
        <v>3.88372175825147E-3</v>
      </c>
      <c r="I2884" s="60">
        <v>135042.545321768</v>
      </c>
      <c r="J2884" s="60">
        <v>304859.02054839802</v>
      </c>
      <c r="K2884" s="60">
        <v>1.22117529540641E-2</v>
      </c>
      <c r="L2884" s="60">
        <v>133631.940287515</v>
      </c>
      <c r="M2884" s="60">
        <v>2.7622130015347902E-2</v>
      </c>
      <c r="N2884" s="60">
        <v>302266.09092976298</v>
      </c>
      <c r="O2884" s="60">
        <v>3.2389964817650799E-5</v>
      </c>
      <c r="P2884" s="60">
        <v>395.06359759227001</v>
      </c>
      <c r="Q2884" s="60">
        <v>8.8162623038067097E-4</v>
      </c>
      <c r="R2884" s="60">
        <v>142.59329145933799</v>
      </c>
      <c r="S2884" s="60">
        <v>8.1920808311232302E-3</v>
      </c>
      <c r="T2884" s="60">
        <v>1324.91787584028</v>
      </c>
      <c r="U2884" s="60">
        <v>1.9590942996043602E-3</v>
      </c>
      <c r="V2884" s="60">
        <v>1.3195987294759601E-3</v>
      </c>
      <c r="W2884" s="60">
        <v>1.6891124596345801E-4</v>
      </c>
      <c r="X2884" s="60">
        <v>4.7058432416493997E-4</v>
      </c>
      <c r="Y2884" s="60">
        <v>70.902580775279205</v>
      </c>
      <c r="Z2884" s="60">
        <v>2.1012058215254701E-3</v>
      </c>
      <c r="AA2884" s="60">
        <v>107.59821184027599</v>
      </c>
      <c r="AB2884" s="60">
        <v>9.4928953157053901E-3</v>
      </c>
      <c r="AC2884" s="60">
        <v>5.8578872051184003</v>
      </c>
      <c r="AD2884" s="60">
        <v>0.17174017482100301</v>
      </c>
      <c r="AE2884" s="60">
        <v>7.3374869164701302</v>
      </c>
      <c r="AF2884" s="60">
        <v>0.120709463212111</v>
      </c>
      <c r="AG2884" s="60">
        <v>3.2598125983075099</v>
      </c>
      <c r="AH2884" s="60">
        <v>4.1930081788506901E-3</v>
      </c>
      <c r="AI2884" s="60">
        <v>2.3623202360008499</v>
      </c>
      <c r="AJ2884" s="60">
        <v>5.4582616663577497</v>
      </c>
      <c r="AK2884" s="60">
        <v>478.49784816056501</v>
      </c>
      <c r="AL2884" s="60">
        <v>0.91903984748244505</v>
      </c>
      <c r="AM2884" s="60">
        <v>183.97990504593099</v>
      </c>
      <c r="AN2884" s="60">
        <v>0.177233170762956</v>
      </c>
      <c r="AO2884" s="60">
        <v>4.0242856552677002E-2</v>
      </c>
      <c r="AP2884" s="60">
        <v>5.4192860680902503E-2</v>
      </c>
      <c r="AQ2884" s="60">
        <v>8.2797453529376494E-2</v>
      </c>
      <c r="AR2884" s="60">
        <v>13.1520924242491</v>
      </c>
    </row>
    <row r="2885" spans="1:44">
      <c r="A2885">
        <v>0</v>
      </c>
      <c r="B2885">
        <v>2880</v>
      </c>
      <c r="C2885" s="59" t="s">
        <v>4803</v>
      </c>
      <c r="D2885" t="s">
        <v>4666</v>
      </c>
      <c r="E2885" t="s">
        <v>4804</v>
      </c>
      <c r="F2885" s="60">
        <v>7.1049355772880096</v>
      </c>
      <c r="G2885" s="60">
        <v>7.1001987839966203</v>
      </c>
      <c r="H2885" s="60">
        <v>4.7367932913857701E-3</v>
      </c>
      <c r="I2885" s="60">
        <v>116165.47401343699</v>
      </c>
      <c r="J2885" s="60">
        <v>261878.42308331101</v>
      </c>
      <c r="K2885" s="60">
        <v>1.0499756547462E-2</v>
      </c>
      <c r="L2885" s="60">
        <v>114897.74197544099</v>
      </c>
      <c r="M2885" s="60">
        <v>2.3704528827223299E-2</v>
      </c>
      <c r="N2885" s="60">
        <v>259396.18928574599</v>
      </c>
      <c r="O2885" s="60">
        <v>2.7485468298518001E-5</v>
      </c>
      <c r="P2885" s="60">
        <v>335.24296950157498</v>
      </c>
      <c r="Q2885" s="60">
        <v>9.1429817602522296E-4</v>
      </c>
      <c r="R2885" s="60">
        <v>146.47554812609999</v>
      </c>
      <c r="S2885" s="60">
        <v>8.4955879954273505E-3</v>
      </c>
      <c r="T2885" s="60">
        <v>1360.9773076947899</v>
      </c>
      <c r="U2885" s="60">
        <v>2.02690964825958E-3</v>
      </c>
      <c r="V2885" s="60">
        <v>1.4406932067185399E-3</v>
      </c>
      <c r="W2885" s="60">
        <v>1.4385713778268099E-4</v>
      </c>
      <c r="X2885" s="60">
        <v>4.4235930375836002E-4</v>
      </c>
      <c r="Y2885" s="60">
        <v>74.747510845532503</v>
      </c>
      <c r="Z2885" s="60">
        <v>2.1824776110803798E-3</v>
      </c>
      <c r="AA2885" s="60">
        <v>111.514523451366</v>
      </c>
      <c r="AB2885" s="60">
        <v>7.9297789284208907E-3</v>
      </c>
      <c r="AC2885" s="60">
        <v>4.8933174736861096</v>
      </c>
      <c r="AD2885" s="60">
        <v>0.143389357726873</v>
      </c>
      <c r="AE2885" s="60">
        <v>6.1262167537593104</v>
      </c>
      <c r="AF2885" s="60">
        <v>0.10081424049445201</v>
      </c>
      <c r="AG2885" s="60">
        <v>2.7225332837007201</v>
      </c>
      <c r="AH2885" s="60">
        <v>3.6975633271164499E-3</v>
      </c>
      <c r="AI2885" s="60">
        <v>2.0831890373333399</v>
      </c>
      <c r="AJ2885" s="60">
        <v>4.7351016662128602</v>
      </c>
      <c r="AK2885" s="60">
        <v>415.10211429937999</v>
      </c>
      <c r="AL2885" s="60">
        <v>0.787347981239371</v>
      </c>
      <c r="AM2885" s="60">
        <v>157.61689465732499</v>
      </c>
      <c r="AN2885" s="60">
        <v>0.15102473221392099</v>
      </c>
      <c r="AO2885" s="60">
        <v>3.4291922679774899E-2</v>
      </c>
      <c r="AP2885" s="60">
        <v>4.6179051844004303E-2</v>
      </c>
      <c r="AQ2885" s="60">
        <v>7.05537576901413E-2</v>
      </c>
      <c r="AR2885" s="60">
        <v>11.207220566411699</v>
      </c>
    </row>
    <row r="2886" spans="1:44">
      <c r="A2886">
        <v>0</v>
      </c>
      <c r="B2886">
        <v>2881</v>
      </c>
      <c r="C2886" s="59" t="s">
        <v>4805</v>
      </c>
      <c r="D2886" t="s">
        <v>4666</v>
      </c>
      <c r="E2886" t="s">
        <v>2145</v>
      </c>
      <c r="F2886" s="60">
        <v>5.9201196083933496</v>
      </c>
      <c r="G2886" s="60">
        <v>5.9151493011878804</v>
      </c>
      <c r="H2886" s="60">
        <v>4.9703072054674297E-3</v>
      </c>
      <c r="I2886" s="60">
        <v>169283.51690156601</v>
      </c>
      <c r="J2886" s="60">
        <v>382492.95164042502</v>
      </c>
      <c r="K2886" s="60">
        <v>1.5140053752394401E-2</v>
      </c>
      <c r="L2886" s="60">
        <v>165676.03083686801</v>
      </c>
      <c r="M2886" s="60">
        <v>3.4360078449976801E-2</v>
      </c>
      <c r="N2886" s="60">
        <v>375998.75865270698</v>
      </c>
      <c r="O2886" s="60">
        <v>9.36418019446828E-5</v>
      </c>
      <c r="P2886" s="60">
        <v>1142.15830025012</v>
      </c>
      <c r="Q2886" s="60">
        <v>2.10953409986984E-3</v>
      </c>
      <c r="R2886" s="60">
        <v>348.15347783549299</v>
      </c>
      <c r="S2886" s="60">
        <v>1.9601583958351099E-2</v>
      </c>
      <c r="T2886" s="60">
        <v>3234.8604008551602</v>
      </c>
      <c r="U2886" s="60">
        <v>4.6677577451109701E-3</v>
      </c>
      <c r="V2886" s="60">
        <v>3.0861221299970298E-3</v>
      </c>
      <c r="W2886" s="60">
        <v>4.0404550600756502E-4</v>
      </c>
      <c r="X2886" s="60">
        <v>1.17759010910638E-3</v>
      </c>
      <c r="Y2886" s="60">
        <v>168.00414474946299</v>
      </c>
      <c r="Z2886" s="60">
        <v>5.0548175730084702E-3</v>
      </c>
      <c r="AA2886" s="60">
        <v>259.10490281107502</v>
      </c>
      <c r="AB2886" s="60">
        <v>2.2104232523269301E-2</v>
      </c>
      <c r="AC2886" s="60">
        <v>13.640106265872101</v>
      </c>
      <c r="AD2886" s="60">
        <v>0.40144743770990399</v>
      </c>
      <c r="AE2886" s="60">
        <v>17.1515798497175</v>
      </c>
      <c r="AF2886" s="60">
        <v>0.28147936190978101</v>
      </c>
      <c r="AG2886" s="60">
        <v>7.6014750268975204</v>
      </c>
      <c r="AH2886" s="60">
        <v>1.00338989810701E-2</v>
      </c>
      <c r="AI2886" s="60">
        <v>5.6530494571468903</v>
      </c>
      <c r="AJ2886" s="60">
        <v>13.310987504301499</v>
      </c>
      <c r="AK2886" s="60">
        <v>1166.9061080302899</v>
      </c>
      <c r="AL2886" s="60">
        <v>2.2353857455253698</v>
      </c>
      <c r="AM2886" s="60">
        <v>447.49534890068099</v>
      </c>
      <c r="AN2886" s="60">
        <v>0.42606775194437602</v>
      </c>
      <c r="AO2886" s="60">
        <v>9.6743638597174497E-2</v>
      </c>
      <c r="AP2886" s="60">
        <v>0.13027934483657599</v>
      </c>
      <c r="AQ2886" s="60">
        <v>0.199044768510625</v>
      </c>
      <c r="AR2886" s="60">
        <v>31.617571521412501</v>
      </c>
    </row>
    <row r="2887" spans="1:44">
      <c r="A2887">
        <v>0</v>
      </c>
      <c r="B2887">
        <v>2882</v>
      </c>
      <c r="C2887" s="59" t="s">
        <v>4806</v>
      </c>
      <c r="D2887" t="s">
        <v>4666</v>
      </c>
      <c r="E2887" t="s">
        <v>4807</v>
      </c>
      <c r="F2887" s="60">
        <v>7.0799138473587799</v>
      </c>
      <c r="G2887" s="60">
        <v>7.0705767879791397</v>
      </c>
      <c r="H2887" s="60">
        <v>9.3370593796411293E-3</v>
      </c>
      <c r="I2887" s="60">
        <v>452587.52825640398</v>
      </c>
      <c r="J2887" s="60">
        <v>1014909.21434826</v>
      </c>
      <c r="K2887" s="60">
        <v>4.0118651529700497E-2</v>
      </c>
      <c r="L2887" s="60">
        <v>439014.22390373203</v>
      </c>
      <c r="M2887" s="60">
        <v>9.0705306773771394E-2</v>
      </c>
      <c r="N2887" s="60">
        <v>992578.72183857195</v>
      </c>
      <c r="O2887" s="60">
        <v>3.1865960228431801E-4</v>
      </c>
      <c r="P2887" s="60">
        <v>3886.72261901194</v>
      </c>
      <c r="Q2887" s="60">
        <v>6.3346598383712E-3</v>
      </c>
      <c r="R2887" s="60">
        <v>1056.22056741906</v>
      </c>
      <c r="S2887" s="60">
        <v>5.8858404232935001E-2</v>
      </c>
      <c r="T2887" s="60">
        <v>9813.4087244345792</v>
      </c>
      <c r="U2887" s="60">
        <v>1.3745735407725199E-2</v>
      </c>
      <c r="V2887" s="60">
        <v>7.5531438995651897E-3</v>
      </c>
      <c r="W2887" s="60">
        <v>1.6314887759714799E-3</v>
      </c>
      <c r="X2887" s="60">
        <v>4.5611027321885598E-3</v>
      </c>
      <c r="Y2887" s="60">
        <v>467.621840627506</v>
      </c>
      <c r="Z2887" s="60">
        <v>1.5133814798125899E-2</v>
      </c>
      <c r="AA2887" s="60">
        <v>781.48503131206598</v>
      </c>
      <c r="AB2887" s="60">
        <v>8.7685290333480895E-2</v>
      </c>
      <c r="AC2887" s="60">
        <v>54.108943924809502</v>
      </c>
      <c r="AD2887" s="60">
        <v>1.5717619074992</v>
      </c>
      <c r="AE2887" s="60">
        <v>67.152501993791304</v>
      </c>
      <c r="AF2887" s="60">
        <v>1.1111412135174901</v>
      </c>
      <c r="AG2887" s="60">
        <v>30.006861350698198</v>
      </c>
      <c r="AH2887" s="60">
        <v>4.0767511647867703E-2</v>
      </c>
      <c r="AI2887" s="60">
        <v>22.968216048060299</v>
      </c>
      <c r="AJ2887" s="60">
        <v>58.046459983940302</v>
      </c>
      <c r="AK2887" s="60">
        <v>5088.6358869247597</v>
      </c>
      <c r="AL2887" s="60">
        <v>10.0304604006836</v>
      </c>
      <c r="AM2887" s="60">
        <v>2007.9685958556699</v>
      </c>
      <c r="AN2887" s="60">
        <v>1.48789230879496</v>
      </c>
      <c r="AO2887" s="60">
        <v>0.337843127202823</v>
      </c>
      <c r="AP2887" s="60">
        <v>0.454954246757934</v>
      </c>
      <c r="AQ2887" s="60">
        <v>0.69509493483420504</v>
      </c>
      <c r="AR2887" s="60">
        <v>110.413288203107</v>
      </c>
    </row>
    <row r="2888" spans="1:44">
      <c r="A2888">
        <v>0</v>
      </c>
      <c r="B2888">
        <v>2883</v>
      </c>
      <c r="C2888" s="59" t="s">
        <v>4808</v>
      </c>
      <c r="D2888" t="s">
        <v>4666</v>
      </c>
      <c r="E2888" t="s">
        <v>4809</v>
      </c>
      <c r="F2888" s="60">
        <v>7.4635520989766899</v>
      </c>
      <c r="G2888" s="60">
        <v>7.4584998752079503</v>
      </c>
      <c r="H2888" s="60">
        <v>5.0522237687333797E-3</v>
      </c>
      <c r="I2888" s="60">
        <v>603.02686689941595</v>
      </c>
      <c r="J2888" s="60">
        <v>1384.56621491735</v>
      </c>
      <c r="K2888" s="60">
        <v>0</v>
      </c>
      <c r="L2888" s="60">
        <v>0</v>
      </c>
      <c r="M2888" s="60">
        <v>0</v>
      </c>
      <c r="N2888" s="60">
        <v>0</v>
      </c>
      <c r="O2888" s="60">
        <v>0</v>
      </c>
      <c r="P2888" s="60">
        <v>0</v>
      </c>
      <c r="Q2888" s="60">
        <v>6.0311282694298495E-4</v>
      </c>
      <c r="R2888" s="60">
        <v>94.258355325048598</v>
      </c>
      <c r="S2888" s="60">
        <v>5.6040541536901802E-3</v>
      </c>
      <c r="T2888" s="60">
        <v>875.79770334297905</v>
      </c>
      <c r="U2888" s="60">
        <v>1.3837627527481301E-3</v>
      </c>
      <c r="V2888" s="60">
        <v>1.02454070718731E-3</v>
      </c>
      <c r="W2888" s="60">
        <v>1.00005398755178E-4</v>
      </c>
      <c r="X2888" s="60">
        <v>2.5921664680563498E-4</v>
      </c>
      <c r="Y2888" s="60">
        <v>51.668256267072799</v>
      </c>
      <c r="Z2888" s="60">
        <v>1.46539970159868E-3</v>
      </c>
      <c r="AA2888" s="60">
        <v>74.666584612536397</v>
      </c>
      <c r="AB2888" s="60">
        <v>5.12221400290959E-3</v>
      </c>
      <c r="AC2888" s="60">
        <v>3.16082194858721</v>
      </c>
      <c r="AD2888" s="60">
        <v>9.2135756203180597E-2</v>
      </c>
      <c r="AE2888" s="60">
        <v>3.93644006933456</v>
      </c>
      <c r="AF2888" s="60">
        <v>6.4992790160150193E-2</v>
      </c>
      <c r="AG2888" s="60">
        <v>1.75515912775559</v>
      </c>
      <c r="AH2888" s="60">
        <v>2.44691745020665E-3</v>
      </c>
      <c r="AI2888" s="60">
        <v>1.3785812862662601</v>
      </c>
      <c r="AJ2888" s="60">
        <v>3.0079916712825399</v>
      </c>
      <c r="AK2888" s="60">
        <v>263.695225691524</v>
      </c>
      <c r="AL2888" s="60">
        <v>0.50539206405324999</v>
      </c>
      <c r="AM2888" s="60">
        <v>101.172962423982</v>
      </c>
      <c r="AN2888" s="60">
        <v>9.8836985817459394E-2</v>
      </c>
      <c r="AO2888" s="60">
        <v>2.2442087026831099E-2</v>
      </c>
      <c r="AP2888" s="60">
        <v>3.0221525385951301E-2</v>
      </c>
      <c r="AQ2888" s="60">
        <v>4.61733734046769E-2</v>
      </c>
      <c r="AR2888" s="60">
        <v>7.33448014730841</v>
      </c>
    </row>
    <row r="2889" spans="1:44">
      <c r="A2889">
        <v>0</v>
      </c>
      <c r="B2889">
        <v>2884</v>
      </c>
      <c r="C2889" s="59" t="s">
        <v>4810</v>
      </c>
      <c r="D2889" t="s">
        <v>4666</v>
      </c>
      <c r="E2889" t="s">
        <v>4811</v>
      </c>
      <c r="F2889" s="60">
        <v>6.1420671503029602</v>
      </c>
      <c r="G2889" s="60">
        <v>6.1382606826632298</v>
      </c>
      <c r="H2889" s="60">
        <v>3.8064676397278098E-3</v>
      </c>
      <c r="I2889" s="60">
        <v>27163.515258577801</v>
      </c>
      <c r="J2889" s="60">
        <v>61173.251057115602</v>
      </c>
      <c r="K2889" s="60">
        <v>2.4580747855298701E-3</v>
      </c>
      <c r="L2889" s="60">
        <v>26898.456282056999</v>
      </c>
      <c r="M2889" s="60">
        <v>5.5487123823468702E-3</v>
      </c>
      <c r="N2889" s="60">
        <v>60718.981504092997</v>
      </c>
      <c r="O2889" s="60">
        <v>8.1188621824372805E-6</v>
      </c>
      <c r="P2889" s="60">
        <v>99.026563326231198</v>
      </c>
      <c r="Q2889" s="60">
        <v>1.4433182606248701E-4</v>
      </c>
      <c r="R2889" s="60">
        <v>22.819597820286099</v>
      </c>
      <c r="S2889" s="60">
        <v>1.3411321697957401E-3</v>
      </c>
      <c r="T2889" s="60">
        <v>212.030174322036</v>
      </c>
      <c r="U2889" s="60">
        <v>3.3534782036722402E-4</v>
      </c>
      <c r="V2889" s="60">
        <v>2.3955821291905501E-4</v>
      </c>
      <c r="W2889" s="60">
        <v>2.83827152091402E-5</v>
      </c>
      <c r="X2889" s="60">
        <v>6.7406892239029294E-5</v>
      </c>
      <c r="Y2889" s="60">
        <v>12.3569060883319</v>
      </c>
      <c r="Z2889" s="60">
        <v>3.5237981180782999E-4</v>
      </c>
      <c r="AA2889" s="60">
        <v>17.9793960695871</v>
      </c>
      <c r="AB2889" s="60">
        <v>1.35355234853885E-3</v>
      </c>
      <c r="AC2889" s="60">
        <v>0.83525170353935396</v>
      </c>
      <c r="AD2889" s="60">
        <v>2.4416989921452401E-2</v>
      </c>
      <c r="AE2889" s="60">
        <v>1.04319996340384</v>
      </c>
      <c r="AF2889" s="60">
        <v>1.71928669707367E-2</v>
      </c>
      <c r="AG2889" s="60">
        <v>0.46430099895108801</v>
      </c>
      <c r="AH2889" s="60">
        <v>6.9576224962466604E-4</v>
      </c>
      <c r="AI2889" s="60">
        <v>0.39198903785172601</v>
      </c>
      <c r="AJ2889" s="60">
        <v>0.88731033598993103</v>
      </c>
      <c r="AK2889" s="60">
        <v>77.785953179691703</v>
      </c>
      <c r="AL2889" s="60">
        <v>0.150480988567951</v>
      </c>
      <c r="AM2889" s="60">
        <v>30.124349954780701</v>
      </c>
      <c r="AN2889" s="60">
        <v>3.0070516793886101E-2</v>
      </c>
      <c r="AO2889" s="60">
        <v>6.8278612667592997E-3</v>
      </c>
      <c r="AP2889" s="60">
        <v>9.1947086718193599E-3</v>
      </c>
      <c r="AQ2889" s="60">
        <v>1.4047946855307501E-2</v>
      </c>
      <c r="AR2889" s="60">
        <v>2.2314683781575</v>
      </c>
    </row>
    <row r="2890" spans="1:44">
      <c r="A2890">
        <v>0</v>
      </c>
      <c r="B2890">
        <v>2885</v>
      </c>
      <c r="C2890" s="59" t="s">
        <v>4812</v>
      </c>
      <c r="D2890" t="s">
        <v>4666</v>
      </c>
      <c r="E2890" t="s">
        <v>4813</v>
      </c>
      <c r="F2890" s="60">
        <v>6.3874261161722998</v>
      </c>
      <c r="G2890" s="60">
        <v>6.3836762447431097</v>
      </c>
      <c r="H2890" s="60">
        <v>3.74987142918659E-3</v>
      </c>
      <c r="I2890" s="60">
        <v>97945.923382084104</v>
      </c>
      <c r="J2890" s="60">
        <v>221042.72861951601</v>
      </c>
      <c r="K2890" s="60">
        <v>8.8435605260959692E-3</v>
      </c>
      <c r="L2890" s="60">
        <v>96774.161465408702</v>
      </c>
      <c r="M2890" s="60">
        <v>2.0092576081507399E-2</v>
      </c>
      <c r="N2890" s="60">
        <v>219870.96670284099</v>
      </c>
      <c r="O2890" s="60">
        <v>4.1422354908111103E-5</v>
      </c>
      <c r="P2890" s="60">
        <v>505.23255097283698</v>
      </c>
      <c r="Q2890" s="60">
        <v>0</v>
      </c>
      <c r="R2890" s="60">
        <v>0</v>
      </c>
      <c r="S2890" s="60">
        <v>0</v>
      </c>
      <c r="T2890" s="60">
        <v>0</v>
      </c>
      <c r="U2890" s="60">
        <v>0</v>
      </c>
      <c r="V2890" s="60">
        <v>0</v>
      </c>
      <c r="W2890" s="60">
        <v>0</v>
      </c>
      <c r="X2890" s="60">
        <v>0</v>
      </c>
      <c r="Y2890" s="60">
        <v>0</v>
      </c>
      <c r="Z2890" s="60">
        <v>0</v>
      </c>
      <c r="AA2890" s="60">
        <v>0</v>
      </c>
      <c r="AB2890" s="60">
        <v>0</v>
      </c>
      <c r="AC2890" s="60">
        <v>0</v>
      </c>
      <c r="AD2890" s="60">
        <v>0.125839756105073</v>
      </c>
      <c r="AE2890" s="60">
        <v>5.3764214747954497</v>
      </c>
      <c r="AF2890" s="60">
        <v>8.8856392435996898E-2</v>
      </c>
      <c r="AG2890" s="60">
        <v>2.39960629262377</v>
      </c>
      <c r="AH2890" s="60">
        <v>0</v>
      </c>
      <c r="AI2890" s="60">
        <v>0</v>
      </c>
      <c r="AJ2890" s="60">
        <v>7.3881848070255396</v>
      </c>
      <c r="AK2890" s="60">
        <v>647.68432663531996</v>
      </c>
      <c r="AL2890" s="60">
        <v>0</v>
      </c>
      <c r="AM2890" s="60">
        <v>0</v>
      </c>
      <c r="AN2890" s="60">
        <v>0.149162270657034</v>
      </c>
      <c r="AO2890" s="60">
        <v>3.3869031988329003E-2</v>
      </c>
      <c r="AP2890" s="60">
        <v>4.5609580327270798E-2</v>
      </c>
      <c r="AQ2890" s="60">
        <v>6.9683658341434307E-2</v>
      </c>
      <c r="AR2890" s="60">
        <v>11.069011299899501</v>
      </c>
    </row>
    <row r="2891" spans="1:44">
      <c r="A2891">
        <v>0</v>
      </c>
      <c r="B2891">
        <v>2886</v>
      </c>
      <c r="C2891" s="59" t="s">
        <v>4814</v>
      </c>
      <c r="D2891" t="s">
        <v>4666</v>
      </c>
      <c r="E2891" t="s">
        <v>4815</v>
      </c>
      <c r="F2891" s="60">
        <v>6.1261825817077096</v>
      </c>
      <c r="G2891" s="60">
        <v>6.1208291986674999</v>
      </c>
      <c r="H2891" s="60">
        <v>5.3533830402061602E-3</v>
      </c>
      <c r="I2891" s="60">
        <v>703982.412831428</v>
      </c>
      <c r="J2891" s="60">
        <v>1588894.4651168501</v>
      </c>
      <c r="K2891" s="60">
        <v>6.3121381859680095E-2</v>
      </c>
      <c r="L2891" s="60">
        <v>690730.70535143802</v>
      </c>
      <c r="M2891" s="60">
        <v>0.14312000289429</v>
      </c>
      <c r="N2891" s="60">
        <v>1566147.28062884</v>
      </c>
      <c r="O2891" s="60">
        <v>3.5083412206526101E-4</v>
      </c>
      <c r="P2891" s="60">
        <v>4279.1584122282402</v>
      </c>
      <c r="Q2891" s="60">
        <v>6.8795477744733099E-3</v>
      </c>
      <c r="R2891" s="60">
        <v>1145.2137940709699</v>
      </c>
      <c r="S2891" s="60">
        <v>6.3923859965784396E-2</v>
      </c>
      <c r="T2891" s="60">
        <v>10640.690802089601</v>
      </c>
      <c r="U2891" s="60">
        <v>1.5348309668022799E-2</v>
      </c>
      <c r="V2891" s="60">
        <v>9.4246800245552896E-3</v>
      </c>
      <c r="W2891" s="60">
        <v>1.7090492744453901E-3</v>
      </c>
      <c r="X2891" s="60">
        <v>4.21458036902214E-3</v>
      </c>
      <c r="Y2891" s="60">
        <v>538.56120195457504</v>
      </c>
      <c r="Z2891" s="60">
        <v>1.64242909685875E-2</v>
      </c>
      <c r="AA2891" s="60">
        <v>844.01817334648899</v>
      </c>
      <c r="AB2891" s="60">
        <v>9.4812031630707103E-2</v>
      </c>
      <c r="AC2891" s="60">
        <v>58.506721975742103</v>
      </c>
      <c r="AD2891" s="60">
        <v>1.7168535002532801</v>
      </c>
      <c r="AE2891" s="60">
        <v>73.351445628456503</v>
      </c>
      <c r="AF2891" s="60">
        <v>1.2060173130371299</v>
      </c>
      <c r="AG2891" s="60">
        <v>32.569032503335599</v>
      </c>
      <c r="AH2891" s="60">
        <v>3.8819080472819602E-2</v>
      </c>
      <c r="AI2891" s="60">
        <v>21.870479482466202</v>
      </c>
      <c r="AJ2891" s="60">
        <v>50.376829812655203</v>
      </c>
      <c r="AK2891" s="60">
        <v>4416.2786865056496</v>
      </c>
      <c r="AL2891" s="60">
        <v>8.5509982613770799</v>
      </c>
      <c r="AM2891" s="60">
        <v>1711.79938768229</v>
      </c>
      <c r="AN2891" s="60">
        <v>1.7569589452923</v>
      </c>
      <c r="AO2891" s="60">
        <v>0.39893795024833401</v>
      </c>
      <c r="AP2891" s="60">
        <v>0.53722777179585302</v>
      </c>
      <c r="AQ2891" s="60">
        <v>0.82079322324811399</v>
      </c>
      <c r="AR2891" s="60">
        <v>130.38014461187601</v>
      </c>
    </row>
    <row r="2892" spans="1:44">
      <c r="A2892">
        <v>0</v>
      </c>
      <c r="B2892">
        <v>2887</v>
      </c>
      <c r="C2892" s="59" t="s">
        <v>4816</v>
      </c>
      <c r="D2892" t="s">
        <v>4666</v>
      </c>
      <c r="E2892" t="s">
        <v>4817</v>
      </c>
      <c r="F2892" s="60">
        <v>6.6652920015086998</v>
      </c>
      <c r="G2892" s="60">
        <v>6.6600448563019299</v>
      </c>
      <c r="H2892" s="60">
        <v>5.2471452067663904E-3</v>
      </c>
      <c r="I2892" s="60">
        <v>74872.454111672399</v>
      </c>
      <c r="J2892" s="60">
        <v>168570.142984898</v>
      </c>
      <c r="K2892" s="60">
        <v>6.7593003273864896E-3</v>
      </c>
      <c r="L2892" s="60">
        <v>73966.319260830205</v>
      </c>
      <c r="M2892" s="60">
        <v>1.52526450541159E-2</v>
      </c>
      <c r="N2892" s="60">
        <v>166908.105721214</v>
      </c>
      <c r="O2892" s="60">
        <v>2.6181843217753101E-5</v>
      </c>
      <c r="P2892" s="60">
        <v>319.34252573086002</v>
      </c>
      <c r="Q2892" s="60">
        <v>5.7633858935684395E-4</v>
      </c>
      <c r="R2892" s="60">
        <v>91.166629195112904</v>
      </c>
      <c r="S2892" s="60">
        <v>5.35525763038407E-3</v>
      </c>
      <c r="T2892" s="60">
        <v>847.06904203702697</v>
      </c>
      <c r="U2892" s="60">
        <v>1.33761134946695E-3</v>
      </c>
      <c r="V2892" s="60">
        <v>9.6710033302680896E-4</v>
      </c>
      <c r="W2892" s="60">
        <v>1.13674854132634E-4</v>
      </c>
      <c r="X2892" s="60">
        <v>2.5683616230750498E-4</v>
      </c>
      <c r="Y2892" s="60">
        <v>49.468803823793102</v>
      </c>
      <c r="Z2892" s="60">
        <v>1.4069611186566899E-3</v>
      </c>
      <c r="AA2892" s="60">
        <v>71.739777248109704</v>
      </c>
      <c r="AB2892" s="60">
        <v>6.7463900021361399E-3</v>
      </c>
      <c r="AC2892" s="60">
        <v>4.1630704184496103</v>
      </c>
      <c r="AD2892" s="60">
        <v>0.121734333599275</v>
      </c>
      <c r="AE2892" s="60">
        <v>5.2010199768391798</v>
      </c>
      <c r="AF2892" s="60">
        <v>8.5701872731179504E-2</v>
      </c>
      <c r="AG2892" s="60">
        <v>2.31441708871436</v>
      </c>
      <c r="AH2892" s="60">
        <v>2.4778704648555599E-3</v>
      </c>
      <c r="AI2892" s="60">
        <v>1.39602006285848</v>
      </c>
      <c r="AJ2892" s="60">
        <v>2.9025128971760799</v>
      </c>
      <c r="AK2892" s="60">
        <v>254.44844172958199</v>
      </c>
      <c r="AL2892" s="60">
        <v>0.49039722718950501</v>
      </c>
      <c r="AM2892" s="60">
        <v>98.171189791459199</v>
      </c>
      <c r="AN2892" s="60">
        <v>0.11754761606123</v>
      </c>
      <c r="AO2892" s="60">
        <v>2.6690552766893E-2</v>
      </c>
      <c r="AP2892" s="60">
        <v>3.5942698842833902E-2</v>
      </c>
      <c r="AQ2892" s="60">
        <v>5.4914364451503397E-2</v>
      </c>
      <c r="AR2892" s="60">
        <v>8.7229557764622498</v>
      </c>
    </row>
    <row r="2893" spans="1:44">
      <c r="A2893">
        <v>0</v>
      </c>
      <c r="B2893">
        <v>2888</v>
      </c>
      <c r="C2893" s="59" t="s">
        <v>4818</v>
      </c>
      <c r="D2893" t="s">
        <v>4666</v>
      </c>
      <c r="E2893" t="s">
        <v>4819</v>
      </c>
      <c r="F2893" s="60">
        <v>6.5384652979631497</v>
      </c>
      <c r="G2893" s="60">
        <v>6.5363180325092296</v>
      </c>
      <c r="H2893" s="60">
        <v>2.1472654539191902E-3</v>
      </c>
      <c r="I2893" s="60">
        <v>79.985623474669595</v>
      </c>
      <c r="J2893" s="60">
        <v>184.507678783203</v>
      </c>
      <c r="K2893" s="60">
        <v>0</v>
      </c>
      <c r="L2893" s="60">
        <v>0</v>
      </c>
      <c r="M2893" s="60">
        <v>0</v>
      </c>
      <c r="N2893" s="60">
        <v>0</v>
      </c>
      <c r="O2893" s="60">
        <v>0</v>
      </c>
      <c r="P2893" s="60">
        <v>0</v>
      </c>
      <c r="Q2893" s="60">
        <v>8.0045813226461198E-5</v>
      </c>
      <c r="R2893" s="60">
        <v>12.6055566665996</v>
      </c>
      <c r="S2893" s="60">
        <v>7.4379913519404602E-4</v>
      </c>
      <c r="T2893" s="60">
        <v>117.12761197513299</v>
      </c>
      <c r="U2893" s="60">
        <v>1.8284318410829401E-4</v>
      </c>
      <c r="V2893" s="60">
        <v>1.35099896928325E-4</v>
      </c>
      <c r="W2893" s="60">
        <v>1.26526765233672E-5</v>
      </c>
      <c r="X2893" s="60">
        <v>3.5090610656601997E-5</v>
      </c>
      <c r="Y2893" s="60">
        <v>6.82631626913349</v>
      </c>
      <c r="Z2893" s="60">
        <v>1.94875171013333E-4</v>
      </c>
      <c r="AA2893" s="60">
        <v>9.9328660895059198</v>
      </c>
      <c r="AB2893" s="60">
        <v>6.7819558926644503E-4</v>
      </c>
      <c r="AC2893" s="60">
        <v>0.41850174607518398</v>
      </c>
      <c r="AD2893" s="60">
        <v>1.22479403569181E-2</v>
      </c>
      <c r="AE2893" s="60">
        <v>0.52328526051787005</v>
      </c>
      <c r="AF2893" s="60">
        <v>8.6181220294550293E-3</v>
      </c>
      <c r="AG2893" s="60">
        <v>0.23273620822920199</v>
      </c>
      <c r="AH2893" s="60">
        <v>3.1791202644776802E-4</v>
      </c>
      <c r="AI2893" s="60">
        <v>0.17911007593998801</v>
      </c>
      <c r="AJ2893" s="60">
        <v>0.39866753185445503</v>
      </c>
      <c r="AK2893" s="60">
        <v>34.94914091415</v>
      </c>
      <c r="AL2893" s="60">
        <v>6.6909963390614294E-2</v>
      </c>
      <c r="AM2893" s="60">
        <v>13.3945103087242</v>
      </c>
      <c r="AN2893" s="60">
        <v>1.24461218684437E-2</v>
      </c>
      <c r="AO2893" s="60">
        <v>2.8260374152361302E-3</v>
      </c>
      <c r="AP2893" s="60">
        <v>3.8056722872940999E-3</v>
      </c>
      <c r="AQ2893" s="60">
        <v>5.8144121659134398E-3</v>
      </c>
      <c r="AR2893" s="60">
        <v>0.92359993579403299</v>
      </c>
    </row>
    <row r="2894" spans="1:44">
      <c r="A2894">
        <v>0</v>
      </c>
      <c r="B2894">
        <v>2889</v>
      </c>
      <c r="C2894" s="59" t="s">
        <v>4820</v>
      </c>
      <c r="D2894" t="s">
        <v>4666</v>
      </c>
      <c r="E2894" t="s">
        <v>4821</v>
      </c>
      <c r="F2894" s="60">
        <v>7.2359776442583099</v>
      </c>
      <c r="G2894" s="60">
        <v>7.2308071029376801</v>
      </c>
      <c r="H2894" s="60">
        <v>5.1705413206333296E-3</v>
      </c>
      <c r="I2894" s="60">
        <v>196671.81305654699</v>
      </c>
      <c r="J2894" s="60">
        <v>443013.072584451</v>
      </c>
      <c r="K2894" s="60">
        <v>1.7774159587103201E-2</v>
      </c>
      <c r="L2894" s="60">
        <v>194500.77655019</v>
      </c>
      <c r="M2894" s="60">
        <v>4.0102435812892301E-2</v>
      </c>
      <c r="N2894" s="60">
        <v>438836.77700414503</v>
      </c>
      <c r="O2894" s="60">
        <v>5.7951742206883201E-5</v>
      </c>
      <c r="P2894" s="60">
        <v>706.84311921557605</v>
      </c>
      <c r="Q2894" s="60">
        <v>1.5383273425141101E-3</v>
      </c>
      <c r="R2894" s="60">
        <v>241.846782620325</v>
      </c>
      <c r="S2894" s="60">
        <v>1.42939330248251E-2</v>
      </c>
      <c r="T2894" s="60">
        <v>2247.1058565685898</v>
      </c>
      <c r="U2894" s="60">
        <v>3.5399092029046899E-3</v>
      </c>
      <c r="V2894" s="60">
        <v>2.6508963081269799E-3</v>
      </c>
      <c r="W2894" s="60">
        <v>2.4721620246778101E-4</v>
      </c>
      <c r="X2894" s="60">
        <v>6.4179669230993001E-4</v>
      </c>
      <c r="Y2894" s="60">
        <v>132.70553792791</v>
      </c>
      <c r="Z2894" s="60">
        <v>3.7520587346004299E-3</v>
      </c>
      <c r="AA2894" s="60">
        <v>191.07219783613601</v>
      </c>
      <c r="AB2894" s="60">
        <v>1.32770521276637E-2</v>
      </c>
      <c r="AC2894" s="60">
        <v>8.1930192205592807</v>
      </c>
      <c r="AD2894" s="60">
        <v>0.24041607501027401</v>
      </c>
      <c r="AE2894" s="60">
        <v>10.2716199441137</v>
      </c>
      <c r="AF2894" s="60">
        <v>0.16888414960881801</v>
      </c>
      <c r="AG2894" s="60">
        <v>4.5607913737623296</v>
      </c>
      <c r="AH2894" s="60">
        <v>5.8708112602175603E-3</v>
      </c>
      <c r="AI2894" s="60">
        <v>3.3075862603637698</v>
      </c>
      <c r="AJ2894" s="60">
        <v>7.0454475904238203</v>
      </c>
      <c r="AK2894" s="60">
        <v>617.63831003643202</v>
      </c>
      <c r="AL2894" s="60">
        <v>1.17919495481641</v>
      </c>
      <c r="AM2894" s="60">
        <v>236.059596775979</v>
      </c>
      <c r="AN2894" s="60">
        <v>0.24981110927497299</v>
      </c>
      <c r="AO2894" s="60">
        <v>5.6722516893410201E-2</v>
      </c>
      <c r="AP2894" s="60">
        <v>7.6385094095491102E-2</v>
      </c>
      <c r="AQ2894" s="60">
        <v>0.116703498286072</v>
      </c>
      <c r="AR2894" s="60">
        <v>18.537945146752101</v>
      </c>
    </row>
    <row r="2895" spans="1:44">
      <c r="A2895">
        <v>0</v>
      </c>
      <c r="B2895">
        <v>2890</v>
      </c>
      <c r="C2895" s="59" t="s">
        <v>4822</v>
      </c>
      <c r="D2895" t="s">
        <v>4666</v>
      </c>
      <c r="E2895" t="s">
        <v>4823</v>
      </c>
      <c r="F2895" s="60">
        <v>7.0815363173466501</v>
      </c>
      <c r="G2895" s="60">
        <v>7.0781242275254002</v>
      </c>
      <c r="H2895" s="60">
        <v>3.41208982125085E-3</v>
      </c>
      <c r="I2895" s="60">
        <v>18590.6164968497</v>
      </c>
      <c r="J2895" s="60">
        <v>41783.208703614597</v>
      </c>
      <c r="K2895" s="60">
        <v>1.68851004892602E-3</v>
      </c>
      <c r="L2895" s="60">
        <v>18477.189546964801</v>
      </c>
      <c r="M2895" s="60">
        <v>3.8079300452532501E-3</v>
      </c>
      <c r="N2895" s="60">
        <v>41669.781753729701</v>
      </c>
      <c r="O2895" s="60">
        <v>4.5840300408751301E-6</v>
      </c>
      <c r="P2895" s="60">
        <v>55.911866827106799</v>
      </c>
      <c r="Q2895" s="60">
        <v>0</v>
      </c>
      <c r="R2895" s="60">
        <v>0</v>
      </c>
      <c r="S2895" s="60">
        <v>0</v>
      </c>
      <c r="T2895" s="60">
        <v>0</v>
      </c>
      <c r="U2895" s="60">
        <v>0</v>
      </c>
      <c r="V2895" s="60">
        <v>0</v>
      </c>
      <c r="W2895" s="60">
        <v>0</v>
      </c>
      <c r="X2895" s="60">
        <v>0</v>
      </c>
      <c r="Y2895" s="60">
        <v>0</v>
      </c>
      <c r="Z2895" s="60">
        <v>0</v>
      </c>
      <c r="AA2895" s="60">
        <v>0</v>
      </c>
      <c r="AB2895" s="60">
        <v>0</v>
      </c>
      <c r="AC2895" s="60">
        <v>0</v>
      </c>
      <c r="AD2895" s="60">
        <v>2.5160016912569999E-2</v>
      </c>
      <c r="AE2895" s="60">
        <v>1.0749453068075701</v>
      </c>
      <c r="AF2895" s="60">
        <v>1.7695034586002901E-2</v>
      </c>
      <c r="AG2895" s="60">
        <v>0.477862258152699</v>
      </c>
      <c r="AH2895" s="60">
        <v>0</v>
      </c>
      <c r="AI2895" s="60">
        <v>0</v>
      </c>
      <c r="AJ2895" s="60">
        <v>0.61634832595102096</v>
      </c>
      <c r="AK2895" s="60">
        <v>54.032101374452601</v>
      </c>
      <c r="AL2895" s="60">
        <v>0</v>
      </c>
      <c r="AM2895" s="60">
        <v>0</v>
      </c>
      <c r="AN2895" s="60">
        <v>2.6010376759098199E-2</v>
      </c>
      <c r="AO2895" s="60">
        <v>5.9059593569795203E-3</v>
      </c>
      <c r="AP2895" s="60">
        <v>7.9532344600624794E-3</v>
      </c>
      <c r="AQ2895" s="60">
        <v>1.21511829420562E-2</v>
      </c>
      <c r="AR2895" s="60">
        <v>1.93017411838067</v>
      </c>
    </row>
    <row r="2896" spans="1:44">
      <c r="A2896">
        <v>0</v>
      </c>
      <c r="B2896">
        <v>2891</v>
      </c>
      <c r="C2896" s="59" t="s">
        <v>4824</v>
      </c>
      <c r="D2896" t="s">
        <v>4666</v>
      </c>
      <c r="E2896" t="s">
        <v>4825</v>
      </c>
      <c r="F2896" s="60">
        <v>7.1918252750488803</v>
      </c>
      <c r="G2896" s="60">
        <v>7.1812599656172997</v>
      </c>
      <c r="H2896" s="60">
        <v>1.05653094315761E-2</v>
      </c>
      <c r="I2896" s="60">
        <v>242098.79323055901</v>
      </c>
      <c r="J2896" s="60">
        <v>546666.54728943505</v>
      </c>
      <c r="K2896" s="60">
        <v>2.1873448972440899E-2</v>
      </c>
      <c r="L2896" s="60">
        <v>239358.873207016</v>
      </c>
      <c r="M2896" s="60">
        <v>4.9510137247270103E-2</v>
      </c>
      <c r="N2896" s="60">
        <v>541784.27365352202</v>
      </c>
      <c r="O2896" s="60">
        <v>6.9122989274170903E-5</v>
      </c>
      <c r="P2896" s="60">
        <v>843.09992223592701</v>
      </c>
      <c r="Q2896" s="60">
        <v>1.6163019824388699E-3</v>
      </c>
      <c r="R2896" s="60">
        <v>258.39752818370499</v>
      </c>
      <c r="S2896" s="60">
        <v>1.5017619374265399E-2</v>
      </c>
      <c r="T2896" s="60">
        <v>2400.7511405546102</v>
      </c>
      <c r="U2896" s="60">
        <v>3.6539584956803502E-3</v>
      </c>
      <c r="V2896" s="60">
        <v>2.51611580105511E-3</v>
      </c>
      <c r="W2896" s="60">
        <v>2.9980749203810299E-4</v>
      </c>
      <c r="X2896" s="60">
        <v>8.3803520258714096E-4</v>
      </c>
      <c r="Y2896" s="60">
        <v>133.208715569128</v>
      </c>
      <c r="Z2896" s="60">
        <v>3.9240982995455403E-3</v>
      </c>
      <c r="AA2896" s="60">
        <v>200.71775150804001</v>
      </c>
      <c r="AB2896" s="60">
        <v>1.6888553773917798E-2</v>
      </c>
      <c r="AC2896" s="60">
        <v>10.421608979666299</v>
      </c>
      <c r="AD2896" s="60">
        <v>0.30691937938378999</v>
      </c>
      <c r="AE2896" s="60">
        <v>13.112930233050401</v>
      </c>
      <c r="AF2896" s="60">
        <v>0.21511195325124599</v>
      </c>
      <c r="AG2896" s="60">
        <v>5.8091937168402099</v>
      </c>
      <c r="AH2896" s="60">
        <v>7.7038706845759201E-3</v>
      </c>
      <c r="AI2896" s="60">
        <v>4.34032294687443</v>
      </c>
      <c r="AJ2896" s="60">
        <v>10.265131156701299</v>
      </c>
      <c r="AK2896" s="60">
        <v>899.89148007357301</v>
      </c>
      <c r="AL2896" s="60">
        <v>1.73816359773004</v>
      </c>
      <c r="AM2896" s="60">
        <v>347.95789817021398</v>
      </c>
      <c r="AN2896" s="60">
        <v>0.309437238064456</v>
      </c>
      <c r="AO2896" s="60">
        <v>7.0261290092584305E-2</v>
      </c>
      <c r="AP2896" s="60">
        <v>9.4616877198678007E-2</v>
      </c>
      <c r="AQ2896" s="60">
        <v>0.14455907077319299</v>
      </c>
      <c r="AR2896" s="60">
        <v>22.962671925399601</v>
      </c>
    </row>
    <row r="2897" spans="1:44">
      <c r="A2897">
        <v>0</v>
      </c>
      <c r="B2897">
        <v>2892</v>
      </c>
      <c r="C2897" s="59" t="s">
        <v>4826</v>
      </c>
      <c r="D2897" t="s">
        <v>4666</v>
      </c>
      <c r="E2897" t="s">
        <v>4827</v>
      </c>
      <c r="F2897" s="60">
        <v>7.18317341720069</v>
      </c>
      <c r="G2897" s="60">
        <v>7.1746915177801096</v>
      </c>
      <c r="H2897" s="60">
        <v>8.4818994205741998E-3</v>
      </c>
      <c r="I2897" s="60">
        <v>95504.396677003606</v>
      </c>
      <c r="J2897" s="60">
        <v>215119.386412008</v>
      </c>
      <c r="K2897" s="60">
        <v>8.6275550771919805E-3</v>
      </c>
      <c r="L2897" s="60">
        <v>94410.436342709596</v>
      </c>
      <c r="M2897" s="60">
        <v>1.9483173182837599E-2</v>
      </c>
      <c r="N2897" s="60">
        <v>213202.33427370401</v>
      </c>
      <c r="O2897" s="60">
        <v>2.8526933691117099E-5</v>
      </c>
      <c r="P2897" s="60">
        <v>347.94582568201201</v>
      </c>
      <c r="Q2897" s="60">
        <v>6.0153336428657304E-4</v>
      </c>
      <c r="R2897" s="60">
        <v>99.273768927818793</v>
      </c>
      <c r="S2897" s="60">
        <v>5.5891797498601398E-3</v>
      </c>
      <c r="T2897" s="60">
        <v>922.36557293797</v>
      </c>
      <c r="U2897" s="60">
        <v>1.3543775551911701E-3</v>
      </c>
      <c r="V2897" s="60">
        <v>8.5468956580451202E-4</v>
      </c>
      <c r="W2897" s="60">
        <v>1.4510255291106701E-4</v>
      </c>
      <c r="X2897" s="60">
        <v>3.5458543647558699E-4</v>
      </c>
      <c r="Y2897" s="60">
        <v>47.925261650597399</v>
      </c>
      <c r="Z2897" s="60">
        <v>1.4511309874186301E-3</v>
      </c>
      <c r="AA2897" s="60">
        <v>74.480892673219401</v>
      </c>
      <c r="AB2897" s="60">
        <v>8.5192194739168205E-3</v>
      </c>
      <c r="AC2897" s="60">
        <v>5.2570501511049796</v>
      </c>
      <c r="AD2897" s="60">
        <v>0.15498755316378701</v>
      </c>
      <c r="AE2897" s="60">
        <v>6.6217420864994203</v>
      </c>
      <c r="AF2897" s="60">
        <v>0.10855447603987201</v>
      </c>
      <c r="AG2897" s="60">
        <v>2.9315617780159502</v>
      </c>
      <c r="AH2897" s="60">
        <v>3.20463595807104E-3</v>
      </c>
      <c r="AI2897" s="60">
        <v>1.8054761761123499</v>
      </c>
      <c r="AJ2897" s="60">
        <v>4.0805852901430502</v>
      </c>
      <c r="AK2897" s="60">
        <v>357.724015432192</v>
      </c>
      <c r="AL2897" s="60">
        <v>0.69286425548082997</v>
      </c>
      <c r="AM2897" s="60">
        <v>138.702473328304</v>
      </c>
      <c r="AN2897" s="60">
        <v>0.152170781351644</v>
      </c>
      <c r="AO2897" s="60">
        <v>3.4552135338244097E-2</v>
      </c>
      <c r="AP2897" s="60">
        <v>4.6529418778220498E-2</v>
      </c>
      <c r="AQ2897" s="60">
        <v>7.1089227235179103E-2</v>
      </c>
      <c r="AR2897" s="60">
        <v>11.2922664080968</v>
      </c>
    </row>
    <row r="2898" spans="1:44">
      <c r="A2898">
        <v>0</v>
      </c>
      <c r="B2898">
        <v>2893</v>
      </c>
      <c r="C2898" s="59" t="s">
        <v>4828</v>
      </c>
      <c r="D2898" t="s">
        <v>4666</v>
      </c>
      <c r="E2898" t="s">
        <v>4829</v>
      </c>
      <c r="F2898" s="60">
        <v>6.3962247105256198</v>
      </c>
      <c r="G2898" s="60">
        <v>6.3922399755710302</v>
      </c>
      <c r="H2898" s="60">
        <v>3.9847349545842903E-3</v>
      </c>
      <c r="I2898" s="60">
        <v>22267.408536576299</v>
      </c>
      <c r="J2898" s="60">
        <v>50183.0424897958</v>
      </c>
      <c r="K2898" s="60">
        <v>2.0031023382790099E-3</v>
      </c>
      <c r="L2898" s="60">
        <v>21919.740193368201</v>
      </c>
      <c r="M2898" s="60">
        <v>4.5258611781709701E-3</v>
      </c>
      <c r="N2898" s="60">
        <v>49526.027343162503</v>
      </c>
      <c r="O2898" s="60">
        <v>1.01016647731403E-5</v>
      </c>
      <c r="P2898" s="60">
        <v>123.211002216746</v>
      </c>
      <c r="Q2898" s="60">
        <v>2.3335590723792699E-4</v>
      </c>
      <c r="R2898" s="60">
        <v>37.308628058678799</v>
      </c>
      <c r="S2898" s="60">
        <v>2.16833943704605E-3</v>
      </c>
      <c r="T2898" s="60">
        <v>346.65543148388201</v>
      </c>
      <c r="U2898" s="60">
        <v>5.3617691154180002E-4</v>
      </c>
      <c r="V2898" s="60">
        <v>3.9341320147158801E-4</v>
      </c>
      <c r="W2898" s="60">
        <v>4.1080154478539898E-5</v>
      </c>
      <c r="X2898" s="60">
        <v>1.01683555591672E-4</v>
      </c>
      <c r="Y2898" s="60">
        <v>19.948933197769499</v>
      </c>
      <c r="Z2898" s="60">
        <v>5.6740629095291303E-4</v>
      </c>
      <c r="AA2898" s="60">
        <v>28.9209664355621</v>
      </c>
      <c r="AB2898" s="60">
        <v>2.1941114211870899E-3</v>
      </c>
      <c r="AC2898" s="60">
        <v>1.35394490230096</v>
      </c>
      <c r="AD2898" s="60">
        <v>3.9658751783018101E-2</v>
      </c>
      <c r="AE2898" s="60">
        <v>1.6943942943735999</v>
      </c>
      <c r="AF2898" s="60">
        <v>2.7890374233082799E-2</v>
      </c>
      <c r="AG2898" s="60">
        <v>0.75319192776753796</v>
      </c>
      <c r="AH2898" s="60">
        <v>9.1941559558590203E-4</v>
      </c>
      <c r="AI2898" s="60">
        <v>0.51799423566705605</v>
      </c>
      <c r="AJ2898" s="60">
        <v>1.0823388153053899</v>
      </c>
      <c r="AK2898" s="60">
        <v>94.883101207178598</v>
      </c>
      <c r="AL2898" s="60">
        <v>0.179963629630566</v>
      </c>
      <c r="AM2898" s="60">
        <v>36.026393830312202</v>
      </c>
      <c r="AN2898" s="60">
        <v>4.1097982640136602E-2</v>
      </c>
      <c r="AO2898" s="60">
        <v>9.3317757528260104E-3</v>
      </c>
      <c r="AP2898" s="60">
        <v>1.2566593249235E-2</v>
      </c>
      <c r="AQ2898" s="60">
        <v>1.91996136380756E-2</v>
      </c>
      <c r="AR2898" s="60">
        <v>3.0497929016696101</v>
      </c>
    </row>
    <row r="2899" spans="1:44">
      <c r="A2899">
        <v>0</v>
      </c>
      <c r="B2899">
        <v>2894</v>
      </c>
      <c r="C2899" s="59" t="s">
        <v>4830</v>
      </c>
      <c r="D2899" t="s">
        <v>4666</v>
      </c>
      <c r="E2899" t="s">
        <v>4831</v>
      </c>
      <c r="F2899" s="60">
        <v>6.6326333632306298</v>
      </c>
      <c r="G2899" s="60">
        <v>6.6269503614756804</v>
      </c>
      <c r="H2899" s="60">
        <v>5.6830017549476296E-3</v>
      </c>
      <c r="I2899" s="60">
        <v>80069.925184648906</v>
      </c>
      <c r="J2899" s="60">
        <v>181062.53295849299</v>
      </c>
      <c r="K2899" s="60">
        <v>7.1584702970668504E-3</v>
      </c>
      <c r="L2899" s="60">
        <v>78334.394651279494</v>
      </c>
      <c r="M2899" s="60">
        <v>1.6289103399990498E-2</v>
      </c>
      <c r="N2899" s="60">
        <v>178249.96141608499</v>
      </c>
      <c r="O2899" s="60">
        <v>4.7846972112860297E-5</v>
      </c>
      <c r="P2899" s="60">
        <v>583.59424109354597</v>
      </c>
      <c r="Q2899" s="60">
        <v>8.0019431610661501E-4</v>
      </c>
      <c r="R2899" s="60">
        <v>129.89852341857801</v>
      </c>
      <c r="S2899" s="60">
        <v>7.4352665664502203E-3</v>
      </c>
      <c r="T2899" s="60">
        <v>1206.9395324571999</v>
      </c>
      <c r="U2899" s="60">
        <v>1.8646298872781999E-3</v>
      </c>
      <c r="V2899" s="60">
        <v>1.22558427353133E-3</v>
      </c>
      <c r="W2899" s="60">
        <v>1.85415738275265E-4</v>
      </c>
      <c r="X2899" s="60">
        <v>4.5362987547161002E-4</v>
      </c>
      <c r="Y2899" s="60">
        <v>66.846520066161006</v>
      </c>
      <c r="Z2899" s="60">
        <v>1.9738247791444802E-3</v>
      </c>
      <c r="AA2899" s="60">
        <v>101.091057011852</v>
      </c>
      <c r="AB2899" s="60">
        <v>7.8565033031142897E-3</v>
      </c>
      <c r="AC2899" s="60">
        <v>4.8481004631055296</v>
      </c>
      <c r="AD2899" s="60">
        <v>0.13950036477281699</v>
      </c>
      <c r="AE2899" s="60">
        <v>5.9600620671906697</v>
      </c>
      <c r="AF2899" s="60">
        <v>9.9208456543334905E-2</v>
      </c>
      <c r="AG2899" s="60">
        <v>2.6791683758076701</v>
      </c>
      <c r="AH2899" s="60">
        <v>4.8786368230138598E-3</v>
      </c>
      <c r="AI2899" s="60">
        <v>2.7486000503098</v>
      </c>
      <c r="AJ2899" s="60">
        <v>6.7719024440534801</v>
      </c>
      <c r="AK2899" s="60">
        <v>593.65800789743196</v>
      </c>
      <c r="AL2899" s="60">
        <v>1.15074044468442</v>
      </c>
      <c r="AM2899" s="60">
        <v>230.363371431069</v>
      </c>
      <c r="AN2899" s="60">
        <v>0.18654201176422699</v>
      </c>
      <c r="AO2899" s="60">
        <v>4.2356530811360697E-2</v>
      </c>
      <c r="AP2899" s="60">
        <v>5.7039202769520299E-2</v>
      </c>
      <c r="AQ2899" s="60">
        <v>8.7146278183345596E-2</v>
      </c>
      <c r="AR2899" s="60">
        <v>13.8428814942878</v>
      </c>
    </row>
    <row r="2900" spans="1:44">
      <c r="A2900">
        <v>0</v>
      </c>
      <c r="B2900">
        <v>2895</v>
      </c>
      <c r="C2900" s="59" t="s">
        <v>4832</v>
      </c>
      <c r="D2900" t="s">
        <v>4666</v>
      </c>
      <c r="E2900" t="s">
        <v>4833</v>
      </c>
      <c r="F2900" s="60">
        <v>7.1505816660415302</v>
      </c>
      <c r="G2900" s="60">
        <v>7.1459370685470303</v>
      </c>
      <c r="H2900" s="60">
        <v>4.64459749450441E-3</v>
      </c>
      <c r="I2900" s="60">
        <v>40567.038559128501</v>
      </c>
      <c r="J2900" s="60">
        <v>91362.497553526206</v>
      </c>
      <c r="K2900" s="60">
        <v>3.67563505641099E-3</v>
      </c>
      <c r="L2900" s="60">
        <v>40222.091474061701</v>
      </c>
      <c r="M2900" s="60">
        <v>8.2893371505823998E-3</v>
      </c>
      <c r="N2900" s="60">
        <v>90709.352809258606</v>
      </c>
      <c r="O2900" s="60">
        <v>9.3318103534712806E-6</v>
      </c>
      <c r="P2900" s="60">
        <v>113.82101187964599</v>
      </c>
      <c r="Q2900" s="60">
        <v>2.4002376730401399E-4</v>
      </c>
      <c r="R2900" s="60">
        <v>37.170337789359202</v>
      </c>
      <c r="S2900" s="60">
        <v>2.2302811935487302E-3</v>
      </c>
      <c r="T2900" s="60">
        <v>345.36799699018798</v>
      </c>
      <c r="U2900" s="60">
        <v>5.5710579047988295E-4</v>
      </c>
      <c r="V2900" s="60">
        <v>4.1904168632266302E-4</v>
      </c>
      <c r="W2900" s="60">
        <v>3.9982564130448102E-5</v>
      </c>
      <c r="X2900" s="60">
        <v>9.8081540026772105E-5</v>
      </c>
      <c r="Y2900" s="60">
        <v>20.907504913920501</v>
      </c>
      <c r="Z2900" s="60">
        <v>5.8695192941979704E-4</v>
      </c>
      <c r="AA2900" s="60">
        <v>29.874905095339798</v>
      </c>
      <c r="AB2900" s="60">
        <v>2.2586396157062401E-3</v>
      </c>
      <c r="AC2900" s="60">
        <v>1.3937640378199001</v>
      </c>
      <c r="AD2900" s="60">
        <v>4.1102866102729001E-2</v>
      </c>
      <c r="AE2900" s="60">
        <v>1.75609313646346</v>
      </c>
      <c r="AF2900" s="60">
        <v>2.8783618662361302E-2</v>
      </c>
      <c r="AG2900" s="60">
        <v>0.77731438980527801</v>
      </c>
      <c r="AH2900" s="60">
        <v>9.4260974545093401E-4</v>
      </c>
      <c r="AI2900" s="60">
        <v>0.53106170590872503</v>
      </c>
      <c r="AJ2900" s="60">
        <v>1.1196598929953201</v>
      </c>
      <c r="AK2900" s="60">
        <v>98.154848964479001</v>
      </c>
      <c r="AL2900" s="60">
        <v>0.187297100284982</v>
      </c>
      <c r="AM2900" s="60">
        <v>37.494459919451302</v>
      </c>
      <c r="AN2900" s="60">
        <v>4.1313462984390703E-2</v>
      </c>
      <c r="AO2900" s="60">
        <v>9.3807025429356802E-3</v>
      </c>
      <c r="AP2900" s="60">
        <v>1.2632478030520001E-2</v>
      </c>
      <c r="AQ2900" s="60">
        <v>1.9300282410935E-2</v>
      </c>
      <c r="AR2900" s="60">
        <v>3.0657832345798601</v>
      </c>
    </row>
    <row r="2901" spans="1:44">
      <c r="A2901">
        <v>0</v>
      </c>
      <c r="B2901">
        <v>2896</v>
      </c>
      <c r="C2901" s="59" t="s">
        <v>4834</v>
      </c>
      <c r="D2901" t="s">
        <v>4666</v>
      </c>
      <c r="E2901" t="s">
        <v>4835</v>
      </c>
      <c r="F2901" s="60">
        <v>5.9273464100043904</v>
      </c>
      <c r="G2901" s="60">
        <v>5.9206575113845901</v>
      </c>
      <c r="H2901" s="60">
        <v>6.6888986198048199E-3</v>
      </c>
      <c r="I2901" s="60">
        <v>475871.14712875098</v>
      </c>
      <c r="J2901" s="60">
        <v>1073566.51318695</v>
      </c>
      <c r="K2901" s="60">
        <v>4.26854831468962E-2</v>
      </c>
      <c r="L2901" s="60">
        <v>467102.79486381199</v>
      </c>
      <c r="M2901" s="60">
        <v>9.6741393359054295E-2</v>
      </c>
      <c r="N2901" s="60">
        <v>1058630.98846802</v>
      </c>
      <c r="O2901" s="60">
        <v>2.36254532991959E-4</v>
      </c>
      <c r="P2901" s="60">
        <v>2881.6198559259301</v>
      </c>
      <c r="Q2901" s="60">
        <v>4.5327250927001198E-3</v>
      </c>
      <c r="R2901" s="60">
        <v>743.81159731730702</v>
      </c>
      <c r="S2901" s="60">
        <v>4.2116876445289497E-2</v>
      </c>
      <c r="T2901" s="60">
        <v>6910.9840513119698</v>
      </c>
      <c r="U2901" s="60">
        <v>1.02903270336783E-2</v>
      </c>
      <c r="V2901" s="60">
        <v>6.5820370320927501E-3</v>
      </c>
      <c r="W2901" s="60">
        <v>1.1105046858067001E-3</v>
      </c>
      <c r="X2901" s="60">
        <v>2.59778531577889E-3</v>
      </c>
      <c r="Y2901" s="60">
        <v>365.47626656928799</v>
      </c>
      <c r="Z2901" s="60">
        <v>1.09089622657416E-2</v>
      </c>
      <c r="AA2901" s="60">
        <v>559.49192932037204</v>
      </c>
      <c r="AB2901" s="60">
        <v>5.98484431793945E-2</v>
      </c>
      <c r="AC2901" s="60">
        <v>36.931348960186</v>
      </c>
      <c r="AD2901" s="60">
        <v>1.0812483895841101</v>
      </c>
      <c r="AE2901" s="60">
        <v>46.1956319789277</v>
      </c>
      <c r="AF2901" s="60">
        <v>0.76062253796131696</v>
      </c>
      <c r="AG2901" s="60">
        <v>20.540949034343502</v>
      </c>
      <c r="AH2901" s="60">
        <v>2.5525583355573998E-2</v>
      </c>
      <c r="AI2901" s="60">
        <v>14.3809884279841</v>
      </c>
      <c r="AJ2901" s="60">
        <v>32.959049388214197</v>
      </c>
      <c r="AK2901" s="60">
        <v>2889.35107433243</v>
      </c>
      <c r="AL2901" s="60">
        <v>5.6236269186766403</v>
      </c>
      <c r="AM2901" s="60">
        <v>1125.7774614953601</v>
      </c>
      <c r="AN2901" s="60">
        <v>1.14240154369355</v>
      </c>
      <c r="AO2901" s="60">
        <v>0.259395519206503</v>
      </c>
      <c r="AP2901" s="60">
        <v>0.34931353689410299</v>
      </c>
      <c r="AQ2901" s="60">
        <v>0.53369248759294396</v>
      </c>
      <c r="AR2901" s="60">
        <v>84.775161577162294</v>
      </c>
    </row>
    <row r="2902" spans="1:44">
      <c r="A2902">
        <v>0</v>
      </c>
      <c r="B2902">
        <v>2897</v>
      </c>
      <c r="C2902" s="59" t="s">
        <v>4836</v>
      </c>
      <c r="D2902" t="s">
        <v>4666</v>
      </c>
      <c r="E2902" t="s">
        <v>4837</v>
      </c>
      <c r="F2902" s="60">
        <v>6.5325473271685004</v>
      </c>
      <c r="G2902" s="60">
        <v>6.5293576215413101</v>
      </c>
      <c r="H2902" s="60">
        <v>3.1897056271947802E-3</v>
      </c>
      <c r="I2902" s="60">
        <v>88375.331308475405</v>
      </c>
      <c r="J2902" s="60">
        <v>199351.31288801701</v>
      </c>
      <c r="K2902" s="60">
        <v>7.9298688084640297E-3</v>
      </c>
      <c r="L2902" s="60">
        <v>86775.728192882001</v>
      </c>
      <c r="M2902" s="60">
        <v>1.7996265796706899E-2</v>
      </c>
      <c r="N2902" s="60">
        <v>196931.261661614</v>
      </c>
      <c r="O2902" s="60">
        <v>3.8101860711430398E-5</v>
      </c>
      <c r="P2902" s="60">
        <v>464.73215554140899</v>
      </c>
      <c r="Q2902" s="60">
        <v>6.2139120564880604E-4</v>
      </c>
      <c r="R2902" s="60">
        <v>98.948751758091205</v>
      </c>
      <c r="S2902" s="60">
        <v>5.7740109093380098E-3</v>
      </c>
      <c r="T2902" s="60">
        <v>919.39686256732602</v>
      </c>
      <c r="U2902" s="60">
        <v>1.53732566694441E-3</v>
      </c>
      <c r="V2902" s="60">
        <v>9.5954566814581603E-4</v>
      </c>
      <c r="W2902" s="60">
        <v>1.9917301396968001E-4</v>
      </c>
      <c r="X2902" s="60">
        <v>3.7860698482891099E-4</v>
      </c>
      <c r="Y2902" s="60">
        <v>54.013500443581698</v>
      </c>
      <c r="Z2902" s="60">
        <v>1.5658078248698499E-3</v>
      </c>
      <c r="AA2902" s="60">
        <v>80.237052378037504</v>
      </c>
      <c r="AB2902" s="60">
        <v>7.4095833376349599E-3</v>
      </c>
      <c r="AC2902" s="60">
        <v>4.5723145558110501</v>
      </c>
      <c r="AD2902" s="60">
        <v>0.132316711592181</v>
      </c>
      <c r="AE2902" s="60">
        <v>5.65314517205932</v>
      </c>
      <c r="AF2902" s="60">
        <v>9.3762941341047901E-2</v>
      </c>
      <c r="AG2902" s="60">
        <v>2.5321098222500402</v>
      </c>
      <c r="AH2902" s="60">
        <v>5.1646363005243704E-3</v>
      </c>
      <c r="AI2902" s="60">
        <v>2.90973075267167</v>
      </c>
      <c r="AJ2902" s="60">
        <v>7.1498405385198804</v>
      </c>
      <c r="AK2902" s="60">
        <v>626.78990519263004</v>
      </c>
      <c r="AL2902" s="60">
        <v>1.20800049594215</v>
      </c>
      <c r="AM2902" s="60">
        <v>241.82609399112101</v>
      </c>
      <c r="AN2902" s="60">
        <v>0.234319632670619</v>
      </c>
      <c r="AO2902" s="60">
        <v>5.3205006077088099E-2</v>
      </c>
      <c r="AP2902" s="60">
        <v>7.16482941566111E-2</v>
      </c>
      <c r="AQ2902" s="60">
        <v>0.10946633243692</v>
      </c>
      <c r="AR2902" s="60">
        <v>17.388355985696901</v>
      </c>
    </row>
    <row r="2903" spans="1:44">
      <c r="A2903">
        <v>0</v>
      </c>
      <c r="B2903">
        <v>2898</v>
      </c>
      <c r="C2903" s="59" t="s">
        <v>4838</v>
      </c>
      <c r="D2903" t="s">
        <v>4666</v>
      </c>
      <c r="E2903" t="s">
        <v>4839</v>
      </c>
      <c r="F2903" s="60">
        <v>6.3973094226505998</v>
      </c>
      <c r="G2903" s="60">
        <v>6.3919599141653496</v>
      </c>
      <c r="H2903" s="60">
        <v>5.34950848524662E-3</v>
      </c>
      <c r="I2903" s="60">
        <v>93893.358283777299</v>
      </c>
      <c r="J2903" s="60">
        <v>210888.18285117199</v>
      </c>
      <c r="K2903" s="60">
        <v>8.4247451294474293E-3</v>
      </c>
      <c r="L2903" s="60">
        <v>92191.108214417007</v>
      </c>
      <c r="M2903" s="60">
        <v>1.9026880543949201E-2</v>
      </c>
      <c r="N2903" s="60">
        <v>208209.17146546999</v>
      </c>
      <c r="O2903" s="60">
        <v>7.2726136623610504E-5</v>
      </c>
      <c r="P2903" s="60">
        <v>887.04786606786797</v>
      </c>
      <c r="Q2903" s="60">
        <v>7.4230215196402201E-4</v>
      </c>
      <c r="R2903" s="60">
        <v>117.803677133675</v>
      </c>
      <c r="S2903" s="60">
        <v>6.89736532494605E-3</v>
      </c>
      <c r="T2903" s="60">
        <v>1094.5649934747801</v>
      </c>
      <c r="U2903" s="60">
        <v>1.7161086144582699E-3</v>
      </c>
      <c r="V2903" s="60">
        <v>1.1941737186974999E-3</v>
      </c>
      <c r="W2903" s="60">
        <v>1.63354866877771E-4</v>
      </c>
      <c r="X2903" s="60">
        <v>3.5858002888299203E-4</v>
      </c>
      <c r="Y2903" s="60">
        <v>62.617740706076802</v>
      </c>
      <c r="Z2903" s="60">
        <v>1.80019958245421E-3</v>
      </c>
      <c r="AA2903" s="60">
        <v>91.945255332682706</v>
      </c>
      <c r="AB2903" s="60">
        <v>8.2290362631336194E-3</v>
      </c>
      <c r="AC2903" s="60">
        <v>5.0779835480239601</v>
      </c>
      <c r="AD2903" s="60">
        <v>0.148059779600377</v>
      </c>
      <c r="AE2903" s="60">
        <v>6.3257574810641097</v>
      </c>
      <c r="AF2903" s="60">
        <v>0.10442394634004599</v>
      </c>
      <c r="AG2903" s="60">
        <v>2.8200149912531201</v>
      </c>
      <c r="AH2903" s="60">
        <v>3.5413924438490898E-3</v>
      </c>
      <c r="AI2903" s="60">
        <v>1.9952031279254001</v>
      </c>
      <c r="AJ2903" s="60">
        <v>4.2409114437289697</v>
      </c>
      <c r="AK2903" s="60">
        <v>371.77898827593901</v>
      </c>
      <c r="AL2903" s="60">
        <v>0.71524394876550501</v>
      </c>
      <c r="AM2903" s="60">
        <v>143.182598816607</v>
      </c>
      <c r="AN2903" s="60">
        <v>0.157058639908425</v>
      </c>
      <c r="AO2903" s="60">
        <v>3.5661989748956201E-2</v>
      </c>
      <c r="AP2903" s="60">
        <v>4.8024038069484097E-2</v>
      </c>
      <c r="AQ2903" s="60">
        <v>7.3372612089984898E-2</v>
      </c>
      <c r="AR2903" s="60">
        <v>11.654983879204</v>
      </c>
    </row>
    <row r="2904" spans="1:44">
      <c r="A2904">
        <v>0</v>
      </c>
      <c r="B2904">
        <v>2899</v>
      </c>
      <c r="C2904" s="59" t="s">
        <v>4840</v>
      </c>
      <c r="D2904" t="s">
        <v>4666</v>
      </c>
      <c r="E2904" t="s">
        <v>4841</v>
      </c>
      <c r="F2904" s="60">
        <v>6.2518128110458298</v>
      </c>
      <c r="G2904" s="60">
        <v>6.2487371778366896</v>
      </c>
      <c r="H2904" s="60">
        <v>3.07563320914017E-3</v>
      </c>
      <c r="I2904" s="60">
        <v>13640.050776084299</v>
      </c>
      <c r="J2904" s="60">
        <v>30862.603071418202</v>
      </c>
      <c r="K2904" s="60">
        <v>1.2307043323648099E-3</v>
      </c>
      <c r="L2904" s="60">
        <v>13467.469287398801</v>
      </c>
      <c r="M2904" s="60">
        <v>2.79165887168671E-3</v>
      </c>
      <c r="N2904" s="60">
        <v>30548.832182213198</v>
      </c>
      <c r="O2904" s="60">
        <v>1.89323979870536E-6</v>
      </c>
      <c r="P2904" s="60">
        <v>23.0920326771646</v>
      </c>
      <c r="Q2904" s="60">
        <v>1.1259618641135801E-4</v>
      </c>
      <c r="R2904" s="60">
        <v>17.027925770988499</v>
      </c>
      <c r="S2904" s="60">
        <v>1.0462506698461901E-3</v>
      </c>
      <c r="T2904" s="60">
        <v>158.21732629052801</v>
      </c>
      <c r="U2904" s="60">
        <v>2.7979675526037802E-4</v>
      </c>
      <c r="V2904" s="60">
        <v>2.14280834579311E-4</v>
      </c>
      <c r="W2904" s="60">
        <v>2.14881971387116E-5</v>
      </c>
      <c r="X2904" s="60">
        <v>4.4027723542355198E-5</v>
      </c>
      <c r="Y2904" s="60">
        <v>10.552181366617299</v>
      </c>
      <c r="Z2904" s="60">
        <v>2.8667490380704998E-4</v>
      </c>
      <c r="AA2904" s="60">
        <v>14.556322669844</v>
      </c>
      <c r="AB2904" s="60">
        <v>6.3506012940785998E-4</v>
      </c>
      <c r="AC2904" s="60">
        <v>0.39188366486928899</v>
      </c>
      <c r="AD2904" s="60">
        <v>1.1419463513060999E-2</v>
      </c>
      <c r="AE2904" s="60">
        <v>0.48788912790803901</v>
      </c>
      <c r="AF2904" s="60">
        <v>8.0569652869898097E-3</v>
      </c>
      <c r="AG2904" s="60">
        <v>0.21758192148120301</v>
      </c>
      <c r="AH2904" s="60">
        <v>6.3551209984835297E-4</v>
      </c>
      <c r="AI2904" s="60">
        <v>0.35804439906734498</v>
      </c>
      <c r="AJ2904" s="60">
        <v>0.85715718226957405</v>
      </c>
      <c r="AK2904" s="60">
        <v>75.142580609377902</v>
      </c>
      <c r="AL2904" s="60">
        <v>0.142182523798597</v>
      </c>
      <c r="AM2904" s="60">
        <v>28.463104509901498</v>
      </c>
      <c r="AN2904" s="60">
        <v>3.0885438540206402E-2</v>
      </c>
      <c r="AO2904" s="60">
        <v>7.0128991865415899E-3</v>
      </c>
      <c r="AP2904" s="60">
        <v>9.4438910239243393E-3</v>
      </c>
      <c r="AQ2904" s="60">
        <v>1.4428648329740499E-2</v>
      </c>
      <c r="AR2904" s="60">
        <v>2.2919419682873601</v>
      </c>
    </row>
    <row r="2905" spans="1:44">
      <c r="A2905">
        <v>0</v>
      </c>
      <c r="B2905">
        <v>2900</v>
      </c>
      <c r="C2905" s="59" t="s">
        <v>4842</v>
      </c>
      <c r="D2905" t="s">
        <v>4666</v>
      </c>
      <c r="E2905" t="s">
        <v>4843</v>
      </c>
      <c r="F2905" s="60">
        <v>6.4467399651881001</v>
      </c>
      <c r="G2905" s="60">
        <v>6.4428509338344799</v>
      </c>
      <c r="H2905" s="60">
        <v>3.88903135362817E-3</v>
      </c>
      <c r="I2905" s="60">
        <v>233996.32071235601</v>
      </c>
      <c r="J2905" s="60">
        <v>528043.19407674496</v>
      </c>
      <c r="K2905" s="60">
        <v>2.1104292105408599E-2</v>
      </c>
      <c r="L2905" s="60">
        <v>230942.06974615101</v>
      </c>
      <c r="M2905" s="60">
        <v>4.78077004628975E-2</v>
      </c>
      <c r="N2905" s="60">
        <v>523154.68529152998</v>
      </c>
      <c r="O2905" s="60">
        <v>8.5825218963805894E-5</v>
      </c>
      <c r="P2905" s="60">
        <v>1046.8186661786101</v>
      </c>
      <c r="Q2905" s="60">
        <v>1.40435182277556E-3</v>
      </c>
      <c r="R2905" s="60">
        <v>221.21953753967301</v>
      </c>
      <c r="S2905" s="60">
        <v>1.3049230822222899E-2</v>
      </c>
      <c r="T2905" s="60">
        <v>2055.4773565487098</v>
      </c>
      <c r="U2905" s="60">
        <v>3.3977327549504399E-3</v>
      </c>
      <c r="V2905" s="60">
        <v>2.3153644391647101E-3</v>
      </c>
      <c r="W2905" s="60">
        <v>3.6215191302945901E-4</v>
      </c>
      <c r="X2905" s="60">
        <v>7.2021640275626701E-4</v>
      </c>
      <c r="Y2905" s="60">
        <v>122.95624498410299</v>
      </c>
      <c r="Z2905" s="60">
        <v>3.5052635944078201E-3</v>
      </c>
      <c r="AA2905" s="60">
        <v>179.04499470228001</v>
      </c>
      <c r="AB2905" s="60">
        <v>1.6339226211738798E-2</v>
      </c>
      <c r="AC2905" s="60">
        <v>10.0826292700108</v>
      </c>
      <c r="AD2905" s="60">
        <v>0.29190798087446401</v>
      </c>
      <c r="AE2905" s="60">
        <v>12.4715780260033</v>
      </c>
      <c r="AF2905" s="60">
        <v>0.20679513722513501</v>
      </c>
      <c r="AG2905" s="60">
        <v>5.5845944108845202</v>
      </c>
      <c r="AH2905" s="60">
        <v>8.8727051882910198E-3</v>
      </c>
      <c r="AI2905" s="60">
        <v>4.9988385713335504</v>
      </c>
      <c r="AJ2905" s="60">
        <v>11.6787090118265</v>
      </c>
      <c r="AK2905" s="60">
        <v>1023.81261160412</v>
      </c>
      <c r="AL2905" s="60">
        <v>1.98993743693082</v>
      </c>
      <c r="AM2905" s="60">
        <v>398.35976829162303</v>
      </c>
      <c r="AN2905" s="60">
        <v>0.38946692169883301</v>
      </c>
      <c r="AO2905" s="60">
        <v>8.8433002617014506E-2</v>
      </c>
      <c r="AP2905" s="60">
        <v>0.119087902660671</v>
      </c>
      <c r="AQ2905" s="60">
        <v>0.18194601642114799</v>
      </c>
      <c r="AR2905" s="60">
        <v>28.901502626851801</v>
      </c>
    </row>
    <row r="2906" spans="1:44">
      <c r="A2906">
        <v>0</v>
      </c>
      <c r="B2906">
        <v>2901</v>
      </c>
      <c r="C2906" s="59" t="s">
        <v>4844</v>
      </c>
      <c r="D2906" t="s">
        <v>4666</v>
      </c>
      <c r="E2906" t="s">
        <v>4845</v>
      </c>
      <c r="F2906" s="60">
        <v>6.8952287761043696</v>
      </c>
      <c r="G2906" s="60">
        <v>6.8885234195746099</v>
      </c>
      <c r="H2906" s="60">
        <v>6.70535652975612E-3</v>
      </c>
      <c r="I2906" s="60">
        <v>126839.76355348701</v>
      </c>
      <c r="J2906" s="60">
        <v>286155.052729688</v>
      </c>
      <c r="K2906" s="60">
        <v>1.12885077274266E-2</v>
      </c>
      <c r="L2906" s="60">
        <v>123528.963961278</v>
      </c>
      <c r="M2906" s="60">
        <v>2.5681287466828E-2</v>
      </c>
      <c r="N2906" s="60">
        <v>281027.653129154</v>
      </c>
      <c r="O2906" s="60">
        <v>1.0463702560131901E-4</v>
      </c>
      <c r="P2906" s="60">
        <v>1276.2681283582201</v>
      </c>
      <c r="Q2906" s="60">
        <v>1.29530759468061E-3</v>
      </c>
      <c r="R2906" s="60">
        <v>219.096703823284</v>
      </c>
      <c r="S2906" s="60">
        <v>1.2035662814547401E-2</v>
      </c>
      <c r="T2906" s="60">
        <v>2035.69671214751</v>
      </c>
      <c r="U2906" s="60">
        <v>2.9831930910073001E-3</v>
      </c>
      <c r="V2906" s="60">
        <v>1.5872510748178401E-3</v>
      </c>
      <c r="W2906" s="60">
        <v>4.6725976942455801E-4</v>
      </c>
      <c r="X2906" s="60">
        <v>9.2868224676489596E-4</v>
      </c>
      <c r="Y2906" s="60">
        <v>99.9481843320021</v>
      </c>
      <c r="Z2906" s="60">
        <v>3.1177162574856001E-3</v>
      </c>
      <c r="AA2906" s="60">
        <v>160.87373147087001</v>
      </c>
      <c r="AB2906" s="60">
        <v>2.5289651308903101E-2</v>
      </c>
      <c r="AC2906" s="60">
        <v>15.6057683032946</v>
      </c>
      <c r="AD2906" s="60">
        <v>0.45835617844239401</v>
      </c>
      <c r="AE2906" s="60">
        <v>19.582968667113601</v>
      </c>
      <c r="AF2906" s="60">
        <v>0.32179423513585298</v>
      </c>
      <c r="AG2906" s="60">
        <v>8.6901960612259508</v>
      </c>
      <c r="AH2906" s="60">
        <v>9.5663418360502402E-3</v>
      </c>
      <c r="AI2906" s="60">
        <v>5.3896300556919901</v>
      </c>
      <c r="AJ2906" s="60">
        <v>12.074487129747601</v>
      </c>
      <c r="AK2906" s="60">
        <v>1058.50845239562</v>
      </c>
      <c r="AL2906" s="60">
        <v>2.05779394371628</v>
      </c>
      <c r="AM2906" s="60">
        <v>411.94376436027801</v>
      </c>
      <c r="AN2906" s="60">
        <v>0.47019371559238099</v>
      </c>
      <c r="AO2906" s="60">
        <v>0.10676293592833699</v>
      </c>
      <c r="AP2906" s="60">
        <v>0.143771714734757</v>
      </c>
      <c r="AQ2906" s="60">
        <v>0.219659064929287</v>
      </c>
      <c r="AR2906" s="60">
        <v>34.892064381351297</v>
      </c>
    </row>
    <row r="2907" spans="1:44">
      <c r="A2907">
        <v>0</v>
      </c>
      <c r="B2907">
        <v>2902</v>
      </c>
      <c r="C2907" s="59" t="s">
        <v>4846</v>
      </c>
      <c r="D2907" t="s">
        <v>4666</v>
      </c>
      <c r="E2907" t="s">
        <v>4847</v>
      </c>
      <c r="F2907" s="60">
        <v>6.9341058132427396</v>
      </c>
      <c r="G2907" s="60">
        <v>6.9268762461840803</v>
      </c>
      <c r="H2907" s="60">
        <v>7.2295670586584003E-3</v>
      </c>
      <c r="I2907" s="60">
        <v>49843.589024888497</v>
      </c>
      <c r="J2907" s="60">
        <v>112887.196145999</v>
      </c>
      <c r="K2907" s="60">
        <v>4.4227980912654296E-3</v>
      </c>
      <c r="L2907" s="60">
        <v>48398.218720844801</v>
      </c>
      <c r="M2907" s="60">
        <v>1.0124793975131699E-2</v>
      </c>
      <c r="N2907" s="60">
        <v>110794.565612131</v>
      </c>
      <c r="O2907" s="60">
        <v>4.9611618349657898E-5</v>
      </c>
      <c r="P2907" s="60">
        <v>605.11780540464497</v>
      </c>
      <c r="Q2907" s="60">
        <v>4.63143173592125E-4</v>
      </c>
      <c r="R2907" s="60">
        <v>78.065267307551395</v>
      </c>
      <c r="S2907" s="60">
        <v>4.3033860091146103E-3</v>
      </c>
      <c r="T2907" s="60">
        <v>725.32549713242497</v>
      </c>
      <c r="U2907" s="60">
        <v>1.0820502916351099E-3</v>
      </c>
      <c r="V2907" s="60">
        <v>5.2805155793580897E-4</v>
      </c>
      <c r="W2907" s="60">
        <v>1.9335815484495999E-4</v>
      </c>
      <c r="X2907" s="60">
        <v>3.6064057885434501E-4</v>
      </c>
      <c r="Y2907" s="60">
        <v>35.346376342247602</v>
      </c>
      <c r="Z2907" s="60">
        <v>1.1196468025313499E-3</v>
      </c>
      <c r="AA2907" s="60">
        <v>57.919918322536503</v>
      </c>
      <c r="AB2907" s="60">
        <v>1.0035995473437901E-2</v>
      </c>
      <c r="AC2907" s="60">
        <v>6.1930241005833198</v>
      </c>
      <c r="AD2907" s="60">
        <v>0.18065722536457601</v>
      </c>
      <c r="AE2907" s="60">
        <v>7.7184620829689701</v>
      </c>
      <c r="AF2907" s="60">
        <v>0.127375969884367</v>
      </c>
      <c r="AG2907" s="60">
        <v>3.4398445681186498</v>
      </c>
      <c r="AH2907" s="60">
        <v>4.0175372520774803E-3</v>
      </c>
      <c r="AI2907" s="60">
        <v>2.26346077684464</v>
      </c>
      <c r="AJ2907" s="60">
        <v>5.1915727341175604</v>
      </c>
      <c r="AK2907" s="60">
        <v>455.11859520321798</v>
      </c>
      <c r="AL2907" s="60">
        <v>0.90031446771941903</v>
      </c>
      <c r="AM2907" s="60">
        <v>180.231325917194</v>
      </c>
      <c r="AN2907" s="60">
        <v>0.18806937746241301</v>
      </c>
      <c r="AO2907" s="60">
        <v>4.2703331254261498E-2</v>
      </c>
      <c r="AP2907" s="60">
        <v>5.7506195707946302E-2</v>
      </c>
      <c r="AQ2907" s="60">
        <v>8.7859850500205505E-2</v>
      </c>
      <c r="AR2907" s="60">
        <v>13.956224017821601</v>
      </c>
    </row>
    <row r="2908" spans="1:44">
      <c r="A2908">
        <v>0</v>
      </c>
      <c r="B2908">
        <v>2903</v>
      </c>
      <c r="C2908" s="59" t="s">
        <v>4848</v>
      </c>
      <c r="D2908" t="s">
        <v>4666</v>
      </c>
      <c r="E2908" t="s">
        <v>4849</v>
      </c>
      <c r="F2908" s="60">
        <v>7.0863364616721798</v>
      </c>
      <c r="G2908" s="60">
        <v>7.0816063791156898</v>
      </c>
      <c r="H2908" s="60">
        <v>4.7300825564899904E-3</v>
      </c>
      <c r="I2908" s="60">
        <v>58245.819258987402</v>
      </c>
      <c r="J2908" s="60">
        <v>131249.54158187701</v>
      </c>
      <c r="K2908" s="60">
        <v>5.2663215541260099E-3</v>
      </c>
      <c r="L2908" s="60">
        <v>57628.808091929903</v>
      </c>
      <c r="M2908" s="60">
        <v>1.1882627938736699E-2</v>
      </c>
      <c r="N2908" s="60">
        <v>130030.35953487401</v>
      </c>
      <c r="O2908" s="60">
        <v>1.5509207419570001E-5</v>
      </c>
      <c r="P2908" s="60">
        <v>189.16733356996701</v>
      </c>
      <c r="Q2908" s="60">
        <v>4.61989531506162E-4</v>
      </c>
      <c r="R2908" s="60">
        <v>72.625215325520799</v>
      </c>
      <c r="S2908" s="60">
        <v>4.2927639036336599E-3</v>
      </c>
      <c r="T2908" s="60">
        <v>674.79609527067805</v>
      </c>
      <c r="U2908" s="60">
        <v>1.0598148563453599E-3</v>
      </c>
      <c r="V2908" s="60">
        <v>7.97190842767604E-4</v>
      </c>
      <c r="W2908" s="60">
        <v>6.9636098811093404E-5</v>
      </c>
      <c r="X2908" s="60">
        <v>1.92987914766659E-4</v>
      </c>
      <c r="Y2908" s="60">
        <v>39.814478484625802</v>
      </c>
      <c r="Z2908" s="60">
        <v>1.1303913670123E-3</v>
      </c>
      <c r="AA2908" s="60">
        <v>57.564003307370598</v>
      </c>
      <c r="AB2908" s="60">
        <v>3.9971752742063698E-3</v>
      </c>
      <c r="AC2908" s="60">
        <v>2.4665817031238602</v>
      </c>
      <c r="AD2908" s="60">
        <v>7.3135330586733105E-2</v>
      </c>
      <c r="AE2908" s="60">
        <v>3.1246592817969101</v>
      </c>
      <c r="AF2908" s="60">
        <v>5.1042847292109297E-2</v>
      </c>
      <c r="AG2908" s="60">
        <v>1.37843473269303</v>
      </c>
      <c r="AH2908" s="60">
        <v>1.6773910425566701E-3</v>
      </c>
      <c r="AI2908" s="60">
        <v>0.94503388367909602</v>
      </c>
      <c r="AJ2908" s="60">
        <v>2.0214747152841199</v>
      </c>
      <c r="AK2908" s="60">
        <v>177.212336179532</v>
      </c>
      <c r="AL2908" s="60">
        <v>0.33624179002059701</v>
      </c>
      <c r="AM2908" s="60">
        <v>67.311262694346695</v>
      </c>
      <c r="AN2908" s="60">
        <v>7.2793214557961103E-2</v>
      </c>
      <c r="AO2908" s="60">
        <v>1.6528546352009101E-2</v>
      </c>
      <c r="AP2908" s="60">
        <v>2.2258087054262299E-2</v>
      </c>
      <c r="AQ2908" s="60">
        <v>3.4006581151689801E-2</v>
      </c>
      <c r="AR2908" s="60">
        <v>5.4018278948751099</v>
      </c>
    </row>
    <row r="2909" spans="1:44">
      <c r="A2909">
        <v>0</v>
      </c>
      <c r="B2909">
        <v>2904</v>
      </c>
      <c r="C2909" s="59" t="s">
        <v>4850</v>
      </c>
      <c r="D2909" t="s">
        <v>4666</v>
      </c>
      <c r="E2909" t="s">
        <v>4851</v>
      </c>
      <c r="F2909" s="60">
        <v>6.0520570878991196</v>
      </c>
      <c r="G2909" s="60">
        <v>6.0470392019633401</v>
      </c>
      <c r="H2909" s="60">
        <v>5.01788593577679E-3</v>
      </c>
      <c r="I2909" s="60">
        <v>258172.81798430299</v>
      </c>
      <c r="J2909" s="60">
        <v>583642.23957548896</v>
      </c>
      <c r="K2909" s="60">
        <v>2.2775421982598298E-2</v>
      </c>
      <c r="L2909" s="60">
        <v>249229.06988456901</v>
      </c>
      <c r="M2909" s="60">
        <v>5.2039980198696698E-2</v>
      </c>
      <c r="N2909" s="60">
        <v>569468.08149777702</v>
      </c>
      <c r="O2909" s="60">
        <v>2.64349565261658E-4</v>
      </c>
      <c r="P2909" s="60">
        <v>3224.2977373446101</v>
      </c>
      <c r="Q2909" s="60">
        <v>3.8103858223690001E-3</v>
      </c>
      <c r="R2909" s="60">
        <v>630.81766323458305</v>
      </c>
      <c r="S2909" s="60">
        <v>3.54057285522104E-2</v>
      </c>
      <c r="T2909" s="60">
        <v>5861.2276412124002</v>
      </c>
      <c r="U2909" s="60">
        <v>8.8605210475368509E-3</v>
      </c>
      <c r="V2909" s="60">
        <v>5.2497668051245203E-3</v>
      </c>
      <c r="W2909" s="60">
        <v>1.1980280582815799E-3</v>
      </c>
      <c r="X2909" s="60">
        <v>2.4127261841307502E-3</v>
      </c>
      <c r="Y2909" s="60">
        <v>306.54637263259099</v>
      </c>
      <c r="Z2909" s="60">
        <v>9.2340544026698092E-3</v>
      </c>
      <c r="AA2909" s="60">
        <v>474.66665499129198</v>
      </c>
      <c r="AB2909" s="60">
        <v>6.2695229890083803E-2</v>
      </c>
      <c r="AC2909" s="60">
        <v>38.688047511433901</v>
      </c>
      <c r="AD2909" s="60">
        <v>1.12642968036777</v>
      </c>
      <c r="AE2909" s="60">
        <v>48.125973148895298</v>
      </c>
      <c r="AF2909" s="60">
        <v>0.79516154403649597</v>
      </c>
      <c r="AG2909" s="60">
        <v>21.4736902142049</v>
      </c>
      <c r="AH2909" s="60">
        <v>2.61331933017208E-2</v>
      </c>
      <c r="AI2909" s="60">
        <v>14.723312890276199</v>
      </c>
      <c r="AJ2909" s="60">
        <v>33.561487130859</v>
      </c>
      <c r="AK2909" s="60">
        <v>2942.1637061054698</v>
      </c>
      <c r="AL2909" s="60">
        <v>5.7611532114211998</v>
      </c>
      <c r="AM2909" s="60">
        <v>1153.30844869877</v>
      </c>
      <c r="AN2909" s="60">
        <v>1.19847824480215</v>
      </c>
      <c r="AO2909" s="60">
        <v>0.27212842365134099</v>
      </c>
      <c r="AP2909" s="60">
        <v>0.36646039783345202</v>
      </c>
      <c r="AQ2909" s="60">
        <v>0.55988942331735703</v>
      </c>
      <c r="AR2909" s="60">
        <v>88.936492961419603</v>
      </c>
    </row>
    <row r="2910" spans="1:44">
      <c r="A2910">
        <v>0</v>
      </c>
      <c r="B2910">
        <v>2905</v>
      </c>
      <c r="C2910" s="59" t="s">
        <v>4852</v>
      </c>
      <c r="D2910" t="s">
        <v>4666</v>
      </c>
      <c r="E2910" t="s">
        <v>4853</v>
      </c>
      <c r="F2910" s="60">
        <v>6.0618329345532302</v>
      </c>
      <c r="G2910" s="60">
        <v>6.0545197442491201</v>
      </c>
      <c r="H2910" s="60">
        <v>7.31319030411548E-3</v>
      </c>
      <c r="I2910" s="60">
        <v>855999.49956957798</v>
      </c>
      <c r="J2910" s="60">
        <v>1932073.8822008299</v>
      </c>
      <c r="K2910" s="60">
        <v>7.6711998575320794E-2</v>
      </c>
      <c r="L2910" s="60">
        <v>839451.40812413802</v>
      </c>
      <c r="M2910" s="60">
        <v>0.174248942846468</v>
      </c>
      <c r="N2910" s="60">
        <v>1906788.0273382401</v>
      </c>
      <c r="O2910" s="60">
        <v>4.4930337448011398E-4</v>
      </c>
      <c r="P2910" s="60">
        <v>5480.1976023058396</v>
      </c>
      <c r="Q2910" s="60">
        <v>6.4011602566522796E-3</v>
      </c>
      <c r="R2910" s="60">
        <v>1053.8532709983699</v>
      </c>
      <c r="S2910" s="60">
        <v>5.9477515165040601E-2</v>
      </c>
      <c r="T2910" s="60">
        <v>9791.6166881425706</v>
      </c>
      <c r="U2910" s="60">
        <v>1.4977174157297799E-2</v>
      </c>
      <c r="V2910" s="60">
        <v>8.6360749103118299E-3</v>
      </c>
      <c r="W2910" s="60">
        <v>2.0279739617207202E-3</v>
      </c>
      <c r="X2910" s="60">
        <v>4.3131252852652204E-3</v>
      </c>
      <c r="Y2910" s="60">
        <v>514.37596368243806</v>
      </c>
      <c r="Z2910" s="60">
        <v>1.5662852468347799E-2</v>
      </c>
      <c r="AA2910" s="60">
        <v>806.05728306480501</v>
      </c>
      <c r="AB2910" s="60">
        <v>0.10579454766570601</v>
      </c>
      <c r="AC2910" s="60">
        <v>65.283826117508994</v>
      </c>
      <c r="AD2910" s="60">
        <v>1.9057465716097799</v>
      </c>
      <c r="AE2910" s="60">
        <v>81.421778857910397</v>
      </c>
      <c r="AF2910" s="60">
        <v>1.3430889280303</v>
      </c>
      <c r="AG2910" s="60">
        <v>36.270712268408303</v>
      </c>
      <c r="AH2910" s="60">
        <v>4.9590813585806803E-2</v>
      </c>
      <c r="AI2910" s="60">
        <v>27.939221070181699</v>
      </c>
      <c r="AJ2910" s="60">
        <v>68.276413641209103</v>
      </c>
      <c r="AK2910" s="60">
        <v>5985.4435357694501</v>
      </c>
      <c r="AL2910" s="60">
        <v>11.708213065550501</v>
      </c>
      <c r="AM2910" s="60">
        <v>2343.8330056724299</v>
      </c>
      <c r="AN2910" s="60">
        <v>2.0673722134679302</v>
      </c>
      <c r="AO2910" s="60">
        <v>0.46942081168837402</v>
      </c>
      <c r="AP2910" s="60">
        <v>0.63214282498589602</v>
      </c>
      <c r="AQ2910" s="60">
        <v>0.96580857679366205</v>
      </c>
      <c r="AR2910" s="60">
        <v>153.41524563266299</v>
      </c>
    </row>
    <row r="2911" spans="1:44">
      <c r="A2911">
        <v>0</v>
      </c>
      <c r="B2911">
        <v>2906</v>
      </c>
      <c r="C2911" s="59" t="s">
        <v>4854</v>
      </c>
      <c r="D2911" t="s">
        <v>4666</v>
      </c>
      <c r="E2911" t="s">
        <v>4855</v>
      </c>
      <c r="F2911" s="60">
        <v>7.8624096948668898</v>
      </c>
      <c r="G2911" s="60">
        <v>7.8586832346912097</v>
      </c>
      <c r="H2911" s="60">
        <v>3.7264601756810101E-3</v>
      </c>
      <c r="I2911" s="60">
        <v>9711.0397242728395</v>
      </c>
      <c r="J2911" s="60">
        <v>21854.623429595398</v>
      </c>
      <c r="K2911" s="60">
        <v>8.7195408469975403E-4</v>
      </c>
      <c r="L2911" s="60">
        <v>9541.7027038099295</v>
      </c>
      <c r="M2911" s="60">
        <v>1.9713588981116002E-3</v>
      </c>
      <c r="N2911" s="60">
        <v>21572.3750348256</v>
      </c>
      <c r="O2911" s="60">
        <v>6.1881309198990002E-6</v>
      </c>
      <c r="P2911" s="60">
        <v>75.477243564495197</v>
      </c>
      <c r="Q2911" s="60">
        <v>8.40462565105637E-5</v>
      </c>
      <c r="R2911" s="60">
        <v>13.6175615614326</v>
      </c>
      <c r="S2911" s="60">
        <v>7.80959875880553E-4</v>
      </c>
      <c r="T2911" s="60">
        <v>126.528935868277</v>
      </c>
      <c r="U2911" s="60">
        <v>1.87610436527203E-4</v>
      </c>
      <c r="V2911" s="60">
        <v>1.26706232421935E-4</v>
      </c>
      <c r="W2911" s="60">
        <v>1.6557984589651601E-5</v>
      </c>
      <c r="X2911" s="60">
        <v>4.4346219515617298E-5</v>
      </c>
      <c r="Y2911" s="60">
        <v>6.7928246960990997</v>
      </c>
      <c r="Z2911" s="60">
        <v>2.00551564505884E-4</v>
      </c>
      <c r="AA2911" s="60">
        <v>10.266708330700199</v>
      </c>
      <c r="AB2911" s="60">
        <v>8.8991684681559002E-4</v>
      </c>
      <c r="AC2911" s="60">
        <v>0.54915095312972895</v>
      </c>
      <c r="AD2911" s="60">
        <v>1.5889058872063402E-2</v>
      </c>
      <c r="AE2911" s="60">
        <v>0.67884967341101499</v>
      </c>
      <c r="AF2911" s="60">
        <v>1.1260554206890599E-2</v>
      </c>
      <c r="AG2911" s="60">
        <v>0.30409626131005701</v>
      </c>
      <c r="AH2911" s="60">
        <v>3.9162565147158798E-4</v>
      </c>
      <c r="AI2911" s="60">
        <v>0.220639970623693</v>
      </c>
      <c r="AJ2911" s="60">
        <v>0.49669580672163099</v>
      </c>
      <c r="AK2911" s="60">
        <v>43.542777762296303</v>
      </c>
      <c r="AL2911" s="60">
        <v>8.3126767095174095E-2</v>
      </c>
      <c r="AM2911" s="60">
        <v>16.640904917060698</v>
      </c>
      <c r="AN2911" s="60">
        <v>1.67942176516384E-2</v>
      </c>
      <c r="AO2911" s="60">
        <v>3.8133228564459498E-3</v>
      </c>
      <c r="AP2911" s="60">
        <v>5.1351941885988701E-3</v>
      </c>
      <c r="AQ2911" s="60">
        <v>7.8457006065935503E-3</v>
      </c>
      <c r="AR2911" s="60">
        <v>1.24626277234933</v>
      </c>
    </row>
    <row r="2912" spans="1:44">
      <c r="A2912">
        <v>0</v>
      </c>
      <c r="B2912">
        <v>2907</v>
      </c>
      <c r="C2912" s="59" t="s">
        <v>4856</v>
      </c>
      <c r="D2912" t="s">
        <v>4666</v>
      </c>
      <c r="E2912" t="s">
        <v>4857</v>
      </c>
      <c r="F2912" s="60">
        <v>6.6776121382932798</v>
      </c>
      <c r="G2912" s="60">
        <v>6.67216575441355</v>
      </c>
      <c r="H2912" s="60">
        <v>5.4463838797298401E-3</v>
      </c>
      <c r="I2912" s="60">
        <v>136521.92663229501</v>
      </c>
      <c r="J2912" s="60">
        <v>306754.108305895</v>
      </c>
      <c r="K2912" s="60">
        <v>1.2255941478050199E-2</v>
      </c>
      <c r="L2912" s="60">
        <v>134115.490701687</v>
      </c>
      <c r="M2912" s="60">
        <v>2.7684035096523601E-2</v>
      </c>
      <c r="N2912" s="60">
        <v>302943.51178345102</v>
      </c>
      <c r="O2912" s="60">
        <v>1.0255439234811399E-4</v>
      </c>
      <c r="P2912" s="60">
        <v>1250.8660450244199</v>
      </c>
      <c r="Q2912" s="60">
        <v>1.0373641262400399E-3</v>
      </c>
      <c r="R2912" s="60">
        <v>169.350907664761</v>
      </c>
      <c r="S2912" s="60">
        <v>9.6390314018410406E-3</v>
      </c>
      <c r="T2912" s="60">
        <v>1573.5114995004301</v>
      </c>
      <c r="U2912" s="60">
        <v>2.34569988864215E-3</v>
      </c>
      <c r="V2912" s="60">
        <v>1.5961868577478301E-3</v>
      </c>
      <c r="W2912" s="60">
        <v>2.1299132305756201E-4</v>
      </c>
      <c r="X2912" s="60">
        <v>5.3652170783675295E-4</v>
      </c>
      <c r="Y2912" s="60">
        <v>85.083117108011194</v>
      </c>
      <c r="Z2912" s="60">
        <v>2.49972895034427E-3</v>
      </c>
      <c r="AA2912" s="60">
        <v>127.89438829063199</v>
      </c>
      <c r="AB2912" s="60">
        <v>1.19016364712448E-2</v>
      </c>
      <c r="AC2912" s="60">
        <v>7.3442760808212597</v>
      </c>
      <c r="AD2912" s="60">
        <v>0.21448928134825301</v>
      </c>
      <c r="AE2912" s="60">
        <v>9.1639146009732499</v>
      </c>
      <c r="AF2912" s="60">
        <v>0.15112030951514699</v>
      </c>
      <c r="AG2912" s="60">
        <v>4.0810709923543298</v>
      </c>
      <c r="AH2912" s="60">
        <v>4.8357043165695298E-3</v>
      </c>
      <c r="AI2912" s="60">
        <v>2.72441208680877</v>
      </c>
      <c r="AJ2912" s="60">
        <v>6.0479142253700102</v>
      </c>
      <c r="AK2912" s="60">
        <v>530.18966835833305</v>
      </c>
      <c r="AL2912" s="60">
        <v>1.02143483454277</v>
      </c>
      <c r="AM2912" s="60">
        <v>204.47805868762899</v>
      </c>
      <c r="AN2912" s="60">
        <v>0.20563959015618499</v>
      </c>
      <c r="AO2912" s="60">
        <v>4.6692858789418E-2</v>
      </c>
      <c r="AP2912" s="60">
        <v>6.2878700405293197E-2</v>
      </c>
      <c r="AQ2912" s="60">
        <v>9.60680309614734E-2</v>
      </c>
      <c r="AR2912" s="60">
        <v>15.260071713303301</v>
      </c>
    </row>
    <row r="2913" spans="1:44">
      <c r="A2913">
        <v>0</v>
      </c>
      <c r="B2913">
        <v>2908</v>
      </c>
      <c r="C2913" s="59" t="s">
        <v>4858</v>
      </c>
      <c r="D2913" t="s">
        <v>4666</v>
      </c>
      <c r="E2913" t="s">
        <v>4859</v>
      </c>
      <c r="F2913" s="60">
        <v>5.9662738508578599</v>
      </c>
      <c r="G2913" s="60">
        <v>5.9605646730459103</v>
      </c>
      <c r="H2913" s="60">
        <v>5.70917781195224E-3</v>
      </c>
      <c r="I2913" s="60">
        <v>52996.605497024197</v>
      </c>
      <c r="J2913" s="60">
        <v>119478.44862477601</v>
      </c>
      <c r="K2913" s="60">
        <v>4.7812553156613199E-3</v>
      </c>
      <c r="L2913" s="60">
        <v>52320.778781327899</v>
      </c>
      <c r="M2913" s="60">
        <v>1.07904456032185E-2</v>
      </c>
      <c r="N2913" s="60">
        <v>118078.72202697</v>
      </c>
      <c r="O2913" s="60">
        <v>1.22376170123175E-5</v>
      </c>
      <c r="P2913" s="60">
        <v>149.26342248472901</v>
      </c>
      <c r="Q2913" s="60">
        <v>5.3500627577077696E-4</v>
      </c>
      <c r="R2913" s="60">
        <v>87.307312675446795</v>
      </c>
      <c r="S2913" s="60">
        <v>4.9711838957756304E-3</v>
      </c>
      <c r="T2913" s="60">
        <v>811.20719478494902</v>
      </c>
      <c r="U2913" s="60">
        <v>1.17525215985202E-3</v>
      </c>
      <c r="V2913" s="60">
        <v>8.3914913276821295E-4</v>
      </c>
      <c r="W2913" s="60">
        <v>7.4835124501789301E-5</v>
      </c>
      <c r="X2913" s="60">
        <v>2.6126790258202098E-4</v>
      </c>
      <c r="Y2913" s="60">
        <v>43.454805718201598</v>
      </c>
      <c r="Z2913" s="60">
        <v>1.28135821375357E-3</v>
      </c>
      <c r="AA2913" s="60">
        <v>65.486618109461503</v>
      </c>
      <c r="AB2913" s="60">
        <v>4.3849213730858304E-3</v>
      </c>
      <c r="AC2913" s="60">
        <v>2.70585252998137</v>
      </c>
      <c r="AD2913" s="60">
        <v>8.0536305988792606E-2</v>
      </c>
      <c r="AE2913" s="60">
        <v>3.44086112704557</v>
      </c>
      <c r="AF2913" s="60">
        <v>5.6074752744723497E-2</v>
      </c>
      <c r="AG2913" s="60">
        <v>1.5143235714918599</v>
      </c>
      <c r="AH2913" s="60">
        <v>1.99760666164308E-3</v>
      </c>
      <c r="AI2913" s="60">
        <v>1.1254417924281199</v>
      </c>
      <c r="AJ2913" s="60">
        <v>2.6104026166565002</v>
      </c>
      <c r="AK2913" s="60">
        <v>228.84062935303299</v>
      </c>
      <c r="AL2913" s="60">
        <v>0.43148165976126202</v>
      </c>
      <c r="AM2913" s="60">
        <v>86.377054280504495</v>
      </c>
      <c r="AN2913" s="60">
        <v>8.5036746311108996E-2</v>
      </c>
      <c r="AO2913" s="60">
        <v>1.9308581069706302E-2</v>
      </c>
      <c r="AP2913" s="60">
        <v>2.6001800476905101E-2</v>
      </c>
      <c r="AQ2913" s="60">
        <v>3.9726364764497597E-2</v>
      </c>
      <c r="AR2913" s="60">
        <v>6.3103940539266796</v>
      </c>
    </row>
    <row r="2914" spans="1:44">
      <c r="A2914">
        <v>0</v>
      </c>
      <c r="B2914">
        <v>2909</v>
      </c>
      <c r="C2914" s="59" t="s">
        <v>4860</v>
      </c>
      <c r="D2914" t="s">
        <v>4666</v>
      </c>
      <c r="E2914" t="s">
        <v>4861</v>
      </c>
      <c r="F2914" s="60">
        <v>6.1151609070735304</v>
      </c>
      <c r="G2914" s="60">
        <v>6.1091004765477601</v>
      </c>
      <c r="H2914" s="60">
        <v>6.0604305257676598E-3</v>
      </c>
      <c r="I2914" s="60">
        <v>415387.25518793799</v>
      </c>
      <c r="J2914" s="60">
        <v>936961.14621109003</v>
      </c>
      <c r="K2914" s="60">
        <v>3.7434922536897598E-2</v>
      </c>
      <c r="L2914" s="60">
        <v>409646.45714140497</v>
      </c>
      <c r="M2914" s="60">
        <v>8.4756680187042299E-2</v>
      </c>
      <c r="N2914" s="60">
        <v>927483.52086122299</v>
      </c>
      <c r="O2914" s="60">
        <v>1.8197939040314601E-4</v>
      </c>
      <c r="P2914" s="60">
        <v>2219.6205851121199</v>
      </c>
      <c r="Q2914" s="60">
        <v>2.77461198895762E-3</v>
      </c>
      <c r="R2914" s="60">
        <v>450.68886350389698</v>
      </c>
      <c r="S2914" s="60">
        <v>2.5781117103764E-2</v>
      </c>
      <c r="T2914" s="60">
        <v>4187.5161668376204</v>
      </c>
      <c r="U2914" s="60">
        <v>6.4056689971630004E-3</v>
      </c>
      <c r="V2914" s="60">
        <v>4.1102816111180896E-3</v>
      </c>
      <c r="W2914" s="60">
        <v>7.4443990360697002E-4</v>
      </c>
      <c r="X2914" s="60">
        <v>1.5509474824379401E-3</v>
      </c>
      <c r="Y2914" s="60">
        <v>227.37757109191199</v>
      </c>
      <c r="Z2914" s="60">
        <v>6.7150880513893599E-3</v>
      </c>
      <c r="AA2914" s="60">
        <v>344.16336315076501</v>
      </c>
      <c r="AB2914" s="60">
        <v>4.1280577855949997E-2</v>
      </c>
      <c r="AC2914" s="60">
        <v>25.473468399276701</v>
      </c>
      <c r="AD2914" s="60">
        <v>0.74566739552981898</v>
      </c>
      <c r="AE2914" s="60">
        <v>31.858152959497701</v>
      </c>
      <c r="AF2914" s="60">
        <v>0.52460826067777699</v>
      </c>
      <c r="AG2914" s="60">
        <v>14.167278785165101</v>
      </c>
      <c r="AH2914" s="60">
        <v>1.5761800158801801E-2</v>
      </c>
      <c r="AI2914" s="60">
        <v>8.8801208782836696</v>
      </c>
      <c r="AJ2914" s="60">
        <v>19.3848442882163</v>
      </c>
      <c r="AK2914" s="60">
        <v>1699.37002764264</v>
      </c>
      <c r="AL2914" s="60">
        <v>3.3176778160773601</v>
      </c>
      <c r="AM2914" s="60">
        <v>664.15624006614496</v>
      </c>
      <c r="AN2914" s="60">
        <v>0.74173251851219302</v>
      </c>
      <c r="AO2914" s="60">
        <v>0.16841897949061099</v>
      </c>
      <c r="AP2914" s="60">
        <v>0.226800522990422</v>
      </c>
      <c r="AQ2914" s="60">
        <v>0.34651301603116003</v>
      </c>
      <c r="AR2914" s="60">
        <v>55.0423749434065</v>
      </c>
    </row>
    <row r="2915" spans="1:44">
      <c r="A2915">
        <v>0</v>
      </c>
      <c r="B2915">
        <v>2910</v>
      </c>
      <c r="C2915" s="59" t="s">
        <v>4862</v>
      </c>
      <c r="D2915" t="s">
        <v>4666</v>
      </c>
      <c r="E2915" t="s">
        <v>4863</v>
      </c>
      <c r="F2915" s="60">
        <v>6.96392627208993</v>
      </c>
      <c r="G2915" s="60">
        <v>6.9595080356275298</v>
      </c>
      <c r="H2915" s="60">
        <v>4.41823646239747E-3</v>
      </c>
      <c r="I2915" s="60">
        <v>25574.3502343861</v>
      </c>
      <c r="J2915" s="60">
        <v>57611.629496004003</v>
      </c>
      <c r="K2915" s="60">
        <v>2.2808601431253202E-3</v>
      </c>
      <c r="L2915" s="60">
        <v>24959.2149134379</v>
      </c>
      <c r="M2915" s="60">
        <v>5.1793095095806997E-3</v>
      </c>
      <c r="N2915" s="60">
        <v>56676.644353872798</v>
      </c>
      <c r="O2915" s="60">
        <v>1.1109171314280001E-5</v>
      </c>
      <c r="P2915" s="60">
        <v>135.49965893438099</v>
      </c>
      <c r="Q2915" s="60">
        <v>2.4313664577898199E-4</v>
      </c>
      <c r="R2915" s="60">
        <v>38.575491629848599</v>
      </c>
      <c r="S2915" s="60">
        <v>2.25921450769364E-3</v>
      </c>
      <c r="T2915" s="60">
        <v>358.42531281290002</v>
      </c>
      <c r="U2915" s="60">
        <v>6.0563977415821902E-4</v>
      </c>
      <c r="V2915" s="60">
        <v>3.7657067338311501E-4</v>
      </c>
      <c r="W2915" s="60">
        <v>7.8554942095101102E-5</v>
      </c>
      <c r="X2915" s="60">
        <v>1.50514158680003E-4</v>
      </c>
      <c r="Y2915" s="60">
        <v>21.255448777743499</v>
      </c>
      <c r="Z2915" s="60">
        <v>6.1182574739013999E-4</v>
      </c>
      <c r="AA2915" s="60">
        <v>31.350898744115302</v>
      </c>
      <c r="AB2915" s="60">
        <v>2.93586135195877E-3</v>
      </c>
      <c r="AC2915" s="60">
        <v>1.8116648375114801</v>
      </c>
      <c r="AD2915" s="60">
        <v>5.2747417921026503E-2</v>
      </c>
      <c r="AE2915" s="60">
        <v>2.2535990153526999</v>
      </c>
      <c r="AF2915" s="60">
        <v>3.7235339559247002E-2</v>
      </c>
      <c r="AG2915" s="60">
        <v>1.0055568616372801</v>
      </c>
      <c r="AH2915" s="60">
        <v>2.18938116594898E-3</v>
      </c>
      <c r="AI2915" s="60">
        <v>1.23348660724185</v>
      </c>
      <c r="AJ2915" s="60">
        <v>3.0957849440150298</v>
      </c>
      <c r="AK2915" s="60">
        <v>271.39161231666299</v>
      </c>
      <c r="AL2915" s="60">
        <v>0.51536963891922505</v>
      </c>
      <c r="AM2915" s="60">
        <v>103.17034401898</v>
      </c>
      <c r="AN2915" s="60">
        <v>0.102247394013442</v>
      </c>
      <c r="AO2915" s="60">
        <v>2.3216461134782301E-2</v>
      </c>
      <c r="AP2915" s="60">
        <v>3.1264337810791402E-2</v>
      </c>
      <c r="AQ2915" s="60">
        <v>4.7766595067868699E-2</v>
      </c>
      <c r="AR2915" s="60">
        <v>7.5875592047156504</v>
      </c>
    </row>
    <row r="2916" spans="1:44">
      <c r="A2916">
        <v>0</v>
      </c>
      <c r="B2916">
        <v>2911</v>
      </c>
      <c r="C2916" s="59" t="s">
        <v>4864</v>
      </c>
      <c r="D2916" t="s">
        <v>4666</v>
      </c>
      <c r="E2916" t="s">
        <v>4865</v>
      </c>
      <c r="F2916" s="60">
        <v>6.9903804718182396</v>
      </c>
      <c r="G2916" s="60">
        <v>6.9833378052650801</v>
      </c>
      <c r="H2916" s="60">
        <v>7.0426665531630999E-3</v>
      </c>
      <c r="I2916" s="60">
        <v>810161.24664050201</v>
      </c>
      <c r="J2916" s="60">
        <v>1831116.7207215801</v>
      </c>
      <c r="K2916" s="60">
        <v>7.2426643181667305E-2</v>
      </c>
      <c r="L2916" s="60">
        <v>792557.21052370896</v>
      </c>
      <c r="M2916" s="60">
        <v>0.16492089697700399</v>
      </c>
      <c r="N2916" s="60">
        <v>1804712.1932367501</v>
      </c>
      <c r="O2916" s="60">
        <v>6.2810621925739405E-4</v>
      </c>
      <c r="P2916" s="60">
        <v>7661.0735469116898</v>
      </c>
      <c r="Q2916" s="60">
        <v>6.4510350466215399E-3</v>
      </c>
      <c r="R2916" s="60">
        <v>1061.41544712782</v>
      </c>
      <c r="S2916" s="60">
        <v>5.9941106170941401E-2</v>
      </c>
      <c r="T2916" s="60">
        <v>9861.9068151666706</v>
      </c>
      <c r="U2916" s="60">
        <v>1.46900920739094E-2</v>
      </c>
      <c r="V2916" s="60">
        <v>8.8275343381227795E-3</v>
      </c>
      <c r="W2916" s="60">
        <v>1.742701302223E-3</v>
      </c>
      <c r="X2916" s="60">
        <v>4.1198564335636501E-3</v>
      </c>
      <c r="Y2916" s="60">
        <v>511.73082344161998</v>
      </c>
      <c r="Z2916" s="60">
        <v>1.5632440072599001E-2</v>
      </c>
      <c r="AA2916" s="60">
        <v>803.83874928610101</v>
      </c>
      <c r="AB2916" s="60">
        <v>8.9455537110918706E-2</v>
      </c>
      <c r="AC2916" s="60">
        <v>55.201329925348098</v>
      </c>
      <c r="AD2916" s="60">
        <v>1.6092249786583599</v>
      </c>
      <c r="AE2916" s="60">
        <v>68.7530872660938</v>
      </c>
      <c r="AF2916" s="60">
        <v>1.13508404385307</v>
      </c>
      <c r="AG2916" s="60">
        <v>30.653448104463401</v>
      </c>
      <c r="AH2916" s="60">
        <v>4.3022073304250202E-2</v>
      </c>
      <c r="AI2916" s="60">
        <v>24.2384250232532</v>
      </c>
      <c r="AJ2916" s="60">
        <v>59.275398298609403</v>
      </c>
      <c r="AK2916" s="60">
        <v>5196.3706154951597</v>
      </c>
      <c r="AL2916" s="60">
        <v>10.2888428025708</v>
      </c>
      <c r="AM2916" s="60">
        <v>2059.6934148555902</v>
      </c>
      <c r="AN2916" s="60">
        <v>1.7662178680325999</v>
      </c>
      <c r="AO2916" s="60">
        <v>0.40104023799806898</v>
      </c>
      <c r="AP2916" s="60">
        <v>0.54005855990479301</v>
      </c>
      <c r="AQ2916" s="60">
        <v>0.82511907012973496</v>
      </c>
      <c r="AR2916" s="60">
        <v>131.06722935512801</v>
      </c>
    </row>
    <row r="2917" spans="1:44">
      <c r="A2917">
        <v>0</v>
      </c>
      <c r="B2917">
        <v>2912</v>
      </c>
      <c r="C2917" s="59" t="s">
        <v>4866</v>
      </c>
      <c r="D2917" t="s">
        <v>4666</v>
      </c>
      <c r="E2917" t="s">
        <v>4867</v>
      </c>
      <c r="F2917" s="60">
        <v>6.7225779935220098</v>
      </c>
      <c r="G2917" s="60">
        <v>6.7176203702181096</v>
      </c>
      <c r="H2917" s="60">
        <v>4.9576233038992603E-3</v>
      </c>
      <c r="I2917" s="60">
        <v>365967.11678587901</v>
      </c>
      <c r="J2917" s="60">
        <v>823640.31361749396</v>
      </c>
      <c r="K2917" s="60">
        <v>3.2996514426526E-2</v>
      </c>
      <c r="L2917" s="60">
        <v>361077.41960782098</v>
      </c>
      <c r="M2917" s="60">
        <v>7.4503090066002794E-2</v>
      </c>
      <c r="N2917" s="60">
        <v>815279.55244312796</v>
      </c>
      <c r="O2917" s="60">
        <v>1.4610869704513899E-4</v>
      </c>
      <c r="P2917" s="60">
        <v>1782.1021979843599</v>
      </c>
      <c r="Q2917" s="60">
        <v>2.5757066777279498E-3</v>
      </c>
      <c r="R2917" s="60">
        <v>418.63030744610103</v>
      </c>
      <c r="S2917" s="60">
        <v>2.3933214174005402E-2</v>
      </c>
      <c r="T2917" s="60">
        <v>3889.6943037531501</v>
      </c>
      <c r="U2917" s="60">
        <v>5.8765564658216501E-3</v>
      </c>
      <c r="V2917" s="60">
        <v>3.8158814945349201E-3</v>
      </c>
      <c r="W2917" s="60">
        <v>6.4286388684259396E-4</v>
      </c>
      <c r="X2917" s="60">
        <v>1.41781108444414E-3</v>
      </c>
      <c r="Y2917" s="60">
        <v>209.56414539337101</v>
      </c>
      <c r="Z2917" s="60">
        <v>6.1896861040367998E-3</v>
      </c>
      <c r="AA2917" s="60">
        <v>317.16468409665703</v>
      </c>
      <c r="AB2917" s="60">
        <v>3.5320931101616201E-2</v>
      </c>
      <c r="AC2917" s="60">
        <v>21.795882445971301</v>
      </c>
      <c r="AD2917" s="60">
        <v>0.63503244139393999</v>
      </c>
      <c r="AE2917" s="60">
        <v>27.1313467283851</v>
      </c>
      <c r="AF2917" s="60">
        <v>0.44808729885729598</v>
      </c>
      <c r="AG2917" s="60">
        <v>12.1007962680597</v>
      </c>
      <c r="AH2917" s="60">
        <v>1.37271795434964E-2</v>
      </c>
      <c r="AI2917" s="60">
        <v>7.7338256058628199</v>
      </c>
      <c r="AJ2917" s="60">
        <v>16.819827517964601</v>
      </c>
      <c r="AK2917" s="60">
        <v>1474.50814301991</v>
      </c>
      <c r="AL2917" s="60">
        <v>2.8585446822024299</v>
      </c>
      <c r="AM2917" s="60">
        <v>572.24371787774896</v>
      </c>
      <c r="AN2917" s="60">
        <v>0.62961171415855599</v>
      </c>
      <c r="AO2917" s="60">
        <v>0.142960662754572</v>
      </c>
      <c r="AP2917" s="60">
        <v>0.19251727364783999</v>
      </c>
      <c r="AQ2917" s="60">
        <v>0.29413377775614402</v>
      </c>
      <c r="AR2917" s="60">
        <v>46.7221311922384</v>
      </c>
    </row>
    <row r="2918" spans="1:44">
      <c r="A2918">
        <v>0</v>
      </c>
      <c r="B2918">
        <v>2913</v>
      </c>
      <c r="C2918" s="59" t="s">
        <v>4868</v>
      </c>
      <c r="D2918" t="s">
        <v>4666</v>
      </c>
      <c r="E2918" t="s">
        <v>4869</v>
      </c>
      <c r="F2918" s="60">
        <v>6.8831719252055299</v>
      </c>
      <c r="G2918" s="60">
        <v>6.8784110768786197</v>
      </c>
      <c r="H2918" s="60">
        <v>4.7608483269136999E-3</v>
      </c>
      <c r="I2918" s="60">
        <v>100074.493744502</v>
      </c>
      <c r="J2918" s="60">
        <v>225303.08031144901</v>
      </c>
      <c r="K2918" s="60">
        <v>9.0166695146468804E-3</v>
      </c>
      <c r="L2918" s="60">
        <v>98668.475091657398</v>
      </c>
      <c r="M2918" s="60">
        <v>2.03674556159767E-2</v>
      </c>
      <c r="N2918" s="60">
        <v>222878.94481004999</v>
      </c>
      <c r="O2918" s="60">
        <v>4.7648360494590798E-5</v>
      </c>
      <c r="P2918" s="60">
        <v>581.17175558363897</v>
      </c>
      <c r="Q2918" s="60">
        <v>7.8459852460935797E-4</v>
      </c>
      <c r="R2918" s="60">
        <v>122.790604580775</v>
      </c>
      <c r="S2918" s="60">
        <v>7.2904204452835701E-3</v>
      </c>
      <c r="T2918" s="60">
        <v>1140.9074531347001</v>
      </c>
      <c r="U2918" s="60">
        <v>1.7992169115896299E-3</v>
      </c>
      <c r="V2918" s="60">
        <v>1.3215016787880599E-3</v>
      </c>
      <c r="W2918" s="60">
        <v>1.2940170996335901E-4</v>
      </c>
      <c r="X2918" s="60">
        <v>3.4831352283821001E-4</v>
      </c>
      <c r="Y2918" s="60">
        <v>67.016132628777896</v>
      </c>
      <c r="Z2918" s="60">
        <v>1.9084472274500199E-3</v>
      </c>
      <c r="AA2918" s="60">
        <v>97.2870026915637</v>
      </c>
      <c r="AB2918" s="60">
        <v>6.6363688999990303E-3</v>
      </c>
      <c r="AC2918" s="60">
        <v>4.0951784650393899</v>
      </c>
      <c r="AD2918" s="60">
        <v>0.119906481855774</v>
      </c>
      <c r="AE2918" s="60">
        <v>5.1229262036893202</v>
      </c>
      <c r="AF2918" s="60">
        <v>8.4345675621960395E-2</v>
      </c>
      <c r="AG2918" s="60">
        <v>2.27779238419842</v>
      </c>
      <c r="AH2918" s="60">
        <v>3.3383858892288699E-3</v>
      </c>
      <c r="AI2918" s="60">
        <v>1.8808302310412801</v>
      </c>
      <c r="AJ2918" s="60">
        <v>4.2428139546916404</v>
      </c>
      <c r="AK2918" s="60">
        <v>371.945771669149</v>
      </c>
      <c r="AL2918" s="60">
        <v>0.70928660879943295</v>
      </c>
      <c r="AM2918" s="60">
        <v>141.99001631402399</v>
      </c>
      <c r="AN2918" s="60">
        <v>0.14069457872125099</v>
      </c>
      <c r="AO2918" s="60">
        <v>3.1946341068007901E-2</v>
      </c>
      <c r="AP2918" s="60">
        <v>4.3020385429024401E-2</v>
      </c>
      <c r="AQ2918" s="60">
        <v>6.5727852224218494E-2</v>
      </c>
      <c r="AR2918" s="60">
        <v>10.4406420929385</v>
      </c>
    </row>
    <row r="2919" spans="1:44">
      <c r="A2919">
        <v>0</v>
      </c>
      <c r="B2919">
        <v>2914</v>
      </c>
      <c r="C2919" s="59" t="s">
        <v>4870</v>
      </c>
      <c r="D2919" t="s">
        <v>4666</v>
      </c>
      <c r="E2919" t="s">
        <v>4871</v>
      </c>
      <c r="F2919" s="60">
        <v>6.3104387602604799</v>
      </c>
      <c r="G2919" s="60">
        <v>6.3069993364528196</v>
      </c>
      <c r="H2919" s="60">
        <v>3.43942380766382E-3</v>
      </c>
      <c r="I2919" s="60">
        <v>92997.529524215905</v>
      </c>
      <c r="J2919" s="60">
        <v>209617.21006620399</v>
      </c>
      <c r="K2919" s="60">
        <v>8.4144897418201095E-3</v>
      </c>
      <c r="L2919" s="60">
        <v>92078.884576075099</v>
      </c>
      <c r="M2919" s="60">
        <v>1.8998258206402802E-2</v>
      </c>
      <c r="N2919" s="60">
        <v>207895.96020773501</v>
      </c>
      <c r="O2919" s="60">
        <v>2.76671921778403E-5</v>
      </c>
      <c r="P2919" s="60">
        <v>337.45947359281598</v>
      </c>
      <c r="Q2919" s="60">
        <v>6.2402111716300195E-4</v>
      </c>
      <c r="R2919" s="60">
        <v>96.797210496511397</v>
      </c>
      <c r="S2919" s="60">
        <v>5.79842615008626E-3</v>
      </c>
      <c r="T2919" s="60">
        <v>899.402120824181</v>
      </c>
      <c r="U2919" s="60">
        <v>1.43736788831493E-3</v>
      </c>
      <c r="V2919" s="60">
        <v>1.10723855204772E-3</v>
      </c>
      <c r="W2919" s="60">
        <v>8.5766867483464096E-5</v>
      </c>
      <c r="X2919" s="60">
        <v>2.44362468783753E-4</v>
      </c>
      <c r="Y2919" s="60">
        <v>54.465942672222297</v>
      </c>
      <c r="Z2919" s="60">
        <v>1.5285964150331499E-3</v>
      </c>
      <c r="AA2919" s="60">
        <v>77.749174579309795</v>
      </c>
      <c r="AB2919" s="60">
        <v>4.27976740703558E-3</v>
      </c>
      <c r="AC2919" s="60">
        <v>2.64096399473395</v>
      </c>
      <c r="AD2919" s="60">
        <v>7.6882775487063598E-2</v>
      </c>
      <c r="AE2919" s="60">
        <v>3.2847664201239</v>
      </c>
      <c r="AF2919" s="60">
        <v>5.4277445633675897E-2</v>
      </c>
      <c r="AG2919" s="60">
        <v>1.46578649570911</v>
      </c>
      <c r="AH2919" s="60">
        <v>2.2440619682009802E-3</v>
      </c>
      <c r="AI2919" s="60">
        <v>1.2642935029405999</v>
      </c>
      <c r="AJ2919" s="60">
        <v>2.77896903758759</v>
      </c>
      <c r="AK2919" s="60">
        <v>243.61798423596201</v>
      </c>
      <c r="AL2919" s="60">
        <v>0.46748571543765499</v>
      </c>
      <c r="AM2919" s="60">
        <v>93.584601116211999</v>
      </c>
      <c r="AN2919" s="60">
        <v>8.5095459511177404E-2</v>
      </c>
      <c r="AO2919" s="60">
        <v>1.9321916357166399E-2</v>
      </c>
      <c r="AP2919" s="60">
        <v>2.6019774363609E-2</v>
      </c>
      <c r="AQ2919" s="60">
        <v>3.97537687904021E-2</v>
      </c>
      <c r="AR2919" s="60">
        <v>6.3147510342283804</v>
      </c>
    </row>
    <row r="2920" spans="1:44">
      <c r="A2920">
        <v>0</v>
      </c>
      <c r="B2920">
        <v>2915</v>
      </c>
      <c r="C2920" s="59" t="s">
        <v>4872</v>
      </c>
      <c r="D2920" t="s">
        <v>4666</v>
      </c>
      <c r="E2920" t="s">
        <v>4873</v>
      </c>
      <c r="F2920" s="60">
        <v>6.2184483372092103</v>
      </c>
      <c r="G2920" s="60">
        <v>6.2140340678483499</v>
      </c>
      <c r="H2920" s="60">
        <v>4.4142693608595403E-3</v>
      </c>
      <c r="I2920" s="60">
        <v>257125.74168177199</v>
      </c>
      <c r="J2920" s="60">
        <v>579747.84236467897</v>
      </c>
      <c r="K2920" s="60">
        <v>2.3123678309392999E-2</v>
      </c>
      <c r="L2920" s="60">
        <v>253040.00258538901</v>
      </c>
      <c r="M2920" s="60">
        <v>5.2329509269066599E-2</v>
      </c>
      <c r="N2920" s="60">
        <v>572636.36795007496</v>
      </c>
      <c r="O2920" s="60">
        <v>1.11079419559219E-4</v>
      </c>
      <c r="P2920" s="60">
        <v>1354.84664329157</v>
      </c>
      <c r="Q2920" s="60">
        <v>2.1780511681017E-3</v>
      </c>
      <c r="R2920" s="60">
        <v>364.918537031087</v>
      </c>
      <c r="S2920" s="60">
        <v>2.0238365571754399E-2</v>
      </c>
      <c r="T2920" s="60">
        <v>3390.6538552520001</v>
      </c>
      <c r="U2920" s="60">
        <v>4.8341992064074102E-3</v>
      </c>
      <c r="V2920" s="60">
        <v>2.97960724246121E-3</v>
      </c>
      <c r="W2920" s="60">
        <v>5.2401959998178899E-4</v>
      </c>
      <c r="X2920" s="60">
        <v>1.33057236396441E-3</v>
      </c>
      <c r="Y2920" s="60">
        <v>169.895440347668</v>
      </c>
      <c r="Z2920" s="60">
        <v>5.1953381484048499E-3</v>
      </c>
      <c r="AA2920" s="60">
        <v>266.96884921257902</v>
      </c>
      <c r="AB2920" s="60">
        <v>2.86921408172916E-2</v>
      </c>
      <c r="AC2920" s="60">
        <v>17.7053806021644</v>
      </c>
      <c r="AD2920" s="60">
        <v>0.51900821449365797</v>
      </c>
      <c r="AE2920" s="60">
        <v>22.174287334672101</v>
      </c>
      <c r="AF2920" s="60">
        <v>0.36482289572464499</v>
      </c>
      <c r="AG2920" s="60">
        <v>9.8522041270655603</v>
      </c>
      <c r="AH2920" s="60">
        <v>1.1735043965604401E-2</v>
      </c>
      <c r="AI2920" s="60">
        <v>6.61146619514951</v>
      </c>
      <c r="AJ2920" s="60">
        <v>15.1028866016867</v>
      </c>
      <c r="AK2920" s="60">
        <v>1323.9927254609599</v>
      </c>
      <c r="AL2920" s="60">
        <v>2.54266715993852</v>
      </c>
      <c r="AM2920" s="60">
        <v>509.009118516846</v>
      </c>
      <c r="AN2920" s="60">
        <v>0.535852266930119</v>
      </c>
      <c r="AO2920" s="60">
        <v>0.121671495425714</v>
      </c>
      <c r="AP2920" s="60">
        <v>0.16384834523654801</v>
      </c>
      <c r="AQ2920" s="60">
        <v>0.25033242626785701</v>
      </c>
      <c r="AR2920" s="60">
        <v>39.764444263282101</v>
      </c>
    </row>
    <row r="2921" spans="1:44">
      <c r="A2921">
        <v>0</v>
      </c>
      <c r="B2921">
        <v>2916</v>
      </c>
      <c r="C2921" s="59" t="s">
        <v>4874</v>
      </c>
      <c r="D2921" t="s">
        <v>4666</v>
      </c>
      <c r="E2921" t="s">
        <v>4875</v>
      </c>
      <c r="F2921" s="60">
        <v>6.0416126621378696</v>
      </c>
      <c r="G2921" s="60">
        <v>6.03594103595562</v>
      </c>
      <c r="H2921" s="60">
        <v>5.6716261822513702E-3</v>
      </c>
      <c r="I2921" s="60">
        <v>1672140.0547207301</v>
      </c>
      <c r="J2921" s="60">
        <v>3767485.2099958998</v>
      </c>
      <c r="K2921" s="60">
        <v>0.15044109053768601</v>
      </c>
      <c r="L2921" s="60">
        <v>1646261.1799586201</v>
      </c>
      <c r="M2921" s="60">
        <v>0.34031979373874199</v>
      </c>
      <c r="N2921" s="60">
        <v>3724084.0464611398</v>
      </c>
      <c r="O2921" s="60">
        <v>7.2075661013012895E-4</v>
      </c>
      <c r="P2921" s="60">
        <v>8791.13950847044</v>
      </c>
      <c r="Q2921" s="60">
        <v>1.29140638751578E-2</v>
      </c>
      <c r="R2921" s="60">
        <v>2113.3062858378398</v>
      </c>
      <c r="S2921" s="60">
        <v>0.119995340298476</v>
      </c>
      <c r="T2921" s="60">
        <v>19635.595058484399</v>
      </c>
      <c r="U2921" s="60">
        <v>2.9346256284454499E-2</v>
      </c>
      <c r="V2921" s="60">
        <v>1.8492455254117399E-2</v>
      </c>
      <c r="W2921" s="60">
        <v>3.26393958129207E-3</v>
      </c>
      <c r="X2921" s="60">
        <v>7.5898614490450397E-3</v>
      </c>
      <c r="Y2921" s="60">
        <v>1037.25057178421</v>
      </c>
      <c r="Z2921" s="60">
        <v>3.1166766234104099E-2</v>
      </c>
      <c r="AA2921" s="60">
        <v>1599.3981524205601</v>
      </c>
      <c r="AB2921" s="60">
        <v>0.18089180511199901</v>
      </c>
      <c r="AC2921" s="60">
        <v>111.62493163948</v>
      </c>
      <c r="AD2921" s="60">
        <v>3.26766456299264</v>
      </c>
      <c r="AE2921" s="60">
        <v>139.60883644936999</v>
      </c>
      <c r="AF2921" s="60">
        <v>2.2988766116323101</v>
      </c>
      <c r="AG2921" s="60">
        <v>62.082182632070797</v>
      </c>
      <c r="AH2921" s="60">
        <v>7.4300376837674806E-2</v>
      </c>
      <c r="AI2921" s="60">
        <v>41.860467774642899</v>
      </c>
      <c r="AJ2921" s="60">
        <v>96.2554118945543</v>
      </c>
      <c r="AK2921" s="60">
        <v>8438.2190302882991</v>
      </c>
      <c r="AL2921" s="60">
        <v>16.492679176422399</v>
      </c>
      <c r="AM2921" s="60">
        <v>3301.6213139650199</v>
      </c>
      <c r="AN2921" s="60">
        <v>3.2713989583424401</v>
      </c>
      <c r="AO2921" s="60">
        <v>0.742809137752517</v>
      </c>
      <c r="AP2921" s="60">
        <v>1.0003000799522499</v>
      </c>
      <c r="AQ2921" s="60">
        <v>1.5282897406376701</v>
      </c>
      <c r="AR2921" s="60">
        <v>242.76348085120901</v>
      </c>
    </row>
    <row r="2922" spans="1:44">
      <c r="A2922">
        <v>0</v>
      </c>
      <c r="B2922">
        <v>2917</v>
      </c>
      <c r="C2922" s="59" t="s">
        <v>4876</v>
      </c>
      <c r="D2922" t="s">
        <v>4666</v>
      </c>
      <c r="E2922" t="s">
        <v>4877</v>
      </c>
      <c r="F2922" s="60">
        <v>6.2428938185099199</v>
      </c>
      <c r="G2922" s="60">
        <v>6.2388436505421598</v>
      </c>
      <c r="H2922" s="60">
        <v>4.0501679677582602E-3</v>
      </c>
      <c r="I2922" s="60">
        <v>76216.489903929003</v>
      </c>
      <c r="J2922" s="60">
        <v>171586.585906566</v>
      </c>
      <c r="K2922" s="60">
        <v>6.8548539088722901E-3</v>
      </c>
      <c r="L2922" s="60">
        <v>75011.952147722099</v>
      </c>
      <c r="M2922" s="60">
        <v>1.55023148552812E-2</v>
      </c>
      <c r="N2922" s="60">
        <v>169640.216343368</v>
      </c>
      <c r="O2922" s="60">
        <v>5.0828722980847697E-5</v>
      </c>
      <c r="P2922" s="60">
        <v>619.96295071279997</v>
      </c>
      <c r="Q2922" s="60">
        <v>5.7356295937234904E-4</v>
      </c>
      <c r="R2922" s="60">
        <v>89.468356985592806</v>
      </c>
      <c r="S2922" s="60">
        <v>5.3295346419077703E-3</v>
      </c>
      <c r="T2922" s="60">
        <v>831.30016397728104</v>
      </c>
      <c r="U2922" s="60">
        <v>1.3386435223927599E-3</v>
      </c>
      <c r="V2922" s="60">
        <v>9.8373146351907908E-4</v>
      </c>
      <c r="W2922" s="60">
        <v>1.09593639327104E-4</v>
      </c>
      <c r="X2922" s="60">
        <v>2.4531841954657799E-4</v>
      </c>
      <c r="Y2922" s="60">
        <v>49.7851140561298</v>
      </c>
      <c r="Z2922" s="60">
        <v>1.4030096667391901E-3</v>
      </c>
      <c r="AA2922" s="60">
        <v>71.473974601897496</v>
      </c>
      <c r="AB2922" s="60">
        <v>5.5772832086837002E-3</v>
      </c>
      <c r="AC2922" s="60">
        <v>3.4416365988380502</v>
      </c>
      <c r="AD2922" s="60">
        <v>9.9515631159131396E-2</v>
      </c>
      <c r="AE2922" s="60">
        <v>4.2517404117903199</v>
      </c>
      <c r="AF2922" s="60">
        <v>7.0555185369717902E-2</v>
      </c>
      <c r="AG2922" s="60">
        <v>1.90537407775543</v>
      </c>
      <c r="AH2922" s="60">
        <v>2.4585246918480898E-3</v>
      </c>
      <c r="AI2922" s="60">
        <v>1.3851207492425299</v>
      </c>
      <c r="AJ2922" s="60">
        <v>2.9206272302332001</v>
      </c>
      <c r="AK2922" s="60">
        <v>256.036432543969</v>
      </c>
      <c r="AL2922" s="60">
        <v>0.49591812529740498</v>
      </c>
      <c r="AM2922" s="60">
        <v>99.276402272117394</v>
      </c>
      <c r="AN2922" s="60">
        <v>0.101750061071957</v>
      </c>
      <c r="AO2922" s="60">
        <v>2.31035366324846E-2</v>
      </c>
      <c r="AP2922" s="60">
        <v>3.1112271663018502E-2</v>
      </c>
      <c r="AQ2922" s="60">
        <v>4.7534252776453803E-2</v>
      </c>
      <c r="AR2922" s="60">
        <v>7.5506531967495096</v>
      </c>
    </row>
    <row r="2923" spans="1:44">
      <c r="A2923">
        <v>0</v>
      </c>
      <c r="B2923">
        <v>2918</v>
      </c>
      <c r="C2923" s="59" t="s">
        <v>4878</v>
      </c>
      <c r="D2923" t="s">
        <v>4666</v>
      </c>
      <c r="E2923" t="s">
        <v>4879</v>
      </c>
      <c r="F2923" s="60">
        <v>6.2734541354297804</v>
      </c>
      <c r="G2923" s="60">
        <v>6.2690778240300196</v>
      </c>
      <c r="H2923" s="60">
        <v>4.37631139975991E-3</v>
      </c>
      <c r="I2923" s="60">
        <v>39103.004718632299</v>
      </c>
      <c r="J2923" s="60">
        <v>88055.997816180301</v>
      </c>
      <c r="K2923" s="60">
        <v>3.5395178122671002E-3</v>
      </c>
      <c r="L2923" s="60">
        <v>38732.574652851901</v>
      </c>
      <c r="M2923" s="60">
        <v>8.0130131217198003E-3</v>
      </c>
      <c r="N2923" s="60">
        <v>87685.567750399903</v>
      </c>
      <c r="O2923" s="60">
        <v>9.9950075961491498E-6</v>
      </c>
      <c r="P2923" s="60">
        <v>121.910094102508</v>
      </c>
      <c r="Q2923" s="60">
        <v>0</v>
      </c>
      <c r="R2923" s="60">
        <v>0</v>
      </c>
      <c r="S2923" s="60">
        <v>0</v>
      </c>
      <c r="T2923" s="60">
        <v>0</v>
      </c>
      <c r="U2923" s="60">
        <v>0</v>
      </c>
      <c r="V2923" s="60">
        <v>0</v>
      </c>
      <c r="W2923" s="60">
        <v>0</v>
      </c>
      <c r="X2923" s="60">
        <v>0</v>
      </c>
      <c r="Y2923" s="60">
        <v>0</v>
      </c>
      <c r="Z2923" s="60">
        <v>0</v>
      </c>
      <c r="AA2923" s="60">
        <v>0</v>
      </c>
      <c r="AB2923" s="60">
        <v>0</v>
      </c>
      <c r="AC2923" s="60">
        <v>0</v>
      </c>
      <c r="AD2923" s="60">
        <v>3.2486755654788597E-2</v>
      </c>
      <c r="AE2923" s="60">
        <v>1.3879754392006201</v>
      </c>
      <c r="AF2923" s="60">
        <v>2.2902167053663099E-2</v>
      </c>
      <c r="AG2923" s="60">
        <v>0.61848318021999105</v>
      </c>
      <c r="AH2923" s="60">
        <v>0</v>
      </c>
      <c r="AI2923" s="60">
        <v>0</v>
      </c>
      <c r="AJ2923" s="60">
        <v>2.7421687820643701</v>
      </c>
      <c r="AK2923" s="60">
        <v>240.39189429085201</v>
      </c>
      <c r="AL2923" s="60">
        <v>0</v>
      </c>
      <c r="AM2923" s="60">
        <v>0</v>
      </c>
      <c r="AN2923" s="60">
        <v>8.2492874091018506E-2</v>
      </c>
      <c r="AO2923" s="60">
        <v>1.8730967479387999E-2</v>
      </c>
      <c r="AP2923" s="60">
        <v>2.52239692370269E-2</v>
      </c>
      <c r="AQ2923" s="60">
        <v>3.8537937374603599E-2</v>
      </c>
      <c r="AR2923" s="60">
        <v>6.1216187676183402</v>
      </c>
    </row>
    <row r="2924" spans="1:44">
      <c r="A2924">
        <v>0</v>
      </c>
      <c r="B2924">
        <v>2919</v>
      </c>
      <c r="C2924" s="59" t="s">
        <v>4880</v>
      </c>
      <c r="D2924" t="s">
        <v>4666</v>
      </c>
      <c r="E2924" t="s">
        <v>4881</v>
      </c>
      <c r="F2924" s="60">
        <v>6.7422431104285199</v>
      </c>
      <c r="G2924" s="60">
        <v>6.7374273653654004</v>
      </c>
      <c r="H2924" s="60">
        <v>4.8157450631176602E-3</v>
      </c>
      <c r="I2924" s="60">
        <v>109762.78040047</v>
      </c>
      <c r="J2924" s="60">
        <v>247350.36074908299</v>
      </c>
      <c r="K2924" s="60">
        <v>9.8833300184267402E-3</v>
      </c>
      <c r="L2924" s="60">
        <v>108152.250690976</v>
      </c>
      <c r="M2924" s="60">
        <v>2.2353221971736101E-2</v>
      </c>
      <c r="N2924" s="60">
        <v>244608.97915286501</v>
      </c>
      <c r="O2924" s="60">
        <v>5.0379958942932399E-5</v>
      </c>
      <c r="P2924" s="60">
        <v>614.48933145180501</v>
      </c>
      <c r="Q2924" s="60">
        <v>8.5335899491619297E-4</v>
      </c>
      <c r="R2924" s="60">
        <v>136.38712694169499</v>
      </c>
      <c r="S2924" s="60">
        <v>7.9293339865477604E-3</v>
      </c>
      <c r="T2924" s="60">
        <v>1267.2390136659701</v>
      </c>
      <c r="U2924" s="60">
        <v>1.9726829737975399E-3</v>
      </c>
      <c r="V2924" s="60">
        <v>1.3667158930808199E-3</v>
      </c>
      <c r="W2924" s="60">
        <v>1.80345342583151E-4</v>
      </c>
      <c r="X2924" s="60">
        <v>4.2562173813357E-4</v>
      </c>
      <c r="Y2924" s="60">
        <v>71.931489483364999</v>
      </c>
      <c r="Z2924" s="60">
        <v>2.08363002826334E-3</v>
      </c>
      <c r="AA2924" s="60">
        <v>106.46558380286299</v>
      </c>
      <c r="AB2924" s="60">
        <v>9.1121893681865799E-3</v>
      </c>
      <c r="AC2924" s="60">
        <v>5.6229607232901104</v>
      </c>
      <c r="AD2924" s="60">
        <v>0.163714766266533</v>
      </c>
      <c r="AE2924" s="60">
        <v>6.9946065721993103</v>
      </c>
      <c r="AF2924" s="60">
        <v>0.11556918888189099</v>
      </c>
      <c r="AG2924" s="60">
        <v>3.1209972098987202</v>
      </c>
      <c r="AH2924" s="60">
        <v>4.2228298485849003E-3</v>
      </c>
      <c r="AI2924" s="60">
        <v>2.3791216184407702</v>
      </c>
      <c r="AJ2924" s="60">
        <v>5.3467200165262696</v>
      </c>
      <c r="AK2924" s="60">
        <v>468.71956293221001</v>
      </c>
      <c r="AL2924" s="60">
        <v>0.90413370830431405</v>
      </c>
      <c r="AM2924" s="60">
        <v>180.99588854424599</v>
      </c>
      <c r="AN2924" s="60">
        <v>0.180884371976162</v>
      </c>
      <c r="AO2924" s="60">
        <v>4.1071901036940098E-2</v>
      </c>
      <c r="AP2924" s="60">
        <v>5.5309275729161701E-2</v>
      </c>
      <c r="AQ2924" s="60">
        <v>8.4503195210060694E-2</v>
      </c>
      <c r="AR2924" s="60">
        <v>13.423040213587299</v>
      </c>
    </row>
    <row r="2925" spans="1:44">
      <c r="A2925">
        <v>0</v>
      </c>
      <c r="B2925">
        <v>2920</v>
      </c>
      <c r="C2925" s="59" t="s">
        <v>4882</v>
      </c>
      <c r="D2925" t="s">
        <v>333</v>
      </c>
      <c r="E2925" t="s">
        <v>618</v>
      </c>
      <c r="F2925" s="60">
        <v>4.0851047633064503</v>
      </c>
      <c r="G2925" s="60">
        <v>4.08290107602049</v>
      </c>
      <c r="H2925" s="60">
        <v>2.20368728596387E-3</v>
      </c>
      <c r="I2925" s="60">
        <v>17763.535935377298</v>
      </c>
      <c r="J2925" s="60">
        <v>39947.083843310997</v>
      </c>
      <c r="K2925" s="60">
        <v>1.58084527522239E-3</v>
      </c>
      <c r="L2925" s="60">
        <v>17299.025145445099</v>
      </c>
      <c r="M2925" s="60">
        <v>3.5876428554012202E-3</v>
      </c>
      <c r="N2925" s="60">
        <v>39259.201985932101</v>
      </c>
      <c r="O2925" s="60">
        <v>1.8154020337003399E-5</v>
      </c>
      <c r="P2925" s="60">
        <v>221.42637775239001</v>
      </c>
      <c r="Q2925" s="60">
        <v>1.6687450110259401E-4</v>
      </c>
      <c r="R2925" s="60">
        <v>26.9389480218721</v>
      </c>
      <c r="S2925" s="60">
        <v>1.55062731506546E-3</v>
      </c>
      <c r="T2925" s="60">
        <v>250.31001546861</v>
      </c>
      <c r="U2925" s="60">
        <v>4.1806330833878E-4</v>
      </c>
      <c r="V2925" s="60">
        <v>2.4132015068939499E-4</v>
      </c>
      <c r="W2925" s="60">
        <v>7.7636160113682593E-5</v>
      </c>
      <c r="X2925" s="60">
        <v>9.9106997535702406E-5</v>
      </c>
      <c r="Y2925" s="60">
        <v>14.2293710165862</v>
      </c>
      <c r="Z2925" s="60">
        <v>4.0441813329027598E-4</v>
      </c>
      <c r="AA2925" s="60">
        <v>20.749651542566401</v>
      </c>
      <c r="AB2925" s="60">
        <v>4.14529151285943E-3</v>
      </c>
      <c r="AC2925" s="60">
        <v>2.5579814489780599</v>
      </c>
      <c r="AD2925" s="60">
        <v>7.5143890472453304E-2</v>
      </c>
      <c r="AE2925" s="60">
        <v>3.2104736924191202</v>
      </c>
      <c r="AF2925" s="60">
        <v>5.27500228560598E-2</v>
      </c>
      <c r="AG2925" s="60">
        <v>1.42453776606589</v>
      </c>
      <c r="AH2925" s="60">
        <v>1.31503387967548E-3</v>
      </c>
      <c r="AI2925" s="60">
        <v>0.74088363590251205</v>
      </c>
      <c r="AJ2925" s="60">
        <v>1.37561767637956</v>
      </c>
      <c r="AK2925" s="60">
        <v>120.593357056568</v>
      </c>
      <c r="AL2925" s="60">
        <v>0.234268035014016</v>
      </c>
      <c r="AM2925" s="60">
        <v>46.897434268211903</v>
      </c>
      <c r="AN2925" s="60">
        <v>7.7374210221598003E-2</v>
      </c>
      <c r="AO2925" s="60">
        <v>1.7568718539160699E-2</v>
      </c>
      <c r="AP2925" s="60">
        <v>2.3658846086267699E-2</v>
      </c>
      <c r="AQ2925" s="60">
        <v>3.6146645596169702E-2</v>
      </c>
      <c r="AR2925" s="60">
        <v>5.7417737306567096</v>
      </c>
    </row>
    <row r="2926" spans="1:44">
      <c r="A2926">
        <v>0</v>
      </c>
      <c r="B2926">
        <v>2921</v>
      </c>
      <c r="C2926" s="59" t="s">
        <v>4883</v>
      </c>
      <c r="D2926" t="s">
        <v>333</v>
      </c>
      <c r="E2926" t="s">
        <v>4884</v>
      </c>
      <c r="F2926" s="60">
        <v>4.7840819341415903</v>
      </c>
      <c r="G2926" s="60">
        <v>4.7818910383709001</v>
      </c>
      <c r="H2926" s="60">
        <v>2.19089577069553E-3</v>
      </c>
      <c r="I2926" s="60">
        <v>47360.746045705797</v>
      </c>
      <c r="J2926" s="60">
        <v>106715.28118701599</v>
      </c>
      <c r="K2926" s="60">
        <v>4.2844590404128901E-3</v>
      </c>
      <c r="L2926" s="60">
        <v>46884.388900302401</v>
      </c>
      <c r="M2926" s="60">
        <v>9.6649099961233498E-3</v>
      </c>
      <c r="N2926" s="60">
        <v>105762.103143131</v>
      </c>
      <c r="O2926" s="60">
        <v>1.1185024020179601E-5</v>
      </c>
      <c r="P2926" s="60">
        <v>136.424841874484</v>
      </c>
      <c r="Q2926" s="60">
        <v>3.6641747090937E-4</v>
      </c>
      <c r="R2926" s="60">
        <v>57.5055075370785</v>
      </c>
      <c r="S2926" s="60">
        <v>3.4048124570490198E-3</v>
      </c>
      <c r="T2926" s="60">
        <v>534.32640601899595</v>
      </c>
      <c r="U2926" s="60">
        <v>8.2759087156420602E-4</v>
      </c>
      <c r="V2926" s="60">
        <v>6.1974092359647504E-4</v>
      </c>
      <c r="W2926" s="60">
        <v>5.4227143998548302E-5</v>
      </c>
      <c r="X2926" s="60">
        <v>1.5362280396918299E-4</v>
      </c>
      <c r="Y2926" s="60">
        <v>31.047441308035001</v>
      </c>
      <c r="Z2926" s="60">
        <v>8.8073964991549996E-4</v>
      </c>
      <c r="AA2926" s="60">
        <v>44.8697640471078</v>
      </c>
      <c r="AB2926" s="60">
        <v>3.0033945325861999E-3</v>
      </c>
      <c r="AC2926" s="60">
        <v>1.8533382934553</v>
      </c>
      <c r="AD2926" s="60">
        <v>5.4318698835835302E-2</v>
      </c>
      <c r="AE2926" s="60">
        <v>2.3207309672476302</v>
      </c>
      <c r="AF2926" s="60">
        <v>3.8186083098131103E-2</v>
      </c>
      <c r="AG2926" s="60">
        <v>1.0312321126353601</v>
      </c>
      <c r="AH2926" s="60">
        <v>1.3447983359459201E-3</v>
      </c>
      <c r="AI2926" s="60">
        <v>0.75765278453528795</v>
      </c>
      <c r="AJ2926" s="60">
        <v>1.62200048031928</v>
      </c>
      <c r="AK2926" s="60">
        <v>142.19247573487601</v>
      </c>
      <c r="AL2926" s="60">
        <v>0.27081849753620701</v>
      </c>
      <c r="AM2926" s="60">
        <v>54.214364695807902</v>
      </c>
      <c r="AN2926" s="60">
        <v>5.5786498167112002E-2</v>
      </c>
      <c r="AO2926" s="60">
        <v>1.26669762808592E-2</v>
      </c>
      <c r="AP2926" s="60">
        <v>1.7057934111116099E-2</v>
      </c>
      <c r="AQ2926" s="60">
        <v>2.6061587775136601E-2</v>
      </c>
      <c r="AR2926" s="60">
        <v>4.1397960481132099</v>
      </c>
    </row>
    <row r="2927" spans="1:44">
      <c r="A2927">
        <v>0</v>
      </c>
      <c r="B2927">
        <v>2922</v>
      </c>
      <c r="C2927" s="59" t="s">
        <v>4885</v>
      </c>
      <c r="D2927" t="s">
        <v>333</v>
      </c>
      <c r="E2927" t="s">
        <v>376</v>
      </c>
      <c r="F2927" s="60">
        <v>5.6406301657634099</v>
      </c>
      <c r="G2927" s="60">
        <v>5.6368861326792503</v>
      </c>
      <c r="H2927" s="60">
        <v>3.7440330841578299E-3</v>
      </c>
      <c r="I2927" s="60">
        <v>471072.49186840397</v>
      </c>
      <c r="J2927" s="60">
        <v>1063923.94748746</v>
      </c>
      <c r="K2927" s="60">
        <v>4.24014895770203E-2</v>
      </c>
      <c r="L2927" s="60">
        <v>463995.08281669999</v>
      </c>
      <c r="M2927" s="60">
        <v>9.60686534088767E-2</v>
      </c>
      <c r="N2927" s="60">
        <v>1051269.26528304</v>
      </c>
      <c r="O2927" s="60">
        <v>1.75246328787729E-4</v>
      </c>
      <c r="P2927" s="60">
        <v>2137.49676807272</v>
      </c>
      <c r="Q2927" s="60">
        <v>4.1898281017167301E-3</v>
      </c>
      <c r="R2927" s="60">
        <v>672.64172161576096</v>
      </c>
      <c r="S2927" s="60">
        <v>3.8931965486662098E-2</v>
      </c>
      <c r="T2927" s="60">
        <v>6249.9148743288097</v>
      </c>
      <c r="U2927" s="60">
        <v>9.6910800909733603E-3</v>
      </c>
      <c r="V2927" s="60">
        <v>6.4529168188456696E-3</v>
      </c>
      <c r="W2927" s="60">
        <v>1.0598795198251401E-3</v>
      </c>
      <c r="X2927" s="60">
        <v>2.1782837523025502E-3</v>
      </c>
      <c r="Y2927" s="60">
        <v>348.13414369955098</v>
      </c>
      <c r="Z2927" s="60">
        <v>1.0105307310188201E-2</v>
      </c>
      <c r="AA2927" s="60">
        <v>517.031965744324</v>
      </c>
      <c r="AB2927" s="60">
        <v>5.85834530209784E-2</v>
      </c>
      <c r="AC2927" s="60">
        <v>36.150747318943097</v>
      </c>
      <c r="AD2927" s="60">
        <v>1.0615564228456</v>
      </c>
      <c r="AE2927" s="60">
        <v>45.354305548149703</v>
      </c>
      <c r="AF2927" s="60">
        <v>0.745380003230944</v>
      </c>
      <c r="AG2927" s="60">
        <v>20.129317622671199</v>
      </c>
      <c r="AH2927" s="60">
        <v>2.2172769524997402E-2</v>
      </c>
      <c r="AI2927" s="60">
        <v>12.4920295651093</v>
      </c>
      <c r="AJ2927" s="60">
        <v>26.367375752844801</v>
      </c>
      <c r="AK2927" s="60">
        <v>2311.4928031283498</v>
      </c>
      <c r="AL2927" s="60">
        <v>4.4773652531793298</v>
      </c>
      <c r="AM2927" s="60">
        <v>896.31068379939495</v>
      </c>
      <c r="AN2927" s="60">
        <v>1.08040546062195</v>
      </c>
      <c r="AO2927" s="60">
        <v>0.245318651718238</v>
      </c>
      <c r="AP2927" s="60">
        <v>0.33035726480280803</v>
      </c>
      <c r="AQ2927" s="60">
        <v>0.50472954410090498</v>
      </c>
      <c r="AR2927" s="60">
        <v>80.174565588335597</v>
      </c>
    </row>
    <row r="2928" spans="1:44">
      <c r="A2928">
        <v>0</v>
      </c>
      <c r="B2928">
        <v>2923</v>
      </c>
      <c r="C2928" s="59" t="s">
        <v>4886</v>
      </c>
      <c r="D2928" t="s">
        <v>333</v>
      </c>
      <c r="E2928" t="s">
        <v>4887</v>
      </c>
      <c r="F2928" s="60">
        <v>4.1791142880840999</v>
      </c>
      <c r="G2928" s="60">
        <v>4.1763166666463496</v>
      </c>
      <c r="H2928" s="60">
        <v>2.7976214377458701E-3</v>
      </c>
      <c r="I2928" s="60">
        <v>153917.71787254699</v>
      </c>
      <c r="J2928" s="60">
        <v>346704.29646987701</v>
      </c>
      <c r="K2928" s="60">
        <v>1.38856367522707E-2</v>
      </c>
      <c r="L2928" s="60">
        <v>151949.076296702</v>
      </c>
      <c r="M2928" s="60">
        <v>3.1339652987277797E-2</v>
      </c>
      <c r="N2928" s="60">
        <v>342946.55749923002</v>
      </c>
      <c r="O2928" s="60">
        <v>4.5253386011156797E-5</v>
      </c>
      <c r="P2928" s="60">
        <v>551.96001543838497</v>
      </c>
      <c r="Q2928" s="60">
        <v>1.3666490949617201E-3</v>
      </c>
      <c r="R2928" s="60">
        <v>215.77010586024201</v>
      </c>
      <c r="S2928" s="60">
        <v>1.2699049845870501E-2</v>
      </c>
      <c r="T2928" s="60">
        <v>2004.86750066228</v>
      </c>
      <c r="U2928" s="60">
        <v>3.1587854010655899E-3</v>
      </c>
      <c r="V2928" s="60">
        <v>2.25970895300568E-3</v>
      </c>
      <c r="W2928" s="60">
        <v>2.8185398120551499E-4</v>
      </c>
      <c r="X2928" s="60">
        <v>6.17222466854397E-4</v>
      </c>
      <c r="Y2928" s="60">
        <v>116.354334901697</v>
      </c>
      <c r="Z2928" s="60">
        <v>3.3042974444499299E-3</v>
      </c>
      <c r="AA2928" s="60">
        <v>168.552526085153</v>
      </c>
      <c r="AB2928" s="60">
        <v>1.5658781941525601E-2</v>
      </c>
      <c r="AC2928" s="60">
        <v>9.6627399052051999</v>
      </c>
      <c r="AD2928" s="60">
        <v>0.28360208213691801</v>
      </c>
      <c r="AE2928" s="60">
        <v>12.1167139216679</v>
      </c>
      <c r="AF2928" s="60">
        <v>0.199195820902103</v>
      </c>
      <c r="AG2928" s="60">
        <v>5.3793715026787901</v>
      </c>
      <c r="AH2928" s="60">
        <v>6.1078765923697998E-3</v>
      </c>
      <c r="AI2928" s="60">
        <v>3.44114770530186</v>
      </c>
      <c r="AJ2928" s="60">
        <v>7.1154551736691296</v>
      </c>
      <c r="AK2928" s="60">
        <v>623.775516345955</v>
      </c>
      <c r="AL2928" s="60">
        <v>1.2006620708948501</v>
      </c>
      <c r="AM2928" s="60">
        <v>240.357036096526</v>
      </c>
      <c r="AN2928" s="60">
        <v>0.28665522969172402</v>
      </c>
      <c r="AO2928" s="60">
        <v>6.5088416105589894E-2</v>
      </c>
      <c r="AP2928" s="60">
        <v>8.7651046810550901E-2</v>
      </c>
      <c r="AQ2928" s="60">
        <v>0.13391576677558301</v>
      </c>
      <c r="AR2928" s="60">
        <v>21.272068081670302</v>
      </c>
    </row>
    <row r="2929" spans="1:44">
      <c r="A2929">
        <v>0</v>
      </c>
      <c r="B2929">
        <v>2924</v>
      </c>
      <c r="C2929" s="59" t="s">
        <v>4888</v>
      </c>
      <c r="D2929" t="s">
        <v>333</v>
      </c>
      <c r="E2929" t="s">
        <v>4889</v>
      </c>
      <c r="F2929" s="60">
        <v>4.0822776013453996</v>
      </c>
      <c r="G2929" s="60">
        <v>4.0801849840157196</v>
      </c>
      <c r="H2929" s="60">
        <v>2.0926173296729202E-3</v>
      </c>
      <c r="I2929" s="60">
        <v>161443.40871748401</v>
      </c>
      <c r="J2929" s="60">
        <v>363511.85361994099</v>
      </c>
      <c r="K2929" s="60">
        <v>1.46204229139766E-2</v>
      </c>
      <c r="L2929" s="60">
        <v>159989.76471011201</v>
      </c>
      <c r="M2929" s="60">
        <v>3.2928055938795803E-2</v>
      </c>
      <c r="N2929" s="60">
        <v>360328.28550897702</v>
      </c>
      <c r="O2929" s="60">
        <v>2.89320507398017E-5</v>
      </c>
      <c r="P2929" s="60">
        <v>352.88707830764298</v>
      </c>
      <c r="Q2929" s="60">
        <v>1.3811614020631301E-3</v>
      </c>
      <c r="R2929" s="60">
        <v>208.632166482304</v>
      </c>
      <c r="S2929" s="60">
        <v>1.28339814865651E-2</v>
      </c>
      <c r="T2929" s="60">
        <v>1938.5562700743999</v>
      </c>
      <c r="U2929" s="60">
        <v>3.1889950674953002E-3</v>
      </c>
      <c r="V2929" s="60">
        <v>2.5889431187863898E-3</v>
      </c>
      <c r="W2929" s="60">
        <v>1.5471301007413199E-4</v>
      </c>
      <c r="X2929" s="60">
        <v>4.4533893863478398E-4</v>
      </c>
      <c r="Y2929" s="60">
        <v>123.16328843297801</v>
      </c>
      <c r="Z2929" s="60">
        <v>3.3653393085837E-3</v>
      </c>
      <c r="AA2929" s="60">
        <v>170.68158814422901</v>
      </c>
      <c r="AB2929" s="60">
        <v>8.4124166826586907E-3</v>
      </c>
      <c r="AC2929" s="60">
        <v>5.19114415682452</v>
      </c>
      <c r="AD2929" s="60">
        <v>0.151425069217448</v>
      </c>
      <c r="AE2929" s="60">
        <v>6.4695372842529997</v>
      </c>
      <c r="AF2929" s="60">
        <v>0.106768791664171</v>
      </c>
      <c r="AG2929" s="60">
        <v>2.8833385793568498</v>
      </c>
      <c r="AH2929" s="60">
        <v>4.1253072986501601E-3</v>
      </c>
      <c r="AI2929" s="60">
        <v>2.32417789220889</v>
      </c>
      <c r="AJ2929" s="60">
        <v>4.7031877653846603</v>
      </c>
      <c r="AK2929" s="60">
        <v>412.30438604702698</v>
      </c>
      <c r="AL2929" s="60">
        <v>0.786836868732534</v>
      </c>
      <c r="AM2929" s="60">
        <v>157.51457653615401</v>
      </c>
      <c r="AN2929" s="60">
        <v>0.15621966706301099</v>
      </c>
      <c r="AO2929" s="60">
        <v>3.5471501153850699E-2</v>
      </c>
      <c r="AP2929" s="60">
        <v>4.7767559688302701E-2</v>
      </c>
      <c r="AQ2929" s="60">
        <v>7.2980606220857697E-2</v>
      </c>
      <c r="AR2929" s="60">
        <v>11.5927255087375</v>
      </c>
    </row>
    <row r="2930" spans="1:44">
      <c r="A2930">
        <v>0</v>
      </c>
      <c r="B2930">
        <v>2925</v>
      </c>
      <c r="C2930" s="59" t="s">
        <v>4890</v>
      </c>
      <c r="D2930" t="s">
        <v>333</v>
      </c>
      <c r="E2930" t="s">
        <v>387</v>
      </c>
      <c r="F2930" s="60">
        <v>4.3652952300291803</v>
      </c>
      <c r="G2930" s="60">
        <v>4.3603842665017503</v>
      </c>
      <c r="H2930" s="60">
        <v>4.9109635274291498E-3</v>
      </c>
      <c r="I2930" s="60">
        <v>1340207.15954145</v>
      </c>
      <c r="J2930" s="60">
        <v>3018243.0063649402</v>
      </c>
      <c r="K2930" s="60">
        <v>0.120537275005102</v>
      </c>
      <c r="L2930" s="60">
        <v>1319026.8421325199</v>
      </c>
      <c r="M2930" s="60">
        <v>0.27269432006816402</v>
      </c>
      <c r="N2930" s="60">
        <v>2984065.5336845601</v>
      </c>
      <c r="O2930" s="60">
        <v>5.3250375304984203E-4</v>
      </c>
      <c r="P2930" s="60">
        <v>6495.00083114057</v>
      </c>
      <c r="Q2930" s="60">
        <v>1.0067768302984399E-2</v>
      </c>
      <c r="R2930" s="60">
        <v>1567.5269751226001</v>
      </c>
      <c r="S2930" s="60">
        <v>9.3548978779841599E-2</v>
      </c>
      <c r="T2930" s="60">
        <v>14564.682246561501</v>
      </c>
      <c r="U2930" s="60">
        <v>1.47663551297442E-2</v>
      </c>
      <c r="V2930" s="60">
        <v>1.0958446710195101E-2</v>
      </c>
      <c r="W2930" s="60">
        <v>1.1011704108872299E-3</v>
      </c>
      <c r="X2930" s="60">
        <v>2.7067380086619199E-3</v>
      </c>
      <c r="Y2930" s="60">
        <v>551.54857472286301</v>
      </c>
      <c r="Z2930" s="60">
        <v>1.8988957034571801E-2</v>
      </c>
      <c r="AA2930" s="60">
        <v>965.48623444071995</v>
      </c>
      <c r="AB2930" s="60">
        <v>0.177402041999976</v>
      </c>
      <c r="AC2930" s="60">
        <v>109.471464440806</v>
      </c>
      <c r="AD2930" s="60">
        <v>3.2010259375243599</v>
      </c>
      <c r="AE2930" s="60">
        <v>136.76174465495001</v>
      </c>
      <c r="AF2930" s="60">
        <v>2.2535830165458899</v>
      </c>
      <c r="AG2930" s="60">
        <v>60.859009005443902</v>
      </c>
      <c r="AH2930" s="60">
        <v>5.7477752557300699E-2</v>
      </c>
      <c r="AI2930" s="60">
        <v>32.382683790860597</v>
      </c>
      <c r="AJ2930" s="60">
        <v>90.663518412922699</v>
      </c>
      <c r="AK2930" s="60">
        <v>7948.0063652202898</v>
      </c>
      <c r="AL2930" s="60">
        <v>15.31272084491</v>
      </c>
      <c r="AM2930" s="60">
        <v>3065.4088990360101</v>
      </c>
      <c r="AN2930" s="60">
        <v>3.3401402917493002</v>
      </c>
      <c r="AO2930" s="60">
        <v>0.75841770570252498</v>
      </c>
      <c r="AP2930" s="60">
        <v>1.0213194875599201</v>
      </c>
      <c r="AQ2930" s="60">
        <v>1.56040309848686</v>
      </c>
      <c r="AR2930" s="60">
        <v>247.86462736030401</v>
      </c>
    </row>
    <row r="2931" spans="1:44">
      <c r="A2931">
        <v>0</v>
      </c>
      <c r="B2931">
        <v>2926</v>
      </c>
      <c r="C2931" s="59" t="s">
        <v>4891</v>
      </c>
      <c r="D2931" t="s">
        <v>333</v>
      </c>
      <c r="E2931" t="s">
        <v>393</v>
      </c>
      <c r="F2931" s="60">
        <v>4.3053814768382397</v>
      </c>
      <c r="G2931" s="60">
        <v>4.3037103578024203</v>
      </c>
      <c r="H2931" s="60">
        <v>1.6711190358158501E-3</v>
      </c>
      <c r="I2931" s="60">
        <v>5494.5913468305598</v>
      </c>
      <c r="J2931" s="60">
        <v>12394.715208670201</v>
      </c>
      <c r="K2931" s="60">
        <v>4.9768944454911502E-4</v>
      </c>
      <c r="L2931" s="60">
        <v>5446.1637396275701</v>
      </c>
      <c r="M2931" s="60">
        <v>1.12413291930324E-3</v>
      </c>
      <c r="N2931" s="60">
        <v>12301.2694174727</v>
      </c>
      <c r="O2931" s="60">
        <v>1.21993633804212E-6</v>
      </c>
      <c r="P2931" s="60">
        <v>14.8796839161066</v>
      </c>
      <c r="Q2931" s="60">
        <v>3.6847899947070399E-5</v>
      </c>
      <c r="R2931" s="60">
        <v>5.4292372604284598</v>
      </c>
      <c r="S2931" s="60">
        <v>3.4239921853585398E-4</v>
      </c>
      <c r="T2931" s="60">
        <v>50.447421254952197</v>
      </c>
      <c r="U2931" s="60">
        <v>6.2151782304823699E-5</v>
      </c>
      <c r="V2931" s="60">
        <v>5.40061582157536E-5</v>
      </c>
      <c r="W2931" s="60">
        <v>2.1510476831908298E-6</v>
      </c>
      <c r="X2931" s="60">
        <v>5.9945764058792304E-6</v>
      </c>
      <c r="Y2931" s="60">
        <v>2.4621041272745399</v>
      </c>
      <c r="Z2931" s="60">
        <v>4.5768937645877397E-5</v>
      </c>
      <c r="AA2931" s="60">
        <v>2.3239523070163202</v>
      </c>
      <c r="AB2931" s="60">
        <v>3.1785169661169602E-4</v>
      </c>
      <c r="AC2931" s="60">
        <v>0.19614030543730601</v>
      </c>
      <c r="AD2931" s="60">
        <v>5.6021180380334303E-3</v>
      </c>
      <c r="AE2931" s="60">
        <v>0.239346838044354</v>
      </c>
      <c r="AF2931" s="60">
        <v>4.0027582708337802E-3</v>
      </c>
      <c r="AG2931" s="60">
        <v>0.10809626264607899</v>
      </c>
      <c r="AH2931" s="60">
        <v>1.28527311129392E-4</v>
      </c>
      <c r="AI2931" s="60">
        <v>7.2411656501249394E-2</v>
      </c>
      <c r="AJ2931" s="60">
        <v>0.183951214702679</v>
      </c>
      <c r="AK2931" s="60">
        <v>16.1260609663093</v>
      </c>
      <c r="AL2931" s="60">
        <v>3.0582765075328699E-2</v>
      </c>
      <c r="AM2931" s="60">
        <v>6.1222744911596099</v>
      </c>
      <c r="AN2931" s="60">
        <v>6.3106406745221397E-3</v>
      </c>
      <c r="AO2931" s="60">
        <v>1.4329047698730701E-3</v>
      </c>
      <c r="AP2931" s="60">
        <v>1.9296158805577801E-3</v>
      </c>
      <c r="AQ2931" s="60">
        <v>2.94812002409129E-3</v>
      </c>
      <c r="AR2931" s="60">
        <v>0.46829907206562499</v>
      </c>
    </row>
    <row r="2932" spans="1:44">
      <c r="A2932">
        <v>0</v>
      </c>
      <c r="B2932">
        <v>2927</v>
      </c>
      <c r="C2932" s="59" t="s">
        <v>4892</v>
      </c>
      <c r="D2932" t="s">
        <v>333</v>
      </c>
      <c r="E2932" t="s">
        <v>4893</v>
      </c>
      <c r="F2932" s="60">
        <v>4.2047723186047099</v>
      </c>
      <c r="G2932" s="60">
        <v>4.2014673961025402</v>
      </c>
      <c r="H2932" s="60">
        <v>3.3049225021670701E-3</v>
      </c>
      <c r="I2932" s="60">
        <v>230105.631018883</v>
      </c>
      <c r="J2932" s="60">
        <v>518239.57688030601</v>
      </c>
      <c r="K2932" s="60">
        <v>2.0760845141394001E-2</v>
      </c>
      <c r="L2932" s="60">
        <v>227183.76540116701</v>
      </c>
      <c r="M2932" s="60">
        <v>4.68878150185877E-2</v>
      </c>
      <c r="N2932" s="60">
        <v>513088.47471326502</v>
      </c>
      <c r="O2932" s="60">
        <v>6.6511907831666396E-5</v>
      </c>
      <c r="P2932" s="60">
        <v>811.25230418232297</v>
      </c>
      <c r="Q2932" s="60">
        <v>1.72979692319897E-3</v>
      </c>
      <c r="R2932" s="60">
        <v>268.85329728781397</v>
      </c>
      <c r="S2932" s="60">
        <v>1.6073394019237599E-2</v>
      </c>
      <c r="T2932" s="60">
        <v>2498.0898466127101</v>
      </c>
      <c r="U2932" s="60">
        <v>4.1247369855594504E-3</v>
      </c>
      <c r="V2932" s="60">
        <v>3.38900834364185E-3</v>
      </c>
      <c r="W2932" s="60">
        <v>1.9975123246496201E-4</v>
      </c>
      <c r="X2932" s="60">
        <v>5.3597740945264202E-4</v>
      </c>
      <c r="Y2932" s="60">
        <v>159.94558385017899</v>
      </c>
      <c r="Z2932" s="60">
        <v>4.2961363848725504E-3</v>
      </c>
      <c r="AA2932" s="60">
        <v>217.98724986963799</v>
      </c>
      <c r="AB2932" s="60">
        <v>2.2644690656728E-2</v>
      </c>
      <c r="AC2932" s="60">
        <v>13.9736128178354</v>
      </c>
      <c r="AD2932" s="60">
        <v>0.40953718485628599</v>
      </c>
      <c r="AE2932" s="60">
        <v>17.4972090183497</v>
      </c>
      <c r="AF2932" s="60">
        <v>0.28790862626894198</v>
      </c>
      <c r="AG2932" s="60">
        <v>7.7751001628076599</v>
      </c>
      <c r="AH2932" s="60">
        <v>7.5155079251155799E-3</v>
      </c>
      <c r="AI2932" s="60">
        <v>4.2342002920125497</v>
      </c>
      <c r="AJ2932" s="60">
        <v>11.456182765988</v>
      </c>
      <c r="AK2932" s="60">
        <v>1004.30487520349</v>
      </c>
      <c r="AL2932" s="60">
        <v>1.9210591154077299</v>
      </c>
      <c r="AM2932" s="60">
        <v>384.571218112591</v>
      </c>
      <c r="AN2932" s="60">
        <v>0.42409215766487202</v>
      </c>
      <c r="AO2932" s="60">
        <v>9.6295070734942798E-2</v>
      </c>
      <c r="AP2932" s="60">
        <v>0.12967534160826999</v>
      </c>
      <c r="AQ2932" s="60">
        <v>0.19812174532165899</v>
      </c>
      <c r="AR2932" s="60">
        <v>31.470966918871099</v>
      </c>
    </row>
    <row r="2933" spans="1:44">
      <c r="A2933">
        <v>0</v>
      </c>
      <c r="B2933">
        <v>2928</v>
      </c>
      <c r="C2933" s="59" t="s">
        <v>4894</v>
      </c>
      <c r="D2933" t="s">
        <v>333</v>
      </c>
      <c r="E2933" t="s">
        <v>654</v>
      </c>
      <c r="F2933" s="60">
        <v>4.2491341186340703</v>
      </c>
      <c r="G2933" s="60">
        <v>4.2469161086386702</v>
      </c>
      <c r="H2933" s="60">
        <v>2.2180099953965598E-3</v>
      </c>
      <c r="I2933" s="60">
        <v>51407.410215659896</v>
      </c>
      <c r="J2933" s="60">
        <v>116230.43617406199</v>
      </c>
      <c r="K2933" s="60">
        <v>4.6250288012551696E-3</v>
      </c>
      <c r="L2933" s="60">
        <v>50611.208310734699</v>
      </c>
      <c r="M2933" s="60">
        <v>1.0484222068344101E-2</v>
      </c>
      <c r="N2933" s="60">
        <v>114727.749788923</v>
      </c>
      <c r="O2933" s="60">
        <v>1.96731436726857E-5</v>
      </c>
      <c r="P2933" s="60">
        <v>239.95527500682601</v>
      </c>
      <c r="Q2933" s="60">
        <v>5.5050231954487095E-4</v>
      </c>
      <c r="R2933" s="60">
        <v>85.203508573834597</v>
      </c>
      <c r="S2933" s="60">
        <v>5.1153507914300103E-3</v>
      </c>
      <c r="T2933" s="60">
        <v>791.68798878811594</v>
      </c>
      <c r="U2933" s="60">
        <v>7.4127727607535402E-4</v>
      </c>
      <c r="V2933" s="60">
        <v>6.0246511025351503E-4</v>
      </c>
      <c r="W2933" s="60">
        <v>4.07742528179241E-5</v>
      </c>
      <c r="X2933" s="60">
        <v>9.8037913003915197E-5</v>
      </c>
      <c r="Y2933" s="60">
        <v>28.609375064907201</v>
      </c>
      <c r="Z2933" s="60">
        <v>8.8920373834777699E-4</v>
      </c>
      <c r="AA2933" s="60">
        <v>45.227391152925399</v>
      </c>
      <c r="AB2933" s="60">
        <v>6.6745066514394798E-3</v>
      </c>
      <c r="AC2933" s="60">
        <v>4.1187125543519896</v>
      </c>
      <c r="AD2933" s="60">
        <v>0.12099985090842801</v>
      </c>
      <c r="AE2933" s="60">
        <v>5.16963968308972</v>
      </c>
      <c r="AF2933" s="60">
        <v>8.4936991291386599E-2</v>
      </c>
      <c r="AG2933" s="60">
        <v>2.2937611261468902</v>
      </c>
      <c r="AH2933" s="60">
        <v>2.0838500419245801E-3</v>
      </c>
      <c r="AI2933" s="60">
        <v>1.17403088970588</v>
      </c>
      <c r="AJ2933" s="60">
        <v>3.09057296604926</v>
      </c>
      <c r="AK2933" s="60">
        <v>270.93470489929803</v>
      </c>
      <c r="AL2933" s="60">
        <v>0.52078118236583903</v>
      </c>
      <c r="AM2933" s="60">
        <v>104.25366510912301</v>
      </c>
      <c r="AN2933" s="60">
        <v>0.12480945013610401</v>
      </c>
      <c r="AO2933" s="60">
        <v>2.8339444000988999E-2</v>
      </c>
      <c r="AP2933" s="60">
        <v>3.8163201245525399E-2</v>
      </c>
      <c r="AQ2933" s="60">
        <v>5.8306804889589697E-2</v>
      </c>
      <c r="AR2933" s="60">
        <v>9.2618408650219006</v>
      </c>
    </row>
    <row r="2934" spans="1:44">
      <c r="A2934">
        <v>0</v>
      </c>
      <c r="B2934">
        <v>2929</v>
      </c>
      <c r="C2934" s="59" t="s">
        <v>4895</v>
      </c>
      <c r="D2934" t="s">
        <v>333</v>
      </c>
      <c r="E2934" t="s">
        <v>4896</v>
      </c>
      <c r="F2934" s="60">
        <v>5.7543397151346296</v>
      </c>
      <c r="G2934" s="60">
        <v>5.7518732453775403</v>
      </c>
      <c r="H2934" s="60">
        <v>2.46646975708753E-3</v>
      </c>
      <c r="I2934" s="60">
        <v>16283.7486050389</v>
      </c>
      <c r="J2934" s="60">
        <v>36807.587599161801</v>
      </c>
      <c r="K2934" s="60">
        <v>1.4728319315245699E-3</v>
      </c>
      <c r="L2934" s="60">
        <v>16117.046378794899</v>
      </c>
      <c r="M2934" s="60">
        <v>3.3332062795737999E-3</v>
      </c>
      <c r="N2934" s="60">
        <v>36474.929045279998</v>
      </c>
      <c r="O2934" s="60">
        <v>4.6391738765821201E-6</v>
      </c>
      <c r="P2934" s="60">
        <v>56.584461633618297</v>
      </c>
      <c r="Q2934" s="60">
        <v>1.3067665009328699E-4</v>
      </c>
      <c r="R2934" s="60">
        <v>20.0147255287558</v>
      </c>
      <c r="S2934" s="60">
        <v>1.2142651037958E-3</v>
      </c>
      <c r="T2934" s="60">
        <v>185.97105316653801</v>
      </c>
      <c r="U2934" s="60">
        <v>1.6949704806849399E-4</v>
      </c>
      <c r="V2934" s="60">
        <v>1.44366542360655E-4</v>
      </c>
      <c r="W2934" s="60">
        <v>6.6254526681146698E-6</v>
      </c>
      <c r="X2934" s="60">
        <v>1.85050530397242E-5</v>
      </c>
      <c r="Y2934" s="60">
        <v>6.6634972194963904</v>
      </c>
      <c r="Z2934" s="60">
        <v>1.90216523236596E-4</v>
      </c>
      <c r="AA2934" s="60">
        <v>9.6394761832879201</v>
      </c>
      <c r="AB2934" s="60">
        <v>1.0597284685339801E-3</v>
      </c>
      <c r="AC2934" s="60">
        <v>0.65393851193687802</v>
      </c>
      <c r="AD2934" s="60">
        <v>1.9022632276477599E-2</v>
      </c>
      <c r="AE2934" s="60">
        <v>0.81272955259858604</v>
      </c>
      <c r="AF2934" s="60">
        <v>1.3436015648392099E-2</v>
      </c>
      <c r="AG2934" s="60">
        <v>0.36284556252828298</v>
      </c>
      <c r="AH2934" s="60">
        <v>3.96727625517667E-4</v>
      </c>
      <c r="AI2934" s="60">
        <v>0.22351439776780899</v>
      </c>
      <c r="AJ2934" s="60">
        <v>0.57927705318501199</v>
      </c>
      <c r="AK2934" s="60">
        <v>50.782252735564299</v>
      </c>
      <c r="AL2934" s="60">
        <v>9.7348823500802095E-2</v>
      </c>
      <c r="AM2934" s="60">
        <v>19.4879768848682</v>
      </c>
      <c r="AN2934" s="60">
        <v>1.99009679946806E-2</v>
      </c>
      <c r="AO2934" s="60">
        <v>4.5187472210667899E-3</v>
      </c>
      <c r="AP2934" s="60">
        <v>6.0851528341212E-3</v>
      </c>
      <c r="AQ2934" s="60">
        <v>9.2970679394925992E-3</v>
      </c>
      <c r="AR2934" s="60">
        <v>1.47680803357138</v>
      </c>
    </row>
    <row r="2935" spans="1:44">
      <c r="A2935">
        <v>0</v>
      </c>
      <c r="B2935">
        <v>2930</v>
      </c>
      <c r="C2935" s="59" t="s">
        <v>4897</v>
      </c>
      <c r="D2935" t="s">
        <v>333</v>
      </c>
      <c r="E2935" t="s">
        <v>263</v>
      </c>
      <c r="F2935" s="60">
        <v>4.3207472097944999</v>
      </c>
      <c r="G2935" s="60">
        <v>4.3183868789510198</v>
      </c>
      <c r="H2935" s="60">
        <v>2.3603308434827501E-3</v>
      </c>
      <c r="I2935" s="60">
        <v>66299.406038976202</v>
      </c>
      <c r="J2935" s="60">
        <v>149066.09032743701</v>
      </c>
      <c r="K2935" s="60">
        <v>5.8644585620888602E-3</v>
      </c>
      <c r="L2935" s="60">
        <v>64174.159052804302</v>
      </c>
      <c r="M2935" s="60">
        <v>1.3339087420728001E-2</v>
      </c>
      <c r="N2935" s="60">
        <v>145968.2439042</v>
      </c>
      <c r="O2935" s="60">
        <v>7.0781991355063794E-5</v>
      </c>
      <c r="P2935" s="60">
        <v>863.33493435095897</v>
      </c>
      <c r="Q2935" s="60">
        <v>7.3917105670729202E-4</v>
      </c>
      <c r="R2935" s="60">
        <v>117.297284504015</v>
      </c>
      <c r="S2935" s="60">
        <v>6.8685042225075897E-3</v>
      </c>
      <c r="T2935" s="60">
        <v>1089.89672156911</v>
      </c>
      <c r="U2935" s="60">
        <v>1.29631270217543E-3</v>
      </c>
      <c r="V2935" s="60">
        <v>7.90317844574853E-4</v>
      </c>
      <c r="W2935" s="60">
        <v>2.0477984710428601E-4</v>
      </c>
      <c r="X2935" s="60">
        <v>3.0121501049629E-4</v>
      </c>
      <c r="Y2935" s="60">
        <v>45.015193424484899</v>
      </c>
      <c r="Z2935" s="60">
        <v>1.52333889607653E-3</v>
      </c>
      <c r="AA2935" s="60">
        <v>78.1991140036438</v>
      </c>
      <c r="AB2935" s="60">
        <v>2.1559116460663601E-2</v>
      </c>
      <c r="AC2935" s="60">
        <v>13.303725393414901</v>
      </c>
      <c r="AD2935" s="60">
        <v>0.38963449798140898</v>
      </c>
      <c r="AE2935" s="60">
        <v>16.6468797072306</v>
      </c>
      <c r="AF2935" s="60">
        <v>0.27403590942081102</v>
      </c>
      <c r="AG2935" s="60">
        <v>7.4004612906686296</v>
      </c>
      <c r="AH2935" s="60">
        <v>5.5086682652572298E-3</v>
      </c>
      <c r="AI2935" s="60">
        <v>3.1035566736761302</v>
      </c>
      <c r="AJ2935" s="60">
        <v>7.7927809353895698</v>
      </c>
      <c r="AK2935" s="60">
        <v>683.15319724471897</v>
      </c>
      <c r="AL2935" s="60">
        <v>1.3407451699167501</v>
      </c>
      <c r="AM2935" s="60">
        <v>268.39986288710497</v>
      </c>
      <c r="AN2935" s="60">
        <v>0.39608716564686802</v>
      </c>
      <c r="AO2935" s="60">
        <v>8.9936217974326202E-2</v>
      </c>
      <c r="AP2935" s="60">
        <v>0.121112250948606</v>
      </c>
      <c r="AQ2935" s="60">
        <v>0.185038696723935</v>
      </c>
      <c r="AR2935" s="60">
        <v>29.392776691976302</v>
      </c>
    </row>
    <row r="2936" spans="1:44">
      <c r="A2936">
        <v>0</v>
      </c>
      <c r="B2936">
        <v>2931</v>
      </c>
      <c r="C2936" s="59" t="s">
        <v>4898</v>
      </c>
      <c r="D2936" t="s">
        <v>333</v>
      </c>
      <c r="E2936" t="s">
        <v>664</v>
      </c>
      <c r="F2936" s="60">
        <v>4.4136174476343202</v>
      </c>
      <c r="G2936" s="60">
        <v>4.4118703771240497</v>
      </c>
      <c r="H2936" s="60">
        <v>1.7470705102748999E-3</v>
      </c>
      <c r="I2936" s="60">
        <v>3535.22488739439</v>
      </c>
      <c r="J2936" s="60">
        <v>7981.6969164288703</v>
      </c>
      <c r="K2936" s="60">
        <v>3.2067237439961801E-4</v>
      </c>
      <c r="L2936" s="60">
        <v>3509.0843836112999</v>
      </c>
      <c r="M2936" s="60">
        <v>7.2458519272995605E-4</v>
      </c>
      <c r="N2936" s="60">
        <v>7929.06027270084</v>
      </c>
      <c r="O2936" s="60">
        <v>4.0048069620172998E-7</v>
      </c>
      <c r="P2936" s="60">
        <v>4.8847025768145702</v>
      </c>
      <c r="Q2936" s="60">
        <v>2.1806838138972299E-5</v>
      </c>
      <c r="R2936" s="60">
        <v>3.19546433372239</v>
      </c>
      <c r="S2936" s="60">
        <v>2.0263397484016901E-4</v>
      </c>
      <c r="T2936" s="60">
        <v>29.691604278660201</v>
      </c>
      <c r="U2936" s="60">
        <v>6.3305305455443794E-5</v>
      </c>
      <c r="V2936" s="60">
        <v>5.8757562111646102E-5</v>
      </c>
      <c r="W2936" s="60">
        <v>1.0678683900379899E-6</v>
      </c>
      <c r="X2936" s="60">
        <v>3.4798749537597001E-6</v>
      </c>
      <c r="Y2936" s="60">
        <v>2.5743229134610499</v>
      </c>
      <c r="Z2936" s="60">
        <v>3.3262808972430698E-5</v>
      </c>
      <c r="AA2936" s="60">
        <v>1.6837593681462599</v>
      </c>
      <c r="AB2936" s="60">
        <v>1.83887885657863E-4</v>
      </c>
      <c r="AC2936" s="60">
        <v>0.113473756609253</v>
      </c>
      <c r="AD2936" s="60">
        <v>3.36642338701905E-3</v>
      </c>
      <c r="AE2936" s="60">
        <v>0.14382824277019701</v>
      </c>
      <c r="AF2936" s="60">
        <v>2.3487010238952199E-3</v>
      </c>
      <c r="AG2936" s="60">
        <v>6.3427712986327198E-2</v>
      </c>
      <c r="AH2936" s="60">
        <v>7.2693047093895898E-5</v>
      </c>
      <c r="AI2936" s="60">
        <v>4.0954906081399102E-2</v>
      </c>
      <c r="AJ2936" s="60">
        <v>0.108798838731011</v>
      </c>
      <c r="AK2936" s="60">
        <v>9.5378370252989608</v>
      </c>
      <c r="AL2936" s="60">
        <v>1.8136454360949902E-2</v>
      </c>
      <c r="AM2936" s="60">
        <v>3.63068387114865</v>
      </c>
      <c r="AN2936" s="60">
        <v>3.6660417823215202E-3</v>
      </c>
      <c r="AO2936" s="60">
        <v>8.32417656557706E-4</v>
      </c>
      <c r="AP2936" s="60">
        <v>1.1209721192533999E-3</v>
      </c>
      <c r="AQ2936" s="60">
        <v>1.7126520065104201E-3</v>
      </c>
      <c r="AR2936" s="60">
        <v>0.272049076054386</v>
      </c>
    </row>
    <row r="2937" spans="1:44">
      <c r="A2937">
        <v>0</v>
      </c>
      <c r="B2937">
        <v>2932</v>
      </c>
      <c r="C2937" s="59" t="s">
        <v>4899</v>
      </c>
      <c r="D2937" t="s">
        <v>333</v>
      </c>
      <c r="E2937" t="s">
        <v>417</v>
      </c>
      <c r="F2937" s="60">
        <v>4.6482039013691301</v>
      </c>
      <c r="G2937" s="60">
        <v>4.6453163292669197</v>
      </c>
      <c r="H2937" s="60">
        <v>2.8875721022130199E-3</v>
      </c>
      <c r="I2937" s="60">
        <v>126222.423915701</v>
      </c>
      <c r="J2937" s="60">
        <v>283680.07459063199</v>
      </c>
      <c r="K2937" s="60">
        <v>1.1276867034463E-2</v>
      </c>
      <c r="L2937" s="60">
        <v>123401.58107097101</v>
      </c>
      <c r="M2937" s="60">
        <v>2.5486921325306802E-2</v>
      </c>
      <c r="N2937" s="60">
        <v>278900.72469264199</v>
      </c>
      <c r="O2937" s="60">
        <v>9.0719704129782106E-5</v>
      </c>
      <c r="P2937" s="60">
        <v>1106.5171848067901</v>
      </c>
      <c r="Q2937" s="60">
        <v>1.5173484245529E-3</v>
      </c>
      <c r="R2937" s="60">
        <v>236.20195598507999</v>
      </c>
      <c r="S2937" s="60">
        <v>1.4099329806454E-2</v>
      </c>
      <c r="T2937" s="60">
        <v>2194.70900924537</v>
      </c>
      <c r="U2937" s="60">
        <v>2.4226143399591802E-3</v>
      </c>
      <c r="V2937" s="60">
        <v>1.8798713304982999E-3</v>
      </c>
      <c r="W2937" s="60">
        <v>1.5973205750634099E-4</v>
      </c>
      <c r="X2937" s="60">
        <v>3.8301095195453802E-4</v>
      </c>
      <c r="Y2937" s="60">
        <v>91.920747661790401</v>
      </c>
      <c r="Z2937" s="60">
        <v>2.6010984611431502E-3</v>
      </c>
      <c r="AA2937" s="60">
        <v>133.059935871644</v>
      </c>
      <c r="AB2937" s="60">
        <v>2.5249171012382901E-2</v>
      </c>
      <c r="AC2937" s="60">
        <v>15.580788673460001</v>
      </c>
      <c r="AD2937" s="60">
        <v>0.455340309159181</v>
      </c>
      <c r="AE2937" s="60">
        <v>19.454117619707699</v>
      </c>
      <c r="AF2937" s="60">
        <v>0.320680917487289</v>
      </c>
      <c r="AG2937" s="60">
        <v>8.6601304242813804</v>
      </c>
      <c r="AH2937" s="60">
        <v>6.8422605696039796E-3</v>
      </c>
      <c r="AI2937" s="60">
        <v>3.85489603501683</v>
      </c>
      <c r="AJ2937" s="60">
        <v>9.6119865605482797</v>
      </c>
      <c r="AK2937" s="60">
        <v>842.63363812671696</v>
      </c>
      <c r="AL2937" s="60">
        <v>1.6400712000881399</v>
      </c>
      <c r="AM2937" s="60">
        <v>328.321067348003</v>
      </c>
      <c r="AN2937" s="60">
        <v>0.46677517960107301</v>
      </c>
      <c r="AO2937" s="60">
        <v>0.10598675250034099</v>
      </c>
      <c r="AP2937" s="60">
        <v>0.14272661917375301</v>
      </c>
      <c r="AQ2937" s="60">
        <v>0.21806180792697999</v>
      </c>
      <c r="AR2937" s="60">
        <v>34.638382177733597</v>
      </c>
    </row>
    <row r="2938" spans="1:44">
      <c r="A2938">
        <v>0</v>
      </c>
      <c r="B2938">
        <v>2933</v>
      </c>
      <c r="C2938" s="59" t="s">
        <v>4900</v>
      </c>
      <c r="D2938" t="s">
        <v>333</v>
      </c>
      <c r="E2938" t="s">
        <v>4901</v>
      </c>
      <c r="F2938" s="60">
        <v>4.7909827274727901</v>
      </c>
      <c r="G2938" s="60">
        <v>4.7881457734894797</v>
      </c>
      <c r="H2938" s="60">
        <v>2.83695398330863E-3</v>
      </c>
      <c r="I2938" s="60">
        <v>91710.6537606067</v>
      </c>
      <c r="J2938" s="60">
        <v>207373.497352929</v>
      </c>
      <c r="K2938" s="60">
        <v>8.2329461616048698E-3</v>
      </c>
      <c r="L2938" s="60">
        <v>90092.272092006504</v>
      </c>
      <c r="M2938" s="60">
        <v>1.86683388021644E-2</v>
      </c>
      <c r="N2938" s="60">
        <v>204285.68654000599</v>
      </c>
      <c r="O2938" s="60">
        <v>3.5121800883496401E-5</v>
      </c>
      <c r="P2938" s="60">
        <v>428.38407170458299</v>
      </c>
      <c r="Q2938" s="60">
        <v>1.19197508390421E-3</v>
      </c>
      <c r="R2938" s="60">
        <v>177.217598094435</v>
      </c>
      <c r="S2938" s="60">
        <v>1.1075936092244399E-2</v>
      </c>
      <c r="T2938" s="60">
        <v>1646.64674241739</v>
      </c>
      <c r="U2938" s="60">
        <v>1.4078845842215801E-3</v>
      </c>
      <c r="V2938" s="60">
        <v>1.1161161598518699E-3</v>
      </c>
      <c r="W2938" s="60">
        <v>7.5633088754864704E-5</v>
      </c>
      <c r="X2938" s="60">
        <v>2.1613533561484901E-4</v>
      </c>
      <c r="Y2938" s="60">
        <v>53.902382449734098</v>
      </c>
      <c r="Z2938" s="60">
        <v>2.1010042747266E-3</v>
      </c>
      <c r="AA2938" s="60">
        <v>106.72740247902</v>
      </c>
      <c r="AB2938" s="60">
        <v>1.25030243119472E-2</v>
      </c>
      <c r="AC2938" s="60">
        <v>7.7153812094679299</v>
      </c>
      <c r="AD2938" s="60">
        <v>0.226754682370717</v>
      </c>
      <c r="AE2938" s="60">
        <v>9.6879458570342294</v>
      </c>
      <c r="AF2938" s="60">
        <v>0.15913222609138999</v>
      </c>
      <c r="AG2938" s="60">
        <v>4.29743635341912</v>
      </c>
      <c r="AH2938" s="60">
        <v>4.3075660581953397E-3</v>
      </c>
      <c r="AI2938" s="60">
        <v>2.4268615831578302</v>
      </c>
      <c r="AJ2938" s="60">
        <v>6.6885537215366897</v>
      </c>
      <c r="AK2938" s="60">
        <v>586.35125222885995</v>
      </c>
      <c r="AL2938" s="60">
        <v>1.12039862628179</v>
      </c>
      <c r="AM2938" s="60">
        <v>224.289331351165</v>
      </c>
      <c r="AN2938" s="60">
        <v>0.234234052823792</v>
      </c>
      <c r="AO2938" s="60">
        <v>5.3185575790385298E-2</v>
      </c>
      <c r="AP2938" s="60">
        <v>7.1622135281922197E-2</v>
      </c>
      <c r="AQ2938" s="60">
        <v>0.109426341751485</v>
      </c>
      <c r="AR2938" s="60">
        <v>17.3820052893217</v>
      </c>
    </row>
    <row r="2939" spans="1:44">
      <c r="A2939">
        <v>0</v>
      </c>
      <c r="B2939">
        <v>2934</v>
      </c>
      <c r="C2939" s="59" t="s">
        <v>4902</v>
      </c>
      <c r="D2939" t="s">
        <v>333</v>
      </c>
      <c r="E2939" t="s">
        <v>4903</v>
      </c>
      <c r="F2939" s="60">
        <v>4.2638331241151901</v>
      </c>
      <c r="G2939" s="60">
        <v>4.2594430845287699</v>
      </c>
      <c r="H2939" s="60">
        <v>4.3900395864131499E-3</v>
      </c>
      <c r="I2939" s="60">
        <v>302683.96708748001</v>
      </c>
      <c r="J2939" s="60">
        <v>681958.70929553697</v>
      </c>
      <c r="K2939" s="60">
        <v>2.7402244069605099E-2</v>
      </c>
      <c r="L2939" s="60">
        <v>299859.90193445003</v>
      </c>
      <c r="M2939" s="60">
        <v>6.1847629457609798E-2</v>
      </c>
      <c r="N2939" s="60">
        <v>676792.16552223999</v>
      </c>
      <c r="O2939" s="60">
        <v>6.3711383852373607E-5</v>
      </c>
      <c r="P2939" s="60">
        <v>777.09403681057495</v>
      </c>
      <c r="Q2939" s="60">
        <v>1.89458955132369E-3</v>
      </c>
      <c r="R2939" s="60">
        <v>282.51424069861599</v>
      </c>
      <c r="S2939" s="60">
        <v>1.7604462781970202E-2</v>
      </c>
      <c r="T2939" s="60">
        <v>2624.99286096472</v>
      </c>
      <c r="U2939" s="60">
        <v>3.9449679512608598E-3</v>
      </c>
      <c r="V2939" s="60">
        <v>3.46247555226407E-3</v>
      </c>
      <c r="W2939" s="60">
        <v>1.29305266513665E-4</v>
      </c>
      <c r="X2939" s="60">
        <v>3.5318713248312601E-4</v>
      </c>
      <c r="Y2939" s="60">
        <v>156.87057455178001</v>
      </c>
      <c r="Z2939" s="60">
        <v>2.9243292952230498E-3</v>
      </c>
      <c r="AA2939" s="60">
        <v>148.314179616893</v>
      </c>
      <c r="AB2939" s="60">
        <v>2.1017028368474602E-2</v>
      </c>
      <c r="AC2939" s="60">
        <v>12.969213024567001</v>
      </c>
      <c r="AD2939" s="60">
        <v>0.37817915992440798</v>
      </c>
      <c r="AE2939" s="60">
        <v>16.157457862839301</v>
      </c>
      <c r="AF2939" s="60">
        <v>0.26670874288993501</v>
      </c>
      <c r="AG2939" s="60">
        <v>7.2025879083201998</v>
      </c>
      <c r="AH2939" s="60">
        <v>7.5497248472699398E-3</v>
      </c>
      <c r="AI2939" s="60">
        <v>4.2534779381322902</v>
      </c>
      <c r="AJ2939" s="60">
        <v>11.433034973404</v>
      </c>
      <c r="AK2939" s="60">
        <v>1002.27562676907</v>
      </c>
      <c r="AL2939" s="60">
        <v>1.94056039945838</v>
      </c>
      <c r="AM2939" s="60">
        <v>388.47512325635603</v>
      </c>
      <c r="AN2939" s="60">
        <v>0.376491636167476</v>
      </c>
      <c r="AO2939" s="60">
        <v>8.5486809167306305E-2</v>
      </c>
      <c r="AP2939" s="60">
        <v>0.11512040896647401</v>
      </c>
      <c r="AQ2939" s="60">
        <v>0.17588441803369601</v>
      </c>
      <c r="AR2939" s="60">
        <v>27.9386345937132</v>
      </c>
    </row>
    <row r="2940" spans="1:44">
      <c r="A2940">
        <v>0</v>
      </c>
      <c r="B2940">
        <v>2935</v>
      </c>
      <c r="C2940" s="59" t="s">
        <v>4904</v>
      </c>
      <c r="D2940" t="s">
        <v>333</v>
      </c>
      <c r="E2940" t="s">
        <v>277</v>
      </c>
      <c r="F2940" s="60">
        <v>4.4095925768988398</v>
      </c>
      <c r="G2940" s="60">
        <v>4.4071699977640497</v>
      </c>
      <c r="H2940" s="60">
        <v>2.4225791347864999E-3</v>
      </c>
      <c r="I2940" s="60">
        <v>101513.169270546</v>
      </c>
      <c r="J2940" s="60">
        <v>228587.175224784</v>
      </c>
      <c r="K2940" s="60">
        <v>9.2228827550851506E-3</v>
      </c>
      <c r="L2940" s="60">
        <v>100925.045097323</v>
      </c>
      <c r="M2940" s="60">
        <v>2.07649039453679E-2</v>
      </c>
      <c r="N2940" s="60">
        <v>227228.18047018501</v>
      </c>
      <c r="O2940" s="60">
        <v>9.5098687665385196E-6</v>
      </c>
      <c r="P2940" s="60">
        <v>115.992807917213</v>
      </c>
      <c r="Q2940" s="60">
        <v>6.0346072778646803E-4</v>
      </c>
      <c r="R2940" s="60">
        <v>92.968590544153997</v>
      </c>
      <c r="S2940" s="60">
        <v>5.6074526656352203E-3</v>
      </c>
      <c r="T2940" s="60">
        <v>863.83917192039098</v>
      </c>
      <c r="U2940" s="60">
        <v>1.3539675641119501E-3</v>
      </c>
      <c r="V2940" s="60">
        <v>1.26089016648707E-3</v>
      </c>
      <c r="W2940" s="60">
        <v>1.7271351115855901E-5</v>
      </c>
      <c r="X2940" s="60">
        <v>7.5806046509027694E-5</v>
      </c>
      <c r="Y2940" s="60">
        <v>55.160910899316903</v>
      </c>
      <c r="Z2940" s="60">
        <v>1.37973998381054E-3</v>
      </c>
      <c r="AA2940" s="60">
        <v>69.693937151534001</v>
      </c>
      <c r="AB2940" s="60">
        <v>2.9064630448356501E-3</v>
      </c>
      <c r="AC2940" s="60">
        <v>1.79352369495998</v>
      </c>
      <c r="AD2940" s="60">
        <v>5.26709303804807E-2</v>
      </c>
      <c r="AE2940" s="60">
        <v>2.2503311350875701</v>
      </c>
      <c r="AF2940" s="60">
        <v>3.6981341116746697E-2</v>
      </c>
      <c r="AG2940" s="60">
        <v>0.99869752102901699</v>
      </c>
      <c r="AH2940" s="60">
        <v>1.42467840805E-3</v>
      </c>
      <c r="AI2940" s="60">
        <v>0.80265682525370896</v>
      </c>
      <c r="AJ2940" s="60">
        <v>2.0284861770426899</v>
      </c>
      <c r="AK2940" s="60">
        <v>177.82699512573299</v>
      </c>
      <c r="AL2940" s="60">
        <v>0.33285705121805798</v>
      </c>
      <c r="AM2940" s="60">
        <v>66.633681711104003</v>
      </c>
      <c r="AN2940" s="60">
        <v>5.3930153424746101E-2</v>
      </c>
      <c r="AO2940" s="60">
        <v>1.22454712713228E-2</v>
      </c>
      <c r="AP2940" s="60">
        <v>1.64903150025703E-2</v>
      </c>
      <c r="AQ2940" s="60">
        <v>2.5194367150852898E-2</v>
      </c>
      <c r="AR2940" s="60">
        <v>4.0020406972510498</v>
      </c>
    </row>
    <row r="2941" spans="1:44">
      <c r="A2941">
        <v>0</v>
      </c>
      <c r="B2941">
        <v>2936</v>
      </c>
      <c r="C2941" s="59" t="s">
        <v>4905</v>
      </c>
      <c r="D2941" t="s">
        <v>333</v>
      </c>
      <c r="E2941" t="s">
        <v>4402</v>
      </c>
      <c r="F2941" s="60">
        <v>3.4386348598337699</v>
      </c>
      <c r="G2941" s="60">
        <v>3.4341804708947401</v>
      </c>
      <c r="H2941" s="60">
        <v>4.4543889390267202E-3</v>
      </c>
      <c r="I2941" s="60">
        <v>3912467.9723827401</v>
      </c>
      <c r="J2941" s="60">
        <v>8819186.6229698006</v>
      </c>
      <c r="K2941" s="60">
        <v>0.34998945795491498</v>
      </c>
      <c r="L2941" s="60">
        <v>3829898.17453897</v>
      </c>
      <c r="M2941" s="60">
        <v>0.79412810497594</v>
      </c>
      <c r="N2941" s="60">
        <v>8690061.1160386205</v>
      </c>
      <c r="O2941" s="60">
        <v>1.9672348365208201E-3</v>
      </c>
      <c r="P2941" s="60">
        <v>23994.557456302999</v>
      </c>
      <c r="Q2941" s="60">
        <v>3.5696324224311203E-2</v>
      </c>
      <c r="R2941" s="60">
        <v>5614.8381820619497</v>
      </c>
      <c r="S2941" s="60">
        <v>0.33168931252225098</v>
      </c>
      <c r="T2941" s="60">
        <v>52170.547269471899</v>
      </c>
      <c r="U2941" s="60">
        <v>5.0777043300622202E-2</v>
      </c>
      <c r="V2941" s="60">
        <v>3.6068365463280697E-2</v>
      </c>
      <c r="W2941" s="60">
        <v>3.9160118150115197E-3</v>
      </c>
      <c r="X2941" s="60">
        <v>1.079266602233E-2</v>
      </c>
      <c r="Y2941" s="60">
        <v>1870.19814466806</v>
      </c>
      <c r="Z2941" s="60">
        <v>5.37900228077106E-2</v>
      </c>
      <c r="AA2941" s="60">
        <v>2753.95688395967</v>
      </c>
      <c r="AB2941" s="60">
        <v>0.63721741888380101</v>
      </c>
      <c r="AC2941" s="60">
        <v>393.21488764153901</v>
      </c>
      <c r="AD2941" s="60">
        <v>11.508989972357799</v>
      </c>
      <c r="AE2941" s="60">
        <v>491.71408746949498</v>
      </c>
      <c r="AF2941" s="60">
        <v>8.0976570555617098</v>
      </c>
      <c r="AG2941" s="60">
        <v>218.680820741529</v>
      </c>
      <c r="AH2941" s="60">
        <v>0.221232185336455</v>
      </c>
      <c r="AI2941" s="60">
        <v>124.64112779868501</v>
      </c>
      <c r="AJ2941" s="60">
        <v>379.23328119701603</v>
      </c>
      <c r="AK2941" s="60">
        <v>33245.439683131</v>
      </c>
      <c r="AL2941" s="60">
        <v>64.893656430691493</v>
      </c>
      <c r="AM2941" s="60">
        <v>12990.871702578601</v>
      </c>
      <c r="AN2941" s="60">
        <v>11.746531880660299</v>
      </c>
      <c r="AO2941" s="60">
        <v>2.66718680372608</v>
      </c>
      <c r="AP2941" s="60">
        <v>3.59175448558541</v>
      </c>
      <c r="AQ2941" s="60">
        <v>5.4875905913487601</v>
      </c>
      <c r="AR2941" s="60">
        <v>871.68486741942797</v>
      </c>
    </row>
    <row r="2942" spans="1:44">
      <c r="A2942">
        <v>0</v>
      </c>
      <c r="B2942">
        <v>2937</v>
      </c>
      <c r="C2942" s="59" t="s">
        <v>4906</v>
      </c>
      <c r="D2942" t="s">
        <v>333</v>
      </c>
      <c r="E2942" t="s">
        <v>4907</v>
      </c>
      <c r="F2942" s="60">
        <v>4.5546831281451601</v>
      </c>
      <c r="G2942" s="60">
        <v>4.5493741855023604</v>
      </c>
      <c r="H2942" s="60">
        <v>5.3089426428041299E-3</v>
      </c>
      <c r="I2942" s="60">
        <v>723759.48629693501</v>
      </c>
      <c r="J2942" s="60">
        <v>1639353.24089698</v>
      </c>
      <c r="K2942" s="60">
        <v>6.5039700921802598E-2</v>
      </c>
      <c r="L2942" s="60">
        <v>711722.67098702199</v>
      </c>
      <c r="M2942" s="60">
        <v>0.14756874979301901</v>
      </c>
      <c r="N2942" s="60">
        <v>1614829.4544462699</v>
      </c>
      <c r="O2942" s="60">
        <v>2.5367734477062302E-4</v>
      </c>
      <c r="P2942" s="60">
        <v>3094.1276107259901</v>
      </c>
      <c r="Q2942" s="60">
        <v>9.6107091353554806E-3</v>
      </c>
      <c r="R2942" s="60">
        <v>1506.0123760818899</v>
      </c>
      <c r="S2942" s="60">
        <v>8.9301104212269902E-2</v>
      </c>
      <c r="T2942" s="60">
        <v>13992.983516888</v>
      </c>
      <c r="U2942" s="60">
        <v>1.02684979328588E-2</v>
      </c>
      <c r="V2942" s="60">
        <v>8.2265475052950496E-3</v>
      </c>
      <c r="W2942" s="60">
        <v>5.34467814750938E-4</v>
      </c>
      <c r="X2942" s="60">
        <v>1.5074826128128401E-3</v>
      </c>
      <c r="Y2942" s="60">
        <v>394.61356161354098</v>
      </c>
      <c r="Z2942" s="60">
        <v>1.3480186183498499E-2</v>
      </c>
      <c r="AA2942" s="60">
        <v>686.67022367751201</v>
      </c>
      <c r="AB2942" s="60">
        <v>8.8593048917420494E-2</v>
      </c>
      <c r="AC2942" s="60">
        <v>54.669104678441599</v>
      </c>
      <c r="AD2942" s="60">
        <v>1.60269035615961</v>
      </c>
      <c r="AE2942" s="60">
        <v>68.473899783382606</v>
      </c>
      <c r="AF2942" s="60">
        <v>1.12650389318032</v>
      </c>
      <c r="AG2942" s="60">
        <v>30.4217373295653</v>
      </c>
      <c r="AH2942" s="60">
        <v>3.0883514674084601E-2</v>
      </c>
      <c r="AI2942" s="60">
        <v>17.399620645386399</v>
      </c>
      <c r="AJ2942" s="60">
        <v>49.829343497212903</v>
      </c>
      <c r="AK2942" s="60">
        <v>4368.2833649454496</v>
      </c>
      <c r="AL2942" s="60">
        <v>8.4671062213552304</v>
      </c>
      <c r="AM2942" s="60">
        <v>1695.00528501132</v>
      </c>
      <c r="AN2942" s="60">
        <v>1.63242199562983</v>
      </c>
      <c r="AO2942" s="60">
        <v>0.37066038971509402</v>
      </c>
      <c r="AP2942" s="60">
        <v>0.49914794400372298</v>
      </c>
      <c r="AQ2942" s="60">
        <v>0.76261366191101698</v>
      </c>
      <c r="AR2942" s="60">
        <v>121.138525420932</v>
      </c>
    </row>
    <row r="2943" spans="1:44">
      <c r="A2943">
        <v>0</v>
      </c>
      <c r="B2943">
        <v>2938</v>
      </c>
      <c r="C2943" s="59" t="s">
        <v>4908</v>
      </c>
      <c r="D2943" t="s">
        <v>333</v>
      </c>
      <c r="E2943" t="s">
        <v>4909</v>
      </c>
      <c r="F2943" s="60">
        <v>3.94768392185851</v>
      </c>
      <c r="G2943" s="60">
        <v>3.9445647922096398</v>
      </c>
      <c r="H2943" s="60">
        <v>3.11912964887062E-3</v>
      </c>
      <c r="I2943" s="60">
        <v>59786.103345377502</v>
      </c>
      <c r="J2943" s="60">
        <v>134722.78051648501</v>
      </c>
      <c r="K2943" s="60">
        <v>5.3559974216029196E-3</v>
      </c>
      <c r="L2943" s="60">
        <v>58610.121766795797</v>
      </c>
      <c r="M2943" s="60">
        <v>1.2114020868921001E-2</v>
      </c>
      <c r="N2943" s="60">
        <v>132562.46826206899</v>
      </c>
      <c r="O2943" s="60">
        <v>2.22176244393926E-5</v>
      </c>
      <c r="P2943" s="60">
        <v>270.99055804460602</v>
      </c>
      <c r="Q2943" s="60">
        <v>7.4320138737951505E-4</v>
      </c>
      <c r="R2943" s="60">
        <v>118.713563534084</v>
      </c>
      <c r="S2943" s="60">
        <v>6.9058777373317802E-3</v>
      </c>
      <c r="T2943" s="60">
        <v>1103.0442393677499</v>
      </c>
      <c r="U2943" s="60">
        <v>1.2873226882118901E-3</v>
      </c>
      <c r="V2943" s="60">
        <v>1.0703733310143499E-3</v>
      </c>
      <c r="W2943" s="60">
        <v>4.8243842836646299E-5</v>
      </c>
      <c r="X2943" s="60">
        <v>1.68705514360894E-4</v>
      </c>
      <c r="Y2943" s="60">
        <v>50.208541701401998</v>
      </c>
      <c r="Z2943" s="60">
        <v>1.6024756684698701E-3</v>
      </c>
      <c r="AA2943" s="60">
        <v>81.718514045560397</v>
      </c>
      <c r="AB2943" s="60">
        <v>6.93364230356407E-3</v>
      </c>
      <c r="AC2943" s="60">
        <v>4.2786202927697099</v>
      </c>
      <c r="AD2943" s="60">
        <v>0.124853611885599</v>
      </c>
      <c r="AE2943" s="60">
        <v>5.3342891064332596</v>
      </c>
      <c r="AF2943" s="60">
        <v>8.8012632986450803E-2</v>
      </c>
      <c r="AG2943" s="60">
        <v>2.3768201944142402</v>
      </c>
      <c r="AH2943" s="60">
        <v>3.0118403486738702E-3</v>
      </c>
      <c r="AI2943" s="60">
        <v>1.69685607558302</v>
      </c>
      <c r="AJ2943" s="60">
        <v>5.1805516687524102</v>
      </c>
      <c r="AK2943" s="60">
        <v>454.15243484228</v>
      </c>
      <c r="AL2943" s="60">
        <v>0.87384835023575602</v>
      </c>
      <c r="AM2943" s="60">
        <v>174.93315109385199</v>
      </c>
      <c r="AN2943" s="60">
        <v>0.15602432575908501</v>
      </c>
      <c r="AO2943" s="60">
        <v>3.5427143496348998E-2</v>
      </c>
      <c r="AP2943" s="60">
        <v>4.7707812364427303E-2</v>
      </c>
      <c r="AQ2943" s="60">
        <v>7.2889369898308604E-2</v>
      </c>
      <c r="AR2943" s="60">
        <v>11.578229650696599</v>
      </c>
    </row>
    <row r="2944" spans="1:44">
      <c r="A2944">
        <v>0</v>
      </c>
      <c r="B2944">
        <v>2939</v>
      </c>
      <c r="C2944" s="59" t="s">
        <v>4910</v>
      </c>
      <c r="D2944" t="s">
        <v>333</v>
      </c>
      <c r="E2944" t="s">
        <v>4911</v>
      </c>
      <c r="F2944" s="60">
        <v>4.7340697512875103</v>
      </c>
      <c r="G2944" s="60">
        <v>4.7316669804140803</v>
      </c>
      <c r="H2944" s="60">
        <v>2.4027708734335501E-3</v>
      </c>
      <c r="I2944" s="60">
        <v>38725.063613433696</v>
      </c>
      <c r="J2944" s="60">
        <v>87164.443934312105</v>
      </c>
      <c r="K2944" s="60">
        <v>3.4991229853212E-3</v>
      </c>
      <c r="L2944" s="60">
        <v>38290.538270142199</v>
      </c>
      <c r="M2944" s="60">
        <v>7.8900769962499499E-3</v>
      </c>
      <c r="N2944" s="60">
        <v>86340.290537557303</v>
      </c>
      <c r="O2944" s="60">
        <v>1.0762165317278101E-5</v>
      </c>
      <c r="P2944" s="60">
        <v>131.267192541366</v>
      </c>
      <c r="Q2944" s="60">
        <v>3.0924463992938799E-4</v>
      </c>
      <c r="R2944" s="60">
        <v>46.989903775164898</v>
      </c>
      <c r="S2944" s="60">
        <v>2.87355200411248E-3</v>
      </c>
      <c r="T2944" s="60">
        <v>436.61795723837002</v>
      </c>
      <c r="U2944" s="60">
        <v>4.74730563940523E-4</v>
      </c>
      <c r="V2944" s="60">
        <v>3.9756903076722201E-4</v>
      </c>
      <c r="W2944" s="60">
        <v>1.8179654021743399E-5</v>
      </c>
      <c r="X2944" s="60">
        <v>5.8981879151557099E-5</v>
      </c>
      <c r="Y2944" s="60">
        <v>18.558212530481001</v>
      </c>
      <c r="Z2944" s="60">
        <v>5.3212488421224295E-4</v>
      </c>
      <c r="AA2944" s="60">
        <v>27.126053162466398</v>
      </c>
      <c r="AB2944" s="60">
        <v>3.0805802560474201E-3</v>
      </c>
      <c r="AC2944" s="60">
        <v>1.9009681520858099</v>
      </c>
      <c r="AD2944" s="60">
        <v>5.5684206679779802E-2</v>
      </c>
      <c r="AE2944" s="60">
        <v>2.37907139894756</v>
      </c>
      <c r="AF2944" s="60">
        <v>3.9159427399043899E-2</v>
      </c>
      <c r="AG2944" s="60">
        <v>1.0575177072372599</v>
      </c>
      <c r="AH2944" s="60">
        <v>1.10180154711087E-3</v>
      </c>
      <c r="AI2944" s="60">
        <v>0.62074958591707197</v>
      </c>
      <c r="AJ2944" s="60">
        <v>1.66227165054885</v>
      </c>
      <c r="AK2944" s="60">
        <v>145.72284299750299</v>
      </c>
      <c r="AL2944" s="60">
        <v>0.27322629854212799</v>
      </c>
      <c r="AM2944" s="60">
        <v>54.696375352530097</v>
      </c>
      <c r="AN2944" s="60">
        <v>5.66847864263893E-2</v>
      </c>
      <c r="AO2944" s="60">
        <v>1.28709428918546E-2</v>
      </c>
      <c r="AP2944" s="60">
        <v>1.7332603957137802E-2</v>
      </c>
      <c r="AQ2944" s="60">
        <v>2.6481239577396901E-2</v>
      </c>
      <c r="AR2944" s="60">
        <v>4.2064560878719899</v>
      </c>
    </row>
    <row r="2945" spans="1:44">
      <c r="A2945">
        <v>0</v>
      </c>
      <c r="B2945">
        <v>2940</v>
      </c>
      <c r="C2945" s="59" t="s">
        <v>4912</v>
      </c>
      <c r="D2945" t="s">
        <v>333</v>
      </c>
      <c r="E2945" t="s">
        <v>1200</v>
      </c>
      <c r="F2945" s="60">
        <v>3.4502305452461299</v>
      </c>
      <c r="G2945" s="60">
        <v>3.44733660830869</v>
      </c>
      <c r="H2945" s="60">
        <v>2.89393693743945E-3</v>
      </c>
      <c r="I2945" s="60">
        <v>138005.84027135299</v>
      </c>
      <c r="J2945" s="60">
        <v>310879.22798745101</v>
      </c>
      <c r="K2945" s="60">
        <v>1.2448220441999299E-2</v>
      </c>
      <c r="L2945" s="60">
        <v>136219.57937148301</v>
      </c>
      <c r="M2945" s="60">
        <v>2.8101840407697299E-2</v>
      </c>
      <c r="N2945" s="60">
        <v>307515.51177432702</v>
      </c>
      <c r="O2945" s="60">
        <v>4.3300235845472203E-5</v>
      </c>
      <c r="P2945" s="60">
        <v>528.137250102351</v>
      </c>
      <c r="Q2945" s="60">
        <v>1.2799678611856301E-3</v>
      </c>
      <c r="R2945" s="60">
        <v>190.245604368199</v>
      </c>
      <c r="S2945" s="60">
        <v>1.18935913660668E-2</v>
      </c>
      <c r="T2945" s="60">
        <v>1767.7009176218401</v>
      </c>
      <c r="U2945" s="60">
        <v>1.63946208206419E-3</v>
      </c>
      <c r="V2945" s="60">
        <v>1.3191336432275701E-3</v>
      </c>
      <c r="W2945" s="60">
        <v>8.8469165976911397E-5</v>
      </c>
      <c r="X2945" s="60">
        <v>2.3185927285971199E-4</v>
      </c>
      <c r="Y2945" s="60">
        <v>63.074146423415499</v>
      </c>
      <c r="Z2945" s="60">
        <v>1.67892165202624E-3</v>
      </c>
      <c r="AA2945" s="60">
        <v>85.166181461899896</v>
      </c>
      <c r="AB2945" s="60">
        <v>1.4424744594226799E-2</v>
      </c>
      <c r="AC2945" s="60">
        <v>8.9012386616994199</v>
      </c>
      <c r="AD2945" s="60">
        <v>0.25997942867388701</v>
      </c>
      <c r="AE2945" s="60">
        <v>11.1074514651812</v>
      </c>
      <c r="AF2945" s="60">
        <v>0.183163014522052</v>
      </c>
      <c r="AG2945" s="60">
        <v>4.94639845455848</v>
      </c>
      <c r="AH2945" s="60">
        <v>4.8148354618287297E-3</v>
      </c>
      <c r="AI2945" s="60">
        <v>2.71265467637182</v>
      </c>
      <c r="AJ2945" s="60">
        <v>7.1966482586843803</v>
      </c>
      <c r="AK2945" s="60">
        <v>630.89329831393502</v>
      </c>
      <c r="AL2945" s="60">
        <v>1.20570326211455</v>
      </c>
      <c r="AM2945" s="60">
        <v>241.36621745515799</v>
      </c>
      <c r="AN2945" s="60">
        <v>0.26561150440870601</v>
      </c>
      <c r="AO2945" s="60">
        <v>6.0310192127591401E-2</v>
      </c>
      <c r="AP2945" s="60">
        <v>8.1216469104539807E-2</v>
      </c>
      <c r="AQ2945" s="60">
        <v>0.12408484317657401</v>
      </c>
      <c r="AR2945" s="60">
        <v>19.710458487476899</v>
      </c>
    </row>
    <row r="2946" spans="1:44">
      <c r="A2946">
        <v>0</v>
      </c>
      <c r="B2946">
        <v>2941</v>
      </c>
      <c r="C2946" s="59" t="s">
        <v>4913</v>
      </c>
      <c r="D2946" t="s">
        <v>333</v>
      </c>
      <c r="E2946" t="s">
        <v>438</v>
      </c>
      <c r="F2946" s="60">
        <v>4.5816561947567802</v>
      </c>
      <c r="G2946" s="60">
        <v>4.5794443044331201</v>
      </c>
      <c r="H2946" s="60">
        <v>2.2118903236591999E-3</v>
      </c>
      <c r="I2946" s="60">
        <v>15684.3795282389</v>
      </c>
      <c r="J2946" s="60">
        <v>35409.825685700103</v>
      </c>
      <c r="K2946" s="60">
        <v>1.4176415924480399E-3</v>
      </c>
      <c r="L2946" s="60">
        <v>15513.104248318999</v>
      </c>
      <c r="M2946" s="60">
        <v>3.2067588046630099E-3</v>
      </c>
      <c r="N2946" s="60">
        <v>35091.227501337198</v>
      </c>
      <c r="O2946" s="60">
        <v>3.9207921104138198E-6</v>
      </c>
      <c r="P2946" s="60">
        <v>47.822288331334299</v>
      </c>
      <c r="Q2946" s="60">
        <v>1.17241704949714E-4</v>
      </c>
      <c r="R2946" s="60">
        <v>17.767372231806998</v>
      </c>
      <c r="S2946" s="60">
        <v>1.0894325601306901E-3</v>
      </c>
      <c r="T2946" s="60">
        <v>165.090276674807</v>
      </c>
      <c r="U2946" s="60">
        <v>2.1596019511307699E-4</v>
      </c>
      <c r="V2946" s="60">
        <v>1.8138267399181901E-4</v>
      </c>
      <c r="W2946" s="60">
        <v>1.8591520818646699E-5</v>
      </c>
      <c r="X2946" s="60">
        <v>1.59860003026112E-5</v>
      </c>
      <c r="Y2946" s="60">
        <v>8.3855195779688394</v>
      </c>
      <c r="Z2946" s="60">
        <v>2.43668971483883E-4</v>
      </c>
      <c r="AA2946" s="60">
        <v>12.3410247557243</v>
      </c>
      <c r="AB2946" s="60">
        <v>1.25510852218591E-3</v>
      </c>
      <c r="AC2946" s="60">
        <v>0.77450386932889104</v>
      </c>
      <c r="AD2946" s="60">
        <v>2.25372697512226E-2</v>
      </c>
      <c r="AE2946" s="60">
        <v>0.96289014556383101</v>
      </c>
      <c r="AF2946" s="60">
        <v>1.5915157630976E-2</v>
      </c>
      <c r="AG2946" s="60">
        <v>0.429795891464956</v>
      </c>
      <c r="AH2946" s="60">
        <v>4.6591310714092898E-4</v>
      </c>
      <c r="AI2946" s="60">
        <v>0.26249315867158202</v>
      </c>
      <c r="AJ2946" s="60">
        <v>0.66770315264604196</v>
      </c>
      <c r="AK2946" s="60">
        <v>58.534116039246697</v>
      </c>
      <c r="AL2946" s="60">
        <v>0.110667434145682</v>
      </c>
      <c r="AM2946" s="60">
        <v>22.154190682345099</v>
      </c>
      <c r="AN2946" s="60">
        <v>2.4809844971710501E-2</v>
      </c>
      <c r="AO2946" s="60">
        <v>5.6333651963058904E-3</v>
      </c>
      <c r="AP2946" s="60">
        <v>7.5861491863213702E-3</v>
      </c>
      <c r="AQ2946" s="60">
        <v>1.15903305890832E-2</v>
      </c>
      <c r="AR2946" s="60">
        <v>1.8410852364405601</v>
      </c>
    </row>
    <row r="2947" spans="1:44">
      <c r="A2947">
        <v>0</v>
      </c>
      <c r="B2947">
        <v>2942</v>
      </c>
      <c r="C2947" s="59" t="s">
        <v>4914</v>
      </c>
      <c r="D2947" t="s">
        <v>333</v>
      </c>
      <c r="E2947" t="s">
        <v>1320</v>
      </c>
      <c r="F2947" s="60">
        <v>4.9137643252759302</v>
      </c>
      <c r="G2947" s="60">
        <v>4.9097936045606501</v>
      </c>
      <c r="H2947" s="60">
        <v>3.9707207152837E-3</v>
      </c>
      <c r="I2947" s="60">
        <v>202950.90990472399</v>
      </c>
      <c r="J2947" s="60">
        <v>456409.94675993198</v>
      </c>
      <c r="K2947" s="60">
        <v>1.8351514747208902E-2</v>
      </c>
      <c r="L2947" s="60">
        <v>200818.71391513199</v>
      </c>
      <c r="M2947" s="60">
        <v>4.1381392470543399E-2</v>
      </c>
      <c r="N2947" s="60">
        <v>452832.26645995298</v>
      </c>
      <c r="O2947" s="60">
        <v>5.5657750138936799E-5</v>
      </c>
      <c r="P2947" s="60">
        <v>678.86307155843303</v>
      </c>
      <c r="Q2947" s="60">
        <v>1.13656518818204E-3</v>
      </c>
      <c r="R2947" s="60">
        <v>174.331062068997</v>
      </c>
      <c r="S2947" s="60">
        <v>1.05609998331331E-2</v>
      </c>
      <c r="T2947" s="60">
        <v>1619.81537245598</v>
      </c>
      <c r="U2947" s="60">
        <v>2.3858288546986101E-3</v>
      </c>
      <c r="V2947" s="60">
        <v>2.0572661016173802E-3</v>
      </c>
      <c r="W2947" s="60">
        <v>8.9677444060289694E-5</v>
      </c>
      <c r="X2947" s="60">
        <v>2.38885309020937E-4</v>
      </c>
      <c r="Y2947" s="60">
        <v>94.2166077749756</v>
      </c>
      <c r="Z2947" s="60">
        <v>2.8000128205037098E-3</v>
      </c>
      <c r="AA2947" s="60">
        <v>142.116187079648</v>
      </c>
      <c r="AB2947" s="60">
        <v>1.4596619812928899E-2</v>
      </c>
      <c r="AC2947" s="60">
        <v>9.0072996274035493</v>
      </c>
      <c r="AD2947" s="60">
        <v>0.26302988828098001</v>
      </c>
      <c r="AE2947" s="60">
        <v>11.237780361606299</v>
      </c>
      <c r="AF2947" s="60">
        <v>0.185332744813968</v>
      </c>
      <c r="AG2947" s="60">
        <v>5.0049929835399203</v>
      </c>
      <c r="AH2947" s="60">
        <v>5.32557902071722E-3</v>
      </c>
      <c r="AI2947" s="60">
        <v>3.0004050916485099</v>
      </c>
      <c r="AJ2947" s="60">
        <v>8.2090686591432007</v>
      </c>
      <c r="AK2947" s="60">
        <v>719.64701014846901</v>
      </c>
      <c r="AL2947" s="60">
        <v>1.3734252221843899</v>
      </c>
      <c r="AM2947" s="60">
        <v>274.94198718080798</v>
      </c>
      <c r="AN2947" s="60">
        <v>0.26721682284749099</v>
      </c>
      <c r="AO2947" s="60">
        <v>6.0674692798582598E-2</v>
      </c>
      <c r="AP2947" s="60">
        <v>8.1707298583813606E-2</v>
      </c>
      <c r="AQ2947" s="60">
        <v>0.124834831465094</v>
      </c>
      <c r="AR2947" s="60">
        <v>19.829585716236402</v>
      </c>
    </row>
    <row r="2948" spans="1:44">
      <c r="A2948">
        <v>0</v>
      </c>
      <c r="B2948">
        <v>2943</v>
      </c>
      <c r="C2948" s="59" t="s">
        <v>4915</v>
      </c>
      <c r="D2948" t="s">
        <v>333</v>
      </c>
      <c r="E2948" t="s">
        <v>4916</v>
      </c>
      <c r="F2948" s="60">
        <v>4.5895565414292703</v>
      </c>
      <c r="G2948" s="60">
        <v>4.5869809189499504</v>
      </c>
      <c r="H2948" s="60">
        <v>2.57562247932785E-3</v>
      </c>
      <c r="I2948" s="60">
        <v>66591.6999006431</v>
      </c>
      <c r="J2948" s="60">
        <v>150168.36809958401</v>
      </c>
      <c r="K2948" s="60">
        <v>6.0037569973158504E-3</v>
      </c>
      <c r="L2948" s="60">
        <v>65698.487316602303</v>
      </c>
      <c r="M2948" s="60">
        <v>1.3580584907887E-2</v>
      </c>
      <c r="N2948" s="60">
        <v>148610.92574562001</v>
      </c>
      <c r="O2948" s="60">
        <v>2.2200235938867101E-5</v>
      </c>
      <c r="P2948" s="60">
        <v>270.77846878754798</v>
      </c>
      <c r="Q2948" s="60">
        <v>5.3148090488993899E-4</v>
      </c>
      <c r="R2948" s="60">
        <v>80.107522365560499</v>
      </c>
      <c r="S2948" s="60">
        <v>4.9386019830407104E-3</v>
      </c>
      <c r="T2948" s="60">
        <v>744.33729228879395</v>
      </c>
      <c r="U2948" s="60">
        <v>1.22668211186163E-3</v>
      </c>
      <c r="V2948" s="60">
        <v>1.0742944702993001E-3</v>
      </c>
      <c r="W2948" s="60">
        <v>4.5354841279283697E-5</v>
      </c>
      <c r="X2948" s="60">
        <v>1.0703280028304499E-4</v>
      </c>
      <c r="Y2948" s="60">
        <v>48.708827399389001</v>
      </c>
      <c r="Z2948" s="60">
        <v>1.4092540664952099E-3</v>
      </c>
      <c r="AA2948" s="60">
        <v>71.198797138455205</v>
      </c>
      <c r="AB2948" s="60">
        <v>7.3054435833498702E-3</v>
      </c>
      <c r="AC2948" s="60">
        <v>4.5080518715737599</v>
      </c>
      <c r="AD2948" s="60">
        <v>0.13181818342776</v>
      </c>
      <c r="AE2948" s="60">
        <v>5.6318458815017003</v>
      </c>
      <c r="AF2948" s="60">
        <v>9.2803059796880999E-2</v>
      </c>
      <c r="AG2948" s="60">
        <v>2.50618779536588</v>
      </c>
      <c r="AH2948" s="60">
        <v>2.3309132802457801E-3</v>
      </c>
      <c r="AI2948" s="60">
        <v>1.3132251060247</v>
      </c>
      <c r="AJ2948" s="60">
        <v>3.2912682040085599</v>
      </c>
      <c r="AK2948" s="60">
        <v>288.52862863723402</v>
      </c>
      <c r="AL2948" s="60">
        <v>0.54836480455612102</v>
      </c>
      <c r="AM2948" s="60">
        <v>109.775549938484</v>
      </c>
      <c r="AN2948" s="60">
        <v>0.136851818474128</v>
      </c>
      <c r="AO2948" s="60">
        <v>3.1073803486243799E-2</v>
      </c>
      <c r="AP2948" s="60">
        <v>4.1845411681208901E-2</v>
      </c>
      <c r="AQ2948" s="60">
        <v>6.3932603306675495E-2</v>
      </c>
      <c r="AR2948" s="60">
        <v>10.155479119682299</v>
      </c>
    </row>
    <row r="2949" spans="1:44">
      <c r="A2949">
        <v>0</v>
      </c>
      <c r="B2949">
        <v>2944</v>
      </c>
      <c r="C2949" s="59" t="s">
        <v>4917</v>
      </c>
      <c r="D2949" t="s">
        <v>333</v>
      </c>
      <c r="E2949" t="s">
        <v>4918</v>
      </c>
      <c r="F2949" s="60">
        <v>4.8581261641634903</v>
      </c>
      <c r="G2949" s="60">
        <v>4.8556364387281201</v>
      </c>
      <c r="H2949" s="60">
        <v>2.4897254353728501E-3</v>
      </c>
      <c r="I2949" s="60">
        <v>49748.690396110404</v>
      </c>
      <c r="J2949" s="60">
        <v>112191.434617195</v>
      </c>
      <c r="K2949" s="60">
        <v>4.5086991901923598E-3</v>
      </c>
      <c r="L2949" s="60">
        <v>49338.225496744599</v>
      </c>
      <c r="M2949" s="60">
        <v>1.01695803296578E-2</v>
      </c>
      <c r="N2949" s="60">
        <v>111284.65802361599</v>
      </c>
      <c r="O2949" s="60">
        <v>8.1938434938779102E-6</v>
      </c>
      <c r="P2949" s="60">
        <v>99.941117782115498</v>
      </c>
      <c r="Q2949" s="60">
        <v>4.1305879199213897E-4</v>
      </c>
      <c r="R2949" s="60">
        <v>59.856368628429301</v>
      </c>
      <c r="S2949" s="60">
        <v>3.8381981573036299E-3</v>
      </c>
      <c r="T2949" s="60">
        <v>556.16806284161805</v>
      </c>
      <c r="U2949" s="60">
        <v>6.9561429877762503E-4</v>
      </c>
      <c r="V2949" s="60">
        <v>6.25495205346339E-4</v>
      </c>
      <c r="W2949" s="60">
        <v>1.5579344658278701E-5</v>
      </c>
      <c r="X2949" s="60">
        <v>5.4539748773007702E-5</v>
      </c>
      <c r="Y2949" s="60">
        <v>27.943622956688301</v>
      </c>
      <c r="Z2949" s="60">
        <v>6.4714633259130305E-4</v>
      </c>
      <c r="AA2949" s="60">
        <v>32.723518491852197</v>
      </c>
      <c r="AB2949" s="60">
        <v>2.6415784794220402E-3</v>
      </c>
      <c r="AC2949" s="60">
        <v>1.6300684102479901</v>
      </c>
      <c r="AD2949" s="60">
        <v>4.7826972799875397E-2</v>
      </c>
      <c r="AE2949" s="60">
        <v>2.0433762079211601</v>
      </c>
      <c r="AF2949" s="60">
        <v>3.3599497832633198E-2</v>
      </c>
      <c r="AG2949" s="60">
        <v>0.90736934302458705</v>
      </c>
      <c r="AH2949" s="60">
        <v>1.03680158356007E-3</v>
      </c>
      <c r="AI2949" s="60">
        <v>0.58412892536022099</v>
      </c>
      <c r="AJ2949" s="60">
        <v>1.5017617179465701</v>
      </c>
      <c r="AK2949" s="60">
        <v>131.651759188536</v>
      </c>
      <c r="AL2949" s="60">
        <v>0.247462250092123</v>
      </c>
      <c r="AM2949" s="60">
        <v>49.538745680198502</v>
      </c>
      <c r="AN2949" s="60">
        <v>4.91164180946147E-2</v>
      </c>
      <c r="AO2949" s="60">
        <v>1.11524563726061E-2</v>
      </c>
      <c r="AP2949" s="60">
        <v>1.5018410580315901E-2</v>
      </c>
      <c r="AQ2949" s="60">
        <v>2.2945551141692701E-2</v>
      </c>
      <c r="AR2949" s="60">
        <v>3.6448237513756201</v>
      </c>
    </row>
    <row r="2950" spans="1:44">
      <c r="A2950">
        <v>0</v>
      </c>
      <c r="B2950">
        <v>2945</v>
      </c>
      <c r="C2950" s="59" t="s">
        <v>4919</v>
      </c>
      <c r="D2950" t="s">
        <v>333</v>
      </c>
      <c r="E2950" t="s">
        <v>4920</v>
      </c>
      <c r="F2950" s="60">
        <v>6.2015514362587796</v>
      </c>
      <c r="G2950" s="60">
        <v>6.1988555434019501</v>
      </c>
      <c r="H2950" s="60">
        <v>2.6958928568241399E-3</v>
      </c>
      <c r="I2950" s="60">
        <v>31033.767196602101</v>
      </c>
      <c r="J2950" s="60">
        <v>70089.888239334294</v>
      </c>
      <c r="K2950" s="60">
        <v>2.8072941906550001E-3</v>
      </c>
      <c r="L2950" s="60">
        <v>30719.927848708099</v>
      </c>
      <c r="M2950" s="60">
        <v>6.3308918550267499E-3</v>
      </c>
      <c r="N2950" s="60">
        <v>69278.289981791298</v>
      </c>
      <c r="O2950" s="60">
        <v>5.8275508515259698E-6</v>
      </c>
      <c r="P2950" s="60">
        <v>71.079212883279794</v>
      </c>
      <c r="Q2950" s="60">
        <v>3.8393330614905699E-4</v>
      </c>
      <c r="R2950" s="60">
        <v>60.031228012448302</v>
      </c>
      <c r="S2950" s="60">
        <v>3.56754307894794E-3</v>
      </c>
      <c r="T2950" s="60">
        <v>557.79013766139599</v>
      </c>
      <c r="U2950" s="60">
        <v>4.2014974607968401E-4</v>
      </c>
      <c r="V2950" s="60">
        <v>3.4955586856635202E-4</v>
      </c>
      <c r="W2950" s="60">
        <v>1.2622854484845699E-5</v>
      </c>
      <c r="X2950" s="60">
        <v>5.79710230284862E-5</v>
      </c>
      <c r="Y2950" s="60">
        <v>16.409884746305799</v>
      </c>
      <c r="Z2950" s="60">
        <v>5.6719504500455905E-4</v>
      </c>
      <c r="AA2950" s="60">
        <v>28.800289423662999</v>
      </c>
      <c r="AB2950" s="60">
        <v>2.0920941565736699E-3</v>
      </c>
      <c r="AC2950" s="60">
        <v>1.2909919665310501</v>
      </c>
      <c r="AD2950" s="60">
        <v>3.7578160218134302E-2</v>
      </c>
      <c r="AE2950" s="60">
        <v>1.60550237725657</v>
      </c>
      <c r="AF2950" s="60">
        <v>2.6531425560722001E-2</v>
      </c>
      <c r="AG2950" s="60">
        <v>0.71649291606842502</v>
      </c>
      <c r="AH2950" s="60">
        <v>7.5511750902770402E-4</v>
      </c>
      <c r="AI2950" s="60">
        <v>0.42542949978459399</v>
      </c>
      <c r="AJ2950" s="60">
        <v>1.08187082763499</v>
      </c>
      <c r="AK2950" s="60">
        <v>94.8420751247113</v>
      </c>
      <c r="AL2950" s="60">
        <v>0.17864797020939299</v>
      </c>
      <c r="AM2950" s="60">
        <v>35.7630158102587</v>
      </c>
      <c r="AN2950" s="60">
        <v>3.8745566155836499E-2</v>
      </c>
      <c r="AO2950" s="60">
        <v>8.7976331599335308E-3</v>
      </c>
      <c r="AP2950" s="60">
        <v>1.18472966973058E-2</v>
      </c>
      <c r="AQ2950" s="60">
        <v>1.8100636298597102E-2</v>
      </c>
      <c r="AR2950" s="60">
        <v>2.8752251337475299</v>
      </c>
    </row>
    <row r="2951" spans="1:44">
      <c r="A2951">
        <v>0</v>
      </c>
      <c r="B2951">
        <v>2946</v>
      </c>
      <c r="C2951" s="59" t="s">
        <v>4921</v>
      </c>
      <c r="D2951" t="s">
        <v>333</v>
      </c>
      <c r="E2951" t="s">
        <v>1068</v>
      </c>
      <c r="F2951" s="60">
        <v>3.6675434893332799</v>
      </c>
      <c r="G2951" s="60">
        <v>3.66331723209563</v>
      </c>
      <c r="H2951" s="60">
        <v>4.2262572376450301E-3</v>
      </c>
      <c r="I2951" s="60">
        <v>2013422.40219416</v>
      </c>
      <c r="J2951" s="60">
        <v>4543228.4826568104</v>
      </c>
      <c r="K2951" s="60">
        <v>0.18105436080790699</v>
      </c>
      <c r="L2951" s="60">
        <v>1981259.0070637099</v>
      </c>
      <c r="M2951" s="60">
        <v>0.41064727286196401</v>
      </c>
      <c r="N2951" s="60">
        <v>4493670.3233959498</v>
      </c>
      <c r="O2951" s="60">
        <v>8.2680142769329403E-4</v>
      </c>
      <c r="P2951" s="60">
        <v>10084.5786143286</v>
      </c>
      <c r="Q2951" s="60">
        <v>1.3307226225933E-2</v>
      </c>
      <c r="R2951" s="60">
        <v>2097.88445009617</v>
      </c>
      <c r="S2951" s="60">
        <v>0.123650728573464</v>
      </c>
      <c r="T2951" s="60">
        <v>19492.6485804982</v>
      </c>
      <c r="U2951" s="60">
        <v>3.03215016927387E-2</v>
      </c>
      <c r="V2951" s="60">
        <v>2.4751488498735302E-2</v>
      </c>
      <c r="W2951" s="60">
        <v>1.6717612912473701E-3</v>
      </c>
      <c r="X2951" s="60">
        <v>3.8982519027560502E-3</v>
      </c>
      <c r="Y2951" s="60">
        <v>1171.93702601464</v>
      </c>
      <c r="Z2951" s="60">
        <v>2.9091624027273302E-2</v>
      </c>
      <c r="AA2951" s="60">
        <v>1477.7311015841699</v>
      </c>
      <c r="AB2951" s="60">
        <v>0.27360580362040898</v>
      </c>
      <c r="AC2951" s="60">
        <v>168.83699682461301</v>
      </c>
      <c r="AD2951" s="60">
        <v>4.94607986749579</v>
      </c>
      <c r="AE2951" s="60">
        <v>211.31803524360001</v>
      </c>
      <c r="AF2951" s="60">
        <v>3.4780958876778101</v>
      </c>
      <c r="AG2951" s="60">
        <v>93.927522259382798</v>
      </c>
      <c r="AH2951" s="60">
        <v>8.4778466515610704E-2</v>
      </c>
      <c r="AI2951" s="60">
        <v>47.763772090604903</v>
      </c>
      <c r="AJ2951" s="60">
        <v>134.99569461155099</v>
      </c>
      <c r="AK2951" s="60">
        <v>11834.3812244662</v>
      </c>
      <c r="AL2951" s="60">
        <v>22.9820325625655</v>
      </c>
      <c r="AM2951" s="60">
        <v>4600.7060305446203</v>
      </c>
      <c r="AN2951" s="60">
        <v>5.0443498984434996</v>
      </c>
      <c r="AO2951" s="60">
        <v>1.14537838771709</v>
      </c>
      <c r="AP2951" s="60">
        <v>1.5424184800775</v>
      </c>
      <c r="AQ2951" s="60">
        <v>2.35655303064891</v>
      </c>
      <c r="AR2951" s="60">
        <v>374.33035700361802</v>
      </c>
    </row>
    <row r="2952" spans="1:44">
      <c r="A2952">
        <v>0</v>
      </c>
      <c r="B2952">
        <v>2947</v>
      </c>
      <c r="C2952" s="59" t="s">
        <v>4922</v>
      </c>
      <c r="D2952" t="s">
        <v>333</v>
      </c>
      <c r="E2952" t="s">
        <v>723</v>
      </c>
      <c r="F2952" s="60">
        <v>4.3194464990769399</v>
      </c>
      <c r="G2952" s="60">
        <v>4.3160746697835997</v>
      </c>
      <c r="H2952" s="60">
        <v>3.3718292933340201E-3</v>
      </c>
      <c r="I2952" s="60">
        <v>59972.890081187797</v>
      </c>
      <c r="J2952" s="60">
        <v>135479.75572300699</v>
      </c>
      <c r="K2952" s="60">
        <v>5.4399925848962897E-3</v>
      </c>
      <c r="L2952" s="60">
        <v>59529.272087628597</v>
      </c>
      <c r="M2952" s="60">
        <v>1.2274528452799E-2</v>
      </c>
      <c r="N2952" s="60">
        <v>134318.88602986801</v>
      </c>
      <c r="O2952" s="60">
        <v>5.3376261521259601E-6</v>
      </c>
      <c r="P2952" s="60">
        <v>65.103552971824598</v>
      </c>
      <c r="Q2952" s="60">
        <v>5.8065442762132203E-4</v>
      </c>
      <c r="R2952" s="60">
        <v>86.503311084299199</v>
      </c>
      <c r="S2952" s="60">
        <v>5.3954602623259296E-3</v>
      </c>
      <c r="T2952" s="60">
        <v>803.75501066401898</v>
      </c>
      <c r="U2952" s="60">
        <v>9.0862144444294303E-4</v>
      </c>
      <c r="V2952" s="60">
        <v>8.1789882769125804E-4</v>
      </c>
      <c r="W2952" s="60">
        <v>1.3069895775744099E-5</v>
      </c>
      <c r="X2952" s="60">
        <v>7.7652720975940402E-5</v>
      </c>
      <c r="Y2952" s="60">
        <v>36.560060044020197</v>
      </c>
      <c r="Z2952" s="60">
        <v>8.3676717126007598E-4</v>
      </c>
      <c r="AA2952" s="60">
        <v>42.300502247660198</v>
      </c>
      <c r="AB2952" s="60">
        <v>2.1553685355322001E-3</v>
      </c>
      <c r="AC2952" s="60">
        <v>1.3300373960429199</v>
      </c>
      <c r="AD2952" s="60">
        <v>3.9102318597498797E-2</v>
      </c>
      <c r="AE2952" s="60">
        <v>1.67062104956997</v>
      </c>
      <c r="AF2952" s="60">
        <v>2.7435737406318099E-2</v>
      </c>
      <c r="AG2952" s="60">
        <v>0.740914258593101</v>
      </c>
      <c r="AH2952" s="60">
        <v>1.1185528025268901E-3</v>
      </c>
      <c r="AI2952" s="60">
        <v>0.63018716104035599</v>
      </c>
      <c r="AJ2952" s="60">
        <v>1.70731457897217</v>
      </c>
      <c r="AK2952" s="60">
        <v>149.67152586447699</v>
      </c>
      <c r="AL2952" s="60">
        <v>0.27988176211007199</v>
      </c>
      <c r="AM2952" s="60">
        <v>56.028713181647198</v>
      </c>
      <c r="AN2952" s="60">
        <v>4.1485750222868198E-2</v>
      </c>
      <c r="AO2952" s="60">
        <v>9.4198233972609298E-3</v>
      </c>
      <c r="AP2952" s="60">
        <v>1.2685164312467001E-2</v>
      </c>
      <c r="AQ2952" s="60">
        <v>1.93807625131402E-2</v>
      </c>
      <c r="AR2952" s="60">
        <v>3.0785683000064998</v>
      </c>
    </row>
    <row r="2953" spans="1:44">
      <c r="A2953">
        <v>0</v>
      </c>
      <c r="B2953">
        <v>2948</v>
      </c>
      <c r="C2953" s="59" t="s">
        <v>4923</v>
      </c>
      <c r="D2953" t="s">
        <v>333</v>
      </c>
      <c r="E2953" t="s">
        <v>4924</v>
      </c>
      <c r="F2953" s="60">
        <v>3.9085102993519101</v>
      </c>
      <c r="G2953" s="60">
        <v>3.9048299067246099</v>
      </c>
      <c r="H2953" s="60">
        <v>3.6803926272965799E-3</v>
      </c>
      <c r="I2953" s="60">
        <v>342730.13321451802</v>
      </c>
      <c r="J2953" s="60">
        <v>772112.44330276002</v>
      </c>
      <c r="K2953" s="60">
        <v>3.09289824928114E-2</v>
      </c>
      <c r="L2953" s="60">
        <v>338452.63306423702</v>
      </c>
      <c r="M2953" s="60">
        <v>6.9845265187338204E-2</v>
      </c>
      <c r="N2953" s="60">
        <v>764309.46007418097</v>
      </c>
      <c r="O2953" s="60">
        <v>1.22516718402486E-4</v>
      </c>
      <c r="P2953" s="60">
        <v>1494.34850608138</v>
      </c>
      <c r="Q2953" s="60">
        <v>2.9103175580499499E-3</v>
      </c>
      <c r="R2953" s="60">
        <v>425.18797627594302</v>
      </c>
      <c r="S2953" s="60">
        <v>2.7042699594102E-2</v>
      </c>
      <c r="T2953" s="60">
        <v>3950.6710545740002</v>
      </c>
      <c r="U2953" s="60">
        <v>4.5106457768774302E-3</v>
      </c>
      <c r="V2953" s="60">
        <v>3.84746663307905E-3</v>
      </c>
      <c r="W2953" s="60">
        <v>1.89850009498378E-4</v>
      </c>
      <c r="X2953" s="60">
        <v>4.7332913430000101E-4</v>
      </c>
      <c r="Y2953" s="60">
        <v>177.33187224831801</v>
      </c>
      <c r="Z2953" s="60">
        <v>4.02957328179652E-3</v>
      </c>
      <c r="AA2953" s="60">
        <v>205.11178370472101</v>
      </c>
      <c r="AB2953" s="60">
        <v>3.1036519048722299E-2</v>
      </c>
      <c r="AC2953" s="60">
        <v>19.152052327611099</v>
      </c>
      <c r="AD2953" s="60">
        <v>0.56129085295766701</v>
      </c>
      <c r="AE2953" s="60">
        <v>23.980785475522701</v>
      </c>
      <c r="AF2953" s="60">
        <v>0.39459953923666802</v>
      </c>
      <c r="AG2953" s="60">
        <v>10.6563355934216</v>
      </c>
      <c r="AH2953" s="60">
        <v>1.02592932295625E-2</v>
      </c>
      <c r="AI2953" s="60">
        <v>5.7800354708527397</v>
      </c>
      <c r="AJ2953" s="60">
        <v>15.4205946306386</v>
      </c>
      <c r="AK2953" s="60">
        <v>1351.8445613547699</v>
      </c>
      <c r="AL2953" s="60">
        <v>2.60396924745609</v>
      </c>
      <c r="AM2953" s="60">
        <v>521.28100451993203</v>
      </c>
      <c r="AN2953" s="60">
        <v>0.57709848272325803</v>
      </c>
      <c r="AO2953" s="60">
        <v>0.13103693717569001</v>
      </c>
      <c r="AP2953" s="60">
        <v>0.17646030823928999</v>
      </c>
      <c r="AQ2953" s="60">
        <v>0.26960123730827801</v>
      </c>
      <c r="AR2953" s="60">
        <v>42.825237228428698</v>
      </c>
    </row>
    <row r="2954" spans="1:44">
      <c r="A2954">
        <v>0</v>
      </c>
      <c r="B2954">
        <v>2949</v>
      </c>
      <c r="C2954" s="59" t="s">
        <v>4925</v>
      </c>
      <c r="D2954" t="s">
        <v>333</v>
      </c>
      <c r="E2954" t="s">
        <v>4926</v>
      </c>
      <c r="F2954" s="60">
        <v>3.5327116459975301</v>
      </c>
      <c r="G2954" s="60">
        <v>3.53020023137532</v>
      </c>
      <c r="H2954" s="60">
        <v>2.5114146222091601E-3</v>
      </c>
      <c r="I2954" s="60">
        <v>12526.6649900223</v>
      </c>
      <c r="J2954" s="60">
        <v>28355.5423225942</v>
      </c>
      <c r="K2954" s="60">
        <v>1.12333938269042E-3</v>
      </c>
      <c r="L2954" s="60">
        <v>12292.5858289937</v>
      </c>
      <c r="M2954" s="60">
        <v>2.54998809149685E-3</v>
      </c>
      <c r="N2954" s="60">
        <v>27904.254013210699</v>
      </c>
      <c r="O2954" s="60">
        <v>4.5213140335072997E-6</v>
      </c>
      <c r="P2954" s="60">
        <v>55.146913495516401</v>
      </c>
      <c r="Q2954" s="60">
        <v>1.7425148030816699E-4</v>
      </c>
      <c r="R2954" s="60">
        <v>26.196202198004599</v>
      </c>
      <c r="S2954" s="60">
        <v>1.61915103813707E-3</v>
      </c>
      <c r="T2954" s="60">
        <v>243.405350552926</v>
      </c>
      <c r="U2954" s="60">
        <v>3.16831360931501E-4</v>
      </c>
      <c r="V2954" s="60">
        <v>2.7419203665000397E-4</v>
      </c>
      <c r="W2954" s="60">
        <v>9.5008178172576101E-6</v>
      </c>
      <c r="X2954" s="60">
        <v>3.3138506464239098E-5</v>
      </c>
      <c r="Y2954" s="60">
        <v>12.542635931146799</v>
      </c>
      <c r="Z2954" s="60">
        <v>3.1920350310461201E-4</v>
      </c>
      <c r="AA2954" s="60">
        <v>16.267667573427602</v>
      </c>
      <c r="AB2954" s="60">
        <v>1.49097288586097E-3</v>
      </c>
      <c r="AC2954" s="60">
        <v>0.92005133321270705</v>
      </c>
      <c r="AD2954" s="60">
        <v>2.6979174367302801E-2</v>
      </c>
      <c r="AE2954" s="60">
        <v>1.1526676221424299</v>
      </c>
      <c r="AF2954" s="60">
        <v>1.8960303542887701E-2</v>
      </c>
      <c r="AG2954" s="60">
        <v>0.51203140758096699</v>
      </c>
      <c r="AH2954" s="60">
        <v>6.0911465285910901E-4</v>
      </c>
      <c r="AI2954" s="60">
        <v>0.34317220694623102</v>
      </c>
      <c r="AJ2954" s="60">
        <v>0.98363673141643204</v>
      </c>
      <c r="AK2954" s="60">
        <v>86.230394972714294</v>
      </c>
      <c r="AL2954" s="60">
        <v>0.16256889302167499</v>
      </c>
      <c r="AM2954" s="60">
        <v>32.544192271403404</v>
      </c>
      <c r="AN2954" s="60">
        <v>2.9959526356583801E-2</v>
      </c>
      <c r="AO2954" s="60">
        <v>6.8026603521378296E-3</v>
      </c>
      <c r="AP2954" s="60">
        <v>9.1607751863226408E-3</v>
      </c>
      <c r="AQ2954" s="60">
        <v>1.3996090818123299E-2</v>
      </c>
      <c r="AR2954" s="60">
        <v>2.22323201651411</v>
      </c>
    </row>
    <row r="2955" spans="1:44">
      <c r="A2955">
        <v>0</v>
      </c>
      <c r="B2955">
        <v>2950</v>
      </c>
      <c r="C2955" s="59" t="s">
        <v>4927</v>
      </c>
      <c r="D2955" t="s">
        <v>333</v>
      </c>
      <c r="E2955" t="s">
        <v>4928</v>
      </c>
      <c r="F2955" s="60">
        <v>4.41819196126895</v>
      </c>
      <c r="G2955" s="60">
        <v>4.4128410136722298</v>
      </c>
      <c r="H2955" s="60">
        <v>5.35094759672727E-3</v>
      </c>
      <c r="I2955" s="60">
        <v>1997660.98582495</v>
      </c>
      <c r="J2955" s="60">
        <v>4511068.92143506</v>
      </c>
      <c r="K2955" s="60">
        <v>0.179231100811785</v>
      </c>
      <c r="L2955" s="60">
        <v>1961307.2628835901</v>
      </c>
      <c r="M2955" s="60">
        <v>0.40700941907933302</v>
      </c>
      <c r="N2955" s="60">
        <v>4453861.6684646104</v>
      </c>
      <c r="O2955" s="60">
        <v>9.1240639609950697E-4</v>
      </c>
      <c r="P2955" s="60">
        <v>11128.710862718701</v>
      </c>
      <c r="Q2955" s="60">
        <v>1.5903044539946801E-2</v>
      </c>
      <c r="R2955" s="60">
        <v>2515.06021964314</v>
      </c>
      <c r="S2955" s="60">
        <v>0.147769310351198</v>
      </c>
      <c r="T2955" s="60">
        <v>23368.5902487327</v>
      </c>
      <c r="U2955" s="60">
        <v>2.82960255136184E-2</v>
      </c>
      <c r="V2955" s="60">
        <v>2.1807354117546501E-2</v>
      </c>
      <c r="W2955" s="60">
        <v>1.7870736429462799E-3</v>
      </c>
      <c r="X2955" s="60">
        <v>4.7015977531256097E-3</v>
      </c>
      <c r="Y2955" s="60">
        <v>1071.7566033870901</v>
      </c>
      <c r="Z2955" s="60">
        <v>2.57722371700373E-2</v>
      </c>
      <c r="AA2955" s="60">
        <v>1316.5958926155699</v>
      </c>
      <c r="AB2955" s="60">
        <v>0.29081161962049901</v>
      </c>
      <c r="AC2955" s="60">
        <v>179.454382358592</v>
      </c>
      <c r="AD2955" s="60">
        <v>5.2485714452307803</v>
      </c>
      <c r="AE2955" s="60">
        <v>224.24179054014701</v>
      </c>
      <c r="AF2955" s="60">
        <v>3.69456505685346</v>
      </c>
      <c r="AG2955" s="60">
        <v>99.773368194294903</v>
      </c>
      <c r="AH2955" s="60">
        <v>9.6399403030166197E-2</v>
      </c>
      <c r="AI2955" s="60">
        <v>54.310950708407702</v>
      </c>
      <c r="AJ2955" s="60">
        <v>159.10530300488401</v>
      </c>
      <c r="AK2955" s="60">
        <v>13947.9471253663</v>
      </c>
      <c r="AL2955" s="60">
        <v>27.0457381075028</v>
      </c>
      <c r="AM2955" s="60">
        <v>5414.2073845285804</v>
      </c>
      <c r="AN2955" s="60">
        <v>5.4126937403006101</v>
      </c>
      <c r="AO2955" s="60">
        <v>1.22901502757529</v>
      </c>
      <c r="AP2955" s="60">
        <v>1.6550468682463499</v>
      </c>
      <c r="AQ2955" s="60">
        <v>2.5286318444789702</v>
      </c>
      <c r="AR2955" s="60">
        <v>401.66436130514398</v>
      </c>
    </row>
    <row r="2956" spans="1:44">
      <c r="A2956">
        <v>0</v>
      </c>
      <c r="B2956">
        <v>2951</v>
      </c>
      <c r="C2956" s="59" t="s">
        <v>4929</v>
      </c>
      <c r="D2956" t="s">
        <v>333</v>
      </c>
      <c r="E2956" t="s">
        <v>4930</v>
      </c>
      <c r="F2956" s="60">
        <v>5.8224878559987898</v>
      </c>
      <c r="G2956" s="60">
        <v>5.8186027003811498</v>
      </c>
      <c r="H2956" s="60">
        <v>3.88515561763736E-3</v>
      </c>
      <c r="I2956" s="60">
        <v>938285.95452724805</v>
      </c>
      <c r="J2956" s="60">
        <v>2121583.28973949</v>
      </c>
      <c r="K2956" s="60">
        <v>8.4197565160476801E-2</v>
      </c>
      <c r="L2956" s="60">
        <v>921365.18337725499</v>
      </c>
      <c r="M2956" s="60">
        <v>0.19118944968266299</v>
      </c>
      <c r="N2956" s="60">
        <v>2092166.2286898601</v>
      </c>
      <c r="O2956" s="60">
        <v>3.9790261683765902E-4</v>
      </c>
      <c r="P2956" s="60">
        <v>4853.2574883687503</v>
      </c>
      <c r="Q2956" s="60">
        <v>9.4129204863530602E-3</v>
      </c>
      <c r="R2956" s="60">
        <v>1507.10280320637</v>
      </c>
      <c r="S2956" s="60">
        <v>8.7465078630622903E-2</v>
      </c>
      <c r="T2956" s="60">
        <v>14003.3927028452</v>
      </c>
      <c r="U2956" s="60">
        <v>1.8939931900564599E-2</v>
      </c>
      <c r="V2956" s="60">
        <v>1.37532177634603E-2</v>
      </c>
      <c r="W2956" s="60">
        <v>1.07348432067079E-3</v>
      </c>
      <c r="X2956" s="60">
        <v>4.1132298164334898E-3</v>
      </c>
      <c r="Y2956" s="60">
        <v>704.78106239189299</v>
      </c>
      <c r="Z2956" s="60">
        <v>2.1082906613966699E-2</v>
      </c>
      <c r="AA2956" s="60">
        <v>1076.99143660564</v>
      </c>
      <c r="AB2956" s="60">
        <v>0.13216675329376501</v>
      </c>
      <c r="AC2956" s="60">
        <v>81.557618335966694</v>
      </c>
      <c r="AD2956" s="60">
        <v>2.3843941586228699</v>
      </c>
      <c r="AE2956" s="60">
        <v>101.87168471697299</v>
      </c>
      <c r="AF2956" s="60">
        <v>1.678842254111</v>
      </c>
      <c r="AG2956" s="60">
        <v>45.337879772569103</v>
      </c>
      <c r="AH2956" s="60">
        <v>4.3366012813713099E-2</v>
      </c>
      <c r="AI2956" s="60">
        <v>24.432198854689101</v>
      </c>
      <c r="AJ2956" s="60">
        <v>68.521679473907497</v>
      </c>
      <c r="AK2956" s="60">
        <v>6006.9447352991301</v>
      </c>
      <c r="AL2956" s="60">
        <v>11.659563931749201</v>
      </c>
      <c r="AM2956" s="60">
        <v>2334.0940775488598</v>
      </c>
      <c r="AN2956" s="60">
        <v>2.4849145564688602</v>
      </c>
      <c r="AO2956" s="60">
        <v>0.56422880434699896</v>
      </c>
      <c r="AP2956" s="60">
        <v>0.75981616599173896</v>
      </c>
      <c r="AQ2956" s="60">
        <v>1.1608695861301199</v>
      </c>
      <c r="AR2956" s="60">
        <v>184.40016489210899</v>
      </c>
    </row>
    <row r="2957" spans="1:44">
      <c r="A2957">
        <v>0</v>
      </c>
      <c r="B2957">
        <v>2952</v>
      </c>
      <c r="C2957" s="59" t="s">
        <v>4931</v>
      </c>
      <c r="D2957" t="s">
        <v>333</v>
      </c>
      <c r="E2957" t="s">
        <v>1812</v>
      </c>
      <c r="F2957" s="60">
        <v>6.3403309658622096</v>
      </c>
      <c r="G2957" s="60">
        <v>6.33741287497367</v>
      </c>
      <c r="H2957" s="60">
        <v>2.91809088853512E-3</v>
      </c>
      <c r="I2957" s="60">
        <v>95866.6826694911</v>
      </c>
      <c r="J2957" s="60">
        <v>215974.20892292599</v>
      </c>
      <c r="K2957" s="60">
        <v>8.6753840863786503E-3</v>
      </c>
      <c r="L2957" s="60">
        <v>94933.824207145299</v>
      </c>
      <c r="M2957" s="60">
        <v>1.9568017497797501E-2</v>
      </c>
      <c r="N2957" s="60">
        <v>214130.776772754</v>
      </c>
      <c r="O2957" s="60">
        <v>1.8058816157490399E-5</v>
      </c>
      <c r="P2957" s="60">
        <v>220.26516297874201</v>
      </c>
      <c r="Q2957" s="60">
        <v>7.2376290665345498E-4</v>
      </c>
      <c r="R2957" s="60">
        <v>109.81753339058299</v>
      </c>
      <c r="S2957" s="60">
        <v>6.7252934536333603E-3</v>
      </c>
      <c r="T2957" s="60">
        <v>1020.39122121645</v>
      </c>
      <c r="U2957" s="60">
        <v>1.06417483824864E-3</v>
      </c>
      <c r="V2957" s="60">
        <v>8.74643394214059E-4</v>
      </c>
      <c r="W2957" s="60">
        <v>4.6531476004546203E-5</v>
      </c>
      <c r="X2957" s="60">
        <v>1.42999968030035E-4</v>
      </c>
      <c r="Y2957" s="60">
        <v>41.301773774812297</v>
      </c>
      <c r="Z2957" s="60">
        <v>9.4146863781245898E-4</v>
      </c>
      <c r="AA2957" s="60">
        <v>47.983640871595298</v>
      </c>
      <c r="AB2957" s="60">
        <v>7.8199557315365292E-3</v>
      </c>
      <c r="AC2957" s="60">
        <v>4.8255476438861598</v>
      </c>
      <c r="AD2957" s="60">
        <v>0.14154981627789101</v>
      </c>
      <c r="AE2957" s="60">
        <v>6.0476235455698104</v>
      </c>
      <c r="AF2957" s="60">
        <v>9.9456745648224404E-2</v>
      </c>
      <c r="AG2957" s="60">
        <v>2.6858735332212098</v>
      </c>
      <c r="AH2957" s="60">
        <v>2.7478394449476301E-3</v>
      </c>
      <c r="AI2957" s="60">
        <v>1.5481192616769299</v>
      </c>
      <c r="AJ2957" s="60">
        <v>4.0402259794063697</v>
      </c>
      <c r="AK2957" s="60">
        <v>354.18592134268101</v>
      </c>
      <c r="AL2957" s="60">
        <v>0.66630274911890697</v>
      </c>
      <c r="AM2957" s="60">
        <v>133.38520288379601</v>
      </c>
      <c r="AN2957" s="60">
        <v>0.14569972345857499</v>
      </c>
      <c r="AO2957" s="60">
        <v>3.3082822660298203E-2</v>
      </c>
      <c r="AP2957" s="60">
        <v>4.4550845089253097E-2</v>
      </c>
      <c r="AQ2957" s="60">
        <v>6.8066055709024201E-2</v>
      </c>
      <c r="AR2957" s="60">
        <v>10.812063119254599</v>
      </c>
    </row>
    <row r="2958" spans="1:44">
      <c r="A2958">
        <v>0</v>
      </c>
      <c r="B2958">
        <v>2953</v>
      </c>
      <c r="C2958" s="59" t="s">
        <v>4932</v>
      </c>
      <c r="D2958" t="s">
        <v>333</v>
      </c>
      <c r="E2958" t="s">
        <v>2999</v>
      </c>
      <c r="F2958" s="60">
        <v>4.8651654912629798</v>
      </c>
      <c r="G2958" s="60">
        <v>4.85928262850401</v>
      </c>
      <c r="H2958" s="60">
        <v>5.8828627589617702E-3</v>
      </c>
      <c r="I2958" s="60">
        <v>1078395.4542435801</v>
      </c>
      <c r="J2958" s="60">
        <v>2430215.37613494</v>
      </c>
      <c r="K2958" s="60">
        <v>9.7119613132037902E-2</v>
      </c>
      <c r="L2958" s="60">
        <v>1062769.8080387299</v>
      </c>
      <c r="M2958" s="60">
        <v>0.21949616073275</v>
      </c>
      <c r="N2958" s="60">
        <v>2401923.6185592702</v>
      </c>
      <c r="O2958" s="60">
        <v>4.2156175326687199E-4</v>
      </c>
      <c r="P2958" s="60">
        <v>5141.8303104224997</v>
      </c>
      <c r="Q2958" s="60">
        <v>9.6811033739574795E-3</v>
      </c>
      <c r="R2958" s="60">
        <v>1527.62597079696</v>
      </c>
      <c r="S2958" s="60">
        <v>8.9954783260226004E-2</v>
      </c>
      <c r="T2958" s="60">
        <v>14193.737341608699</v>
      </c>
      <c r="U2958" s="60">
        <v>1.49293484947339E-2</v>
      </c>
      <c r="V2958" s="60">
        <v>1.2363001301588E-2</v>
      </c>
      <c r="W2958" s="60">
        <v>6.6750316590501104E-4</v>
      </c>
      <c r="X2958" s="60">
        <v>1.8988440272408899E-3</v>
      </c>
      <c r="Y2958" s="60">
        <v>580.79928644986001</v>
      </c>
      <c r="Z2958" s="60">
        <v>1.7249452284010501E-2</v>
      </c>
      <c r="AA2958" s="60">
        <v>878.84525622235003</v>
      </c>
      <c r="AB2958" s="60">
        <v>0.110029212161411</v>
      </c>
      <c r="AC2958" s="60">
        <v>67.896957953727494</v>
      </c>
      <c r="AD2958" s="60">
        <v>1.9877837270341301</v>
      </c>
      <c r="AE2958" s="60">
        <v>84.9267627978532</v>
      </c>
      <c r="AF2958" s="60">
        <v>1.39836499213929</v>
      </c>
      <c r="AG2958" s="60">
        <v>37.763466899010403</v>
      </c>
      <c r="AH2958" s="60">
        <v>3.6906975515934401E-2</v>
      </c>
      <c r="AI2958" s="60">
        <v>20.793208931259599</v>
      </c>
      <c r="AJ2958" s="60">
        <v>58.652063919637499</v>
      </c>
      <c r="AK2958" s="60">
        <v>5141.72608262841</v>
      </c>
      <c r="AL2958" s="60">
        <v>9.9525959641466901</v>
      </c>
      <c r="AM2958" s="60">
        <v>1992.3811415360799</v>
      </c>
      <c r="AN2958" s="60">
        <v>2.0356035335197298</v>
      </c>
      <c r="AO2958" s="60">
        <v>0.46220742174479901</v>
      </c>
      <c r="AP2958" s="60">
        <v>0.62242919612696401</v>
      </c>
      <c r="AQ2958" s="60">
        <v>0.95096691564796998</v>
      </c>
      <c r="AR2958" s="60">
        <v>151.05776021909</v>
      </c>
    </row>
    <row r="2959" spans="1:44">
      <c r="A2959">
        <v>0</v>
      </c>
      <c r="B2959">
        <v>2954</v>
      </c>
      <c r="C2959" s="59" t="s">
        <v>4933</v>
      </c>
      <c r="D2959" t="s">
        <v>333</v>
      </c>
      <c r="E2959" t="s">
        <v>4934</v>
      </c>
      <c r="F2959" s="60">
        <v>4.8569900224640197</v>
      </c>
      <c r="G2959" s="60">
        <v>4.8549125199610996</v>
      </c>
      <c r="H2959" s="60">
        <v>2.0775025029182701E-3</v>
      </c>
      <c r="I2959" s="60">
        <v>8203.6237052081106</v>
      </c>
      <c r="J2959" s="60">
        <v>18555.780221430799</v>
      </c>
      <c r="K2959" s="60">
        <v>7.4436612009267798E-4</v>
      </c>
      <c r="L2959" s="60">
        <v>8145.5208999433298</v>
      </c>
      <c r="M2959" s="60">
        <v>1.6843496734847399E-3</v>
      </c>
      <c r="N2959" s="60">
        <v>18431.662991962199</v>
      </c>
      <c r="O2959" s="60">
        <v>9.2498380054799298E-7</v>
      </c>
      <c r="P2959" s="60">
        <v>11.2821187060976</v>
      </c>
      <c r="Q2959" s="60">
        <v>5.4320546674270598E-5</v>
      </c>
      <c r="R2959" s="60">
        <v>7.96143822631283</v>
      </c>
      <c r="S2959" s="60">
        <v>5.0475724176378802E-4</v>
      </c>
      <c r="T2959" s="60">
        <v>73.975862430180996</v>
      </c>
      <c r="U2959" s="60">
        <v>8.6161149898178604E-5</v>
      </c>
      <c r="V2959" s="60">
        <v>7.5582307321653296E-5</v>
      </c>
      <c r="W2959" s="60">
        <v>2.3837092477161701E-6</v>
      </c>
      <c r="X2959" s="60">
        <v>8.1951333288092192E-6</v>
      </c>
      <c r="Y2959" s="60">
        <v>3.4283061887214301</v>
      </c>
      <c r="Z2959" s="60">
        <v>8.7528007053365399E-5</v>
      </c>
      <c r="AA2959" s="60">
        <v>4.4246871753573096</v>
      </c>
      <c r="AB2959" s="60">
        <v>3.8152273703673299E-4</v>
      </c>
      <c r="AC2959" s="60">
        <v>0.23543050728176701</v>
      </c>
      <c r="AD2959" s="60">
        <v>6.8790335248002602E-3</v>
      </c>
      <c r="AE2959" s="60">
        <v>0.29390221908641301</v>
      </c>
      <c r="AF2959" s="60">
        <v>4.8452514604682903E-3</v>
      </c>
      <c r="AG2959" s="60">
        <v>0.130848164945014</v>
      </c>
      <c r="AH2959" s="60">
        <v>1.6972661915119601E-4</v>
      </c>
      <c r="AI2959" s="60">
        <v>9.5623144506524496E-2</v>
      </c>
      <c r="AJ2959" s="60">
        <v>0.24597012619641601</v>
      </c>
      <c r="AK2959" s="60">
        <v>21.562941333903801</v>
      </c>
      <c r="AL2959" s="60">
        <v>4.05865133809842E-2</v>
      </c>
      <c r="AM2959" s="60">
        <v>8.1248956706651398</v>
      </c>
      <c r="AN2959" s="60">
        <v>7.5815959271301201E-3</v>
      </c>
      <c r="AO2959" s="60">
        <v>1.72148996381144E-3</v>
      </c>
      <c r="AP2959" s="60">
        <v>2.3182378041360099E-3</v>
      </c>
      <c r="AQ2959" s="60">
        <v>3.5418681591826702E-3</v>
      </c>
      <c r="AR2959" s="60">
        <v>0.56261392789891496</v>
      </c>
    </row>
    <row r="2960" spans="1:44">
      <c r="A2960">
        <v>0</v>
      </c>
      <c r="B2960">
        <v>2955</v>
      </c>
      <c r="C2960" s="59" t="s">
        <v>4935</v>
      </c>
      <c r="D2960" t="s">
        <v>333</v>
      </c>
      <c r="E2960" t="s">
        <v>4936</v>
      </c>
      <c r="F2960" s="60">
        <v>4.6305992215644798</v>
      </c>
      <c r="G2960" s="60">
        <v>4.6284519816660099</v>
      </c>
      <c r="H2960" s="60">
        <v>2.1472398984725399E-3</v>
      </c>
      <c r="I2960" s="60">
        <v>84024.741094951707</v>
      </c>
      <c r="J2960" s="60">
        <v>189389.60361862299</v>
      </c>
      <c r="K2960" s="60">
        <v>7.5790682280933303E-3</v>
      </c>
      <c r="L2960" s="60">
        <v>82936.953990254493</v>
      </c>
      <c r="M2960" s="60">
        <v>1.7124252030582598E-2</v>
      </c>
      <c r="N2960" s="60">
        <v>187388.905870193</v>
      </c>
      <c r="O2960" s="60">
        <v>2.4208356161377899E-5</v>
      </c>
      <c r="P2960" s="60">
        <v>295.27170933193401</v>
      </c>
      <c r="Q2960" s="60">
        <v>7.0700288781783398E-4</v>
      </c>
      <c r="R2960" s="60">
        <v>110.09868829249299</v>
      </c>
      <c r="S2960" s="60">
        <v>6.5695924686402299E-3</v>
      </c>
      <c r="T2960" s="60">
        <v>1023.0093320249</v>
      </c>
      <c r="U2960" s="60">
        <v>1.13207975455591E-3</v>
      </c>
      <c r="V2960" s="60">
        <v>9.61064863246584E-4</v>
      </c>
      <c r="W2960" s="60">
        <v>8.4200708553901506E-5</v>
      </c>
      <c r="X2960" s="60">
        <v>8.6814182755425796E-5</v>
      </c>
      <c r="Y2960" s="60">
        <v>44.203573016786699</v>
      </c>
      <c r="Z2960" s="60">
        <v>1.1756065208060301E-3</v>
      </c>
      <c r="AA2960" s="60">
        <v>59.684053967201997</v>
      </c>
      <c r="AB2960" s="60">
        <v>7.6683204278651801E-3</v>
      </c>
      <c r="AC2960" s="60">
        <v>4.7319763491778897</v>
      </c>
      <c r="AD2960" s="60">
        <v>0.139126908399164</v>
      </c>
      <c r="AE2960" s="60">
        <v>5.9441063872898798</v>
      </c>
      <c r="AF2960" s="60">
        <v>9.7612924846685101E-2</v>
      </c>
      <c r="AG2960" s="60">
        <v>2.6360803345942099</v>
      </c>
      <c r="AH2960" s="60">
        <v>2.83029158705741E-3</v>
      </c>
      <c r="AI2960" s="60">
        <v>1.5945723939952601</v>
      </c>
      <c r="AJ2960" s="60">
        <v>4.54256192675457</v>
      </c>
      <c r="AK2960" s="60">
        <v>398.22314135016597</v>
      </c>
      <c r="AL2960" s="60">
        <v>0.76808001364031198</v>
      </c>
      <c r="AM2960" s="60">
        <v>153.75969645311901</v>
      </c>
      <c r="AN2960" s="60">
        <v>0.15685007627462699</v>
      </c>
      <c r="AO2960" s="60">
        <v>3.56146427644492E-2</v>
      </c>
      <c r="AP2960" s="60">
        <v>4.7960320077808698E-2</v>
      </c>
      <c r="AQ2960" s="60">
        <v>7.3275113432369393E-2</v>
      </c>
      <c r="AR2960" s="60">
        <v>11.6395068205009</v>
      </c>
    </row>
    <row r="2961" spans="1:44">
      <c r="A2961">
        <v>0</v>
      </c>
      <c r="B2961">
        <v>2956</v>
      </c>
      <c r="C2961" s="59" t="s">
        <v>4937</v>
      </c>
      <c r="D2961" t="s">
        <v>333</v>
      </c>
      <c r="E2961" t="s">
        <v>4938</v>
      </c>
      <c r="F2961" s="60">
        <v>3.6321743559689001</v>
      </c>
      <c r="G2961" s="60">
        <v>3.6291325538132</v>
      </c>
      <c r="H2961" s="60">
        <v>3.0418021556965998E-3</v>
      </c>
      <c r="I2961" s="60">
        <v>338649.39532342402</v>
      </c>
      <c r="J2961" s="60">
        <v>766994.78902448004</v>
      </c>
      <c r="K2961" s="60">
        <v>3.0430169295807E-2</v>
      </c>
      <c r="L2961" s="60">
        <v>332994.17221856897</v>
      </c>
      <c r="M2961" s="60">
        <v>6.91595996754336E-2</v>
      </c>
      <c r="N2961" s="60">
        <v>756806.29381388205</v>
      </c>
      <c r="O2961" s="60">
        <v>1.1783300474384201E-4</v>
      </c>
      <c r="P2961" s="60">
        <v>1437.2207883301301</v>
      </c>
      <c r="Q2961" s="60">
        <v>3.5026758257941E-3</v>
      </c>
      <c r="R2961" s="60">
        <v>546.72588456469498</v>
      </c>
      <c r="S2961" s="60">
        <v>3.25472066168217E-2</v>
      </c>
      <c r="T2961" s="60">
        <v>5079.99799030753</v>
      </c>
      <c r="U2961" s="60">
        <v>5.7111614468971601E-3</v>
      </c>
      <c r="V2961" s="60">
        <v>4.36664092503762E-3</v>
      </c>
      <c r="W2961" s="60">
        <v>2.31141663645213E-4</v>
      </c>
      <c r="X2961" s="60">
        <v>1.1133788582143201E-3</v>
      </c>
      <c r="Y2961" s="60">
        <v>216.583868300766</v>
      </c>
      <c r="Z2961" s="60">
        <v>6.5619699508239898E-3</v>
      </c>
      <c r="AA2961" s="60">
        <v>334.40124368712799</v>
      </c>
      <c r="AB2961" s="60">
        <v>3.9426978263859699E-2</v>
      </c>
      <c r="AC2961" s="60">
        <v>24.329646944092801</v>
      </c>
      <c r="AD2961" s="60">
        <v>0.71154354840506395</v>
      </c>
      <c r="AE2961" s="60">
        <v>30.4002338553715</v>
      </c>
      <c r="AF2961" s="60">
        <v>0.50088555674202495</v>
      </c>
      <c r="AG2961" s="60">
        <v>13.526636642470899</v>
      </c>
      <c r="AH2961" s="60">
        <v>1.4874855442872301E-2</v>
      </c>
      <c r="AI2961" s="60">
        <v>8.3804205766576594</v>
      </c>
      <c r="AJ2961" s="60">
        <v>24.546267403129299</v>
      </c>
      <c r="AK2961" s="60">
        <v>2151.84556012844</v>
      </c>
      <c r="AL2961" s="60">
        <v>4.1650015040116601</v>
      </c>
      <c r="AM2961" s="60">
        <v>833.77949642043302</v>
      </c>
      <c r="AN2961" s="60">
        <v>0.781983657577072</v>
      </c>
      <c r="AO2961" s="60">
        <v>0.17755851402674999</v>
      </c>
      <c r="AP2961" s="60">
        <v>0.23910842400301699</v>
      </c>
      <c r="AQ2961" s="60">
        <v>0.36531671954730599</v>
      </c>
      <c r="AR2961" s="60">
        <v>58.029325404675603</v>
      </c>
    </row>
    <row r="2962" spans="1:44">
      <c r="A2962">
        <v>0</v>
      </c>
      <c r="B2962">
        <v>2957</v>
      </c>
      <c r="C2962" s="59" t="s">
        <v>4939</v>
      </c>
      <c r="D2962" t="s">
        <v>333</v>
      </c>
      <c r="E2962" t="s">
        <v>4940</v>
      </c>
      <c r="F2962" s="60">
        <v>4.0296890494246798</v>
      </c>
      <c r="G2962" s="60">
        <v>4.0278648469672804</v>
      </c>
      <c r="H2962" s="60">
        <v>1.8242024573957799E-3</v>
      </c>
      <c r="I2962" s="60">
        <v>30280.666057991799</v>
      </c>
      <c r="J2962" s="60">
        <v>68379.096360252894</v>
      </c>
      <c r="K2962" s="60">
        <v>2.7015483490364801E-3</v>
      </c>
      <c r="L2962" s="60">
        <v>29562.7621210705</v>
      </c>
      <c r="M2962" s="60">
        <v>6.1491413540426402E-3</v>
      </c>
      <c r="N2962" s="60">
        <v>67289.413185307101</v>
      </c>
      <c r="O2962" s="60">
        <v>1.42360670002886E-5</v>
      </c>
      <c r="P2962" s="60">
        <v>173.638714224034</v>
      </c>
      <c r="Q2962" s="60">
        <v>2.7089646852171298E-4</v>
      </c>
      <c r="R2962" s="60">
        <v>44.837021006036501</v>
      </c>
      <c r="S2962" s="60">
        <v>2.5172291343153299E-3</v>
      </c>
      <c r="T2962" s="60">
        <v>416.61625903058501</v>
      </c>
      <c r="U2962" s="60">
        <v>5.4067884689454695E-4</v>
      </c>
      <c r="V2962" s="60">
        <v>4.1553134756317498E-4</v>
      </c>
      <c r="W2962" s="60">
        <v>2.8808731870037799E-5</v>
      </c>
      <c r="X2962" s="60">
        <v>9.6338767461334106E-5</v>
      </c>
      <c r="Y2962" s="60">
        <v>20.494322448437899</v>
      </c>
      <c r="Z2962" s="60">
        <v>4.6477135501242798E-4</v>
      </c>
      <c r="AA2962" s="60">
        <v>23.701017642450498</v>
      </c>
      <c r="AB2962" s="60">
        <v>3.6634876725646299E-3</v>
      </c>
      <c r="AC2962" s="60">
        <v>2.26066935845386</v>
      </c>
      <c r="AD2962" s="60">
        <v>6.6175164897490701E-2</v>
      </c>
      <c r="AE2962" s="60">
        <v>2.8272907439198001</v>
      </c>
      <c r="AF2962" s="60">
        <v>4.6557222525204597E-2</v>
      </c>
      <c r="AG2962" s="60">
        <v>1.2572984461307899</v>
      </c>
      <c r="AH2962" s="60">
        <v>1.9469226773613599E-3</v>
      </c>
      <c r="AI2962" s="60">
        <v>1.09688668430778</v>
      </c>
      <c r="AJ2962" s="60">
        <v>3.6136228988490999</v>
      </c>
      <c r="AK2962" s="60">
        <v>316.78781393359998</v>
      </c>
      <c r="AL2962" s="60">
        <v>0.61439566056475303</v>
      </c>
      <c r="AM2962" s="60">
        <v>122.99407430589601</v>
      </c>
      <c r="AN2962" s="60">
        <v>0.107924272232805</v>
      </c>
      <c r="AO2962" s="60">
        <v>2.4505467888710698E-2</v>
      </c>
      <c r="AP2962" s="60">
        <v>3.3000195855631097E-2</v>
      </c>
      <c r="AQ2962" s="60">
        <v>5.0418608488463502E-2</v>
      </c>
      <c r="AR2962" s="60">
        <v>8.0088281280264493</v>
      </c>
    </row>
    <row r="2963" spans="1:44">
      <c r="A2963">
        <v>0</v>
      </c>
      <c r="B2963">
        <v>2958</v>
      </c>
      <c r="C2963" s="59" t="s">
        <v>4941</v>
      </c>
      <c r="D2963" t="s">
        <v>333</v>
      </c>
      <c r="E2963" t="s">
        <v>4942</v>
      </c>
      <c r="F2963" s="60">
        <v>5.0107839871021298</v>
      </c>
      <c r="G2963" s="60">
        <v>5.0073705103245496</v>
      </c>
      <c r="H2963" s="60">
        <v>3.4134767775819701E-3</v>
      </c>
      <c r="I2963" s="60">
        <v>382914.364193986</v>
      </c>
      <c r="J2963" s="60">
        <v>862413.49078840995</v>
      </c>
      <c r="K2963" s="60">
        <v>3.4308866627970003E-2</v>
      </c>
      <c r="L2963" s="60">
        <v>375438.35302002099</v>
      </c>
      <c r="M2963" s="60">
        <v>7.7689013134912402E-2</v>
      </c>
      <c r="N2963" s="60">
        <v>850142.77665889997</v>
      </c>
      <c r="O2963" s="60">
        <v>2.2363390806802799E-4</v>
      </c>
      <c r="P2963" s="60">
        <v>2727.68484814248</v>
      </c>
      <c r="Q2963" s="60">
        <v>3.6110169837860599E-3</v>
      </c>
      <c r="R2963" s="60">
        <v>578.25783310756901</v>
      </c>
      <c r="S2963" s="60">
        <v>3.3553782685833998E-2</v>
      </c>
      <c r="T2963" s="60">
        <v>5372.9607886527901</v>
      </c>
      <c r="U2963" s="60">
        <v>4.7123567202917403E-3</v>
      </c>
      <c r="V2963" s="60">
        <v>3.4707101497335E-3</v>
      </c>
      <c r="W2963" s="60">
        <v>4.08909961549212E-4</v>
      </c>
      <c r="X2963" s="60">
        <v>8.32736609009034E-4</v>
      </c>
      <c r="Y2963" s="60">
        <v>175.23266730010801</v>
      </c>
      <c r="Z2963" s="60">
        <v>6.0090665829811603E-3</v>
      </c>
      <c r="AA2963" s="60">
        <v>307.28845635458902</v>
      </c>
      <c r="AB2963" s="60">
        <v>7.3708529847979598E-2</v>
      </c>
      <c r="AC2963" s="60">
        <v>45.4841478331928</v>
      </c>
      <c r="AD2963" s="60">
        <v>1.3324086370811501</v>
      </c>
      <c r="AE2963" s="60">
        <v>56.9262896824481</v>
      </c>
      <c r="AF2963" s="60">
        <v>0.93697600724436403</v>
      </c>
      <c r="AG2963" s="60">
        <v>25.303452699146799</v>
      </c>
      <c r="AH2963" s="60">
        <v>1.99674359053344E-2</v>
      </c>
      <c r="AI2963" s="60">
        <v>11.2495554237347</v>
      </c>
      <c r="AJ2963" s="60">
        <v>28.323241238731001</v>
      </c>
      <c r="AK2963" s="60">
        <v>2482.9535141558799</v>
      </c>
      <c r="AL2963" s="60">
        <v>4.8145542370373402</v>
      </c>
      <c r="AM2963" s="60">
        <v>963.81156246387297</v>
      </c>
      <c r="AN2963" s="60">
        <v>1.3720765092003899</v>
      </c>
      <c r="AO2963" s="60">
        <v>0.31154597151461999</v>
      </c>
      <c r="AP2963" s="60">
        <v>0.41954202627071102</v>
      </c>
      <c r="AQ2963" s="60">
        <v>0.64098851141506297</v>
      </c>
      <c r="AR2963" s="60">
        <v>101.818846801992</v>
      </c>
    </row>
    <row r="2964" spans="1:44">
      <c r="A2964">
        <v>0</v>
      </c>
      <c r="B2964">
        <v>2959</v>
      </c>
      <c r="C2964" s="59" t="s">
        <v>4943</v>
      </c>
      <c r="D2964" t="s">
        <v>4944</v>
      </c>
      <c r="E2964" t="s">
        <v>209</v>
      </c>
      <c r="F2964" s="60">
        <v>6.2798608805101699</v>
      </c>
      <c r="G2964" s="60">
        <v>6.2761748248343503</v>
      </c>
      <c r="H2964" s="60">
        <v>3.6860556758231398E-3</v>
      </c>
      <c r="I2964" s="60">
        <v>37206.0638305748</v>
      </c>
      <c r="J2964" s="60">
        <v>83819.143297239498</v>
      </c>
      <c r="K2964" s="60">
        <v>3.3554997714812002E-3</v>
      </c>
      <c r="L2964" s="60">
        <v>36718.884404561803</v>
      </c>
      <c r="M2964" s="60">
        <v>7.5815843815614401E-3</v>
      </c>
      <c r="N2964" s="60">
        <v>82964.487995509</v>
      </c>
      <c r="O2964" s="60">
        <v>1.0240787528643499E-5</v>
      </c>
      <c r="P2964" s="60">
        <v>124.90789619627</v>
      </c>
      <c r="Q2964" s="60">
        <v>2.8534666895920798E-4</v>
      </c>
      <c r="R2964" s="60">
        <v>44.318932760514897</v>
      </c>
      <c r="S2964" s="60">
        <v>2.6514547955379399E-3</v>
      </c>
      <c r="T2964" s="60">
        <v>411.79480847797601</v>
      </c>
      <c r="U2964" s="60">
        <v>4.1912658319203299E-4</v>
      </c>
      <c r="V2964" s="60">
        <v>3.2695575290723198E-4</v>
      </c>
      <c r="W2964" s="60">
        <v>2.2198844357693E-5</v>
      </c>
      <c r="X2964" s="60">
        <v>6.9971985927108805E-5</v>
      </c>
      <c r="Y2964" s="60">
        <v>15.964508376306201</v>
      </c>
      <c r="Z2964" s="60">
        <v>5.6329396010518305E-4</v>
      </c>
      <c r="AA2964" s="60">
        <v>28.579209492859899</v>
      </c>
      <c r="AB2964" s="60">
        <v>3.6045734182140101E-3</v>
      </c>
      <c r="AC2964" s="60">
        <v>2.2243144798544301</v>
      </c>
      <c r="AD2964" s="60">
        <v>6.5241071167427403E-2</v>
      </c>
      <c r="AE2964" s="60">
        <v>2.7873821987570899</v>
      </c>
      <c r="AF2964" s="60">
        <v>4.5842595695227903E-2</v>
      </c>
      <c r="AG2964" s="60">
        <v>1.2379996315933299</v>
      </c>
      <c r="AH2964" s="60">
        <v>1.3277687802944801E-3</v>
      </c>
      <c r="AI2964" s="60">
        <v>0.74805841644934601</v>
      </c>
      <c r="AJ2964" s="60">
        <v>2.1583741479982699</v>
      </c>
      <c r="AK2964" s="60">
        <v>189.21360837428099</v>
      </c>
      <c r="AL2964" s="60">
        <v>0.35961611299214502</v>
      </c>
      <c r="AM2964" s="60">
        <v>71.990500197049798</v>
      </c>
      <c r="AN2964" s="60">
        <v>7.0167993537866596E-2</v>
      </c>
      <c r="AO2964" s="60">
        <v>1.5932460804922801E-2</v>
      </c>
      <c r="AP2964" s="60">
        <v>2.14553773987263E-2</v>
      </c>
      <c r="AQ2964" s="60">
        <v>3.2780155334217499E-2</v>
      </c>
      <c r="AR2964" s="60">
        <v>5.2070158890765796</v>
      </c>
    </row>
    <row r="2965" spans="1:44">
      <c r="A2965">
        <v>0</v>
      </c>
      <c r="B2965">
        <v>2960</v>
      </c>
      <c r="C2965" s="59" t="s">
        <v>4945</v>
      </c>
      <c r="D2965" t="s">
        <v>4944</v>
      </c>
      <c r="E2965" t="s">
        <v>3898</v>
      </c>
      <c r="F2965" s="60">
        <v>7.4299686329880297</v>
      </c>
      <c r="G2965" s="60">
        <v>7.4239268425923202</v>
      </c>
      <c r="H2965" s="60">
        <v>6.0417903957112901E-3</v>
      </c>
      <c r="I2965" s="60">
        <v>366853.04938239598</v>
      </c>
      <c r="J2965" s="60">
        <v>828215.30756985303</v>
      </c>
      <c r="K2965" s="60">
        <v>3.29045394958071E-2</v>
      </c>
      <c r="L2965" s="60">
        <v>360070.94752342702</v>
      </c>
      <c r="M2965" s="60">
        <v>7.4603110104320705E-2</v>
      </c>
      <c r="N2965" s="60">
        <v>816374.06130179495</v>
      </c>
      <c r="O2965" s="60">
        <v>1.8084855079433801E-4</v>
      </c>
      <c r="P2965" s="60">
        <v>2205.8276227958299</v>
      </c>
      <c r="Q2965" s="60">
        <v>3.66337992336463E-3</v>
      </c>
      <c r="R2965" s="60">
        <v>610.169427878242</v>
      </c>
      <c r="S2965" s="60">
        <v>3.4039395008317E-2</v>
      </c>
      <c r="T2965" s="60">
        <v>5669.3138369674598</v>
      </c>
      <c r="U2965" s="60">
        <v>4.6563712883465197E-3</v>
      </c>
      <c r="V2965" s="60">
        <v>3.50519688342866E-3</v>
      </c>
      <c r="W2965" s="60">
        <v>3.1542826798275001E-4</v>
      </c>
      <c r="X2965" s="60">
        <v>8.3574613693511001E-4</v>
      </c>
      <c r="Y2965" s="60">
        <v>174.91044967983399</v>
      </c>
      <c r="Z2965" s="60">
        <v>6.0691196925679002E-3</v>
      </c>
      <c r="AA2965" s="60">
        <v>310.95023534441299</v>
      </c>
      <c r="AB2965" s="60">
        <v>5.1071008689313899E-2</v>
      </c>
      <c r="AC2965" s="60">
        <v>31.514959177803998</v>
      </c>
      <c r="AD2965" s="60">
        <v>0.92156343786320105</v>
      </c>
      <c r="AE2965" s="60">
        <v>39.373196603917201</v>
      </c>
      <c r="AF2965" s="60">
        <v>0.64877817637414004</v>
      </c>
      <c r="AG2965" s="60">
        <v>17.520542437796301</v>
      </c>
      <c r="AH2965" s="60">
        <v>1.6772963408887401E-2</v>
      </c>
      <c r="AI2965" s="60">
        <v>9.4498052924258094</v>
      </c>
      <c r="AJ2965" s="60">
        <v>27.288064603250401</v>
      </c>
      <c r="AK2965" s="60">
        <v>2392.20487973323</v>
      </c>
      <c r="AL2965" s="60">
        <v>4.5905643356231796</v>
      </c>
      <c r="AM2965" s="60">
        <v>918.97167776647495</v>
      </c>
      <c r="AN2965" s="60">
        <v>0.95958935537235401</v>
      </c>
      <c r="AO2965" s="60">
        <v>0.21788590386609699</v>
      </c>
      <c r="AP2965" s="60">
        <v>0.29341489507928897</v>
      </c>
      <c r="AQ2965" s="60">
        <v>0.44828855642696802</v>
      </c>
      <c r="AR2965" s="60">
        <v>71.209062258794106</v>
      </c>
    </row>
    <row r="2966" spans="1:44">
      <c r="A2966">
        <v>0</v>
      </c>
      <c r="B2966">
        <v>2961</v>
      </c>
      <c r="C2966" s="59" t="s">
        <v>4946</v>
      </c>
      <c r="D2966" t="s">
        <v>4944</v>
      </c>
      <c r="E2966" t="s">
        <v>378</v>
      </c>
      <c r="F2966" s="60">
        <v>7.2441489119762297</v>
      </c>
      <c r="G2966" s="60">
        <v>7.2407595780765401</v>
      </c>
      <c r="H2966" s="60">
        <v>3.3893338996948698E-3</v>
      </c>
      <c r="I2966" s="60">
        <v>57957.381248723599</v>
      </c>
      <c r="J2966" s="60">
        <v>130870.740396084</v>
      </c>
      <c r="K2966" s="60">
        <v>5.2310472118586703E-3</v>
      </c>
      <c r="L2966" s="60">
        <v>57242.804639576898</v>
      </c>
      <c r="M2966" s="60">
        <v>1.18494089588238E-2</v>
      </c>
      <c r="N2966" s="60">
        <v>129666.84769862601</v>
      </c>
      <c r="O2966" s="60">
        <v>2.1893174618125801E-5</v>
      </c>
      <c r="P2966" s="60">
        <v>267.03321155320299</v>
      </c>
      <c r="Q2966" s="60">
        <v>3.7706862964087198E-4</v>
      </c>
      <c r="R2966" s="60">
        <v>59.013148983134798</v>
      </c>
      <c r="S2966" s="60">
        <v>3.5037478031821499E-3</v>
      </c>
      <c r="T2966" s="60">
        <v>548.32923729463505</v>
      </c>
      <c r="U2966" s="60">
        <v>6.1315918269465503E-4</v>
      </c>
      <c r="V2966" s="60">
        <v>4.70739325796936E-4</v>
      </c>
      <c r="W2966" s="60">
        <v>4.09615499921666E-5</v>
      </c>
      <c r="X2966" s="60">
        <v>1.01458306905552E-4</v>
      </c>
      <c r="Y2966" s="60">
        <v>23.181500856163101</v>
      </c>
      <c r="Z2966" s="60">
        <v>6.8559049001144399E-4</v>
      </c>
      <c r="AA2966" s="60">
        <v>34.9362649238142</v>
      </c>
      <c r="AB2966" s="60">
        <v>5.2855037127162796E-3</v>
      </c>
      <c r="AC2966" s="60">
        <v>3.2615849581846699</v>
      </c>
      <c r="AD2966" s="60">
        <v>9.5005426236187199E-2</v>
      </c>
      <c r="AE2966" s="60">
        <v>4.0590448491638504</v>
      </c>
      <c r="AF2966" s="60">
        <v>6.7047090049628902E-2</v>
      </c>
      <c r="AG2966" s="60">
        <v>1.8106364075166399</v>
      </c>
      <c r="AH2966" s="60">
        <v>1.6982412752597101E-3</v>
      </c>
      <c r="AI2966" s="60">
        <v>0.95678080247752795</v>
      </c>
      <c r="AJ2966" s="60">
        <v>2.5947298444436799</v>
      </c>
      <c r="AK2966" s="60">
        <v>227.46667767446701</v>
      </c>
      <c r="AL2966" s="60">
        <v>0.42811665142734001</v>
      </c>
      <c r="AM2966" s="60">
        <v>85.703423082194703</v>
      </c>
      <c r="AN2966" s="60">
        <v>9.6409411205981704E-2</v>
      </c>
      <c r="AO2966" s="60">
        <v>2.1890881111736E-2</v>
      </c>
      <c r="AP2966" s="60">
        <v>2.9479259943978701E-2</v>
      </c>
      <c r="AQ2966" s="60">
        <v>4.5039270150267097E-2</v>
      </c>
      <c r="AR2966" s="60">
        <v>7.1543350564122097</v>
      </c>
    </row>
    <row r="2967" spans="1:44">
      <c r="A2967">
        <v>0</v>
      </c>
      <c r="B2967">
        <v>2962</v>
      </c>
      <c r="C2967" s="59" t="s">
        <v>4947</v>
      </c>
      <c r="D2967" t="s">
        <v>4944</v>
      </c>
      <c r="E2967" t="s">
        <v>4948</v>
      </c>
      <c r="F2967" s="60">
        <v>6.6342780147535301</v>
      </c>
      <c r="G2967" s="60">
        <v>6.6305155062960104</v>
      </c>
      <c r="H2967" s="60">
        <v>3.7625084575179102E-3</v>
      </c>
      <c r="I2967" s="60">
        <v>44815.068469547798</v>
      </c>
      <c r="J2967" s="60">
        <v>101030.806797695</v>
      </c>
      <c r="K2967" s="60">
        <v>4.0492023581771399E-3</v>
      </c>
      <c r="L2967" s="60">
        <v>44309.999536955198</v>
      </c>
      <c r="M2967" s="60">
        <v>9.1559614827659407E-3</v>
      </c>
      <c r="N2967" s="60">
        <v>100192.732586567</v>
      </c>
      <c r="O2967" s="60">
        <v>1.5711901274884499E-5</v>
      </c>
      <c r="P2967" s="60">
        <v>191.63961052800701</v>
      </c>
      <c r="Q2967" s="60">
        <v>2.6077486678444502E-4</v>
      </c>
      <c r="R2967" s="60">
        <v>40.161689067028398</v>
      </c>
      <c r="S2967" s="60">
        <v>2.4231306049082801E-3</v>
      </c>
      <c r="T2967" s="60">
        <v>373.16696760209902</v>
      </c>
      <c r="U2967" s="60">
        <v>6.1520780789645296E-4</v>
      </c>
      <c r="V2967" s="60">
        <v>5.3760487403819795E-4</v>
      </c>
      <c r="W2967" s="60">
        <v>1.8063653658678301E-5</v>
      </c>
      <c r="X2967" s="60">
        <v>5.95392801995761E-5</v>
      </c>
      <c r="Y2967" s="60">
        <v>24.439422778831201</v>
      </c>
      <c r="Z2967" s="60">
        <v>4.6164721052290698E-4</v>
      </c>
      <c r="AA2967" s="60">
        <v>23.437047632843399</v>
      </c>
      <c r="AB2967" s="60">
        <v>3.1252825217456801E-3</v>
      </c>
      <c r="AC2967" s="60">
        <v>1.92855307971484</v>
      </c>
      <c r="AD2967" s="60">
        <v>5.6794930495781097E-2</v>
      </c>
      <c r="AE2967" s="60">
        <v>2.4265263492887699</v>
      </c>
      <c r="AF2967" s="60">
        <v>3.9807170130034299E-2</v>
      </c>
      <c r="AG2967" s="60">
        <v>1.0750102870131699</v>
      </c>
      <c r="AH2967" s="60">
        <v>1.11312154535789E-3</v>
      </c>
      <c r="AI2967" s="60">
        <v>0.62712721740024102</v>
      </c>
      <c r="AJ2967" s="60">
        <v>1.77906638343805</v>
      </c>
      <c r="AK2967" s="60">
        <v>155.96163911613201</v>
      </c>
      <c r="AL2967" s="60">
        <v>0.29532315538346199</v>
      </c>
      <c r="AM2967" s="60">
        <v>59.119880638637902</v>
      </c>
      <c r="AN2967" s="60">
        <v>5.7304260110918298E-2</v>
      </c>
      <c r="AO2967" s="60">
        <v>1.3011600105650899E-2</v>
      </c>
      <c r="AP2967" s="60">
        <v>1.7522012982116E-2</v>
      </c>
      <c r="AQ2967" s="60">
        <v>2.67706470231515E-2</v>
      </c>
      <c r="AR2967" s="60">
        <v>4.25242589768943</v>
      </c>
    </row>
    <row r="2968" spans="1:44">
      <c r="A2968">
        <v>0</v>
      </c>
      <c r="B2968">
        <v>2963</v>
      </c>
      <c r="C2968" s="59" t="s">
        <v>4949</v>
      </c>
      <c r="D2968" t="s">
        <v>4944</v>
      </c>
      <c r="E2968" t="s">
        <v>4950</v>
      </c>
      <c r="F2968" s="60">
        <v>7.2553320814406002</v>
      </c>
      <c r="G2968" s="60">
        <v>7.2502066205001503</v>
      </c>
      <c r="H2968" s="60">
        <v>5.1254609404480797E-3</v>
      </c>
      <c r="I2968" s="60">
        <v>135047.48851438699</v>
      </c>
      <c r="J2968" s="60">
        <v>305622.28927488299</v>
      </c>
      <c r="K2968" s="60">
        <v>1.22480147074306E-2</v>
      </c>
      <c r="L2968" s="60">
        <v>134028.74887665201</v>
      </c>
      <c r="M2968" s="60">
        <v>2.77315380747927E-2</v>
      </c>
      <c r="N2968" s="60">
        <v>303463.33192552399</v>
      </c>
      <c r="O2968" s="60">
        <v>2.0651048229209301E-5</v>
      </c>
      <c r="P2968" s="60">
        <v>251.88287339654499</v>
      </c>
      <c r="Q2968" s="60">
        <v>8.8494497601796602E-4</v>
      </c>
      <c r="R2968" s="60">
        <v>137.51727765999601</v>
      </c>
      <c r="S2968" s="60">
        <v>8.2227966817089593E-3</v>
      </c>
      <c r="T2968" s="60">
        <v>1277.7349892847899</v>
      </c>
      <c r="U2968" s="60">
        <v>1.5427544573498699E-3</v>
      </c>
      <c r="V2968" s="60">
        <v>1.2298670063995E-3</v>
      </c>
      <c r="W2968" s="60">
        <v>4.7741152915497202E-5</v>
      </c>
      <c r="X2968" s="60">
        <v>2.6514629803486698E-4</v>
      </c>
      <c r="Y2968" s="60">
        <v>59.396031087390803</v>
      </c>
      <c r="Z2968" s="60">
        <v>1.7019271062498999E-3</v>
      </c>
      <c r="AA2968" s="60">
        <v>86.476967087141603</v>
      </c>
      <c r="AB2968" s="60">
        <v>5.2903531908877104E-3</v>
      </c>
      <c r="AC2968" s="60">
        <v>3.2645774799798901</v>
      </c>
      <c r="AD2968" s="60">
        <v>9.5769024336929201E-2</v>
      </c>
      <c r="AE2968" s="60">
        <v>4.0916690798045598</v>
      </c>
      <c r="AF2968" s="60">
        <v>6.7286273836374894E-2</v>
      </c>
      <c r="AG2968" s="60">
        <v>1.8170956717747799</v>
      </c>
      <c r="AH2968" s="60">
        <v>2.3337451446712502E-3</v>
      </c>
      <c r="AI2968" s="60">
        <v>1.31482056458806</v>
      </c>
      <c r="AJ2968" s="60">
        <v>3.8527000743285198</v>
      </c>
      <c r="AK2968" s="60">
        <v>337.74648557741398</v>
      </c>
      <c r="AL2968" s="60">
        <v>0.63515971477498201</v>
      </c>
      <c r="AM2968" s="60">
        <v>127.150769722783</v>
      </c>
      <c r="AN2968" s="60">
        <v>0.10889778487111</v>
      </c>
      <c r="AO2968" s="60">
        <v>2.47265082955569E-2</v>
      </c>
      <c r="AP2968" s="60">
        <v>3.3297829317152097E-2</v>
      </c>
      <c r="AQ2968" s="60">
        <v>5.0873447258400997E-2</v>
      </c>
      <c r="AR2968" s="60">
        <v>8.0810704071666404</v>
      </c>
    </row>
    <row r="2969" spans="1:44">
      <c r="A2969">
        <v>0</v>
      </c>
      <c r="B2969">
        <v>2964</v>
      </c>
      <c r="C2969" s="59" t="s">
        <v>4951</v>
      </c>
      <c r="D2969" t="s">
        <v>4944</v>
      </c>
      <c r="E2969" t="s">
        <v>4952</v>
      </c>
      <c r="F2969" s="60">
        <v>7.3709019977754098</v>
      </c>
      <c r="G2969" s="60">
        <v>7.3668569244617101</v>
      </c>
      <c r="H2969" s="60">
        <v>4.0450733136960801E-3</v>
      </c>
      <c r="I2969" s="60">
        <v>258397.31637546001</v>
      </c>
      <c r="J2969" s="60">
        <v>581688.56871863897</v>
      </c>
      <c r="K2969" s="60">
        <v>2.3317586098318001E-2</v>
      </c>
      <c r="L2969" s="60">
        <v>255161.915317195</v>
      </c>
      <c r="M2969" s="60">
        <v>5.2789534594848503E-2</v>
      </c>
      <c r="N2969" s="60">
        <v>577670.37716209202</v>
      </c>
      <c r="O2969" s="60">
        <v>1.09818052620596E-4</v>
      </c>
      <c r="P2969" s="60">
        <v>1339.4616262512</v>
      </c>
      <c r="Q2969" s="60">
        <v>6.3531347601850704E-4</v>
      </c>
      <c r="R2969" s="60">
        <v>94.407402500181405</v>
      </c>
      <c r="S2969" s="60">
        <v>5.9033647504949096E-3</v>
      </c>
      <c r="T2969" s="60">
        <v>877.19790078342999</v>
      </c>
      <c r="U2969" s="60">
        <v>1.2193569300179799E-3</v>
      </c>
      <c r="V2969" s="60">
        <v>4.6399271034176602E-4</v>
      </c>
      <c r="W2969" s="60">
        <v>1.89230710628751E-4</v>
      </c>
      <c r="X2969" s="60">
        <v>5.6613350904746197E-4</v>
      </c>
      <c r="Y2969" s="60">
        <v>37.934646657313799</v>
      </c>
      <c r="Z2969" s="60">
        <v>6.8238525764954697E-4</v>
      </c>
      <c r="AA2969" s="60">
        <v>35.178516443860502</v>
      </c>
      <c r="AB2969" s="60">
        <v>2.4172421330312902E-2</v>
      </c>
      <c r="AC2969" s="60">
        <v>14.916346690698701</v>
      </c>
      <c r="AD2969" s="60">
        <v>0.43632697247651597</v>
      </c>
      <c r="AE2969" s="60">
        <v>18.641785215289801</v>
      </c>
      <c r="AF2969" s="60">
        <v>0.307111366060284</v>
      </c>
      <c r="AG2969" s="60">
        <v>8.2936786688179094</v>
      </c>
      <c r="AH2969" s="60">
        <v>1.05888603823679E-2</v>
      </c>
      <c r="AI2969" s="60">
        <v>5.9657119877943297</v>
      </c>
      <c r="AJ2969" s="60">
        <v>13.5546629968715</v>
      </c>
      <c r="AK2969" s="60">
        <v>1188.2678905851401</v>
      </c>
      <c r="AL2969" s="60">
        <v>2.2886513135283502</v>
      </c>
      <c r="AM2969" s="60">
        <v>458.15842751500901</v>
      </c>
      <c r="AN2969" s="60">
        <v>0.46053114432791398</v>
      </c>
      <c r="AO2969" s="60">
        <v>0.10456896099574101</v>
      </c>
      <c r="AP2969" s="60">
        <v>0.14081731201882999</v>
      </c>
      <c r="AQ2969" s="60">
        <v>0.21514487131334301</v>
      </c>
      <c r="AR2969" s="60">
        <v>34.175025749253798</v>
      </c>
    </row>
    <row r="2970" spans="1:44">
      <c r="A2970">
        <v>0</v>
      </c>
      <c r="B2970">
        <v>2965</v>
      </c>
      <c r="C2970" s="59" t="s">
        <v>4953</v>
      </c>
      <c r="D2970" t="s">
        <v>4944</v>
      </c>
      <c r="E2970" t="s">
        <v>219</v>
      </c>
      <c r="F2970" s="60">
        <v>6.8514811511508</v>
      </c>
      <c r="G2970" s="60">
        <v>6.8480276968068301</v>
      </c>
      <c r="H2970" s="60">
        <v>3.4534543439734798E-3</v>
      </c>
      <c r="I2970" s="60">
        <v>21463.0907921781</v>
      </c>
      <c r="J2970" s="60">
        <v>48554.286657610297</v>
      </c>
      <c r="K2970" s="60">
        <v>1.9373294924383501E-3</v>
      </c>
      <c r="L2970" s="60">
        <v>21199.9947939173</v>
      </c>
      <c r="M2970" s="60">
        <v>4.3863614664077502E-3</v>
      </c>
      <c r="N2970" s="60">
        <v>47999.496531198798</v>
      </c>
      <c r="O2970" s="60">
        <v>7.5367664972630803E-6</v>
      </c>
      <c r="P2970" s="60">
        <v>91.9266848045188</v>
      </c>
      <c r="Q2970" s="60">
        <v>2.2335619429192E-4</v>
      </c>
      <c r="R2970" s="60">
        <v>35.179488569235197</v>
      </c>
      <c r="S2970" s="60">
        <v>2.0754301257113398E-3</v>
      </c>
      <c r="T2970" s="60">
        <v>326.87361671993199</v>
      </c>
      <c r="U2970" s="60">
        <v>3.9260934660920898E-4</v>
      </c>
      <c r="V2970" s="60">
        <v>3.0512406961031902E-4</v>
      </c>
      <c r="W2970" s="60">
        <v>1.2211288179079701E-5</v>
      </c>
      <c r="X2970" s="60">
        <v>7.5273988819809801E-5</v>
      </c>
      <c r="Y2970" s="60">
        <v>14.9904593934716</v>
      </c>
      <c r="Z2970" s="60">
        <v>3.7014721361267798E-4</v>
      </c>
      <c r="AA2970" s="60">
        <v>18.854216838957299</v>
      </c>
      <c r="AB2970" s="60">
        <v>1.5232580017094401E-3</v>
      </c>
      <c r="AC2970" s="60">
        <v>0.93997387114817299</v>
      </c>
      <c r="AD2970" s="60">
        <v>2.7410636849448802E-2</v>
      </c>
      <c r="AE2970" s="60">
        <v>1.17110157518221</v>
      </c>
      <c r="AF2970" s="60">
        <v>1.9330683510164599E-2</v>
      </c>
      <c r="AG2970" s="60">
        <v>0.52203368289030405</v>
      </c>
      <c r="AH2970" s="60">
        <v>6.7583001699173201E-4</v>
      </c>
      <c r="AI2970" s="60">
        <v>0.38075931577752797</v>
      </c>
      <c r="AJ2970" s="60">
        <v>0.802201776295147</v>
      </c>
      <c r="AK2970" s="60">
        <v>70.324921597969393</v>
      </c>
      <c r="AL2970" s="60">
        <v>0.13337995208377901</v>
      </c>
      <c r="AM2970" s="60">
        <v>26.700943366738301</v>
      </c>
      <c r="AN2970" s="60">
        <v>2.8371867197536E-2</v>
      </c>
      <c r="AO2970" s="60">
        <v>6.4421632760173096E-3</v>
      </c>
      <c r="AP2970" s="60">
        <v>8.6753110365375002E-3</v>
      </c>
      <c r="AQ2970" s="60">
        <v>1.32543928849812E-2</v>
      </c>
      <c r="AR2970" s="60">
        <v>2.1054152449238202</v>
      </c>
    </row>
    <row r="2971" spans="1:44">
      <c r="A2971">
        <v>0</v>
      </c>
      <c r="B2971">
        <v>2966</v>
      </c>
      <c r="C2971" s="59" t="s">
        <v>4954</v>
      </c>
      <c r="D2971" t="s">
        <v>4944</v>
      </c>
      <c r="E2971" t="s">
        <v>231</v>
      </c>
      <c r="F2971" s="60">
        <v>6.8094073749662103</v>
      </c>
      <c r="G2971" s="60">
        <v>6.8058746264167196</v>
      </c>
      <c r="H2971" s="60">
        <v>3.5327485494969198E-3</v>
      </c>
      <c r="I2971" s="60">
        <v>26738.655829690299</v>
      </c>
      <c r="J2971" s="60">
        <v>60243.094181126697</v>
      </c>
      <c r="K2971" s="60">
        <v>2.4184791627466502E-3</v>
      </c>
      <c r="L2971" s="60">
        <v>26465.165507233902</v>
      </c>
      <c r="M2971" s="60">
        <v>5.4733430515706101E-3</v>
      </c>
      <c r="N2971" s="60">
        <v>59894.222769807398</v>
      </c>
      <c r="O2971" s="60">
        <v>9.7932060453194707E-6</v>
      </c>
      <c r="P2971" s="60">
        <v>119.448700670336</v>
      </c>
      <c r="Q2971" s="60">
        <v>6.1040517429574907E-5</v>
      </c>
      <c r="R2971" s="60">
        <v>9.0911769385146908</v>
      </c>
      <c r="S2971" s="60">
        <v>5.6719484242409297E-4</v>
      </c>
      <c r="T2971" s="60">
        <v>84.472265801381099</v>
      </c>
      <c r="U2971" s="60">
        <v>3.5544013882057802E-4</v>
      </c>
      <c r="V2971" s="60">
        <v>2.9261508913251699E-4</v>
      </c>
      <c r="W2971" s="60">
        <v>1.44549722139736E-5</v>
      </c>
      <c r="X2971" s="60">
        <v>4.8370077474087298E-5</v>
      </c>
      <c r="Y2971" s="60">
        <v>13.809474194606899</v>
      </c>
      <c r="Z2971" s="60">
        <v>6.2531805163721897E-5</v>
      </c>
      <c r="AA2971" s="60">
        <v>3.2133457721291698</v>
      </c>
      <c r="AB2971" s="60">
        <v>2.0412076319589099E-3</v>
      </c>
      <c r="AC2971" s="60">
        <v>1.25959084900681</v>
      </c>
      <c r="AD2971" s="60">
        <v>3.7412871978053E-2</v>
      </c>
      <c r="AE2971" s="60">
        <v>1.5984405450422501</v>
      </c>
      <c r="AF2971" s="60">
        <v>2.6082908827845398E-2</v>
      </c>
      <c r="AG2971" s="60">
        <v>0.70438052274418705</v>
      </c>
      <c r="AH2971" s="60">
        <v>8.25945128984266E-4</v>
      </c>
      <c r="AI2971" s="60">
        <v>0.46533343337122701</v>
      </c>
      <c r="AJ2971" s="60">
        <v>1.00197611935792</v>
      </c>
      <c r="AK2971" s="60">
        <v>87.838115196292193</v>
      </c>
      <c r="AL2971" s="60">
        <v>0.166267522216624</v>
      </c>
      <c r="AM2971" s="60">
        <v>33.284610056280499</v>
      </c>
      <c r="AN2971" s="60">
        <v>3.7423996313837402E-2</v>
      </c>
      <c r="AO2971" s="60">
        <v>8.4975546858442295E-3</v>
      </c>
      <c r="AP2971" s="60">
        <v>1.1443194655104299E-2</v>
      </c>
      <c r="AQ2971" s="60">
        <v>1.7483246972888802E-2</v>
      </c>
      <c r="AR2971" s="60">
        <v>2.7771542780930898</v>
      </c>
    </row>
    <row r="2972" spans="1:44">
      <c r="A2972">
        <v>0</v>
      </c>
      <c r="B2972">
        <v>2967</v>
      </c>
      <c r="C2972" s="59" t="s">
        <v>4955</v>
      </c>
      <c r="D2972" t="s">
        <v>4944</v>
      </c>
      <c r="E2972" t="s">
        <v>4956</v>
      </c>
      <c r="F2972" s="60">
        <v>6.8041923561857596</v>
      </c>
      <c r="G2972" s="60">
        <v>6.8004820380840201</v>
      </c>
      <c r="H2972" s="60">
        <v>3.7103181017466001E-3</v>
      </c>
      <c r="I2972" s="60">
        <v>21607.3117294494</v>
      </c>
      <c r="J2972" s="60">
        <v>48688.961301416603</v>
      </c>
      <c r="K2972" s="60">
        <v>1.95094715785077E-3</v>
      </c>
      <c r="L2972" s="60">
        <v>21349.011487760799</v>
      </c>
      <c r="M2972" s="60">
        <v>4.4189936678635704E-3</v>
      </c>
      <c r="N2972" s="60">
        <v>48356.587311924297</v>
      </c>
      <c r="O2972" s="60">
        <v>7.53218360523911E-6</v>
      </c>
      <c r="P2972" s="60">
        <v>91.870786818196294</v>
      </c>
      <c r="Q2972" s="60">
        <v>5.8865583800245701E-5</v>
      </c>
      <c r="R2972" s="60">
        <v>8.9335206146755795</v>
      </c>
      <c r="S2972" s="60">
        <v>5.4698445400076497E-4</v>
      </c>
      <c r="T2972" s="60">
        <v>83.007268418237302</v>
      </c>
      <c r="U2972" s="60">
        <v>2.99840052105316E-4</v>
      </c>
      <c r="V2972" s="60">
        <v>2.3340233769067101E-4</v>
      </c>
      <c r="W2972" s="60">
        <v>1.2678877298999E-5</v>
      </c>
      <c r="X2972" s="60">
        <v>5.3758837115645902E-5</v>
      </c>
      <c r="Y2972" s="60">
        <v>11.433178053211501</v>
      </c>
      <c r="Z2972" s="60">
        <v>6.1743748115766799E-5</v>
      </c>
      <c r="AA2972" s="60">
        <v>3.1837208509102601</v>
      </c>
      <c r="AB2972" s="60">
        <v>1.56895214001749E-3</v>
      </c>
      <c r="AC2972" s="60">
        <v>0.96817086471459401</v>
      </c>
      <c r="AD2972" s="60">
        <v>2.8059073417915699E-2</v>
      </c>
      <c r="AE2972" s="60">
        <v>1.1988056044941999</v>
      </c>
      <c r="AF2972" s="60">
        <v>1.9864853973304699E-2</v>
      </c>
      <c r="AG2972" s="60">
        <v>0.53645919319456203</v>
      </c>
      <c r="AH2972" s="60">
        <v>8.3485636190189997E-4</v>
      </c>
      <c r="AI2972" s="60">
        <v>0.47035397827752501</v>
      </c>
      <c r="AJ2972" s="60">
        <v>1.1335600593080699</v>
      </c>
      <c r="AK2972" s="60">
        <v>99.373405361420694</v>
      </c>
      <c r="AL2972" s="60">
        <v>0.19034101518531801</v>
      </c>
      <c r="AM2972" s="60">
        <v>38.103812360333698</v>
      </c>
      <c r="AN2972" s="60">
        <v>3.00241552707926E-2</v>
      </c>
      <c r="AO2972" s="60">
        <v>6.8173343987454598E-3</v>
      </c>
      <c r="AP2972" s="60">
        <v>9.1805329518738193E-3</v>
      </c>
      <c r="AQ2972" s="60">
        <v>1.4026287920173301E-2</v>
      </c>
      <c r="AR2972" s="60">
        <v>2.2280279892391599</v>
      </c>
    </row>
    <row r="2973" spans="1:44">
      <c r="A2973">
        <v>0</v>
      </c>
      <c r="B2973">
        <v>2968</v>
      </c>
      <c r="C2973" s="59" t="s">
        <v>4957</v>
      </c>
      <c r="D2973" t="s">
        <v>4944</v>
      </c>
      <c r="E2973" t="s">
        <v>261</v>
      </c>
      <c r="F2973" s="60">
        <v>6.9004066641661703</v>
      </c>
      <c r="G2973" s="60">
        <v>6.8963209957001501</v>
      </c>
      <c r="H2973" s="60">
        <v>4.0856684660219899E-3</v>
      </c>
      <c r="I2973" s="60">
        <v>143018.806321932</v>
      </c>
      <c r="J2973" s="60">
        <v>321697.87491249701</v>
      </c>
      <c r="K2973" s="60">
        <v>1.29414308173474E-2</v>
      </c>
      <c r="L2973" s="60">
        <v>141616.72912349799</v>
      </c>
      <c r="M2973" s="60">
        <v>2.9230461818319401E-2</v>
      </c>
      <c r="N2973" s="60">
        <v>319865.898284667</v>
      </c>
      <c r="O2973" s="60">
        <v>4.5932445177378698E-5</v>
      </c>
      <c r="P2973" s="60">
        <v>560.24256710819895</v>
      </c>
      <c r="Q2973" s="60">
        <v>3.4792210746215199E-4</v>
      </c>
      <c r="R2973" s="60">
        <v>51.847473231067298</v>
      </c>
      <c r="S2973" s="60">
        <v>3.2329081791557602E-3</v>
      </c>
      <c r="T2973" s="60">
        <v>481.74690262597898</v>
      </c>
      <c r="U2973" s="60">
        <v>6.3368653288156304E-4</v>
      </c>
      <c r="V2973" s="60">
        <v>2.66401410238988E-4</v>
      </c>
      <c r="W2973" s="60">
        <v>8.5640676929188701E-5</v>
      </c>
      <c r="X2973" s="60">
        <v>2.8164444571338601E-4</v>
      </c>
      <c r="Y2973" s="60">
        <v>20.194972462846899</v>
      </c>
      <c r="Z2973" s="60">
        <v>3.62851331933725E-4</v>
      </c>
      <c r="AA2973" s="60">
        <v>18.6515584623825</v>
      </c>
      <c r="AB2973" s="60">
        <v>1.1567406029656601E-2</v>
      </c>
      <c r="AC2973" s="60">
        <v>7.1380287598272796</v>
      </c>
      <c r="AD2973" s="60">
        <v>0.20988896120995501</v>
      </c>
      <c r="AE2973" s="60">
        <v>8.9673689245669106</v>
      </c>
      <c r="AF2973" s="60">
        <v>0.147250864642437</v>
      </c>
      <c r="AG2973" s="60">
        <v>3.9765749171596898</v>
      </c>
      <c r="AH2973" s="60">
        <v>4.79765570853769E-3</v>
      </c>
      <c r="AI2973" s="60">
        <v>2.7029756876782298</v>
      </c>
      <c r="AJ2973" s="60">
        <v>5.8919432731436698</v>
      </c>
      <c r="AK2973" s="60">
        <v>516.51649371449901</v>
      </c>
      <c r="AL2973" s="60">
        <v>0.979795642176013</v>
      </c>
      <c r="AM2973" s="60">
        <v>196.14243028282101</v>
      </c>
      <c r="AN2973" s="60">
        <v>0.211524185576145</v>
      </c>
      <c r="AO2973" s="60">
        <v>4.8029030192103403E-2</v>
      </c>
      <c r="AP2973" s="60">
        <v>6.4678072644411097E-2</v>
      </c>
      <c r="AQ2973" s="60">
        <v>9.8817082739630399E-2</v>
      </c>
      <c r="AR2973" s="60">
        <v>15.6967548833299</v>
      </c>
    </row>
    <row r="2974" spans="1:44">
      <c r="A2974">
        <v>0</v>
      </c>
      <c r="B2974">
        <v>2969</v>
      </c>
      <c r="C2974" s="59" t="s">
        <v>4958</v>
      </c>
      <c r="D2974" t="s">
        <v>4944</v>
      </c>
      <c r="E2974" t="s">
        <v>984</v>
      </c>
      <c r="F2974" s="60">
        <v>6.7504634647957102</v>
      </c>
      <c r="G2974" s="60">
        <v>6.7468801500284998</v>
      </c>
      <c r="H2974" s="60">
        <v>3.5833147672068599E-3</v>
      </c>
      <c r="I2974" s="60">
        <v>19413.233759593699</v>
      </c>
      <c r="J2974" s="60">
        <v>44563.612461943398</v>
      </c>
      <c r="K2974" s="60">
        <v>1.73133991736699E-3</v>
      </c>
      <c r="L2974" s="60">
        <v>18945.872335058801</v>
      </c>
      <c r="M2974" s="60">
        <v>3.9214792110683497E-3</v>
      </c>
      <c r="N2974" s="60">
        <v>42912.338445056397</v>
      </c>
      <c r="O2974" s="60">
        <v>5.30178483894016E-6</v>
      </c>
      <c r="P2974" s="60">
        <v>64.666392937556907</v>
      </c>
      <c r="Q2974" s="60">
        <v>8.5032791060530395E-4</v>
      </c>
      <c r="R2974" s="60">
        <v>142.789025050558</v>
      </c>
      <c r="S2974" s="60">
        <v>7.9010484909842506E-3</v>
      </c>
      <c r="T2974" s="60">
        <v>1326.7016174026601</v>
      </c>
      <c r="U2974" s="60">
        <v>1.3608873786513901E-3</v>
      </c>
      <c r="V2974" s="60">
        <v>8.5195303694640299E-4</v>
      </c>
      <c r="W2974" s="60">
        <v>9.7878343639468905E-5</v>
      </c>
      <c r="X2974" s="60">
        <v>4.1105599806551599E-4</v>
      </c>
      <c r="Y2974" s="60">
        <v>48.349479954109299</v>
      </c>
      <c r="Z2974" s="60">
        <v>1.2207905997691101E-3</v>
      </c>
      <c r="AA2974" s="60">
        <v>62.923238129907197</v>
      </c>
      <c r="AB2974" s="60">
        <v>1.4718905316182999E-3</v>
      </c>
      <c r="AC2974" s="60">
        <v>0.90827597121364101</v>
      </c>
      <c r="AD2974" s="60">
        <v>2.6655551134043699E-2</v>
      </c>
      <c r="AE2974" s="60">
        <v>1.1388410306510699</v>
      </c>
      <c r="AF2974" s="60">
        <v>1.8723307232097999E-2</v>
      </c>
      <c r="AG2974" s="60">
        <v>0.50563121708134395</v>
      </c>
      <c r="AH2974" s="60">
        <v>7.9778811772111E-4</v>
      </c>
      <c r="AI2974" s="60">
        <v>0.44946991137174302</v>
      </c>
      <c r="AJ2974" s="60">
        <v>1.1777319687136101</v>
      </c>
      <c r="AK2974" s="60">
        <v>103.245730451654</v>
      </c>
      <c r="AL2974" s="60">
        <v>0.201793719993837</v>
      </c>
      <c r="AM2974" s="60">
        <v>40.396495913677299</v>
      </c>
      <c r="AN2974" s="60">
        <v>2.6800991894144598E-2</v>
      </c>
      <c r="AO2974" s="60">
        <v>6.08547765341696E-3</v>
      </c>
      <c r="AP2974" s="60">
        <v>8.1949816125284104E-3</v>
      </c>
      <c r="AQ2974" s="60">
        <v>1.25205326281992E-2</v>
      </c>
      <c r="AR2974" s="60">
        <v>1.9888439671645</v>
      </c>
    </row>
    <row r="2975" spans="1:44">
      <c r="A2975">
        <v>0</v>
      </c>
      <c r="B2975">
        <v>2970</v>
      </c>
      <c r="C2975" s="59" t="s">
        <v>4959</v>
      </c>
      <c r="D2975" t="s">
        <v>4944</v>
      </c>
      <c r="E2975" t="s">
        <v>417</v>
      </c>
      <c r="F2975" s="60">
        <v>5.5097791671218097</v>
      </c>
      <c r="G2975" s="60">
        <v>5.5064826604439601</v>
      </c>
      <c r="H2975" s="60">
        <v>3.29650667784875E-3</v>
      </c>
      <c r="I2975" s="60">
        <v>40606.737023560003</v>
      </c>
      <c r="J2975" s="60">
        <v>91437.193205062606</v>
      </c>
      <c r="K2975" s="60">
        <v>3.6828227069710898E-3</v>
      </c>
      <c r="L2975" s="60">
        <v>40300.745185291198</v>
      </c>
      <c r="M2975" s="60">
        <v>8.3184234998697204E-3</v>
      </c>
      <c r="N2975" s="60">
        <v>91027.641699130894</v>
      </c>
      <c r="O2975" s="60">
        <v>9.6829529064243893E-6</v>
      </c>
      <c r="P2975" s="60">
        <v>118.103932253854</v>
      </c>
      <c r="Q2975" s="60">
        <v>8.4614708554396606E-5</v>
      </c>
      <c r="R2975" s="60">
        <v>12.489565914545301</v>
      </c>
      <c r="S2975" s="60">
        <v>7.8625028638795605E-4</v>
      </c>
      <c r="T2975" s="60">
        <v>116.04923357745599</v>
      </c>
      <c r="U2975" s="60">
        <v>3.1302550563937302E-4</v>
      </c>
      <c r="V2975" s="60">
        <v>2.34656550922032E-4</v>
      </c>
      <c r="W2975" s="60">
        <v>1.6748513828365201E-5</v>
      </c>
      <c r="X2975" s="60">
        <v>6.1620440888975701E-5</v>
      </c>
      <c r="Y2975" s="60">
        <v>11.7709556876798</v>
      </c>
      <c r="Z2975" s="60">
        <v>8.5187520709855005E-5</v>
      </c>
      <c r="AA2975" s="60">
        <v>4.3693351825647397</v>
      </c>
      <c r="AB2975" s="60">
        <v>2.20671308630479E-3</v>
      </c>
      <c r="AC2975" s="60">
        <v>1.36172115289692</v>
      </c>
      <c r="AD2975" s="60">
        <v>3.9947481434956002E-2</v>
      </c>
      <c r="AE2975" s="60">
        <v>1.7067300803695</v>
      </c>
      <c r="AF2975" s="60">
        <v>2.80666123936275E-2</v>
      </c>
      <c r="AG2975" s="60">
        <v>0.75795131746871403</v>
      </c>
      <c r="AH2975" s="60">
        <v>1.01351492042361E-3</v>
      </c>
      <c r="AI2975" s="60">
        <v>0.57100933360142703</v>
      </c>
      <c r="AJ2975" s="60">
        <v>1.2574165548656899</v>
      </c>
      <c r="AK2975" s="60">
        <v>110.23127004942501</v>
      </c>
      <c r="AL2975" s="60">
        <v>0.20800793343971999</v>
      </c>
      <c r="AM2975" s="60">
        <v>41.640501168553598</v>
      </c>
      <c r="AN2975" s="60">
        <v>4.0276953942428202E-2</v>
      </c>
      <c r="AO2975" s="60">
        <v>9.1453521636752494E-3</v>
      </c>
      <c r="AP2975" s="60">
        <v>1.2315549067837999E-2</v>
      </c>
      <c r="AQ2975" s="60">
        <v>1.88160527109149E-2</v>
      </c>
      <c r="AR2975" s="60">
        <v>2.98886612781155</v>
      </c>
    </row>
    <row r="2976" spans="1:44">
      <c r="A2976">
        <v>0</v>
      </c>
      <c r="B2976">
        <v>2971</v>
      </c>
      <c r="C2976" s="59" t="s">
        <v>4960</v>
      </c>
      <c r="D2976" t="s">
        <v>4944</v>
      </c>
      <c r="E2976" t="s">
        <v>4961</v>
      </c>
      <c r="F2976" s="60">
        <v>6.5756501224897299</v>
      </c>
      <c r="G2976" s="60">
        <v>6.5717865333231202</v>
      </c>
      <c r="H2976" s="60">
        <v>3.8635891666087799E-3</v>
      </c>
      <c r="I2976" s="60">
        <v>104210.771121146</v>
      </c>
      <c r="J2976" s="60">
        <v>234435.24511966799</v>
      </c>
      <c r="K2976" s="60">
        <v>9.4287188819482202E-3</v>
      </c>
      <c r="L2976" s="60">
        <v>103177.488388425</v>
      </c>
      <c r="M2976" s="60">
        <v>2.1296614925130599E-2</v>
      </c>
      <c r="N2976" s="60">
        <v>233046.63832510001</v>
      </c>
      <c r="O2976" s="60">
        <v>3.2302082331204703E-5</v>
      </c>
      <c r="P2976" s="60">
        <v>393.991686231568</v>
      </c>
      <c r="Q2976" s="60">
        <v>2.8867361250788098E-4</v>
      </c>
      <c r="R2976" s="60">
        <v>42.853295788787896</v>
      </c>
      <c r="S2976" s="60">
        <v>2.6823746237068101E-3</v>
      </c>
      <c r="T2976" s="60">
        <v>398.177357636311</v>
      </c>
      <c r="U2976" s="60">
        <v>5.0601368718990397E-4</v>
      </c>
      <c r="V2976" s="60">
        <v>2.2971531762757099E-4</v>
      </c>
      <c r="W2976" s="60">
        <v>6.0384451060170202E-5</v>
      </c>
      <c r="X2976" s="60">
        <v>2.15913918502163E-4</v>
      </c>
      <c r="Y2976" s="60">
        <v>16.445965052096199</v>
      </c>
      <c r="Z2976" s="60">
        <v>2.9433947256475899E-4</v>
      </c>
      <c r="AA2976" s="60">
        <v>15.1027219009673</v>
      </c>
      <c r="AB2976" s="60">
        <v>8.2498665959356201E-3</v>
      </c>
      <c r="AC2976" s="60">
        <v>5.0908375547248896</v>
      </c>
      <c r="AD2976" s="60">
        <v>0.14979890946921801</v>
      </c>
      <c r="AE2976" s="60">
        <v>6.40006067000615</v>
      </c>
      <c r="AF2976" s="60">
        <v>0.105047186045505</v>
      </c>
      <c r="AG2976" s="60">
        <v>2.8368458559555001</v>
      </c>
      <c r="AH2976" s="60">
        <v>3.5964223565648399E-3</v>
      </c>
      <c r="AI2976" s="60">
        <v>2.02620671072712</v>
      </c>
      <c r="AJ2976" s="60">
        <v>4.4426895365183396</v>
      </c>
      <c r="AK2976" s="60">
        <v>389.46784035145498</v>
      </c>
      <c r="AL2976" s="60">
        <v>0.738596194450585</v>
      </c>
      <c r="AM2976" s="60">
        <v>147.857416731759</v>
      </c>
      <c r="AN2976" s="60">
        <v>0.15106024470851201</v>
      </c>
      <c r="AO2976" s="60">
        <v>3.4299988781071801E-2</v>
      </c>
      <c r="AP2976" s="60">
        <v>4.6189924942880198E-2</v>
      </c>
      <c r="AQ2976" s="60">
        <v>7.0570330984559795E-2</v>
      </c>
      <c r="AR2976" s="60">
        <v>11.209855872258</v>
      </c>
    </row>
    <row r="2977" spans="1:44">
      <c r="A2977">
        <v>0</v>
      </c>
      <c r="B2977">
        <v>2972</v>
      </c>
      <c r="C2977" s="59" t="s">
        <v>4962</v>
      </c>
      <c r="D2977" t="s">
        <v>4944</v>
      </c>
      <c r="E2977" t="s">
        <v>2203</v>
      </c>
      <c r="F2977" s="60">
        <v>6.5127400615870297</v>
      </c>
      <c r="G2977" s="60">
        <v>6.5087470916230199</v>
      </c>
      <c r="H2977" s="60">
        <v>3.9929699640106602E-3</v>
      </c>
      <c r="I2977" s="60">
        <v>73279.998932914794</v>
      </c>
      <c r="J2977" s="60">
        <v>164955.345199323</v>
      </c>
      <c r="K2977" s="60">
        <v>6.6264747325545503E-3</v>
      </c>
      <c r="L2977" s="60">
        <v>72512.822615098499</v>
      </c>
      <c r="M2977" s="60">
        <v>1.49801682115223E-2</v>
      </c>
      <c r="N2977" s="60">
        <v>163926.420020875</v>
      </c>
      <c r="O2977" s="60">
        <v>2.28327126259019E-5</v>
      </c>
      <c r="P2977" s="60">
        <v>278.49284936128203</v>
      </c>
      <c r="Q2977" s="60">
        <v>2.0908498478543501E-4</v>
      </c>
      <c r="R2977" s="60">
        <v>31.567839112611502</v>
      </c>
      <c r="S2977" s="60">
        <v>1.9428299847840001E-3</v>
      </c>
      <c r="T2977" s="60">
        <v>293.31669974404701</v>
      </c>
      <c r="U2977" s="60">
        <v>3.7594177018262798E-4</v>
      </c>
      <c r="V2977" s="60">
        <v>1.6057675638362501E-4</v>
      </c>
      <c r="W2977" s="60">
        <v>4.2205490845317503E-5</v>
      </c>
      <c r="X2977" s="60">
        <v>1.7315952295368601E-4</v>
      </c>
      <c r="Y2977" s="60">
        <v>12.075300564640999</v>
      </c>
      <c r="Z2977" s="60">
        <v>2.15667726394348E-4</v>
      </c>
      <c r="AA2977" s="60">
        <v>11.088601724548701</v>
      </c>
      <c r="AB2977" s="60">
        <v>5.46956864989001E-3</v>
      </c>
      <c r="AC2977" s="60">
        <v>3.3751679699552799</v>
      </c>
      <c r="AD2977" s="60">
        <v>9.8347153935777198E-2</v>
      </c>
      <c r="AE2977" s="60">
        <v>4.2018179848014698</v>
      </c>
      <c r="AF2977" s="60">
        <v>6.9390642702388206E-2</v>
      </c>
      <c r="AG2977" s="60">
        <v>1.8739250864567301</v>
      </c>
      <c r="AH2977" s="60">
        <v>2.65881442540264E-3</v>
      </c>
      <c r="AI2977" s="60">
        <v>1.49796300245569</v>
      </c>
      <c r="AJ2977" s="60">
        <v>3.4430412104619301</v>
      </c>
      <c r="AK2977" s="60">
        <v>301.83379087311698</v>
      </c>
      <c r="AL2977" s="60">
        <v>0.56724005848450298</v>
      </c>
      <c r="AM2977" s="60">
        <v>113.554131939008</v>
      </c>
      <c r="AN2977" s="60">
        <v>0.10261623629854801</v>
      </c>
      <c r="AO2977" s="60">
        <v>2.3300211921751499E-2</v>
      </c>
      <c r="AP2977" s="60">
        <v>3.1377124026527099E-2</v>
      </c>
      <c r="AQ2977" s="60">
        <v>4.7938900350269001E-2</v>
      </c>
      <c r="AR2977" s="60">
        <v>7.6149301974185999</v>
      </c>
    </row>
    <row r="2978" spans="1:44">
      <c r="A2978">
        <v>0</v>
      </c>
      <c r="B2978">
        <v>2973</v>
      </c>
      <c r="C2978" s="59" t="s">
        <v>4963</v>
      </c>
      <c r="D2978" t="s">
        <v>4944</v>
      </c>
      <c r="E2978" t="s">
        <v>1001</v>
      </c>
      <c r="F2978" s="60">
        <v>7.1849111573708102</v>
      </c>
      <c r="G2978" s="60">
        <v>7.1795938698467996</v>
      </c>
      <c r="H2978" s="60">
        <v>5.3172875240097301E-3</v>
      </c>
      <c r="I2978" s="60">
        <v>136120.67371631099</v>
      </c>
      <c r="J2978" s="60">
        <v>306730.10325120599</v>
      </c>
      <c r="K2978" s="60">
        <v>1.23285979993671E-2</v>
      </c>
      <c r="L2978" s="60">
        <v>134910.563444695</v>
      </c>
      <c r="M2978" s="60">
        <v>2.7881362475583801E-2</v>
      </c>
      <c r="N2978" s="60">
        <v>305102.84473383502</v>
      </c>
      <c r="O2978" s="60">
        <v>3.1583382511440998E-5</v>
      </c>
      <c r="P2978" s="60">
        <v>385.225633598191</v>
      </c>
      <c r="Q2978" s="60">
        <v>3.3917461770275101E-4</v>
      </c>
      <c r="R2978" s="60">
        <v>50.310400727816798</v>
      </c>
      <c r="S2978" s="60">
        <v>3.1515829835267501E-3</v>
      </c>
      <c r="T2978" s="60">
        <v>467.45864648164002</v>
      </c>
      <c r="U2978" s="60">
        <v>2.46872216409612E-3</v>
      </c>
      <c r="V2978" s="60">
        <v>1.8361802628461201E-3</v>
      </c>
      <c r="W2978" s="60">
        <v>6.21880217573727E-5</v>
      </c>
      <c r="X2978" s="60">
        <v>5.7035387949262099E-4</v>
      </c>
      <c r="Y2978" s="60">
        <v>93.045000558171594</v>
      </c>
      <c r="Z2978" s="60">
        <v>8.1806039380034E-4</v>
      </c>
      <c r="AA2978" s="60">
        <v>41.5886591825426</v>
      </c>
      <c r="AB2978" s="60">
        <v>8.3872242404885392E-3</v>
      </c>
      <c r="AC2978" s="60">
        <v>5.1755983744529299</v>
      </c>
      <c r="AD2978" s="60">
        <v>0.152372648647703</v>
      </c>
      <c r="AE2978" s="60">
        <v>6.5100219971575699</v>
      </c>
      <c r="AF2978" s="60">
        <v>0.10681689979603699</v>
      </c>
      <c r="AG2978" s="60">
        <v>2.8846377607976899</v>
      </c>
      <c r="AH2978" s="60">
        <v>3.9460885190444397E-3</v>
      </c>
      <c r="AI2978" s="60">
        <v>2.2232069111547399</v>
      </c>
      <c r="AJ2978" s="60">
        <v>5.0647479804187796</v>
      </c>
      <c r="AK2978" s="60">
        <v>444.00051852463002</v>
      </c>
      <c r="AL2978" s="60">
        <v>0.83650192889257302</v>
      </c>
      <c r="AM2978" s="60">
        <v>167.456879992718</v>
      </c>
      <c r="AN2978" s="60">
        <v>0.15752665117919001</v>
      </c>
      <c r="AO2978" s="60">
        <v>3.5768257246871597E-2</v>
      </c>
      <c r="AP2978" s="60">
        <v>4.8167143078071802E-2</v>
      </c>
      <c r="AQ2978" s="60">
        <v>7.3591250854246296E-2</v>
      </c>
      <c r="AR2978" s="60">
        <v>11.689713989048499</v>
      </c>
    </row>
    <row r="2979" spans="1:44">
      <c r="A2979">
        <v>0</v>
      </c>
      <c r="B2979">
        <v>2974</v>
      </c>
      <c r="C2979" s="59" t="s">
        <v>4964</v>
      </c>
      <c r="D2979" t="s">
        <v>4944</v>
      </c>
      <c r="E2979" t="s">
        <v>4965</v>
      </c>
      <c r="F2979" s="60">
        <v>5.9548916255350202</v>
      </c>
      <c r="G2979" s="60">
        <v>5.9513385541696602</v>
      </c>
      <c r="H2979" s="60">
        <v>3.5530713653608701E-3</v>
      </c>
      <c r="I2979" s="60">
        <v>39386.210895836099</v>
      </c>
      <c r="J2979" s="60">
        <v>88644.825927131897</v>
      </c>
      <c r="K2979" s="60">
        <v>3.56388682500453E-3</v>
      </c>
      <c r="L2979" s="60">
        <v>38999.242220337401</v>
      </c>
      <c r="M2979" s="60">
        <v>8.0534571182754797E-3</v>
      </c>
      <c r="N2979" s="60">
        <v>88128.142191026694</v>
      </c>
      <c r="O2979" s="60">
        <v>1.18150079700476E-5</v>
      </c>
      <c r="P2979" s="60">
        <v>144.10881828697501</v>
      </c>
      <c r="Q2979" s="60">
        <v>1.0425602390747E-4</v>
      </c>
      <c r="R2979" s="60">
        <v>15.6440152837909</v>
      </c>
      <c r="S2979" s="60">
        <v>9.6875754836953001E-4</v>
      </c>
      <c r="T2979" s="60">
        <v>145.35907589035801</v>
      </c>
      <c r="U2979" s="60">
        <v>1.8659471387098001E-4</v>
      </c>
      <c r="V2979" s="60">
        <v>8.0900566606674002E-5</v>
      </c>
      <c r="W2979" s="60">
        <v>2.1074798240151199E-5</v>
      </c>
      <c r="X2979" s="60">
        <v>8.4619349024155196E-5</v>
      </c>
      <c r="Y2979" s="60">
        <v>6.0116732092392997</v>
      </c>
      <c r="Z2979" s="60">
        <v>1.06666082022153E-4</v>
      </c>
      <c r="AA2979" s="60">
        <v>5.4834687766797003</v>
      </c>
      <c r="AB2979" s="60">
        <v>2.7384971779066099E-3</v>
      </c>
      <c r="AC2979" s="60">
        <v>1.6898751167277499</v>
      </c>
      <c r="AD2979" s="60">
        <v>4.9578019539665001E-2</v>
      </c>
      <c r="AE2979" s="60">
        <v>2.1181885373992499</v>
      </c>
      <c r="AF2979" s="60">
        <v>3.4831224408597997E-2</v>
      </c>
      <c r="AG2979" s="60">
        <v>0.940632665577393</v>
      </c>
      <c r="AH2979" s="60">
        <v>1.3217479708685399E-3</v>
      </c>
      <c r="AI2979" s="60">
        <v>0.74466632195363602</v>
      </c>
      <c r="AJ2979" s="60">
        <v>1.7085041179486999</v>
      </c>
      <c r="AK2979" s="60">
        <v>149.77580665483899</v>
      </c>
      <c r="AL2979" s="60">
        <v>0.28270494662242701</v>
      </c>
      <c r="AM2979" s="60">
        <v>56.593878250314397</v>
      </c>
      <c r="AN2979" s="60">
        <v>5.19844252640893E-2</v>
      </c>
      <c r="AO2979" s="60">
        <v>1.1803669816612799E-2</v>
      </c>
      <c r="AP2979" s="60">
        <v>1.5895359972649299E-2</v>
      </c>
      <c r="AQ2979" s="60">
        <v>2.42853954748272E-2</v>
      </c>
      <c r="AR2979" s="60">
        <v>3.8576523951557902</v>
      </c>
    </row>
    <row r="2980" spans="1:44">
      <c r="A2980">
        <v>0</v>
      </c>
      <c r="B2980">
        <v>2975</v>
      </c>
      <c r="C2980" s="59" t="s">
        <v>4966</v>
      </c>
      <c r="D2980" t="s">
        <v>4944</v>
      </c>
      <c r="E2980" t="s">
        <v>1422</v>
      </c>
      <c r="F2980" s="60">
        <v>6.8675207507989304</v>
      </c>
      <c r="G2980" s="60">
        <v>6.8631916898046104</v>
      </c>
      <c r="H2980" s="60">
        <v>4.3290609943209503E-3</v>
      </c>
      <c r="I2980" s="60">
        <v>225200.767317794</v>
      </c>
      <c r="J2980" s="60">
        <v>508462.22108416102</v>
      </c>
      <c r="K2980" s="60">
        <v>2.0326950841368999E-2</v>
      </c>
      <c r="L2980" s="60">
        <v>222435.70528153199</v>
      </c>
      <c r="M2980" s="60">
        <v>4.6149347667668601E-2</v>
      </c>
      <c r="N2980" s="60">
        <v>505007.50342982198</v>
      </c>
      <c r="O2980" s="60">
        <v>7.9807578444793397E-5</v>
      </c>
      <c r="P2980" s="60">
        <v>973.42091086019605</v>
      </c>
      <c r="Q2980" s="60">
        <v>5.5402239740639299E-4</v>
      </c>
      <c r="R2980" s="60">
        <v>83.175275929349993</v>
      </c>
      <c r="S2980" s="60">
        <v>5.1479882282629797E-3</v>
      </c>
      <c r="T2980" s="60">
        <v>772.83089400676499</v>
      </c>
      <c r="U2980" s="60">
        <v>7.0013920638840096E-3</v>
      </c>
      <c r="V2980" s="60">
        <v>5.29824858957778E-3</v>
      </c>
      <c r="W2980" s="60">
        <v>1.45637165795612E-4</v>
      </c>
      <c r="X2980" s="60">
        <v>1.55750630851062E-3</v>
      </c>
      <c r="Y2980" s="60">
        <v>265.51217410972703</v>
      </c>
      <c r="Z2980" s="60">
        <v>3.39365738866379E-3</v>
      </c>
      <c r="AA2980" s="60">
        <v>172.637895600104</v>
      </c>
      <c r="AB2980" s="60">
        <v>1.9401821004501101E-2</v>
      </c>
      <c r="AC2980" s="60">
        <v>11.972498930882701</v>
      </c>
      <c r="AD2980" s="60">
        <v>0.351440401054468</v>
      </c>
      <c r="AE2980" s="60">
        <v>15.015061835961401</v>
      </c>
      <c r="AF2980" s="60">
        <v>0.24682287229775701</v>
      </c>
      <c r="AG2980" s="60">
        <v>6.6655611520104197</v>
      </c>
      <c r="AH2980" s="60">
        <v>7.9870856386599302E-3</v>
      </c>
      <c r="AI2980" s="60">
        <v>4.4998848621711804</v>
      </c>
      <c r="AJ2980" s="60">
        <v>9.9474906494722006</v>
      </c>
      <c r="AK2980" s="60">
        <v>872.04556346343099</v>
      </c>
      <c r="AL2980" s="60">
        <v>1.6663832027573</v>
      </c>
      <c r="AM2980" s="60">
        <v>333.58839037637802</v>
      </c>
      <c r="AN2980" s="60">
        <v>0.35749343764797398</v>
      </c>
      <c r="AO2980" s="60">
        <v>8.1173047439666204E-2</v>
      </c>
      <c r="AP2980" s="60">
        <v>0.109311303856197</v>
      </c>
      <c r="AQ2980" s="60">
        <v>0.16700908635211101</v>
      </c>
      <c r="AR2980" s="60">
        <v>26.5288191412949</v>
      </c>
    </row>
    <row r="2981" spans="1:44">
      <c r="A2981">
        <v>0</v>
      </c>
      <c r="B2981">
        <v>2976</v>
      </c>
      <c r="C2981" s="59" t="s">
        <v>4967</v>
      </c>
      <c r="D2981" t="s">
        <v>4944</v>
      </c>
      <c r="E2981" t="s">
        <v>275</v>
      </c>
      <c r="F2981" s="60">
        <v>6.8841929701818803</v>
      </c>
      <c r="G2981" s="60">
        <v>6.8803889876669402</v>
      </c>
      <c r="H2981" s="60">
        <v>3.8039825149436299E-3</v>
      </c>
      <c r="I2981" s="60">
        <v>71650.401322831996</v>
      </c>
      <c r="J2981" s="60">
        <v>161601.27291140199</v>
      </c>
      <c r="K2981" s="60">
        <v>6.4574651728396002E-3</v>
      </c>
      <c r="L2981" s="60">
        <v>70663.368611500293</v>
      </c>
      <c r="M2981" s="60">
        <v>1.4653350911187701E-2</v>
      </c>
      <c r="N2981" s="60">
        <v>160350.09235297001</v>
      </c>
      <c r="O2981" s="60">
        <v>2.73492464516836E-5</v>
      </c>
      <c r="P2981" s="60">
        <v>333.581458191389</v>
      </c>
      <c r="Q2981" s="60">
        <v>2.1221553182883401E-4</v>
      </c>
      <c r="R2981" s="60">
        <v>31.857099368013799</v>
      </c>
      <c r="S2981" s="60">
        <v>1.9719228472475799E-3</v>
      </c>
      <c r="T2981" s="60">
        <v>296.004946468257</v>
      </c>
      <c r="U2981" s="60">
        <v>2.15749162450546E-3</v>
      </c>
      <c r="V2981" s="60">
        <v>1.8113596951081E-3</v>
      </c>
      <c r="W2981" s="60">
        <v>5.02229312345448E-5</v>
      </c>
      <c r="X2981" s="60">
        <v>2.95908998162817E-4</v>
      </c>
      <c r="Y2981" s="60">
        <v>84.617288945360698</v>
      </c>
      <c r="Z2981" s="60">
        <v>1.23387427645764E-3</v>
      </c>
      <c r="AA2981" s="60">
        <v>62.6118130689485</v>
      </c>
      <c r="AB2981" s="60">
        <v>6.6069106677399403E-3</v>
      </c>
      <c r="AC2981" s="60">
        <v>4.0770003438132498</v>
      </c>
      <c r="AD2981" s="60">
        <v>0.11961548747543201</v>
      </c>
      <c r="AE2981" s="60">
        <v>5.11049365865001</v>
      </c>
      <c r="AF2981" s="60">
        <v>8.4034815509018895E-2</v>
      </c>
      <c r="AG2981" s="60">
        <v>2.2693974689572101</v>
      </c>
      <c r="AH2981" s="60">
        <v>2.9462458903976702E-3</v>
      </c>
      <c r="AI2981" s="60">
        <v>1.65990047961786</v>
      </c>
      <c r="AJ2981" s="60">
        <v>3.73573829375984</v>
      </c>
      <c r="AK2981" s="60">
        <v>327.49304524418602</v>
      </c>
      <c r="AL2981" s="60">
        <v>0.62181394357750097</v>
      </c>
      <c r="AM2981" s="60">
        <v>124.479118733543</v>
      </c>
      <c r="AN2981" s="60">
        <v>0.125001545236022</v>
      </c>
      <c r="AO2981" s="60">
        <v>2.8383057564290999E-2</v>
      </c>
      <c r="AP2981" s="60">
        <v>3.82219168651E-2</v>
      </c>
      <c r="AQ2981" s="60">
        <v>5.8396570806630702E-2</v>
      </c>
      <c r="AR2981" s="60">
        <v>9.2760958292449196</v>
      </c>
    </row>
    <row r="2982" spans="1:44">
      <c r="A2982">
        <v>0</v>
      </c>
      <c r="B2982">
        <v>2977</v>
      </c>
      <c r="C2982" s="59" t="s">
        <v>4968</v>
      </c>
      <c r="D2982" t="s">
        <v>4944</v>
      </c>
      <c r="E2982" t="s">
        <v>277</v>
      </c>
      <c r="F2982" s="60">
        <v>7.2204425297408701</v>
      </c>
      <c r="G2982" s="60">
        <v>7.2147845811965103</v>
      </c>
      <c r="H2982" s="60">
        <v>5.6579485443659597E-3</v>
      </c>
      <c r="I2982" s="60">
        <v>238716.74052113501</v>
      </c>
      <c r="J2982" s="60">
        <v>538499.32526147098</v>
      </c>
      <c r="K2982" s="60">
        <v>2.1496428338633501E-2</v>
      </c>
      <c r="L2982" s="60">
        <v>235233.175691382</v>
      </c>
      <c r="M2982" s="60">
        <v>4.8820683570118498E-2</v>
      </c>
      <c r="N2982" s="60">
        <v>534239.65389559697</v>
      </c>
      <c r="O2982" s="60">
        <v>1.3145828983479699E-4</v>
      </c>
      <c r="P2982" s="60">
        <v>1603.4097353252</v>
      </c>
      <c r="Q2982" s="60">
        <v>6.0866640817505897E-4</v>
      </c>
      <c r="R2982" s="60">
        <v>93.603014214173399</v>
      </c>
      <c r="S2982" s="60">
        <v>5.6556659556272404E-3</v>
      </c>
      <c r="T2982" s="60">
        <v>869.70955033547398</v>
      </c>
      <c r="U2982" s="60">
        <v>2.2482010233675501E-3</v>
      </c>
      <c r="V2982" s="60">
        <v>1.46019647958446E-3</v>
      </c>
      <c r="W2982" s="60">
        <v>1.7770488875519701E-4</v>
      </c>
      <c r="X2982" s="60">
        <v>6.1029965502789197E-4</v>
      </c>
      <c r="Y2982" s="60">
        <v>80.609309702395393</v>
      </c>
      <c r="Z2982" s="60">
        <v>1.1861140856019999E-3</v>
      </c>
      <c r="AA2982" s="60">
        <v>60.4062988772992</v>
      </c>
      <c r="AB2982" s="60">
        <v>2.1877416890176499E-2</v>
      </c>
      <c r="AC2982" s="60">
        <v>13.500142603487999</v>
      </c>
      <c r="AD2982" s="60">
        <v>0.39528495593957502</v>
      </c>
      <c r="AE2982" s="60">
        <v>16.888291836823001</v>
      </c>
      <c r="AF2982" s="60">
        <v>0.278053632238631</v>
      </c>
      <c r="AG2982" s="60">
        <v>7.5089616775440398</v>
      </c>
      <c r="AH2982" s="60">
        <v>9.9765774605949497E-3</v>
      </c>
      <c r="AI2982" s="60">
        <v>5.62075479378748</v>
      </c>
      <c r="AJ2982" s="60">
        <v>12.976739856171401</v>
      </c>
      <c r="AK2982" s="60">
        <v>1137.60432842365</v>
      </c>
      <c r="AL2982" s="60">
        <v>2.1566493731852399</v>
      </c>
      <c r="AM2982" s="60">
        <v>431.733344297202</v>
      </c>
      <c r="AN2982" s="60">
        <v>0.44039341278174898</v>
      </c>
      <c r="AO2982" s="60">
        <v>9.9996440591464605E-2</v>
      </c>
      <c r="AP2982" s="60">
        <v>0.13465968956458199</v>
      </c>
      <c r="AQ2982" s="60">
        <v>0.20573728262570301</v>
      </c>
      <c r="AR2982" s="60">
        <v>32.680648001737801</v>
      </c>
    </row>
    <row r="2983" spans="1:44">
      <c r="A2983">
        <v>0</v>
      </c>
      <c r="B2983">
        <v>2978</v>
      </c>
      <c r="C2983" s="59" t="s">
        <v>4969</v>
      </c>
      <c r="D2983" t="s">
        <v>4944</v>
      </c>
      <c r="E2983" t="s">
        <v>4970</v>
      </c>
      <c r="F2983" s="60">
        <v>7.06256278449038</v>
      </c>
      <c r="G2983" s="60">
        <v>7.0581363097344001</v>
      </c>
      <c r="H2983" s="60">
        <v>4.4264747559807898E-3</v>
      </c>
      <c r="I2983" s="60">
        <v>602637.30972265697</v>
      </c>
      <c r="J2983" s="60">
        <v>1363745.9844558199</v>
      </c>
      <c r="K2983" s="60">
        <v>5.4212132535388903E-2</v>
      </c>
      <c r="L2983" s="60">
        <v>593237.71821120498</v>
      </c>
      <c r="M2983" s="60">
        <v>0.122938380036526</v>
      </c>
      <c r="N2983" s="60">
        <v>1345301.88433081</v>
      </c>
      <c r="O2983" s="60">
        <v>2.1491550087615399E-4</v>
      </c>
      <c r="P2983" s="60">
        <v>2621.3455751643601</v>
      </c>
      <c r="Q2983" s="60">
        <v>6.60419934034117E-3</v>
      </c>
      <c r="R2983" s="60">
        <v>1090.81901268866</v>
      </c>
      <c r="S2983" s="60">
        <v>6.1365614805312101E-2</v>
      </c>
      <c r="T2983" s="60">
        <v>10135.327626242901</v>
      </c>
      <c r="U2983" s="60">
        <v>3.4580305089213503E-2</v>
      </c>
      <c r="V2983" s="60">
        <v>2.4007736612279101E-2</v>
      </c>
      <c r="W2983" s="60">
        <v>3.9061039982381799E-4</v>
      </c>
      <c r="X2983" s="60">
        <v>1.0181958077110699E-2</v>
      </c>
      <c r="Y2983" s="60">
        <v>1279.20107143008</v>
      </c>
      <c r="Z2983" s="60">
        <v>1.79880935852063E-2</v>
      </c>
      <c r="AA2983" s="60">
        <v>920.78482976038401</v>
      </c>
      <c r="AB2983" s="60">
        <v>5.1048144051594198E-2</v>
      </c>
      <c r="AC2983" s="60">
        <v>31.500849839789201</v>
      </c>
      <c r="AD2983" s="60">
        <v>0.92129467075951199</v>
      </c>
      <c r="AE2983" s="60">
        <v>39.361713704770601</v>
      </c>
      <c r="AF2983" s="60">
        <v>0.64852702198193402</v>
      </c>
      <c r="AG2983" s="60">
        <v>17.5137599020278</v>
      </c>
      <c r="AH2983" s="60">
        <v>2.19138327462188E-2</v>
      </c>
      <c r="AI2983" s="60">
        <v>12.346145854463</v>
      </c>
      <c r="AJ2983" s="60">
        <v>27.352687892229198</v>
      </c>
      <c r="AK2983" s="60">
        <v>2397.8700725377398</v>
      </c>
      <c r="AL2983" s="60">
        <v>4.5893020891258596</v>
      </c>
      <c r="AM2983" s="60">
        <v>918.71899232377405</v>
      </c>
      <c r="AN2983" s="60">
        <v>0.94504137933728005</v>
      </c>
      <c r="AO2983" s="60">
        <v>0.21458264683103301</v>
      </c>
      <c r="AP2983" s="60">
        <v>0.28896670792678703</v>
      </c>
      <c r="AQ2983" s="60">
        <v>0.44149202457946002</v>
      </c>
      <c r="AR2983" s="60">
        <v>70.129488245784003</v>
      </c>
    </row>
    <row r="2984" spans="1:44">
      <c r="A2984">
        <v>0</v>
      </c>
      <c r="B2984">
        <v>2979</v>
      </c>
      <c r="C2984" s="59" t="s">
        <v>4971</v>
      </c>
      <c r="D2984" t="s">
        <v>4944</v>
      </c>
      <c r="E2984" t="s">
        <v>1200</v>
      </c>
      <c r="F2984" s="60">
        <v>6.6289119183868097</v>
      </c>
      <c r="G2984" s="60">
        <v>6.6250391880069204</v>
      </c>
      <c r="H2984" s="60">
        <v>3.8727303798937701E-3</v>
      </c>
      <c r="I2984" s="60">
        <v>44285.875936137003</v>
      </c>
      <c r="J2984" s="60">
        <v>99585.498778630295</v>
      </c>
      <c r="K2984" s="60">
        <v>4.0027762159261602E-3</v>
      </c>
      <c r="L2984" s="60">
        <v>43801.963099238201</v>
      </c>
      <c r="M2984" s="60">
        <v>9.0424723244418598E-3</v>
      </c>
      <c r="N2984" s="60">
        <v>98950.832550962805</v>
      </c>
      <c r="O2984" s="60">
        <v>1.54808181064848E-5</v>
      </c>
      <c r="P2984" s="60">
        <v>188.82106631639701</v>
      </c>
      <c r="Q2984" s="60">
        <v>1.20786546648852E-4</v>
      </c>
      <c r="R2984" s="60">
        <v>18.181368470831998</v>
      </c>
      <c r="S2984" s="60">
        <v>1.1223570215317699E-3</v>
      </c>
      <c r="T2984" s="60">
        <v>168.93475923955299</v>
      </c>
      <c r="U2984" s="60">
        <v>2.2245085837547699E-4</v>
      </c>
      <c r="V2984" s="60">
        <v>9.1335161891337296E-5</v>
      </c>
      <c r="W2984" s="60">
        <v>2.9185196855932799E-5</v>
      </c>
      <c r="X2984" s="60">
        <v>1.0193049962820701E-4</v>
      </c>
      <c r="Y2984" s="60">
        <v>7.0602251755407597</v>
      </c>
      <c r="Z2984" s="60">
        <v>1.2532961128143799E-4</v>
      </c>
      <c r="AA2984" s="60">
        <v>6.4487498185196701</v>
      </c>
      <c r="AB2984" s="60">
        <v>3.9045256029691302E-3</v>
      </c>
      <c r="AC2984" s="60">
        <v>2.40940933308823</v>
      </c>
      <c r="AD2984" s="60">
        <v>7.0440700079717006E-2</v>
      </c>
      <c r="AE2984" s="60">
        <v>3.0095329515101299</v>
      </c>
      <c r="AF2984" s="60">
        <v>4.9597043457154502E-2</v>
      </c>
      <c r="AG2984" s="60">
        <v>1.3393901588008801</v>
      </c>
      <c r="AH2984" s="60">
        <v>1.6602087917613601E-3</v>
      </c>
      <c r="AI2984" s="60">
        <v>0.93535348787212402</v>
      </c>
      <c r="AJ2984" s="60">
        <v>2.0725617590897198</v>
      </c>
      <c r="AK2984" s="60">
        <v>181.69087568974501</v>
      </c>
      <c r="AL2984" s="60">
        <v>0.34344694840981699</v>
      </c>
      <c r="AM2984" s="60">
        <v>68.753642325568293</v>
      </c>
      <c r="AN2984" s="60">
        <v>7.0925423949629293E-2</v>
      </c>
      <c r="AO2984" s="60">
        <v>1.6104443949242899E-2</v>
      </c>
      <c r="AP2984" s="60">
        <v>2.16869766391143E-2</v>
      </c>
      <c r="AQ2984" s="60">
        <v>3.3134003361272098E-2</v>
      </c>
      <c r="AR2984" s="60">
        <v>5.2632231709164001</v>
      </c>
    </row>
    <row r="2985" spans="1:44">
      <c r="A2985">
        <v>0</v>
      </c>
      <c r="B2985">
        <v>2980</v>
      </c>
      <c r="C2985" s="59" t="s">
        <v>4972</v>
      </c>
      <c r="D2985" t="s">
        <v>4944</v>
      </c>
      <c r="E2985" t="s">
        <v>438</v>
      </c>
      <c r="F2985" s="60">
        <v>7.30801821783189</v>
      </c>
      <c r="G2985" s="60">
        <v>7.3045247003050404</v>
      </c>
      <c r="H2985" s="60">
        <v>3.49351752685312E-3</v>
      </c>
      <c r="I2985" s="60">
        <v>54879.571818865101</v>
      </c>
      <c r="J2985" s="60">
        <v>125119.47305023699</v>
      </c>
      <c r="K2985" s="60">
        <v>4.9305116678196098E-3</v>
      </c>
      <c r="L2985" s="60">
        <v>53954.075492633499</v>
      </c>
      <c r="M2985" s="60">
        <v>1.1179073019020999E-2</v>
      </c>
      <c r="N2985" s="60">
        <v>122331.431348717</v>
      </c>
      <c r="O2985" s="60">
        <v>1.8474213105478701E-5</v>
      </c>
      <c r="P2985" s="60">
        <v>225.33180055074899</v>
      </c>
      <c r="Q2985" s="60">
        <v>1.3969823483053099E-3</v>
      </c>
      <c r="R2985" s="60">
        <v>224.63401376988</v>
      </c>
      <c r="S2985" s="60">
        <v>1.29805919716616E-2</v>
      </c>
      <c r="T2985" s="60">
        <v>2087.1793890579802</v>
      </c>
      <c r="U2985" s="60">
        <v>2.0244608263027398E-3</v>
      </c>
      <c r="V2985" s="60">
        <v>1.5068056712553501E-3</v>
      </c>
      <c r="W2985" s="60">
        <v>3.4996869560540999E-5</v>
      </c>
      <c r="X2985" s="60">
        <v>4.8265828548684799E-4</v>
      </c>
      <c r="Y2985" s="60">
        <v>76.418710773089003</v>
      </c>
      <c r="Z2985" s="60">
        <v>1.5892032503969701E-3</v>
      </c>
      <c r="AA2985" s="60">
        <v>81.402223520564803</v>
      </c>
      <c r="AB2985" s="60">
        <v>4.6649184325925396E-3</v>
      </c>
      <c r="AC2985" s="60">
        <v>2.8786334506391</v>
      </c>
      <c r="AD2985" s="60">
        <v>8.4522161226943393E-2</v>
      </c>
      <c r="AE2985" s="60">
        <v>3.6111541915038901</v>
      </c>
      <c r="AF2985" s="60">
        <v>5.9351461177251902E-2</v>
      </c>
      <c r="AG2985" s="60">
        <v>1.6028125361935499</v>
      </c>
      <c r="AH2985" s="60">
        <v>1.98986654742352E-3</v>
      </c>
      <c r="AI2985" s="60">
        <v>1.1210810500225099</v>
      </c>
      <c r="AJ2985" s="60">
        <v>2.5021586300745899</v>
      </c>
      <c r="AK2985" s="60">
        <v>219.35143337421101</v>
      </c>
      <c r="AL2985" s="60">
        <v>0.41290407290241798</v>
      </c>
      <c r="AM2985" s="60">
        <v>82.658061381953502</v>
      </c>
      <c r="AN2985" s="60">
        <v>8.7408565202844499E-2</v>
      </c>
      <c r="AO2985" s="60">
        <v>1.9847133884422899E-2</v>
      </c>
      <c r="AP2985" s="60">
        <v>2.6727055864216601E-2</v>
      </c>
      <c r="AQ2985" s="60">
        <v>4.0834375454204902E-2</v>
      </c>
      <c r="AR2985" s="60">
        <v>6.4864016327754799</v>
      </c>
    </row>
    <row r="2986" spans="1:44">
      <c r="A2986">
        <v>0</v>
      </c>
      <c r="B2986">
        <v>2981</v>
      </c>
      <c r="C2986" s="59" t="s">
        <v>4973</v>
      </c>
      <c r="D2986" t="s">
        <v>4944</v>
      </c>
      <c r="E2986" t="s">
        <v>442</v>
      </c>
      <c r="F2986" s="60">
        <v>7.3366321994837698</v>
      </c>
      <c r="G2986" s="60">
        <v>7.3334723775919999</v>
      </c>
      <c r="H2986" s="60">
        <v>3.1598218917663302E-3</v>
      </c>
      <c r="I2986" s="60">
        <v>85309.065673146193</v>
      </c>
      <c r="J2986" s="60">
        <v>191732.43552368501</v>
      </c>
      <c r="K2986" s="60">
        <v>7.7075344779303301E-3</v>
      </c>
      <c r="L2986" s="60">
        <v>84342.746777887602</v>
      </c>
      <c r="M2986" s="60">
        <v>1.74110178116152E-2</v>
      </c>
      <c r="N2986" s="60">
        <v>190526.95393516801</v>
      </c>
      <c r="O2986" s="60">
        <v>3.2725648576312803E-5</v>
      </c>
      <c r="P2986" s="60">
        <v>399.15796552681098</v>
      </c>
      <c r="Q2986" s="60">
        <v>1.9203090593939299E-4</v>
      </c>
      <c r="R2986" s="60">
        <v>28.8435746005025</v>
      </c>
      <c r="S2986" s="60">
        <v>1.78437873612981E-3</v>
      </c>
      <c r="T2986" s="60">
        <v>268.00626785863102</v>
      </c>
      <c r="U2986" s="60">
        <v>1.5141119824439301E-3</v>
      </c>
      <c r="V2986" s="60">
        <v>1.29583535797271E-3</v>
      </c>
      <c r="W2986" s="60">
        <v>4.73180510652331E-5</v>
      </c>
      <c r="X2986" s="60">
        <v>1.7095857340599001E-4</v>
      </c>
      <c r="Y2986" s="60">
        <v>59.698201399183198</v>
      </c>
      <c r="Z2986" s="60">
        <v>5.2626385403767696E-4</v>
      </c>
      <c r="AA2986" s="60">
        <v>26.621953791973599</v>
      </c>
      <c r="AB2986" s="60">
        <v>6.6793539895004198E-3</v>
      </c>
      <c r="AC2986" s="60">
        <v>4.1217037555252496</v>
      </c>
      <c r="AD2986" s="60">
        <v>0.12148426661528799</v>
      </c>
      <c r="AE2986" s="60">
        <v>5.1903360281058299</v>
      </c>
      <c r="AF2986" s="60">
        <v>8.5102812948908799E-2</v>
      </c>
      <c r="AG2986" s="60">
        <v>2.2982392135633898</v>
      </c>
      <c r="AH2986" s="60">
        <v>2.8059356498739002E-3</v>
      </c>
      <c r="AI2986" s="60">
        <v>1.58085037849286</v>
      </c>
      <c r="AJ2986" s="60">
        <v>3.5567631887881999</v>
      </c>
      <c r="AK2986" s="60">
        <v>311.80321433500097</v>
      </c>
      <c r="AL2986" s="60">
        <v>0.58983900717438797</v>
      </c>
      <c r="AM2986" s="60">
        <v>118.078149527029</v>
      </c>
      <c r="AN2986" s="60">
        <v>0.12026634363378599</v>
      </c>
      <c r="AO2986" s="60">
        <v>2.7307876372239099E-2</v>
      </c>
      <c r="AP2986" s="60">
        <v>3.6774035360662302E-2</v>
      </c>
      <c r="AQ2986" s="60">
        <v>5.6184431900884103E-2</v>
      </c>
      <c r="AR2986" s="60">
        <v>8.9247067024129301</v>
      </c>
    </row>
    <row r="2987" spans="1:44">
      <c r="A2987">
        <v>0</v>
      </c>
      <c r="B2987">
        <v>2982</v>
      </c>
      <c r="C2987" s="59" t="s">
        <v>4974</v>
      </c>
      <c r="D2987" t="s">
        <v>4944</v>
      </c>
      <c r="E2987" t="s">
        <v>3329</v>
      </c>
      <c r="F2987" s="60">
        <v>7.2678375840284799</v>
      </c>
      <c r="G2987" s="60">
        <v>7.2642896960574799</v>
      </c>
      <c r="H2987" s="60">
        <v>3.5478879710035801E-3</v>
      </c>
      <c r="I2987" s="60">
        <v>64984.623782299401</v>
      </c>
      <c r="J2987" s="60">
        <v>146298.514050959</v>
      </c>
      <c r="K2987" s="60">
        <v>5.88904973198169E-3</v>
      </c>
      <c r="L2987" s="60">
        <v>64443.2576628959</v>
      </c>
      <c r="M2987" s="60">
        <v>1.3303782147534001E-2</v>
      </c>
      <c r="N2987" s="60">
        <v>145581.90197793901</v>
      </c>
      <c r="O2987" s="60">
        <v>1.5637843382012902E-5</v>
      </c>
      <c r="P2987" s="60">
        <v>190.736319099544</v>
      </c>
      <c r="Q2987" s="60">
        <v>1.4090526669517E-4</v>
      </c>
      <c r="R2987" s="60">
        <v>21.135177610240401</v>
      </c>
      <c r="S2987" s="60">
        <v>1.3093057892979299E-3</v>
      </c>
      <c r="T2987" s="60">
        <v>196.38113122590499</v>
      </c>
      <c r="U2987" s="60">
        <v>5.2381785217537496E-4</v>
      </c>
      <c r="V2987" s="60">
        <v>3.7687524002687401E-4</v>
      </c>
      <c r="W2987" s="60">
        <v>3.1339971048832197E-5</v>
      </c>
      <c r="X2987" s="60">
        <v>1.1560264109966899E-4</v>
      </c>
      <c r="Y2987" s="60">
        <v>19.426166574305601</v>
      </c>
      <c r="Z2987" s="60">
        <v>3.4469120036333898E-4</v>
      </c>
      <c r="AA2987" s="60">
        <v>17.624126089119599</v>
      </c>
      <c r="AB2987" s="60">
        <v>4.4902264601773198E-3</v>
      </c>
      <c r="AC2987" s="60">
        <v>2.7708343191818101</v>
      </c>
      <c r="AD2987" s="60">
        <v>8.1918315853233101E-2</v>
      </c>
      <c r="AE2987" s="60">
        <v>3.4999065968043701</v>
      </c>
      <c r="AF2987" s="60">
        <v>5.7276440247047603E-2</v>
      </c>
      <c r="AG2987" s="60">
        <v>1.54677567553627</v>
      </c>
      <c r="AH2987" s="60">
        <v>1.8422425873658901E-3</v>
      </c>
      <c r="AI2987" s="60">
        <v>1.03791043520802</v>
      </c>
      <c r="AJ2987" s="60">
        <v>2.2991109457501402</v>
      </c>
      <c r="AK2987" s="60">
        <v>201.55128271048</v>
      </c>
      <c r="AL2987" s="60">
        <v>0.37986961296759503</v>
      </c>
      <c r="AM2987" s="60">
        <v>76.044989251619597</v>
      </c>
      <c r="AN2987" s="60">
        <v>8.0754678909038397E-2</v>
      </c>
      <c r="AO2987" s="60">
        <v>1.83362913338228E-2</v>
      </c>
      <c r="AP2987" s="60">
        <v>2.4692486001005098E-2</v>
      </c>
      <c r="AQ2987" s="60">
        <v>3.7725901574210498E-2</v>
      </c>
      <c r="AR2987" s="60">
        <v>5.9926310415263604</v>
      </c>
    </row>
    <row r="2988" spans="1:44">
      <c r="A2988">
        <v>0</v>
      </c>
      <c r="B2988">
        <v>2983</v>
      </c>
      <c r="C2988" s="59" t="s">
        <v>4975</v>
      </c>
      <c r="D2988" t="s">
        <v>4944</v>
      </c>
      <c r="E2988" t="s">
        <v>297</v>
      </c>
      <c r="F2988" s="60">
        <v>6.4836367543592397</v>
      </c>
      <c r="G2988" s="60">
        <v>6.47944598133921</v>
      </c>
      <c r="H2988" s="60">
        <v>4.1907730200305702E-3</v>
      </c>
      <c r="I2988" s="60">
        <v>232606.11778388199</v>
      </c>
      <c r="J2988" s="60">
        <v>530505.62704237294</v>
      </c>
      <c r="K2988" s="60">
        <v>2.0949810759033499E-2</v>
      </c>
      <c r="L2988" s="60">
        <v>229251.5964675</v>
      </c>
      <c r="M2988" s="60">
        <v>4.7515592056236802E-2</v>
      </c>
      <c r="N2988" s="60">
        <v>519958.17343093199</v>
      </c>
      <c r="O2988" s="60">
        <v>6.1719230305912304E-5</v>
      </c>
      <c r="P2988" s="60">
        <v>752.79554338978801</v>
      </c>
      <c r="Q2988" s="60">
        <v>5.3962302553442303E-3</v>
      </c>
      <c r="R2988" s="60">
        <v>867.52652373840999</v>
      </c>
      <c r="S2988" s="60">
        <v>5.0140272456178199E-2</v>
      </c>
      <c r="T2988" s="60">
        <v>8060.4588187970403</v>
      </c>
      <c r="U2988" s="60">
        <v>6.69295328197994E-3</v>
      </c>
      <c r="V2988" s="60">
        <v>4.6385647433665996E-3</v>
      </c>
      <c r="W2988" s="60">
        <v>3.0266130760241199E-4</v>
      </c>
      <c r="X2988" s="60">
        <v>1.75172723101093E-3</v>
      </c>
      <c r="Y2988" s="60">
        <v>246.02604904319199</v>
      </c>
      <c r="Z2988" s="60">
        <v>9.1369790234135193E-3</v>
      </c>
      <c r="AA2988" s="60">
        <v>468.516225975086</v>
      </c>
      <c r="AB2988" s="60">
        <v>1.48577668407428E-2</v>
      </c>
      <c r="AC2988" s="60">
        <v>9.16844854793937</v>
      </c>
      <c r="AD2988" s="60">
        <v>0.26863019646742903</v>
      </c>
      <c r="AE2988" s="60">
        <v>11.4770498749225</v>
      </c>
      <c r="AF2988" s="60">
        <v>0.18888361453448901</v>
      </c>
      <c r="AG2988" s="60">
        <v>5.1008857954362297</v>
      </c>
      <c r="AH2988" s="60">
        <v>6.3894024202714702E-3</v>
      </c>
      <c r="AI2988" s="60">
        <v>3.5997579755609599</v>
      </c>
      <c r="AJ2988" s="60">
        <v>7.9962381889682899</v>
      </c>
      <c r="AK2988" s="60">
        <v>700.98925274754095</v>
      </c>
      <c r="AL2988" s="60">
        <v>1.3416683346651901</v>
      </c>
      <c r="AM2988" s="60">
        <v>268.58466854403503</v>
      </c>
      <c r="AN2988" s="60">
        <v>0.27944362961800101</v>
      </c>
      <c r="AO2988" s="60">
        <v>6.3450930518611004E-2</v>
      </c>
      <c r="AP2988" s="60">
        <v>8.5445901374853903E-2</v>
      </c>
      <c r="AQ2988" s="60">
        <v>0.13054679772453601</v>
      </c>
      <c r="AR2988" s="60">
        <v>20.736910750297099</v>
      </c>
    </row>
    <row r="2989" spans="1:44">
      <c r="A2989">
        <v>0</v>
      </c>
      <c r="B2989">
        <v>2984</v>
      </c>
      <c r="C2989" s="59" t="s">
        <v>4976</v>
      </c>
      <c r="D2989" t="s">
        <v>4944</v>
      </c>
      <c r="E2989" t="s">
        <v>299</v>
      </c>
      <c r="F2989" s="60">
        <v>6.8167879495485701</v>
      </c>
      <c r="G2989" s="60">
        <v>6.8124736711100304</v>
      </c>
      <c r="H2989" s="60">
        <v>4.3142784385494801E-3</v>
      </c>
      <c r="I2989" s="60">
        <v>160919.67451493099</v>
      </c>
      <c r="J2989" s="60">
        <v>363680.44007285399</v>
      </c>
      <c r="K2989" s="60">
        <v>1.4581454467254E-2</v>
      </c>
      <c r="L2989" s="60">
        <v>159563.337057578</v>
      </c>
      <c r="M2989" s="60">
        <v>3.3078183475795699E-2</v>
      </c>
      <c r="N2989" s="60">
        <v>361971.11550523899</v>
      </c>
      <c r="O2989" s="60">
        <v>3.17587464331805E-5</v>
      </c>
      <c r="P2989" s="60">
        <v>387.36456465910197</v>
      </c>
      <c r="Q2989" s="60">
        <v>2.8593744045504201E-4</v>
      </c>
      <c r="R2989" s="60">
        <v>42.571687657448102</v>
      </c>
      <c r="S2989" s="60">
        <v>2.6569366717551302E-3</v>
      </c>
      <c r="T2989" s="60">
        <v>395.55879791854699</v>
      </c>
      <c r="U2989" s="60">
        <v>6.39605111913117E-3</v>
      </c>
      <c r="V2989" s="60">
        <v>4.8047141790851199E-3</v>
      </c>
      <c r="W2989" s="60">
        <v>5.9223410632228699E-5</v>
      </c>
      <c r="X2989" s="60">
        <v>1.53211352941382E-3</v>
      </c>
      <c r="Y2989" s="60">
        <v>242.45980353036001</v>
      </c>
      <c r="Z2989" s="60">
        <v>2.4113115594385399E-3</v>
      </c>
      <c r="AA2989" s="60">
        <v>123.006535976137</v>
      </c>
      <c r="AB2989" s="60">
        <v>8.0246430729031103E-3</v>
      </c>
      <c r="AC2989" s="60">
        <v>4.9518563535226496</v>
      </c>
      <c r="AD2989" s="60">
        <v>0.145361017068659</v>
      </c>
      <c r="AE2989" s="60">
        <v>6.2104546127179097</v>
      </c>
      <c r="AF2989" s="60">
        <v>0.102087724124538</v>
      </c>
      <c r="AG2989" s="60">
        <v>2.7569242740226398</v>
      </c>
      <c r="AH2989" s="60">
        <v>3.5309473159585102E-3</v>
      </c>
      <c r="AI2989" s="60">
        <v>1.9893183940969501</v>
      </c>
      <c r="AJ2989" s="60">
        <v>4.4195674835161602</v>
      </c>
      <c r="AK2989" s="60">
        <v>387.44084837435901</v>
      </c>
      <c r="AL2989" s="60">
        <v>0.73254364082975298</v>
      </c>
      <c r="AM2989" s="60">
        <v>146.64577368549101</v>
      </c>
      <c r="AN2989" s="60">
        <v>0.14741957813331699</v>
      </c>
      <c r="AO2989" s="60">
        <v>3.3473331716097801E-2</v>
      </c>
      <c r="AP2989" s="60">
        <v>4.50767054373769E-2</v>
      </c>
      <c r="AQ2989" s="60">
        <v>6.8869540979842395E-2</v>
      </c>
      <c r="AR2989" s="60">
        <v>10.9396898357497</v>
      </c>
    </row>
    <row r="2990" spans="1:44">
      <c r="A2990">
        <v>0</v>
      </c>
      <c r="B2990">
        <v>2985</v>
      </c>
      <c r="C2990" s="59" t="s">
        <v>4977</v>
      </c>
      <c r="D2990" t="s">
        <v>4944</v>
      </c>
      <c r="E2990" t="s">
        <v>1320</v>
      </c>
      <c r="F2990" s="60">
        <v>7.0232572344532196</v>
      </c>
      <c r="G2990" s="60">
        <v>7.0195751035835903</v>
      </c>
      <c r="H2990" s="60">
        <v>3.6821308696302099E-3</v>
      </c>
      <c r="I2990" s="60">
        <v>72566.527182663704</v>
      </c>
      <c r="J2990" s="60">
        <v>162998.087575396</v>
      </c>
      <c r="K2990" s="60">
        <v>6.5516678296056998E-3</v>
      </c>
      <c r="L2990" s="60">
        <v>71694.218469931206</v>
      </c>
      <c r="M2990" s="60">
        <v>1.47938478477987E-2</v>
      </c>
      <c r="N2990" s="60">
        <v>161887.53569254701</v>
      </c>
      <c r="O2990" s="60">
        <v>3.2746730913123802E-5</v>
      </c>
      <c r="P2990" s="60">
        <v>399.41510886960498</v>
      </c>
      <c r="Q2990" s="60">
        <v>1.9180319389183501E-4</v>
      </c>
      <c r="R2990" s="60">
        <v>28.732866576542399</v>
      </c>
      <c r="S2990" s="60">
        <v>1.7822522915305701E-3</v>
      </c>
      <c r="T2990" s="60">
        <v>266.976036693369</v>
      </c>
      <c r="U2990" s="60">
        <v>3.4981718863380399E-4</v>
      </c>
      <c r="V2990" s="60">
        <v>1.4525358290317701E-4</v>
      </c>
      <c r="W2990" s="60">
        <v>4.5282731401174202E-5</v>
      </c>
      <c r="X2990" s="60">
        <v>1.59280874329453E-4</v>
      </c>
      <c r="Y2990" s="60">
        <v>11.1322297975978</v>
      </c>
      <c r="Z2990" s="60">
        <v>1.99746721200911E-4</v>
      </c>
      <c r="AA2990" s="60">
        <v>10.2739211268493</v>
      </c>
      <c r="AB2990" s="60">
        <v>5.8418828087659002E-3</v>
      </c>
      <c r="AC2990" s="60">
        <v>3.60491603680221</v>
      </c>
      <c r="AD2990" s="60">
        <v>0.105846713459248</v>
      </c>
      <c r="AE2990" s="60">
        <v>4.5222317723157097</v>
      </c>
      <c r="AF2990" s="60">
        <v>7.4325755803658494E-2</v>
      </c>
      <c r="AG2990" s="60">
        <v>2.0072000048723999</v>
      </c>
      <c r="AH2990" s="60">
        <v>2.6462917866754399E-3</v>
      </c>
      <c r="AI2990" s="60">
        <v>1.49090780922989</v>
      </c>
      <c r="AJ2990" s="60">
        <v>3.3259883161978401</v>
      </c>
      <c r="AK2990" s="60">
        <v>291.57236306881299</v>
      </c>
      <c r="AL2990" s="60">
        <v>0.55540614240119401</v>
      </c>
      <c r="AM2990" s="60">
        <v>111.18513481304799</v>
      </c>
      <c r="AN2990" s="60">
        <v>0.112816001777219</v>
      </c>
      <c r="AO2990" s="60">
        <v>2.5616188184225699E-2</v>
      </c>
      <c r="AP2990" s="60">
        <v>3.44959257929996E-2</v>
      </c>
      <c r="AQ2990" s="60">
        <v>5.2703887799993701E-2</v>
      </c>
      <c r="AR2990" s="60">
        <v>8.3718328568004203</v>
      </c>
    </row>
    <row r="2991" spans="1:44">
      <c r="A2991">
        <v>0</v>
      </c>
      <c r="B2991">
        <v>2986</v>
      </c>
      <c r="C2991" s="59" t="s">
        <v>4978</v>
      </c>
      <c r="D2991" t="s">
        <v>4944</v>
      </c>
      <c r="E2991" t="s">
        <v>1326</v>
      </c>
      <c r="F2991" s="60">
        <v>7.0234431207735204</v>
      </c>
      <c r="G2991" s="60">
        <v>7.0188624081128896</v>
      </c>
      <c r="H2991" s="60">
        <v>4.5807126606378602E-3</v>
      </c>
      <c r="I2991" s="60">
        <v>232251.943497681</v>
      </c>
      <c r="J2991" s="60">
        <v>523381.48398771603</v>
      </c>
      <c r="K2991" s="60">
        <v>2.09627324282009E-2</v>
      </c>
      <c r="L2991" s="60">
        <v>229392.99694694701</v>
      </c>
      <c r="M2991" s="60">
        <v>4.7458694705648098E-2</v>
      </c>
      <c r="N2991" s="60">
        <v>519335.55165132403</v>
      </c>
      <c r="O2991" s="60">
        <v>7.7149123070908502E-5</v>
      </c>
      <c r="P2991" s="60">
        <v>940.99546828999803</v>
      </c>
      <c r="Q2991" s="60">
        <v>7.8528422920659004E-4</v>
      </c>
      <c r="R2991" s="60">
        <v>143.15597576624899</v>
      </c>
      <c r="S2991" s="60">
        <v>7.2968523282840904E-3</v>
      </c>
      <c r="T2991" s="60">
        <v>1330.1417614233001</v>
      </c>
      <c r="U2991" s="60">
        <v>1.05809561362229E-2</v>
      </c>
      <c r="V2991" s="60">
        <v>7.9020169932715097E-3</v>
      </c>
      <c r="W2991" s="60">
        <v>1.4121162244934801E-4</v>
      </c>
      <c r="X2991" s="60">
        <v>2.53772752050202E-3</v>
      </c>
      <c r="Y2991" s="60">
        <v>400.09166273410898</v>
      </c>
      <c r="Z2991" s="60">
        <v>4.52928734455324E-3</v>
      </c>
      <c r="AA2991" s="60">
        <v>230.52641331071601</v>
      </c>
      <c r="AB2991" s="60">
        <v>1.9020512121385301E-2</v>
      </c>
      <c r="AC2991" s="60">
        <v>11.7372003888345</v>
      </c>
      <c r="AD2991" s="60">
        <v>0.344421793400773</v>
      </c>
      <c r="AE2991" s="60">
        <v>14.7151964032838</v>
      </c>
      <c r="AF2991" s="60">
        <v>0.24194255689861199</v>
      </c>
      <c r="AG2991" s="60">
        <v>6.53376606984778</v>
      </c>
      <c r="AH2991" s="60">
        <v>7.5259683943425396E-3</v>
      </c>
      <c r="AI2991" s="60">
        <v>4.2400936690917197</v>
      </c>
      <c r="AJ2991" s="60">
        <v>8.9290994376222805</v>
      </c>
      <c r="AK2991" s="60">
        <v>782.76842117116996</v>
      </c>
      <c r="AL2991" s="60">
        <v>1.49269637143592</v>
      </c>
      <c r="AM2991" s="60">
        <v>298.81853048208802</v>
      </c>
      <c r="AN2991" s="60">
        <v>0.341794334339729</v>
      </c>
      <c r="AO2991" s="60">
        <v>7.7608381563249507E-2</v>
      </c>
      <c r="AP2991" s="60">
        <v>0.10451095614091301</v>
      </c>
      <c r="AQ2991" s="60">
        <v>0.159674996635567</v>
      </c>
      <c r="AR2991" s="60">
        <v>25.3638224490897</v>
      </c>
    </row>
    <row r="2992" spans="1:44">
      <c r="A2992">
        <v>0</v>
      </c>
      <c r="B2992">
        <v>2987</v>
      </c>
      <c r="C2992" s="59" t="s">
        <v>4979</v>
      </c>
      <c r="D2992" t="s">
        <v>4944</v>
      </c>
      <c r="E2992" t="s">
        <v>693</v>
      </c>
      <c r="F2992" s="60">
        <v>6.3309829200511096</v>
      </c>
      <c r="G2992" s="60">
        <v>6.3270557338652997</v>
      </c>
      <c r="H2992" s="60">
        <v>3.9271861858178898E-3</v>
      </c>
      <c r="I2992" s="60">
        <v>92316.629965819593</v>
      </c>
      <c r="J2992" s="60">
        <v>208176.393156632</v>
      </c>
      <c r="K2992" s="60">
        <v>8.3571107284229496E-3</v>
      </c>
      <c r="L2992" s="60">
        <v>91450.992010536997</v>
      </c>
      <c r="M2992" s="60">
        <v>1.8920134526089E-2</v>
      </c>
      <c r="N2992" s="60">
        <v>207041.06091342401</v>
      </c>
      <c r="O2992" s="60">
        <v>2.8350851614352599E-5</v>
      </c>
      <c r="P2992" s="60">
        <v>345.79813521338298</v>
      </c>
      <c r="Q2992" s="60">
        <v>2.1711367459039901E-4</v>
      </c>
      <c r="R2992" s="60">
        <v>32.526069893325399</v>
      </c>
      <c r="S2992" s="60">
        <v>2.0174338924867398E-3</v>
      </c>
      <c r="T2992" s="60">
        <v>302.22035781876201</v>
      </c>
      <c r="U2992" s="60">
        <v>3.9623587400957602E-4</v>
      </c>
      <c r="V2992" s="60">
        <v>1.66984376295019E-4</v>
      </c>
      <c r="W2992" s="60">
        <v>5.2177482614184699E-5</v>
      </c>
      <c r="X2992" s="60">
        <v>1.7707401510037301E-4</v>
      </c>
      <c r="Y2992" s="60">
        <v>12.6427650947992</v>
      </c>
      <c r="Z2992" s="60">
        <v>2.2364240412665101E-4</v>
      </c>
      <c r="AA2992" s="60">
        <v>11.498700973903199</v>
      </c>
      <c r="AB2992" s="60">
        <v>6.8320403272777901E-3</v>
      </c>
      <c r="AC2992" s="60">
        <v>4.2159236236178401</v>
      </c>
      <c r="AD2992" s="60">
        <v>0.123229332765443</v>
      </c>
      <c r="AE2992" s="60">
        <v>5.2648928407938298</v>
      </c>
      <c r="AF2992" s="60">
        <v>8.6776805526929596E-2</v>
      </c>
      <c r="AG2992" s="60">
        <v>2.3434461256819299</v>
      </c>
      <c r="AH2992" s="60">
        <v>2.9413066932082398E-3</v>
      </c>
      <c r="AI2992" s="60">
        <v>1.65711776015638</v>
      </c>
      <c r="AJ2992" s="60">
        <v>3.63981165913619</v>
      </c>
      <c r="AK2992" s="60">
        <v>319.08364843354701</v>
      </c>
      <c r="AL2992" s="60">
        <v>0.60497545567764599</v>
      </c>
      <c r="AM2992" s="60">
        <v>121.10827098040301</v>
      </c>
      <c r="AN2992" s="60">
        <v>0.128005115826545</v>
      </c>
      <c r="AO2992" s="60">
        <v>2.90650529619003E-2</v>
      </c>
      <c r="AP2992" s="60">
        <v>3.9140321594428602E-2</v>
      </c>
      <c r="AQ2992" s="60">
        <v>5.9799741270215999E-2</v>
      </c>
      <c r="AR2992" s="60">
        <v>9.4989843429428102</v>
      </c>
    </row>
    <row r="2993" spans="1:44">
      <c r="A2993">
        <v>0</v>
      </c>
      <c r="B2993">
        <v>2988</v>
      </c>
      <c r="C2993" s="59" t="s">
        <v>4980</v>
      </c>
      <c r="D2993" t="s">
        <v>4944</v>
      </c>
      <c r="E2993" t="s">
        <v>4981</v>
      </c>
      <c r="F2993" s="60">
        <v>7.4226829086864097</v>
      </c>
      <c r="G2993" s="60">
        <v>7.4196532159059503</v>
      </c>
      <c r="H2993" s="60">
        <v>3.0296927804558402E-3</v>
      </c>
      <c r="I2993" s="60">
        <v>59190.534247857402</v>
      </c>
      <c r="J2993" s="60">
        <v>133228.07584392399</v>
      </c>
      <c r="K2993" s="60">
        <v>5.3418379393833102E-3</v>
      </c>
      <c r="L2993" s="60">
        <v>58455.176028080903</v>
      </c>
      <c r="M2993" s="60">
        <v>1.2089807563441E-2</v>
      </c>
      <c r="N2993" s="60">
        <v>132297.50458288001</v>
      </c>
      <c r="O2993" s="60">
        <v>2.62189911311737E-5</v>
      </c>
      <c r="P2993" s="60">
        <v>319.79562249714598</v>
      </c>
      <c r="Q2993" s="60">
        <v>1.5863786969666101E-4</v>
      </c>
      <c r="R2993" s="60">
        <v>23.543290275382201</v>
      </c>
      <c r="S2993" s="60">
        <v>1.47407632259396E-3</v>
      </c>
      <c r="T2993" s="60">
        <v>218.7563315431</v>
      </c>
      <c r="U2993" s="60">
        <v>9.7408469681161802E-4</v>
      </c>
      <c r="V2993" s="60">
        <v>6.47469427759788E-4</v>
      </c>
      <c r="W2993" s="60">
        <v>3.8156786689711399E-5</v>
      </c>
      <c r="X2993" s="60">
        <v>2.8845848236211901E-4</v>
      </c>
      <c r="Y2993" s="60">
        <v>35.405618898264201</v>
      </c>
      <c r="Z2993" s="60">
        <v>6.8056648929879404E-4</v>
      </c>
      <c r="AA2993" s="60">
        <v>34.6830362682689</v>
      </c>
      <c r="AB2993" s="60">
        <v>5.30137712522037E-3</v>
      </c>
      <c r="AC2993" s="60">
        <v>3.2713801425743601</v>
      </c>
      <c r="AD2993" s="60">
        <v>9.61390555547251E-2</v>
      </c>
      <c r="AE2993" s="60">
        <v>4.1074784221561202</v>
      </c>
      <c r="AF2993" s="60">
        <v>6.7471503752805903E-2</v>
      </c>
      <c r="AG2993" s="60">
        <v>1.82209788783223</v>
      </c>
      <c r="AH2993" s="60">
        <v>2.04345565306745E-3</v>
      </c>
      <c r="AI2993" s="60">
        <v>1.15127288921382</v>
      </c>
      <c r="AJ2993" s="60">
        <v>2.5187261950781399</v>
      </c>
      <c r="AK2993" s="60">
        <v>220.80382695444499</v>
      </c>
      <c r="AL2993" s="60">
        <v>0.41807128956990902</v>
      </c>
      <c r="AM2993" s="60">
        <v>83.692471407199605</v>
      </c>
      <c r="AN2993" s="60">
        <v>9.5436321121323595E-2</v>
      </c>
      <c r="AO2993" s="60">
        <v>2.16699303319112E-2</v>
      </c>
      <c r="AP2993" s="60">
        <v>2.91817203760023E-2</v>
      </c>
      <c r="AQ2993" s="60">
        <v>4.4584670413410001E-2</v>
      </c>
      <c r="AR2993" s="60">
        <v>7.0821241340693399</v>
      </c>
    </row>
    <row r="2994" spans="1:44">
      <c r="A2994">
        <v>0</v>
      </c>
      <c r="B2994">
        <v>2989</v>
      </c>
      <c r="C2994" s="59" t="s">
        <v>4982</v>
      </c>
      <c r="D2994" t="s">
        <v>4944</v>
      </c>
      <c r="E2994" t="s">
        <v>4983</v>
      </c>
      <c r="F2994" s="60">
        <v>6.5305770447988101</v>
      </c>
      <c r="G2994" s="60">
        <v>6.5260356158560304</v>
      </c>
      <c r="H2994" s="60">
        <v>4.54142894278053E-3</v>
      </c>
      <c r="I2994" s="60">
        <v>224746.95263053299</v>
      </c>
      <c r="J2994" s="60">
        <v>510772.06446460402</v>
      </c>
      <c r="K2994" s="60">
        <v>2.01414912770909E-2</v>
      </c>
      <c r="L2994" s="60">
        <v>220406.24059185199</v>
      </c>
      <c r="M2994" s="60">
        <v>4.6165641715428501E-2</v>
      </c>
      <c r="N2994" s="60">
        <v>505185.807496853</v>
      </c>
      <c r="O2994" s="60">
        <v>1.05018415328077E-4</v>
      </c>
      <c r="P2994" s="60">
        <v>1280.9199764965399</v>
      </c>
      <c r="Q2994" s="60">
        <v>1.0495589133698701E-3</v>
      </c>
      <c r="R2994" s="60">
        <v>150.21923755847999</v>
      </c>
      <c r="S2994" s="60">
        <v>9.7524358980434107E-3</v>
      </c>
      <c r="T2994" s="60">
        <v>1395.7641666284801</v>
      </c>
      <c r="U2994" s="60">
        <v>4.3539655168916003E-3</v>
      </c>
      <c r="V2994" s="60">
        <v>3.3941922309652802E-3</v>
      </c>
      <c r="W2994" s="60">
        <v>2.0375888055984499E-4</v>
      </c>
      <c r="X2994" s="60">
        <v>7.5601440536647005E-4</v>
      </c>
      <c r="Y2994" s="60">
        <v>165.97547245733</v>
      </c>
      <c r="Z2994" s="60">
        <v>2.8916557062143001E-3</v>
      </c>
      <c r="AA2994" s="60">
        <v>147.56901407695901</v>
      </c>
      <c r="AB2994" s="60">
        <v>2.3680890720492901E-2</v>
      </c>
      <c r="AC2994" s="60">
        <v>14.613032393592199</v>
      </c>
      <c r="AD2994" s="60">
        <v>0.429363597178338</v>
      </c>
      <c r="AE2994" s="60">
        <v>18.344279548965002</v>
      </c>
      <c r="AF2994" s="60">
        <v>0.30136813155150799</v>
      </c>
      <c r="AG2994" s="60">
        <v>8.1385800733263292</v>
      </c>
      <c r="AH2994" s="60">
        <v>1.4051235598046601E-2</v>
      </c>
      <c r="AI2994" s="60">
        <v>7.9163971970656402</v>
      </c>
      <c r="AJ2994" s="60">
        <v>20.555652788071701</v>
      </c>
      <c r="AK2994" s="60">
        <v>1802.00881303505</v>
      </c>
      <c r="AL2994" s="60">
        <v>3.5176922057054201</v>
      </c>
      <c r="AM2994" s="60">
        <v>704.19653702649202</v>
      </c>
      <c r="AN2994" s="60">
        <v>0.54995124114632898</v>
      </c>
      <c r="AO2994" s="60">
        <v>0.12487283029530299</v>
      </c>
      <c r="AP2994" s="60">
        <v>0.16815940193602399</v>
      </c>
      <c r="AQ2994" s="60">
        <v>0.25691900891500302</v>
      </c>
      <c r="AR2994" s="60">
        <v>40.810698816989301</v>
      </c>
    </row>
    <row r="2995" spans="1:44">
      <c r="A2995">
        <v>0</v>
      </c>
      <c r="B2995">
        <v>2990</v>
      </c>
      <c r="C2995" s="59" t="s">
        <v>4984</v>
      </c>
      <c r="D2995" t="s">
        <v>4944</v>
      </c>
      <c r="E2995" t="s">
        <v>303</v>
      </c>
      <c r="F2995" s="60">
        <v>6.7645857057418599</v>
      </c>
      <c r="G2995" s="60">
        <v>6.7608823542182597</v>
      </c>
      <c r="H2995" s="60">
        <v>3.7033515235984599E-3</v>
      </c>
      <c r="I2995" s="60">
        <v>63480.164730117402</v>
      </c>
      <c r="J2995" s="60">
        <v>143201.12618816001</v>
      </c>
      <c r="K2995" s="60">
        <v>5.7574608183290797E-3</v>
      </c>
      <c r="L2995" s="60">
        <v>63003.293890465298</v>
      </c>
      <c r="M2995" s="60">
        <v>1.3030196012788301E-2</v>
      </c>
      <c r="N2995" s="60">
        <v>142588.077409152</v>
      </c>
      <c r="O2995" s="60">
        <v>1.5274977473597001E-5</v>
      </c>
      <c r="P2995" s="60">
        <v>186.310407801726</v>
      </c>
      <c r="Q2995" s="60">
        <v>1.1079240930168799E-4</v>
      </c>
      <c r="R2995" s="60">
        <v>16.4234968521422</v>
      </c>
      <c r="S2995" s="60">
        <v>1.02949205782925E-3</v>
      </c>
      <c r="T2995" s="60">
        <v>152.60143620728601</v>
      </c>
      <c r="U2995" s="60">
        <v>1.1319115883152099E-3</v>
      </c>
      <c r="V2995" s="60">
        <v>8.7759992076459202E-4</v>
      </c>
      <c r="W2995" s="60">
        <v>2.14313046879618E-5</v>
      </c>
      <c r="X2995" s="60">
        <v>2.32880362862658E-4</v>
      </c>
      <c r="Y2995" s="60">
        <v>43.272034899872203</v>
      </c>
      <c r="Z2995" s="60">
        <v>5.1580154487412301E-4</v>
      </c>
      <c r="AA2995" s="60">
        <v>26.308975069825401</v>
      </c>
      <c r="AB2995" s="60">
        <v>2.8779725699558702E-3</v>
      </c>
      <c r="AC2995" s="60">
        <v>1.77594275861594</v>
      </c>
      <c r="AD2995" s="60">
        <v>5.2361518718533499E-2</v>
      </c>
      <c r="AE2995" s="60">
        <v>2.23711172370811</v>
      </c>
      <c r="AF2995" s="60">
        <v>3.6673158240376397E-2</v>
      </c>
      <c r="AG2995" s="60">
        <v>0.99037490574897702</v>
      </c>
      <c r="AH2995" s="60">
        <v>1.30616220458577E-3</v>
      </c>
      <c r="AI2995" s="60">
        <v>0.73588537769888995</v>
      </c>
      <c r="AJ2995" s="60">
        <v>1.61591548846778</v>
      </c>
      <c r="AK2995" s="60">
        <v>141.659035660912</v>
      </c>
      <c r="AL2995" s="60">
        <v>0.26555752362267798</v>
      </c>
      <c r="AM2995" s="60">
        <v>53.161185681087801</v>
      </c>
      <c r="AN2995" s="60">
        <v>5.3853991986605398E-2</v>
      </c>
      <c r="AO2995" s="60">
        <v>1.22281765800026E-2</v>
      </c>
      <c r="AP2995" s="60">
        <v>1.6467019464555501E-2</v>
      </c>
      <c r="AQ2995" s="60">
        <v>2.5158795942047299E-2</v>
      </c>
      <c r="AR2995" s="60">
        <v>3.9963889207281902</v>
      </c>
    </row>
    <row r="2996" spans="1:44">
      <c r="A2996">
        <v>0</v>
      </c>
      <c r="B2996">
        <v>2991</v>
      </c>
      <c r="C2996" s="59" t="s">
        <v>4985</v>
      </c>
      <c r="D2996" t="s">
        <v>4944</v>
      </c>
      <c r="E2996" t="s">
        <v>307</v>
      </c>
      <c r="F2996" s="60">
        <v>7.1770978234812297</v>
      </c>
      <c r="G2996" s="60">
        <v>7.1725806473375</v>
      </c>
      <c r="H2996" s="60">
        <v>4.5171761437279301E-3</v>
      </c>
      <c r="I2996" s="60">
        <v>60187.432602390603</v>
      </c>
      <c r="J2996" s="60">
        <v>136098.24715378799</v>
      </c>
      <c r="K2996" s="60">
        <v>5.4048587202459603E-3</v>
      </c>
      <c r="L2996" s="60">
        <v>59144.805867202798</v>
      </c>
      <c r="M2996" s="60">
        <v>1.2197273198829101E-2</v>
      </c>
      <c r="N2996" s="60">
        <v>133473.48983456101</v>
      </c>
      <c r="O2996" s="60">
        <v>2.2778205748123801E-5</v>
      </c>
      <c r="P2996" s="60">
        <v>277.82802359349398</v>
      </c>
      <c r="Q2996" s="60">
        <v>1.18560975558044E-3</v>
      </c>
      <c r="R2996" s="60">
        <v>190.81531841443501</v>
      </c>
      <c r="S2996" s="60">
        <v>1.1016495376663001E-2</v>
      </c>
      <c r="T2996" s="60">
        <v>1772.94590245412</v>
      </c>
      <c r="U2996" s="60">
        <v>3.6275014606229001E-3</v>
      </c>
      <c r="V2996" s="60">
        <v>2.4782979181578301E-3</v>
      </c>
      <c r="W2996" s="60">
        <v>8.6462953218783095E-5</v>
      </c>
      <c r="X2996" s="60">
        <v>1.06274058924629E-3</v>
      </c>
      <c r="Y2996" s="60">
        <v>133.26594168424401</v>
      </c>
      <c r="Z2996" s="60">
        <v>1.8915172918018599E-3</v>
      </c>
      <c r="AA2996" s="60">
        <v>96.566902340422402</v>
      </c>
      <c r="AB2996" s="60">
        <v>3.82958644154264E-3</v>
      </c>
      <c r="AC2996" s="60">
        <v>2.3631657856474102</v>
      </c>
      <c r="AD2996" s="60">
        <v>6.9092902692104594E-2</v>
      </c>
      <c r="AE2996" s="60">
        <v>2.9519491875017101</v>
      </c>
      <c r="AF2996" s="60">
        <v>4.8646182392989297E-2</v>
      </c>
      <c r="AG2996" s="60">
        <v>1.31371173398045</v>
      </c>
      <c r="AH2996" s="60">
        <v>2.0637002548216398E-3</v>
      </c>
      <c r="AI2996" s="60">
        <v>1.1626785985385899</v>
      </c>
      <c r="AJ2996" s="60">
        <v>2.7461434429793399</v>
      </c>
      <c r="AK2996" s="60">
        <v>240.74033245875799</v>
      </c>
      <c r="AL2996" s="60">
        <v>0.45068108046063898</v>
      </c>
      <c r="AM2996" s="60">
        <v>90.220530280902494</v>
      </c>
      <c r="AN2996" s="60">
        <v>7.2744071710197894E-2</v>
      </c>
      <c r="AO2996" s="60">
        <v>1.6517388199382199E-2</v>
      </c>
      <c r="AP2996" s="60">
        <v>2.22430622643453E-2</v>
      </c>
      <c r="AQ2996" s="60">
        <v>3.3983621246470502E-2</v>
      </c>
      <c r="AR2996" s="60">
        <v>5.3981811098348702</v>
      </c>
    </row>
    <row r="2997" spans="1:44">
      <c r="A2997">
        <v>0</v>
      </c>
      <c r="B2997">
        <v>2992</v>
      </c>
      <c r="C2997" s="59" t="s">
        <v>4986</v>
      </c>
      <c r="D2997" t="s">
        <v>4944</v>
      </c>
      <c r="E2997" t="s">
        <v>1965</v>
      </c>
      <c r="F2997" s="60">
        <v>6.6850545063580604</v>
      </c>
      <c r="G2997" s="60">
        <v>6.6811495945384696</v>
      </c>
      <c r="H2997" s="60">
        <v>3.9049118195873E-3</v>
      </c>
      <c r="I2997" s="60">
        <v>75204.827286688203</v>
      </c>
      <c r="J2997" s="60">
        <v>169586.75311553801</v>
      </c>
      <c r="K2997" s="60">
        <v>6.7877399343671202E-3</v>
      </c>
      <c r="L2997" s="60">
        <v>74277.530917021606</v>
      </c>
      <c r="M2997" s="60">
        <v>1.5360798531563601E-2</v>
      </c>
      <c r="N2997" s="60">
        <v>168091.61795689</v>
      </c>
      <c r="O2997" s="60">
        <v>2.5455922270629302E-5</v>
      </c>
      <c r="P2997" s="60">
        <v>310.48839629438601</v>
      </c>
      <c r="Q2997" s="60">
        <v>3.43596407597335E-4</v>
      </c>
      <c r="R2997" s="60">
        <v>68.483581374124398</v>
      </c>
      <c r="S2997" s="60">
        <v>3.1927126304753198E-3</v>
      </c>
      <c r="T2997" s="60">
        <v>636.322370356394</v>
      </c>
      <c r="U2997" s="60">
        <v>1.9352945041104001E-3</v>
      </c>
      <c r="V2997" s="60">
        <v>1.5515310141908699E-3</v>
      </c>
      <c r="W2997" s="60">
        <v>4.7326731797067199E-5</v>
      </c>
      <c r="X2997" s="60">
        <v>3.3643675812246299E-4</v>
      </c>
      <c r="Y2997" s="60">
        <v>74.726568173718107</v>
      </c>
      <c r="Z2997" s="60">
        <v>1.1523613342800899E-3</v>
      </c>
      <c r="AA2997" s="60">
        <v>58.8708449892601</v>
      </c>
      <c r="AB2997" s="60">
        <v>6.3667845148874897E-3</v>
      </c>
      <c r="AC2997" s="60">
        <v>3.9288230099621702</v>
      </c>
      <c r="AD2997" s="60">
        <v>0.115776391967359</v>
      </c>
      <c r="AE2997" s="60">
        <v>4.9464708079051301</v>
      </c>
      <c r="AF2997" s="60">
        <v>8.1114215152961106E-2</v>
      </c>
      <c r="AG2997" s="60">
        <v>2.1905253608229098</v>
      </c>
      <c r="AH2997" s="60">
        <v>2.6574891682903498E-3</v>
      </c>
      <c r="AI2997" s="60">
        <v>1.49721635909807</v>
      </c>
      <c r="AJ2997" s="60">
        <v>3.2553356513908498</v>
      </c>
      <c r="AK2997" s="60">
        <v>285.37860576228297</v>
      </c>
      <c r="AL2997" s="60">
        <v>0.53970466118387705</v>
      </c>
      <c r="AM2997" s="60">
        <v>108.041901109574</v>
      </c>
      <c r="AN2997" s="60">
        <v>0.117823606393608</v>
      </c>
      <c r="AO2997" s="60">
        <v>2.6753222669383101E-2</v>
      </c>
      <c r="AP2997" s="60">
        <v>3.6027106045689303E-2</v>
      </c>
      <c r="AQ2997" s="60">
        <v>5.5043277678535098E-2</v>
      </c>
      <c r="AR2997" s="60">
        <v>8.7434364254513692</v>
      </c>
    </row>
    <row r="2998" spans="1:44">
      <c r="A2998">
        <v>0</v>
      </c>
      <c r="B2998">
        <v>2993</v>
      </c>
      <c r="C2998" s="59" t="s">
        <v>4987</v>
      </c>
      <c r="D2998" t="s">
        <v>4944</v>
      </c>
      <c r="E2998" t="s">
        <v>1459</v>
      </c>
      <c r="F2998" s="60">
        <v>7.2371091204789897</v>
      </c>
      <c r="G2998" s="60">
        <v>7.2317894572031403</v>
      </c>
      <c r="H2998" s="60">
        <v>5.3196632758538698E-3</v>
      </c>
      <c r="I2998" s="60">
        <v>193702.72791347199</v>
      </c>
      <c r="J2998" s="60">
        <v>435938.55763381202</v>
      </c>
      <c r="K2998" s="60">
        <v>1.7486117333208501E-2</v>
      </c>
      <c r="L2998" s="60">
        <v>191348.76017567501</v>
      </c>
      <c r="M2998" s="60">
        <v>3.9570020250579797E-2</v>
      </c>
      <c r="N2998" s="60">
        <v>433010.608975793</v>
      </c>
      <c r="O2998" s="60">
        <v>5.1203840946732298E-5</v>
      </c>
      <c r="P2998" s="60">
        <v>624.53830156477397</v>
      </c>
      <c r="Q2998" s="60">
        <v>4.70853153686651E-4</v>
      </c>
      <c r="R2998" s="60">
        <v>69.225310752211996</v>
      </c>
      <c r="S2998" s="60">
        <v>4.3751283789074504E-3</v>
      </c>
      <c r="T2998" s="60">
        <v>643.20623097378098</v>
      </c>
      <c r="U2998" s="60">
        <v>1.3153261269356601E-2</v>
      </c>
      <c r="V2998" s="60">
        <v>8.2061580165873598E-3</v>
      </c>
      <c r="W2998" s="60">
        <v>9.8774532977724603E-5</v>
      </c>
      <c r="X2998" s="60">
        <v>4.8483287197914997E-3</v>
      </c>
      <c r="Y2998" s="60">
        <v>472.207549246268</v>
      </c>
      <c r="Z2998" s="60">
        <v>5.4248900256783803E-3</v>
      </c>
      <c r="AA2998" s="60">
        <v>276.55789635638598</v>
      </c>
      <c r="AB2998" s="60">
        <v>1.3054923918344201E-2</v>
      </c>
      <c r="AC2998" s="60">
        <v>8.0559480792483704</v>
      </c>
      <c r="AD2998" s="60">
        <v>0.23670065592383599</v>
      </c>
      <c r="AE2998" s="60">
        <v>10.1128810877898</v>
      </c>
      <c r="AF2998" s="60">
        <v>0.16613929927639401</v>
      </c>
      <c r="AG2998" s="60">
        <v>4.4866654729753996</v>
      </c>
      <c r="AH2998" s="60">
        <v>5.79619106997318E-3</v>
      </c>
      <c r="AI2998" s="60">
        <v>3.2655456112909498</v>
      </c>
      <c r="AJ2998" s="60">
        <v>7.1592570599497396</v>
      </c>
      <c r="AK2998" s="60">
        <v>627.61540340373801</v>
      </c>
      <c r="AL2998" s="60">
        <v>1.19520732241301</v>
      </c>
      <c r="AM2998" s="60">
        <v>239.265065916466</v>
      </c>
      <c r="AN2998" s="60">
        <v>0.25114823412630799</v>
      </c>
      <c r="AO2998" s="60">
        <v>5.7026125903791698E-2</v>
      </c>
      <c r="AP2998" s="60">
        <v>7.6793944556793697E-2</v>
      </c>
      <c r="AQ2998" s="60">
        <v>0.117328163665722</v>
      </c>
      <c r="AR2998" s="60">
        <v>18.637170306194999</v>
      </c>
    </row>
    <row r="2999" spans="1:44">
      <c r="A2999">
        <v>0</v>
      </c>
      <c r="B2999">
        <v>2994</v>
      </c>
      <c r="C2999" s="59" t="s">
        <v>4988</v>
      </c>
      <c r="D2999" t="s">
        <v>4944</v>
      </c>
      <c r="E2999" t="s">
        <v>1973</v>
      </c>
      <c r="F2999" s="60">
        <v>5.85256962983253</v>
      </c>
      <c r="G2999" s="60">
        <v>5.8491458599916797</v>
      </c>
      <c r="H2999" s="60">
        <v>3.4237698408423598E-3</v>
      </c>
      <c r="I2999" s="60">
        <v>27757.580881748901</v>
      </c>
      <c r="J2999" s="60">
        <v>63708.950264857798</v>
      </c>
      <c r="K2999" s="60">
        <v>2.4925799209231901E-3</v>
      </c>
      <c r="L2999" s="60">
        <v>27276.042383727799</v>
      </c>
      <c r="M2999" s="60">
        <v>5.6450559089671398E-3</v>
      </c>
      <c r="N2999" s="60">
        <v>61773.258678290404</v>
      </c>
      <c r="O2999" s="60">
        <v>6.5222416864215698E-6</v>
      </c>
      <c r="P2999" s="60">
        <v>79.552425558666002</v>
      </c>
      <c r="Q2999" s="60">
        <v>1.1559736577911801E-3</v>
      </c>
      <c r="R2999" s="60">
        <v>175.388268527717</v>
      </c>
      <c r="S2999" s="60">
        <v>1.07406460027012E-2</v>
      </c>
      <c r="T2999" s="60">
        <v>1629.5413570739099</v>
      </c>
      <c r="U2999" s="60">
        <v>1.14045333713956E-3</v>
      </c>
      <c r="V2999" s="60">
        <v>9.5297787924159103E-4</v>
      </c>
      <c r="W2999" s="60">
        <v>3.3006806459637801E-5</v>
      </c>
      <c r="X2999" s="60">
        <v>1.5446865143833101E-4</v>
      </c>
      <c r="Y2999" s="60">
        <v>44.616579238596699</v>
      </c>
      <c r="Z2999" s="60">
        <v>1.69259344857126E-3</v>
      </c>
      <c r="AA2999" s="60">
        <v>86.068882671536997</v>
      </c>
      <c r="AB2999" s="60">
        <v>1.37534726418291E-3</v>
      </c>
      <c r="AC2999" s="60">
        <v>0.84870093617512798</v>
      </c>
      <c r="AD2999" s="60">
        <v>2.44464780543307E-2</v>
      </c>
      <c r="AE2999" s="60">
        <v>1.0444598246413801</v>
      </c>
      <c r="AF2999" s="60">
        <v>1.7374105151978798E-2</v>
      </c>
      <c r="AG2999" s="60">
        <v>0.46919541642910301</v>
      </c>
      <c r="AH2999" s="60">
        <v>6.4980438583529397E-4</v>
      </c>
      <c r="AI2999" s="60">
        <v>0.36609660287239099</v>
      </c>
      <c r="AJ2999" s="60">
        <v>0.75333841077376196</v>
      </c>
      <c r="AK2999" s="60">
        <v>66.041320575325898</v>
      </c>
      <c r="AL2999" s="60">
        <v>0.12607209895983701</v>
      </c>
      <c r="AM2999" s="60">
        <v>25.238005576265301</v>
      </c>
      <c r="AN2999" s="60">
        <v>2.5665251200273499E-2</v>
      </c>
      <c r="AO2999" s="60">
        <v>5.8275945684352201E-3</v>
      </c>
      <c r="AP2999" s="60">
        <v>7.8477048338562692E-3</v>
      </c>
      <c r="AQ2999" s="60">
        <v>1.1989951797982E-2</v>
      </c>
      <c r="AR2999" s="60">
        <v>1.90456309292707</v>
      </c>
    </row>
    <row r="3000" spans="1:44">
      <c r="A3000">
        <v>0</v>
      </c>
      <c r="B3000">
        <v>2995</v>
      </c>
      <c r="C3000" s="59" t="s">
        <v>4989</v>
      </c>
      <c r="D3000" t="s">
        <v>4944</v>
      </c>
      <c r="E3000" t="s">
        <v>4990</v>
      </c>
      <c r="F3000" s="60">
        <v>6.6954885451482902</v>
      </c>
      <c r="G3000" s="60">
        <v>6.6918506990163804</v>
      </c>
      <c r="H3000" s="60">
        <v>3.63784613190621E-3</v>
      </c>
      <c r="I3000" s="60">
        <v>20575.322015418598</v>
      </c>
      <c r="J3000" s="60">
        <v>46354.162078736998</v>
      </c>
      <c r="K3000" s="60">
        <v>1.86024596277256E-3</v>
      </c>
      <c r="L3000" s="60">
        <v>20356.4777597783</v>
      </c>
      <c r="M3000" s="60">
        <v>4.2100397240407003E-3</v>
      </c>
      <c r="N3000" s="60">
        <v>46070.026074662703</v>
      </c>
      <c r="O3000" s="60">
        <v>6.7778028364950402E-6</v>
      </c>
      <c r="P3000" s="60">
        <v>82.6695301285921</v>
      </c>
      <c r="Q3000" s="60">
        <v>5.2419585633850802E-5</v>
      </c>
      <c r="R3000" s="60">
        <v>7.8743831692846804</v>
      </c>
      <c r="S3000" s="60">
        <v>4.87087690236155E-4</v>
      </c>
      <c r="T3000" s="60">
        <v>73.166131603325795</v>
      </c>
      <c r="U3000" s="60">
        <v>9.6113265666268098E-5</v>
      </c>
      <c r="V3000" s="60">
        <v>3.9380639789599899E-5</v>
      </c>
      <c r="W3000" s="60">
        <v>1.14703172436044E-5</v>
      </c>
      <c r="X3000" s="60">
        <v>4.5262308633063897E-5</v>
      </c>
      <c r="Y3000" s="60">
        <v>3.05636631437801</v>
      </c>
      <c r="Z3000" s="60">
        <v>5.4626601573398899E-5</v>
      </c>
      <c r="AA3000" s="60">
        <v>2.81301214631269</v>
      </c>
      <c r="AB3000" s="60">
        <v>1.4691380160267999E-3</v>
      </c>
      <c r="AC3000" s="60">
        <v>0.906577445597473</v>
      </c>
      <c r="AD3000" s="60">
        <v>2.6495354842081702E-2</v>
      </c>
      <c r="AE3000" s="60">
        <v>1.1319967485978799</v>
      </c>
      <c r="AF3000" s="60">
        <v>1.8659281151638198E-2</v>
      </c>
      <c r="AG3000" s="60">
        <v>0.50390216437785995</v>
      </c>
      <c r="AH3000" s="60">
        <v>7.2762908768923796E-4</v>
      </c>
      <c r="AI3000" s="60">
        <v>0.40994265806997299</v>
      </c>
      <c r="AJ3000" s="60">
        <v>0.96965484885337605</v>
      </c>
      <c r="AK3000" s="60">
        <v>85.004674930582198</v>
      </c>
      <c r="AL3000" s="60">
        <v>0.161810033447393</v>
      </c>
      <c r="AM3000" s="60">
        <v>32.392278387797298</v>
      </c>
      <c r="AN3000" s="60">
        <v>2.80508270584513E-2</v>
      </c>
      <c r="AO3000" s="60">
        <v>6.3692672680680804E-3</v>
      </c>
      <c r="AP3000" s="60">
        <v>8.5771455175611792E-3</v>
      </c>
      <c r="AQ3000" s="60">
        <v>1.3104414272821999E-2</v>
      </c>
      <c r="AR3000" s="60">
        <v>2.08159154666824</v>
      </c>
    </row>
    <row r="3001" spans="1:44">
      <c r="A3001">
        <v>0</v>
      </c>
      <c r="B3001">
        <v>2996</v>
      </c>
      <c r="C3001" s="59" t="s">
        <v>4991</v>
      </c>
      <c r="D3001" t="s">
        <v>4944</v>
      </c>
      <c r="E3001" t="s">
        <v>1623</v>
      </c>
      <c r="F3001" s="60">
        <v>6.2404633180214004</v>
      </c>
      <c r="G3001" s="60">
        <v>6.2368396807334099</v>
      </c>
      <c r="H3001" s="60">
        <v>3.6236372879816501E-3</v>
      </c>
      <c r="I3001" s="60">
        <v>22632.0357160331</v>
      </c>
      <c r="J3001" s="60">
        <v>50936.874287086001</v>
      </c>
      <c r="K3001" s="60">
        <v>2.0479886843163802E-3</v>
      </c>
      <c r="L3001" s="60">
        <v>22410.926801544301</v>
      </c>
      <c r="M3001" s="60">
        <v>4.6271885408042304E-3</v>
      </c>
      <c r="N3001" s="60">
        <v>50634.842115606298</v>
      </c>
      <c r="O3001" s="60">
        <v>6.5388318124013604E-6</v>
      </c>
      <c r="P3001" s="60">
        <v>79.754776962595699</v>
      </c>
      <c r="Q3001" s="60">
        <v>6.5749917030172295E-5</v>
      </c>
      <c r="R3001" s="60">
        <v>9.7595879343481506</v>
      </c>
      <c r="S3001" s="60">
        <v>6.1095455788946003E-4</v>
      </c>
      <c r="T3001" s="60">
        <v>90.682844925248801</v>
      </c>
      <c r="U3001" s="60">
        <v>1.13416520974753E-4</v>
      </c>
      <c r="V3001" s="60">
        <v>5.2975009985446599E-5</v>
      </c>
      <c r="W3001" s="60">
        <v>1.1992753621067701E-5</v>
      </c>
      <c r="X3001" s="60">
        <v>4.8448757368238899E-5</v>
      </c>
      <c r="Y3001" s="60">
        <v>3.71945930759113</v>
      </c>
      <c r="Z3001" s="60">
        <v>6.6190257907959801E-5</v>
      </c>
      <c r="AA3001" s="60">
        <v>3.39565152490903</v>
      </c>
      <c r="AB3001" s="60">
        <v>1.6613875629315699E-3</v>
      </c>
      <c r="AC3001" s="60">
        <v>1.0252110261384999</v>
      </c>
      <c r="AD3001" s="60">
        <v>3.0350907327491499E-2</v>
      </c>
      <c r="AE3001" s="60">
        <v>1.29672271296204</v>
      </c>
      <c r="AF3001" s="60">
        <v>2.12031238790652E-2</v>
      </c>
      <c r="AG3001" s="60">
        <v>0.57259976562895498</v>
      </c>
      <c r="AH3001" s="60">
        <v>7.8190175582723098E-4</v>
      </c>
      <c r="AI3001" s="60">
        <v>0.440519613023516</v>
      </c>
      <c r="AJ3001" s="60">
        <v>0.98333622217711503</v>
      </c>
      <c r="AK3001" s="60">
        <v>86.204050866631604</v>
      </c>
      <c r="AL3001" s="60">
        <v>0.16332832283739901</v>
      </c>
      <c r="AM3001" s="60">
        <v>32.696220309979303</v>
      </c>
      <c r="AN3001" s="60">
        <v>3.0240931203759001E-2</v>
      </c>
      <c r="AO3001" s="60">
        <v>6.8665559522293196E-3</v>
      </c>
      <c r="AP3001" s="60">
        <v>9.2468171542660904E-3</v>
      </c>
      <c r="AQ3001" s="60">
        <v>1.4127558097263499E-2</v>
      </c>
      <c r="AR3001" s="60">
        <v>2.2441144650013101</v>
      </c>
    </row>
    <row r="3002" spans="1:44">
      <c r="A3002">
        <v>0</v>
      </c>
      <c r="B3002">
        <v>2997</v>
      </c>
      <c r="C3002" s="59" t="s">
        <v>4992</v>
      </c>
      <c r="D3002" t="s">
        <v>4944</v>
      </c>
      <c r="E3002" t="s">
        <v>4993</v>
      </c>
      <c r="F3002" s="60">
        <v>6.2964960198402098</v>
      </c>
      <c r="G3002" s="60">
        <v>6.2923184321014896</v>
      </c>
      <c r="H3002" s="60">
        <v>4.1775877387211198E-3</v>
      </c>
      <c r="I3002" s="60">
        <v>107551.750454611</v>
      </c>
      <c r="J3002" s="60">
        <v>241878.92898906101</v>
      </c>
      <c r="K3002" s="60">
        <v>9.7156874130817708E-3</v>
      </c>
      <c r="L3002" s="60">
        <v>106317.755126631</v>
      </c>
      <c r="M3002" s="60">
        <v>2.19591789197407E-2</v>
      </c>
      <c r="N3002" s="60">
        <v>240297.00708849099</v>
      </c>
      <c r="O3002" s="60">
        <v>3.1683714866621697E-5</v>
      </c>
      <c r="P3002" s="60">
        <v>386.449397236582</v>
      </c>
      <c r="Q3002" s="60">
        <v>2.7724048394494097E-4</v>
      </c>
      <c r="R3002" s="60">
        <v>41.961263070371103</v>
      </c>
      <c r="S3002" s="60">
        <v>2.5761301555869598E-3</v>
      </c>
      <c r="T3002" s="60">
        <v>389.88783566113602</v>
      </c>
      <c r="U3002" s="60">
        <v>2.45512918698632E-3</v>
      </c>
      <c r="V3002" s="60">
        <v>1.66557878237377E-3</v>
      </c>
      <c r="W3002" s="60">
        <v>6.1793700934145005E-5</v>
      </c>
      <c r="X3002" s="60">
        <v>7.2775670367841E-4</v>
      </c>
      <c r="Y3002" s="60">
        <v>89.988650075732707</v>
      </c>
      <c r="Z3002" s="60">
        <v>1.10856799851485E-3</v>
      </c>
      <c r="AA3002" s="60">
        <v>56.377440790246801</v>
      </c>
      <c r="AB3002" s="60">
        <v>8.1718647944041892E-3</v>
      </c>
      <c r="AC3002" s="60">
        <v>5.0427041096618996</v>
      </c>
      <c r="AD3002" s="60">
        <v>0.14792787423282999</v>
      </c>
      <c r="AE3002" s="60">
        <v>6.320121910298</v>
      </c>
      <c r="AF3002" s="60">
        <v>0.10393438553591</v>
      </c>
      <c r="AG3002" s="60">
        <v>2.8067941845782101</v>
      </c>
      <c r="AH3002" s="60">
        <v>3.8942103541931301E-3</v>
      </c>
      <c r="AI3002" s="60">
        <v>2.19397900757536</v>
      </c>
      <c r="AJ3002" s="60">
        <v>5.2085063651387502</v>
      </c>
      <c r="AK3002" s="60">
        <v>456.60307991656998</v>
      </c>
      <c r="AL3002" s="60">
        <v>0.87361949885743495</v>
      </c>
      <c r="AM3002" s="60">
        <v>174.88733800428</v>
      </c>
      <c r="AN3002" s="60">
        <v>0.153144981070853</v>
      </c>
      <c r="AO3002" s="60">
        <v>3.4773351526368998E-2</v>
      </c>
      <c r="AP3002" s="60">
        <v>4.6827372761129298E-2</v>
      </c>
      <c r="AQ3002" s="60">
        <v>7.1544256783354507E-2</v>
      </c>
      <c r="AR3002" s="60">
        <v>11.364559674033201</v>
      </c>
    </row>
    <row r="3003" spans="1:44">
      <c r="A3003">
        <v>0</v>
      </c>
      <c r="B3003">
        <v>2998</v>
      </c>
      <c r="C3003" s="59" t="s">
        <v>4994</v>
      </c>
      <c r="D3003" t="s">
        <v>4944</v>
      </c>
      <c r="E3003" t="s">
        <v>855</v>
      </c>
      <c r="F3003" s="60">
        <v>7.0160862510408801</v>
      </c>
      <c r="G3003" s="60">
        <v>7.0122768001502198</v>
      </c>
      <c r="H3003" s="60">
        <v>3.8094508906585398E-3</v>
      </c>
      <c r="I3003" s="60">
        <v>156881.36915324599</v>
      </c>
      <c r="J3003" s="60">
        <v>359864.86893899698</v>
      </c>
      <c r="K3003" s="60">
        <v>1.3993977058271399E-2</v>
      </c>
      <c r="L3003" s="60">
        <v>153134.63297776799</v>
      </c>
      <c r="M3003" s="60">
        <v>3.1648938644137599E-2</v>
      </c>
      <c r="N3003" s="60">
        <v>346331.03821913502</v>
      </c>
      <c r="O3003" s="60">
        <v>5.65355051913173E-5</v>
      </c>
      <c r="P3003" s="60">
        <v>689.56913656191398</v>
      </c>
      <c r="Q3003" s="60">
        <v>7.4061839998023201E-3</v>
      </c>
      <c r="R3003" s="60">
        <v>1180.42521491398</v>
      </c>
      <c r="S3003" s="60">
        <v>6.8814915158341497E-2</v>
      </c>
      <c r="T3003" s="60">
        <v>10967.5197592978</v>
      </c>
      <c r="U3003" s="60">
        <v>1.09413377114968E-2</v>
      </c>
      <c r="V3003" s="60">
        <v>8.3148339898445993E-3</v>
      </c>
      <c r="W3003" s="60">
        <v>1.07763045935251E-4</v>
      </c>
      <c r="X3003" s="60">
        <v>2.5187406757169401E-3</v>
      </c>
      <c r="Y3003" s="60">
        <v>416.23779090659502</v>
      </c>
      <c r="Z3003" s="60">
        <v>9.6594629122624901E-3</v>
      </c>
      <c r="AA3003" s="60">
        <v>492.18873965543401</v>
      </c>
      <c r="AB3003" s="60">
        <v>1.4030697988011501E-2</v>
      </c>
      <c r="AC3003" s="60">
        <v>8.6580799102329298</v>
      </c>
      <c r="AD3003" s="60">
        <v>0.25384865556145803</v>
      </c>
      <c r="AE3003" s="60">
        <v>10.845518184007</v>
      </c>
      <c r="AF3003" s="60">
        <v>0.17841457174294301</v>
      </c>
      <c r="AG3003" s="60">
        <v>4.8181646509959304</v>
      </c>
      <c r="AH3003" s="60">
        <v>6.0670456994334704E-3</v>
      </c>
      <c r="AI3003" s="60">
        <v>3.4181437805896202</v>
      </c>
      <c r="AJ3003" s="60">
        <v>7.6124150149604599</v>
      </c>
      <c r="AK3003" s="60">
        <v>667.34144066683803</v>
      </c>
      <c r="AL3003" s="60">
        <v>1.2664239412635701</v>
      </c>
      <c r="AM3003" s="60">
        <v>253.521713013663</v>
      </c>
      <c r="AN3003" s="60">
        <v>0.26563542028859199</v>
      </c>
      <c r="AO3003" s="60">
        <v>6.0315617758967197E-2</v>
      </c>
      <c r="AP3003" s="60">
        <v>8.1223755369861303E-2</v>
      </c>
      <c r="AQ3003" s="60">
        <v>0.124096047159763</v>
      </c>
      <c r="AR3003" s="60">
        <v>19.712233233486899</v>
      </c>
    </row>
    <row r="3004" spans="1:44">
      <c r="A3004">
        <v>0</v>
      </c>
      <c r="B3004">
        <v>2999</v>
      </c>
      <c r="C3004" s="59" t="s">
        <v>4995</v>
      </c>
      <c r="D3004" t="s">
        <v>4944</v>
      </c>
      <c r="E3004" t="s">
        <v>4996</v>
      </c>
      <c r="F3004" s="60">
        <v>6.9994341672039804</v>
      </c>
      <c r="G3004" s="60">
        <v>6.9946527798123599</v>
      </c>
      <c r="H3004" s="60">
        <v>4.7813873916213697E-3</v>
      </c>
      <c r="I3004" s="60">
        <v>261908.310218033</v>
      </c>
      <c r="J3004" s="60">
        <v>590787.76208392205</v>
      </c>
      <c r="K3004" s="60">
        <v>2.36610006349212E-2</v>
      </c>
      <c r="L3004" s="60">
        <v>258919.86481239501</v>
      </c>
      <c r="M3004" s="60">
        <v>5.3638623087772501E-2</v>
      </c>
      <c r="N3004" s="60">
        <v>586961.86407736503</v>
      </c>
      <c r="O3004" s="60">
        <v>1.0196359669324E-4</v>
      </c>
      <c r="P3004" s="60">
        <v>1243.6600521136399</v>
      </c>
      <c r="Q3004" s="60">
        <v>6.8068636285933796E-4</v>
      </c>
      <c r="R3004" s="60">
        <v>101.00073060507</v>
      </c>
      <c r="S3004" s="60">
        <v>6.3249228927961601E-3</v>
      </c>
      <c r="T3004" s="60">
        <v>938.45333152401895</v>
      </c>
      <c r="U3004" s="60">
        <v>1.26609111280584E-3</v>
      </c>
      <c r="V3004" s="60">
        <v>5.12454757089263E-4</v>
      </c>
      <c r="W3004" s="60">
        <v>1.8823136770584699E-4</v>
      </c>
      <c r="X3004" s="60">
        <v>5.6540498801073305E-4</v>
      </c>
      <c r="Y3004" s="60">
        <v>39.926999673818003</v>
      </c>
      <c r="Z3004" s="60">
        <v>7.1325775622363104E-4</v>
      </c>
      <c r="AA3004" s="60">
        <v>36.699246711165998</v>
      </c>
      <c r="AB3004" s="60">
        <v>2.5607976010682199E-2</v>
      </c>
      <c r="AC3004" s="60">
        <v>15.8022004913269</v>
      </c>
      <c r="AD3004" s="60">
        <v>0.46420385893505001</v>
      </c>
      <c r="AE3004" s="60">
        <v>19.832807000813201</v>
      </c>
      <c r="AF3004" s="60">
        <v>0.32586619099832997</v>
      </c>
      <c r="AG3004" s="60">
        <v>8.8001610355290101</v>
      </c>
      <c r="AH3004" s="60">
        <v>1.0084835175340701E-2</v>
      </c>
      <c r="AI3004" s="60">
        <v>5.6817466590788301</v>
      </c>
      <c r="AJ3004" s="60">
        <v>12.2246874239099</v>
      </c>
      <c r="AK3004" s="60">
        <v>1071.67574299891</v>
      </c>
      <c r="AL3004" s="60">
        <v>2.05378195569793</v>
      </c>
      <c r="AM3004" s="60">
        <v>411.14061618701299</v>
      </c>
      <c r="AN3004" s="60">
        <v>0.46120595720659002</v>
      </c>
      <c r="AO3004" s="60">
        <v>0.104722178490895</v>
      </c>
      <c r="AP3004" s="60">
        <v>0.141023613534073</v>
      </c>
      <c r="AQ3004" s="60">
        <v>0.21546016518162101</v>
      </c>
      <c r="AR3004" s="60">
        <v>34.225102161650099</v>
      </c>
    </row>
    <row r="3005" spans="1:44">
      <c r="A3005">
        <v>0</v>
      </c>
      <c r="B3005">
        <v>3000</v>
      </c>
      <c r="C3005" s="59" t="s">
        <v>4997</v>
      </c>
      <c r="D3005" t="s">
        <v>4944</v>
      </c>
      <c r="E3005" t="s">
        <v>315</v>
      </c>
      <c r="F3005" s="60">
        <v>6.0297012133028902</v>
      </c>
      <c r="G3005" s="60">
        <v>6.0260799674806398</v>
      </c>
      <c r="H3005" s="60">
        <v>3.6212458222539801E-3</v>
      </c>
      <c r="I3005" s="60">
        <v>89897.878263270904</v>
      </c>
      <c r="J3005" s="60">
        <v>202184.465046005</v>
      </c>
      <c r="K3005" s="60">
        <v>8.1297679423909894E-3</v>
      </c>
      <c r="L3005" s="60">
        <v>88963.203588833698</v>
      </c>
      <c r="M3005" s="60">
        <v>1.8365868526318E-2</v>
      </c>
      <c r="N3005" s="60">
        <v>200975.785824466</v>
      </c>
      <c r="O3005" s="60">
        <v>3.40549435331057E-5</v>
      </c>
      <c r="P3005" s="60">
        <v>415.371507308915</v>
      </c>
      <c r="Q3005" s="60">
        <v>2.2158119718717901E-4</v>
      </c>
      <c r="R3005" s="60">
        <v>33.045790865387403</v>
      </c>
      <c r="S3005" s="60">
        <v>2.05895254288063E-3</v>
      </c>
      <c r="T3005" s="60">
        <v>307.05033796785301</v>
      </c>
      <c r="U3005" s="60">
        <v>3.92439743491654E-4</v>
      </c>
      <c r="V3005" s="60">
        <v>1.7125727249478001E-4</v>
      </c>
      <c r="W3005" s="60">
        <v>4.5422661127695402E-5</v>
      </c>
      <c r="X3005" s="60">
        <v>1.7575980986917901E-4</v>
      </c>
      <c r="Y3005" s="60">
        <v>12.654212030658</v>
      </c>
      <c r="Z3005" s="60">
        <v>2.2814496069562101E-4</v>
      </c>
      <c r="AA3005" s="60">
        <v>11.722849821160001</v>
      </c>
      <c r="AB3005" s="60">
        <v>6.0334471733153698E-3</v>
      </c>
      <c r="AC3005" s="60">
        <v>3.7231268041952101</v>
      </c>
      <c r="AD3005" s="60">
        <v>0.10922497037744799</v>
      </c>
      <c r="AE3005" s="60">
        <v>4.6665655949847498</v>
      </c>
      <c r="AF3005" s="60">
        <v>7.6738668788012193E-2</v>
      </c>
      <c r="AG3005" s="60">
        <v>2.0723617903340301</v>
      </c>
      <c r="AH3005" s="60">
        <v>2.81640310716202E-3</v>
      </c>
      <c r="AI3005" s="60">
        <v>1.5867476925819</v>
      </c>
      <c r="AJ3005" s="60">
        <v>3.6452729301011599</v>
      </c>
      <c r="AK3005" s="60">
        <v>319.56241009150699</v>
      </c>
      <c r="AL3005" s="60">
        <v>0.609136400751355</v>
      </c>
      <c r="AM3005" s="60">
        <v>121.941238431879</v>
      </c>
      <c r="AN3005" s="60">
        <v>0.112223492337551</v>
      </c>
      <c r="AO3005" s="60">
        <v>2.5481652143946099E-2</v>
      </c>
      <c r="AP3005" s="60">
        <v>3.43147539974629E-2</v>
      </c>
      <c r="AQ3005" s="60">
        <v>5.2427086196142302E-2</v>
      </c>
      <c r="AR3005" s="60">
        <v>8.3278640056017306</v>
      </c>
    </row>
    <row r="3006" spans="1:44">
      <c r="A3006">
        <v>0</v>
      </c>
      <c r="B3006">
        <v>3001</v>
      </c>
      <c r="C3006" s="59" t="s">
        <v>4998</v>
      </c>
      <c r="D3006" t="s">
        <v>4944</v>
      </c>
      <c r="E3006" t="s">
        <v>4999</v>
      </c>
      <c r="F3006" s="60">
        <v>6.8755209630382703</v>
      </c>
      <c r="G3006" s="60">
        <v>6.8718988547463402</v>
      </c>
      <c r="H3006" s="60">
        <v>3.6221082919345401E-3</v>
      </c>
      <c r="I3006" s="60">
        <v>31755.817695940801</v>
      </c>
      <c r="J3006" s="60">
        <v>71631.191190086</v>
      </c>
      <c r="K3006" s="60">
        <v>2.8768206986604602E-3</v>
      </c>
      <c r="L3006" s="60">
        <v>31480.749182150801</v>
      </c>
      <c r="M3006" s="60">
        <v>6.5125683539906101E-3</v>
      </c>
      <c r="N3006" s="60">
        <v>71266.356981877703</v>
      </c>
      <c r="O3006" s="60">
        <v>8.8480784128782504E-6</v>
      </c>
      <c r="P3006" s="60">
        <v>107.920885658551</v>
      </c>
      <c r="Q3006" s="60">
        <v>7.2374983054129496E-5</v>
      </c>
      <c r="R3006" s="60">
        <v>10.826013045437101</v>
      </c>
      <c r="S3006" s="60">
        <v>6.7251525223117295E-4</v>
      </c>
      <c r="T3006" s="60">
        <v>100.59170746369</v>
      </c>
      <c r="U3006" s="60">
        <v>1.2884798290054201E-4</v>
      </c>
      <c r="V3006" s="60">
        <v>5.6939344025764397E-5</v>
      </c>
      <c r="W3006" s="60">
        <v>1.47638812365019E-5</v>
      </c>
      <c r="X3006" s="60">
        <v>5.71447576382762E-5</v>
      </c>
      <c r="Y3006" s="60">
        <v>4.1669195540761503</v>
      </c>
      <c r="Z3006" s="60">
        <v>7.4049142364907998E-5</v>
      </c>
      <c r="AA3006" s="60">
        <v>3.8039349600155701</v>
      </c>
      <c r="AB3006" s="60">
        <v>1.9108112117169999E-3</v>
      </c>
      <c r="AC3006" s="60">
        <v>1.1791256699096999</v>
      </c>
      <c r="AD3006" s="60">
        <v>3.4761317563577601E-2</v>
      </c>
      <c r="AE3006" s="60">
        <v>1.48515461270406</v>
      </c>
      <c r="AF3006" s="60">
        <v>2.43479163684109E-2</v>
      </c>
      <c r="AG3006" s="60">
        <v>0.65752628176976602</v>
      </c>
      <c r="AH3006" s="60">
        <v>9.2394999719389698E-4</v>
      </c>
      <c r="AI3006" s="60">
        <v>0.52054889528437498</v>
      </c>
      <c r="AJ3006" s="60">
        <v>1.17359687210124</v>
      </c>
      <c r="AK3006" s="60">
        <v>102.883227707758</v>
      </c>
      <c r="AL3006" s="60">
        <v>0.19401366040298801</v>
      </c>
      <c r="AM3006" s="60">
        <v>38.839028488628202</v>
      </c>
      <c r="AN3006" s="60">
        <v>3.7545205025866002E-2</v>
      </c>
      <c r="AO3006" s="60">
        <v>8.5250764714382699E-3</v>
      </c>
      <c r="AP3006" s="60">
        <v>1.1480256469062399E-2</v>
      </c>
      <c r="AQ3006" s="60">
        <v>1.75398720853653E-2</v>
      </c>
      <c r="AR3006" s="60">
        <v>2.7861489159273201</v>
      </c>
    </row>
    <row r="3007" spans="1:44">
      <c r="A3007">
        <v>0</v>
      </c>
      <c r="B3007">
        <v>3002</v>
      </c>
      <c r="C3007" s="59" t="s">
        <v>5000</v>
      </c>
      <c r="D3007" t="s">
        <v>4944</v>
      </c>
      <c r="E3007" t="s">
        <v>4158</v>
      </c>
      <c r="F3007" s="60">
        <v>6.8517265366416202</v>
      </c>
      <c r="G3007" s="60">
        <v>6.8480245339471297</v>
      </c>
      <c r="H3007" s="60">
        <v>3.7020026944896102E-3</v>
      </c>
      <c r="I3007" s="60">
        <v>42392.636481857597</v>
      </c>
      <c r="J3007" s="60">
        <v>95512.307124547704</v>
      </c>
      <c r="K3007" s="60">
        <v>3.8382040288912601E-3</v>
      </c>
      <c r="L3007" s="60">
        <v>42001.066802567402</v>
      </c>
      <c r="M3007" s="60">
        <v>8.6805580002419502E-3</v>
      </c>
      <c r="N3007" s="60">
        <v>94990.441807504103</v>
      </c>
      <c r="O3007" s="60">
        <v>1.08535681104763E-5</v>
      </c>
      <c r="P3007" s="60">
        <v>132.382041430957</v>
      </c>
      <c r="Q3007" s="60">
        <v>1.05059462732051E-4</v>
      </c>
      <c r="R3007" s="60">
        <v>15.714062983768899</v>
      </c>
      <c r="S3007" s="60">
        <v>9.7622161466379804E-4</v>
      </c>
      <c r="T3007" s="60">
        <v>146.00970073709101</v>
      </c>
      <c r="U3007" s="60">
        <v>4.6876997440867599E-4</v>
      </c>
      <c r="V3007" s="60">
        <v>3.61186375078578E-4</v>
      </c>
      <c r="W3007" s="60">
        <v>2.3361588209234801E-5</v>
      </c>
      <c r="X3007" s="60">
        <v>8.4222011120863E-5</v>
      </c>
      <c r="Y3007" s="60">
        <v>17.793404794801301</v>
      </c>
      <c r="Z3007" s="60">
        <v>1.5586203991999401E-4</v>
      </c>
      <c r="AA3007" s="60">
        <v>7.9429603973819001</v>
      </c>
      <c r="AB3007" s="60">
        <v>3.2436587654983999E-3</v>
      </c>
      <c r="AC3007" s="60">
        <v>2.0016008339149498</v>
      </c>
      <c r="AD3007" s="60">
        <v>5.9021747693242102E-2</v>
      </c>
      <c r="AE3007" s="60">
        <v>2.5216656611519999</v>
      </c>
      <c r="AF3007" s="60">
        <v>4.1334823535998801E-2</v>
      </c>
      <c r="AG3007" s="60">
        <v>1.1162652448772401</v>
      </c>
      <c r="AH3007" s="60">
        <v>1.3864054763851499E-3</v>
      </c>
      <c r="AI3007" s="60">
        <v>0.78109404333644505</v>
      </c>
      <c r="AJ3007" s="60">
        <v>1.7142347457987599</v>
      </c>
      <c r="AK3007" s="60">
        <v>150.278181451519</v>
      </c>
      <c r="AL3007" s="60">
        <v>0.28230310899865302</v>
      </c>
      <c r="AM3007" s="60">
        <v>56.513435549088399</v>
      </c>
      <c r="AN3007" s="60">
        <v>6.0976930918695799E-2</v>
      </c>
      <c r="AO3007" s="60">
        <v>1.38455228878813E-2</v>
      </c>
      <c r="AP3007" s="60">
        <v>1.86450116651918E-2</v>
      </c>
      <c r="AQ3007" s="60">
        <v>2.8486396365622699E-2</v>
      </c>
      <c r="AR3007" s="60">
        <v>4.5249668994657597</v>
      </c>
    </row>
    <row r="3008" spans="1:44">
      <c r="A3008">
        <v>0</v>
      </c>
      <c r="B3008">
        <v>3003</v>
      </c>
      <c r="C3008" s="59" t="s">
        <v>5001</v>
      </c>
      <c r="D3008" t="s">
        <v>4944</v>
      </c>
      <c r="E3008" t="s">
        <v>5002</v>
      </c>
      <c r="F3008" s="60">
        <v>6.8781644206939703</v>
      </c>
      <c r="G3008" s="60">
        <v>6.8742274354192903</v>
      </c>
      <c r="H3008" s="60">
        <v>3.9369852746862196E-3</v>
      </c>
      <c r="I3008" s="60">
        <v>43958.393798524499</v>
      </c>
      <c r="J3008" s="60">
        <v>98891.415869538294</v>
      </c>
      <c r="K3008" s="60">
        <v>3.9842618783610898E-3</v>
      </c>
      <c r="L3008" s="60">
        <v>43599.362632190998</v>
      </c>
      <c r="M3008" s="60">
        <v>8.9915275328914905E-3</v>
      </c>
      <c r="N3008" s="60">
        <v>98393.349004740696</v>
      </c>
      <c r="O3008" s="60">
        <v>9.3585240293753797E-6</v>
      </c>
      <c r="P3008" s="60">
        <v>114.146841221141</v>
      </c>
      <c r="Q3008" s="60">
        <v>1.1226042039661999E-4</v>
      </c>
      <c r="R3008" s="60">
        <v>16.768194407297599</v>
      </c>
      <c r="S3008" s="60">
        <v>1.04313056868754E-3</v>
      </c>
      <c r="T3008" s="60">
        <v>155.803892871508</v>
      </c>
      <c r="U3008" s="60">
        <v>1.9347895883183001E-4</v>
      </c>
      <c r="V3008" s="60">
        <v>8.7773505413176196E-5</v>
      </c>
      <c r="W3008" s="60">
        <v>1.83841015195666E-5</v>
      </c>
      <c r="X3008" s="60">
        <v>8.7321351899087303E-5</v>
      </c>
      <c r="Y3008" s="60">
        <v>6.3169941401909302</v>
      </c>
      <c r="Z3008" s="60">
        <v>1.1582648826654501E-4</v>
      </c>
      <c r="AA3008" s="60">
        <v>5.9462790137831396</v>
      </c>
      <c r="AB3008" s="60">
        <v>2.43883495760298E-3</v>
      </c>
      <c r="AC3008" s="60">
        <v>1.50495919510478</v>
      </c>
      <c r="AD3008" s="60">
        <v>4.4065363778958803E-2</v>
      </c>
      <c r="AE3008" s="60">
        <v>1.8826639167835799</v>
      </c>
      <c r="AF3008" s="60">
        <v>3.0996758134065699E-2</v>
      </c>
      <c r="AG3008" s="60">
        <v>0.83708120294234301</v>
      </c>
      <c r="AH3008" s="60">
        <v>1.29325918062807E-3</v>
      </c>
      <c r="AI3008" s="60">
        <v>0.72861587730909905</v>
      </c>
      <c r="AJ3008" s="60">
        <v>1.71989723734321</v>
      </c>
      <c r="AK3008" s="60">
        <v>150.774583087217</v>
      </c>
      <c r="AL3008" s="60">
        <v>0.28292400772786402</v>
      </c>
      <c r="AM3008" s="60">
        <v>56.637731453728797</v>
      </c>
      <c r="AN3008" s="60">
        <v>4.6992640961139497E-2</v>
      </c>
      <c r="AO3008" s="60">
        <v>1.0670226641819601E-2</v>
      </c>
      <c r="AP3008" s="60">
        <v>1.43690122187976E-2</v>
      </c>
      <c r="AQ3008" s="60">
        <v>2.1953402100522299E-2</v>
      </c>
      <c r="AR3008" s="60">
        <v>3.4872228179401401</v>
      </c>
    </row>
    <row r="3009" spans="1:44">
      <c r="A3009">
        <v>0</v>
      </c>
      <c r="B3009">
        <v>3004</v>
      </c>
      <c r="C3009" s="59" t="s">
        <v>5003</v>
      </c>
      <c r="D3009" t="s">
        <v>4944</v>
      </c>
      <c r="E3009" t="s">
        <v>870</v>
      </c>
      <c r="F3009" s="60">
        <v>6.5724703717172996</v>
      </c>
      <c r="G3009" s="60">
        <v>6.5683808689250496</v>
      </c>
      <c r="H3009" s="60">
        <v>4.0895027922562797E-3</v>
      </c>
      <c r="I3009" s="60">
        <v>59670.6200909412</v>
      </c>
      <c r="J3009" s="60">
        <v>135162.90101336001</v>
      </c>
      <c r="K3009" s="60">
        <v>5.3706874591008397E-3</v>
      </c>
      <c r="L3009" s="60">
        <v>58770.873316645302</v>
      </c>
      <c r="M3009" s="60">
        <v>1.21528291042014E-2</v>
      </c>
      <c r="N3009" s="60">
        <v>132987.14273748401</v>
      </c>
      <c r="O3009" s="60">
        <v>1.95750402065217E-5</v>
      </c>
      <c r="P3009" s="60">
        <v>238.758697347751</v>
      </c>
      <c r="Q3009" s="60">
        <v>9.1694157483475402E-4</v>
      </c>
      <c r="R3009" s="60">
        <v>153.894056896774</v>
      </c>
      <c r="S3009" s="60">
        <v>8.5201469274944607E-3</v>
      </c>
      <c r="T3009" s="60">
        <v>1429.90555847622</v>
      </c>
      <c r="U3009" s="60">
        <v>2.2782041349885102E-3</v>
      </c>
      <c r="V3009" s="60">
        <v>1.6550748565889899E-3</v>
      </c>
      <c r="W3009" s="60">
        <v>3.3072016172651202E-5</v>
      </c>
      <c r="X3009" s="60">
        <v>5.9005726222686105E-4</v>
      </c>
      <c r="Y3009" s="60">
        <v>85.393229094701397</v>
      </c>
      <c r="Z3009" s="60">
        <v>2.2067484448586101E-3</v>
      </c>
      <c r="AA3009" s="60">
        <v>113.40966987416201</v>
      </c>
      <c r="AB3009" s="60">
        <v>4.2845174067110596E-3</v>
      </c>
      <c r="AC3009" s="60">
        <v>2.6438951302197999</v>
      </c>
      <c r="AD3009" s="60">
        <v>7.7058876185909897E-2</v>
      </c>
      <c r="AE3009" s="60">
        <v>3.2922902075843101</v>
      </c>
      <c r="AF3009" s="60">
        <v>5.4361500444576001E-2</v>
      </c>
      <c r="AG3009" s="60">
        <v>1.4680564331624799</v>
      </c>
      <c r="AH3009" s="60">
        <v>1.89869108062219E-3</v>
      </c>
      <c r="AI3009" s="60">
        <v>1.0697132393642901</v>
      </c>
      <c r="AJ3009" s="60">
        <v>2.4316238746563399</v>
      </c>
      <c r="AK3009" s="60">
        <v>213.168012579969</v>
      </c>
      <c r="AL3009" s="60">
        <v>0.40369288249581903</v>
      </c>
      <c r="AM3009" s="60">
        <v>80.814100055348803</v>
      </c>
      <c r="AN3009" s="60">
        <v>7.8631216146442501E-2</v>
      </c>
      <c r="AO3009" s="60">
        <v>1.78541335243897E-2</v>
      </c>
      <c r="AP3009" s="60">
        <v>2.4043186783884399E-2</v>
      </c>
      <c r="AQ3009" s="60">
        <v>3.6733895838168398E-2</v>
      </c>
      <c r="AR3009" s="60">
        <v>5.8350534368776996</v>
      </c>
    </row>
    <row r="3010" spans="1:44">
      <c r="A3010">
        <v>0</v>
      </c>
      <c r="B3010">
        <v>3005</v>
      </c>
      <c r="C3010" s="59" t="s">
        <v>5004</v>
      </c>
      <c r="D3010" t="s">
        <v>4944</v>
      </c>
      <c r="E3010" t="s">
        <v>5005</v>
      </c>
      <c r="F3010" s="60">
        <v>5.37963436441692</v>
      </c>
      <c r="G3010" s="60">
        <v>5.3763929925939404</v>
      </c>
      <c r="H3010" s="60">
        <v>3.2413718229804501E-3</v>
      </c>
      <c r="I3010" s="60">
        <v>19867.499341826398</v>
      </c>
      <c r="J3010" s="60">
        <v>44792.473853368501</v>
      </c>
      <c r="K3010" s="60">
        <v>1.79812099946995E-3</v>
      </c>
      <c r="L3010" s="60">
        <v>19676.650758884502</v>
      </c>
      <c r="M3010" s="60">
        <v>4.0705554306463901E-3</v>
      </c>
      <c r="N3010" s="60">
        <v>44543.663984303603</v>
      </c>
      <c r="O3010" s="60">
        <v>4.7135232049676798E-6</v>
      </c>
      <c r="P3010" s="60">
        <v>57.491307729806699</v>
      </c>
      <c r="Q3010" s="60">
        <v>4.7111836515017997E-5</v>
      </c>
      <c r="R3010" s="60">
        <v>6.9902756712231398</v>
      </c>
      <c r="S3010" s="60">
        <v>4.3776935661359799E-4</v>
      </c>
      <c r="T3010" s="60">
        <v>64.951561794203201</v>
      </c>
      <c r="U3010" s="60">
        <v>5.5786627223466197E-4</v>
      </c>
      <c r="V3010" s="60">
        <v>4.4811719877410101E-4</v>
      </c>
      <c r="W3010" s="60">
        <v>8.2686898552121897E-6</v>
      </c>
      <c r="X3010" s="60">
        <v>1.0148038360534899E-4</v>
      </c>
      <c r="Y3010" s="60">
        <v>21.588380939733899</v>
      </c>
      <c r="Z3010" s="60">
        <v>2.8095099435663899E-4</v>
      </c>
      <c r="AA3010" s="60">
        <v>14.2326409369179</v>
      </c>
      <c r="AB3010" s="60">
        <v>1.0558038781320401E-3</v>
      </c>
      <c r="AC3010" s="60">
        <v>0.65151672099361602</v>
      </c>
      <c r="AD3010" s="60">
        <v>1.9044623341116E-2</v>
      </c>
      <c r="AE3010" s="60">
        <v>0.81366910648707702</v>
      </c>
      <c r="AF3010" s="60">
        <v>1.3410544766555999E-2</v>
      </c>
      <c r="AG3010" s="60">
        <v>0.362157710065933</v>
      </c>
      <c r="AH3010" s="60">
        <v>5.5497067661160898E-4</v>
      </c>
      <c r="AI3010" s="60">
        <v>0.312667756373881</v>
      </c>
      <c r="AJ3010" s="60">
        <v>0.71868586402856804</v>
      </c>
      <c r="AK3010" s="60">
        <v>63.003509260222202</v>
      </c>
      <c r="AL3010" s="60">
        <v>0.11950399339147599</v>
      </c>
      <c r="AM3010" s="60">
        <v>23.923155690148899</v>
      </c>
      <c r="AN3010" s="60">
        <v>1.99345680299047E-2</v>
      </c>
      <c r="AO3010" s="60">
        <v>4.5263761999524898E-3</v>
      </c>
      <c r="AP3010" s="60">
        <v>6.0954250885726898E-3</v>
      </c>
      <c r="AQ3010" s="60">
        <v>9.3127667413795308E-3</v>
      </c>
      <c r="AR3010" s="60">
        <v>1.47930141992126</v>
      </c>
    </row>
    <row r="3011" spans="1:44">
      <c r="A3011">
        <v>0</v>
      </c>
      <c r="B3011">
        <v>3006</v>
      </c>
      <c r="C3011" s="59" t="s">
        <v>5006</v>
      </c>
      <c r="D3011" t="s">
        <v>4944</v>
      </c>
      <c r="E3011" t="s">
        <v>4554</v>
      </c>
      <c r="F3011" s="60">
        <v>6.7684648210152698</v>
      </c>
      <c r="G3011" s="60">
        <v>6.7646762884663598</v>
      </c>
      <c r="H3011" s="60">
        <v>3.7885325489037699E-3</v>
      </c>
      <c r="I3011" s="60">
        <v>27243.275706484699</v>
      </c>
      <c r="J3011" s="60">
        <v>61296.623311850803</v>
      </c>
      <c r="K3011" s="60">
        <v>2.4672591029170502E-3</v>
      </c>
      <c r="L3011" s="60">
        <v>26998.9593103513</v>
      </c>
      <c r="M3011" s="60">
        <v>5.5712267454625097E-3</v>
      </c>
      <c r="N3011" s="60">
        <v>60965.353833995003</v>
      </c>
      <c r="O3011" s="60">
        <v>7.6462776973464795E-6</v>
      </c>
      <c r="P3011" s="60">
        <v>93.262403720089196</v>
      </c>
      <c r="Q3011" s="60">
        <v>7.0448455342636494E-5</v>
      </c>
      <c r="R3011" s="60">
        <v>10.486827831286501</v>
      </c>
      <c r="S3011" s="60">
        <v>6.5461239781586104E-4</v>
      </c>
      <c r="T3011" s="60">
        <v>97.439909553726906</v>
      </c>
      <c r="U3011" s="60">
        <v>1.2409008955227701E-4</v>
      </c>
      <c r="V3011" s="60">
        <v>5.6657311901861397E-5</v>
      </c>
      <c r="W3011" s="60">
        <v>1.469505730142E-5</v>
      </c>
      <c r="X3011" s="60">
        <v>5.2737720348995799E-5</v>
      </c>
      <c r="Y3011" s="60">
        <v>4.0389064804520798</v>
      </c>
      <c r="Z3011" s="60">
        <v>7.1588652882698906E-5</v>
      </c>
      <c r="AA3011" s="60">
        <v>3.6720683878893601</v>
      </c>
      <c r="AB3011" s="60">
        <v>1.9001827347921E-3</v>
      </c>
      <c r="AC3011" s="60">
        <v>1.1725670366458101</v>
      </c>
      <c r="AD3011" s="60">
        <v>3.3876582927561703E-2</v>
      </c>
      <c r="AE3011" s="60">
        <v>1.4473549026299299</v>
      </c>
      <c r="AF3011" s="60">
        <v>2.4030714629654799E-2</v>
      </c>
      <c r="AG3011" s="60">
        <v>0.64896010811041405</v>
      </c>
      <c r="AH3011" s="60">
        <v>8.6294915364843198E-4</v>
      </c>
      <c r="AI3011" s="60">
        <v>0.48618131931740799</v>
      </c>
      <c r="AJ3011" s="60">
        <v>1.0484220519935601</v>
      </c>
      <c r="AK3011" s="60">
        <v>91.909792257680294</v>
      </c>
      <c r="AL3011" s="60">
        <v>0.17256596253797199</v>
      </c>
      <c r="AM3011" s="60">
        <v>34.545476443557703</v>
      </c>
      <c r="AN3011" s="60">
        <v>3.5654687087669598E-2</v>
      </c>
      <c r="AO3011" s="60">
        <v>8.0958122198232507E-3</v>
      </c>
      <c r="AP3011" s="60">
        <v>1.09021891744696E-2</v>
      </c>
      <c r="AQ3011" s="60">
        <v>1.6656685693376701E-2</v>
      </c>
      <c r="AR3011" s="60">
        <v>2.6458576456993801</v>
      </c>
    </row>
    <row r="3012" spans="1:44">
      <c r="A3012">
        <v>0</v>
      </c>
      <c r="B3012">
        <v>3007</v>
      </c>
      <c r="C3012" s="59" t="s">
        <v>5007</v>
      </c>
      <c r="D3012" t="s">
        <v>4944</v>
      </c>
      <c r="E3012" t="s">
        <v>4556</v>
      </c>
      <c r="F3012" s="60">
        <v>6.3953974847422304</v>
      </c>
      <c r="G3012" s="60">
        <v>6.3917694135269301</v>
      </c>
      <c r="H3012" s="60">
        <v>3.62807121529851E-3</v>
      </c>
      <c r="I3012" s="60">
        <v>62173.839906907902</v>
      </c>
      <c r="J3012" s="60">
        <v>139847.491858102</v>
      </c>
      <c r="K3012" s="60">
        <v>5.61208580615677E-3</v>
      </c>
      <c r="L3012" s="60">
        <v>61412.470278246597</v>
      </c>
      <c r="M3012" s="60">
        <v>1.26910510765448E-2</v>
      </c>
      <c r="N3012" s="60">
        <v>138876.849705859</v>
      </c>
      <c r="O3012" s="60">
        <v>2.4871531022574199E-5</v>
      </c>
      <c r="P3012" s="60">
        <v>303.360518565657</v>
      </c>
      <c r="Q3012" s="60">
        <v>1.6843551708973999E-4</v>
      </c>
      <c r="R3012" s="60">
        <v>25.2388951884706</v>
      </c>
      <c r="S3012" s="60">
        <v>1.56511899315183E-3</v>
      </c>
      <c r="T3012" s="60">
        <v>234.511418769827</v>
      </c>
      <c r="U3012" s="60">
        <v>8.0412833708767796E-4</v>
      </c>
      <c r="V3012" s="60">
        <v>6.1538439013358599E-4</v>
      </c>
      <c r="W3012" s="60">
        <v>4.6254302949119798E-5</v>
      </c>
      <c r="X3012" s="60">
        <v>1.42489644004973E-4</v>
      </c>
      <c r="Y3012" s="60">
        <v>30.417320013210599</v>
      </c>
      <c r="Z3012" s="60">
        <v>1.7633934468590901E-4</v>
      </c>
      <c r="AA3012" s="60">
        <v>9.0750152554163801</v>
      </c>
      <c r="AB3012" s="60">
        <v>5.67176417345348E-3</v>
      </c>
      <c r="AC3012" s="60">
        <v>3.49993902567893</v>
      </c>
      <c r="AD3012" s="60">
        <v>0.101962551518796</v>
      </c>
      <c r="AE3012" s="60">
        <v>4.3562834876512699</v>
      </c>
      <c r="AF3012" s="60">
        <v>7.1950548500020903E-2</v>
      </c>
      <c r="AG3012" s="60">
        <v>1.9430564780439801</v>
      </c>
      <c r="AH3012" s="60">
        <v>2.5343786109601699E-3</v>
      </c>
      <c r="AI3012" s="60">
        <v>1.4278564751049601</v>
      </c>
      <c r="AJ3012" s="60">
        <v>3.0881761325148802</v>
      </c>
      <c r="AK3012" s="60">
        <v>270.724586777686</v>
      </c>
      <c r="AL3012" s="60">
        <v>0.51362480998995397</v>
      </c>
      <c r="AM3012" s="60">
        <v>102.82105180754</v>
      </c>
      <c r="AN3012" s="60">
        <v>0.11461194022972999</v>
      </c>
      <c r="AO3012" s="60">
        <v>2.6023977066253302E-2</v>
      </c>
      <c r="AP3012" s="60">
        <v>3.5045073386413703E-2</v>
      </c>
      <c r="AQ3012" s="60">
        <v>5.3542889777062598E-2</v>
      </c>
      <c r="AR3012" s="60">
        <v>8.5051055868091492</v>
      </c>
    </row>
    <row r="3013" spans="1:44">
      <c r="A3013">
        <v>0</v>
      </c>
      <c r="B3013">
        <v>3008</v>
      </c>
      <c r="C3013" s="59" t="s">
        <v>5008</v>
      </c>
      <c r="D3013" t="s">
        <v>4944</v>
      </c>
      <c r="E3013" t="s">
        <v>1132</v>
      </c>
      <c r="F3013" s="60">
        <v>7.4039238212454599</v>
      </c>
      <c r="G3013" s="60">
        <v>7.4004464890187798</v>
      </c>
      <c r="H3013" s="60">
        <v>3.4773322266792302E-3</v>
      </c>
      <c r="I3013" s="60">
        <v>109743.733704371</v>
      </c>
      <c r="J3013" s="60">
        <v>246886.630542167</v>
      </c>
      <c r="K3013" s="60">
        <v>9.9251732309727607E-3</v>
      </c>
      <c r="L3013" s="60">
        <v>108610.136606407</v>
      </c>
      <c r="M3013" s="60">
        <v>2.2427340765068599E-2</v>
      </c>
      <c r="N3013" s="60">
        <v>245420.05338619201</v>
      </c>
      <c r="O3013" s="60">
        <v>3.2388077768050499E-5</v>
      </c>
      <c r="P3013" s="60">
        <v>395.040581062054</v>
      </c>
      <c r="Q3013" s="60">
        <v>2.6755732881221202E-4</v>
      </c>
      <c r="R3013" s="60">
        <v>40.158336107131298</v>
      </c>
      <c r="S3013" s="60">
        <v>2.4861715460402201E-3</v>
      </c>
      <c r="T3013" s="60">
        <v>373.13839411855599</v>
      </c>
      <c r="U3013" s="60">
        <v>1.03882330583348E-3</v>
      </c>
      <c r="V3013" s="60">
        <v>7.4810769690585499E-4</v>
      </c>
      <c r="W3013" s="60">
        <v>6.1682006920072896E-5</v>
      </c>
      <c r="X3013" s="60">
        <v>2.2903360200754799E-4</v>
      </c>
      <c r="Y3013" s="60">
        <v>38.5395474292472</v>
      </c>
      <c r="Z3013" s="60">
        <v>9.7646002858273596E-4</v>
      </c>
      <c r="AA3013" s="60">
        <v>49.233990778271902</v>
      </c>
      <c r="AB3013" s="60">
        <v>8.1885462822181305E-3</v>
      </c>
      <c r="AC3013" s="60">
        <v>5.0529979421311104</v>
      </c>
      <c r="AD3013" s="60">
        <v>0.14847708302559001</v>
      </c>
      <c r="AE3013" s="60">
        <v>6.3435864976345604</v>
      </c>
      <c r="AF3013" s="60">
        <v>0.10421165466361899</v>
      </c>
      <c r="AG3013" s="60">
        <v>2.8142819603629401</v>
      </c>
      <c r="AH3013" s="60">
        <v>3.73102676782701E-3</v>
      </c>
      <c r="AI3013" s="60">
        <v>2.1020421756191401</v>
      </c>
      <c r="AJ3013" s="60">
        <v>4.8169104719735003</v>
      </c>
      <c r="AK3013" s="60">
        <v>422.27387335196102</v>
      </c>
      <c r="AL3013" s="60">
        <v>0.80114379801719704</v>
      </c>
      <c r="AM3013" s="60">
        <v>160.378638957932</v>
      </c>
      <c r="AN3013" s="60">
        <v>0.157115747375036</v>
      </c>
      <c r="AO3013" s="60">
        <v>3.5674962408309099E-2</v>
      </c>
      <c r="AP3013" s="60">
        <v>4.8041531991018502E-2</v>
      </c>
      <c r="AQ3013" s="60">
        <v>7.3399252975708096E-2</v>
      </c>
      <c r="AR3013" s="60">
        <v>11.6592217014793</v>
      </c>
    </row>
    <row r="3014" spans="1:44">
      <c r="A3014">
        <v>0</v>
      </c>
      <c r="B3014">
        <v>3009</v>
      </c>
      <c r="C3014" s="59" t="s">
        <v>5009</v>
      </c>
      <c r="D3014" t="s">
        <v>4944</v>
      </c>
      <c r="E3014" t="s">
        <v>1134</v>
      </c>
      <c r="F3014" s="60">
        <v>6.4551598956867204</v>
      </c>
      <c r="G3014" s="60">
        <v>6.4515100380139003</v>
      </c>
      <c r="H3014" s="60">
        <v>3.6498576728192199E-3</v>
      </c>
      <c r="I3014" s="60">
        <v>26307.361156072599</v>
      </c>
      <c r="J3014" s="60">
        <v>59151.0612927607</v>
      </c>
      <c r="K3014" s="60">
        <v>2.37988781645474E-3</v>
      </c>
      <c r="L3014" s="60">
        <v>26042.864425424101</v>
      </c>
      <c r="M3014" s="60">
        <v>5.3739345385656204E-3</v>
      </c>
      <c r="N3014" s="60">
        <v>58806.405768929202</v>
      </c>
      <c r="O3014" s="60">
        <v>8.8909740580017692E-6</v>
      </c>
      <c r="P3014" s="60">
        <v>108.44408807568701</v>
      </c>
      <c r="Q3014" s="60">
        <v>6.5888918472824194E-5</v>
      </c>
      <c r="R3014" s="60">
        <v>9.6674002102710404</v>
      </c>
      <c r="S3014" s="60">
        <v>6.1224564889814602E-4</v>
      </c>
      <c r="T3014" s="60">
        <v>89.826193393229403</v>
      </c>
      <c r="U3014" s="60">
        <v>4.0726574519601701E-4</v>
      </c>
      <c r="V3014" s="60">
        <v>3.4653862549411502E-4</v>
      </c>
      <c r="W3014" s="60">
        <v>1.48714048287955E-5</v>
      </c>
      <c r="X3014" s="60">
        <v>4.5855714873106499E-5</v>
      </c>
      <c r="Y3014" s="60">
        <v>16.0121450791185</v>
      </c>
      <c r="Z3014" s="60">
        <v>1.45676704601425E-4</v>
      </c>
      <c r="AA3014" s="60">
        <v>7.3657536811902604</v>
      </c>
      <c r="AB3014" s="60">
        <v>1.9325891664806101E-3</v>
      </c>
      <c r="AC3014" s="60">
        <v>1.19256443630506</v>
      </c>
      <c r="AD3014" s="60">
        <v>3.48963521866665E-2</v>
      </c>
      <c r="AE3014" s="60">
        <v>1.4909238788715</v>
      </c>
      <c r="AF3014" s="60">
        <v>2.45567577128077E-2</v>
      </c>
      <c r="AG3014" s="60">
        <v>0.66316613491297804</v>
      </c>
      <c r="AH3014" s="60">
        <v>8.2531190276057497E-4</v>
      </c>
      <c r="AI3014" s="60">
        <v>0.464976676824219</v>
      </c>
      <c r="AJ3014" s="60">
        <v>0.96436651819497299</v>
      </c>
      <c r="AK3014" s="60">
        <v>84.541074063660702</v>
      </c>
      <c r="AL3014" s="60">
        <v>0.15986895718737301</v>
      </c>
      <c r="AM3014" s="60">
        <v>32.003699995920698</v>
      </c>
      <c r="AN3014" s="60">
        <v>3.57231538350892E-2</v>
      </c>
      <c r="AO3014" s="60">
        <v>8.1113584892122895E-3</v>
      </c>
      <c r="AP3014" s="60">
        <v>1.0923124898768699E-2</v>
      </c>
      <c r="AQ3014" s="60">
        <v>1.66886704471082E-2</v>
      </c>
      <c r="AR3014" s="60">
        <v>2.6509384157729201</v>
      </c>
    </row>
    <row r="3015" spans="1:44">
      <c r="A3015">
        <v>0</v>
      </c>
      <c r="B3015">
        <v>3010</v>
      </c>
      <c r="C3015" s="59" t="s">
        <v>5010</v>
      </c>
      <c r="D3015" t="s">
        <v>4944</v>
      </c>
      <c r="E3015" t="s">
        <v>5011</v>
      </c>
      <c r="F3015" s="60">
        <v>6.6760187244208904</v>
      </c>
      <c r="G3015" s="60">
        <v>6.6721924978773099</v>
      </c>
      <c r="H3015" s="60">
        <v>3.8262265435831098E-3</v>
      </c>
      <c r="I3015" s="60">
        <v>52473.271895020102</v>
      </c>
      <c r="J3015" s="60">
        <v>118237.174183672</v>
      </c>
      <c r="K3015" s="60">
        <v>4.7561020511354196E-3</v>
      </c>
      <c r="L3015" s="60">
        <v>52045.529228229003</v>
      </c>
      <c r="M3015" s="60">
        <v>1.0751579125325201E-2</v>
      </c>
      <c r="N3015" s="60">
        <v>117653.410208712</v>
      </c>
      <c r="O3015" s="60">
        <v>1.2501127215301999E-5</v>
      </c>
      <c r="P3015" s="60">
        <v>152.47748243753799</v>
      </c>
      <c r="Q3015" s="60">
        <v>1.2600184767381901E-4</v>
      </c>
      <c r="R3015" s="60">
        <v>18.816691745374602</v>
      </c>
      <c r="S3015" s="60">
        <v>1.1708182524296799E-3</v>
      </c>
      <c r="T3015" s="60">
        <v>174.83799991480001</v>
      </c>
      <c r="U3015" s="60">
        <v>2.2187070537796601E-4</v>
      </c>
      <c r="V3015" s="60">
        <v>1.00047283007327E-4</v>
      </c>
      <c r="W3015" s="60">
        <v>2.47234826279208E-5</v>
      </c>
      <c r="X3015" s="60">
        <v>9.7099939742718104E-5</v>
      </c>
      <c r="Y3015" s="60">
        <v>7.2113792283571696</v>
      </c>
      <c r="Z3015" s="60">
        <v>1.2743225159611801E-4</v>
      </c>
      <c r="AA3015" s="60">
        <v>6.5430394485231496</v>
      </c>
      <c r="AB3015" s="60">
        <v>3.3406801621842998E-3</v>
      </c>
      <c r="AC3015" s="60">
        <v>2.0614709135237201</v>
      </c>
      <c r="AD3015" s="60">
        <v>6.0631029280991601E-2</v>
      </c>
      <c r="AE3015" s="60">
        <v>2.59042116700458</v>
      </c>
      <c r="AF3015" s="60">
        <v>4.2530140602649202E-2</v>
      </c>
      <c r="AG3015" s="60">
        <v>1.1485453124804901</v>
      </c>
      <c r="AH3015" s="60">
        <v>1.52118992183049E-3</v>
      </c>
      <c r="AI3015" s="60">
        <v>0.85703093861498103</v>
      </c>
      <c r="AJ3015" s="60">
        <v>1.9170933278211999</v>
      </c>
      <c r="AK3015" s="60">
        <v>168.06175448483901</v>
      </c>
      <c r="AL3015" s="60">
        <v>0.316226268319446</v>
      </c>
      <c r="AM3015" s="60">
        <v>63.304413816020002</v>
      </c>
      <c r="AN3015" s="60">
        <v>6.2937241057094001E-2</v>
      </c>
      <c r="AO3015" s="60">
        <v>1.4290634000597E-2</v>
      </c>
      <c r="AP3015" s="60">
        <v>1.9244417913488101E-2</v>
      </c>
      <c r="AQ3015" s="60">
        <v>2.9402189143008899E-2</v>
      </c>
      <c r="AR3015" s="60">
        <v>4.6704372987675304</v>
      </c>
    </row>
    <row r="3016" spans="1:44">
      <c r="A3016">
        <v>0</v>
      </c>
      <c r="B3016">
        <v>3011</v>
      </c>
      <c r="C3016" s="59" t="s">
        <v>5012</v>
      </c>
      <c r="D3016" t="s">
        <v>4944</v>
      </c>
      <c r="E3016" t="s">
        <v>5013</v>
      </c>
      <c r="F3016" s="60">
        <v>6.90681749690755</v>
      </c>
      <c r="G3016" s="60">
        <v>6.9033441306362402</v>
      </c>
      <c r="H3016" s="60">
        <v>3.4733662713044601E-3</v>
      </c>
      <c r="I3016" s="60">
        <v>16333.211709871</v>
      </c>
      <c r="J3016" s="60">
        <v>36796.329293484901</v>
      </c>
      <c r="K3016" s="60">
        <v>1.47992302607381E-3</v>
      </c>
      <c r="L3016" s="60">
        <v>16194.6434876572</v>
      </c>
      <c r="M3016" s="60">
        <v>3.3456318638840901E-3</v>
      </c>
      <c r="N3016" s="60">
        <v>36610.900919820502</v>
      </c>
      <c r="O3016" s="60">
        <v>3.4447518105260298E-6</v>
      </c>
      <c r="P3016" s="60">
        <v>42.015977811043598</v>
      </c>
      <c r="Q3016" s="60">
        <v>3.7175645277552199E-5</v>
      </c>
      <c r="R3016" s="60">
        <v>5.6514614141220898</v>
      </c>
      <c r="S3016" s="60">
        <v>3.4544042415937199E-4</v>
      </c>
      <c r="T3016" s="60">
        <v>52.511612864763897</v>
      </c>
      <c r="U3016" s="60">
        <v>6.8833124752306504E-5</v>
      </c>
      <c r="V3016" s="60">
        <v>2.7957565921411699E-5</v>
      </c>
      <c r="W3016" s="60">
        <v>8.1620962477007993E-6</v>
      </c>
      <c r="X3016" s="60">
        <v>3.2713462583194002E-5</v>
      </c>
      <c r="Y3016" s="60">
        <v>2.1853069127054798</v>
      </c>
      <c r="Z3016" s="60">
        <v>3.8614292959453998E-5</v>
      </c>
      <c r="AA3016" s="60">
        <v>1.9888835724273599</v>
      </c>
      <c r="AB3016" s="60">
        <v>1.1622462336439399E-3</v>
      </c>
      <c r="AC3016" s="60">
        <v>0.71720029715232902</v>
      </c>
      <c r="AD3016" s="60">
        <v>2.1382331679748599E-2</v>
      </c>
      <c r="AE3016" s="60">
        <v>0.91354617000537097</v>
      </c>
      <c r="AF3016" s="60">
        <v>1.4872356777462899E-2</v>
      </c>
      <c r="AG3016" s="60">
        <v>0.40163459185057199</v>
      </c>
      <c r="AH3016" s="60">
        <v>5.2671371852900696E-4</v>
      </c>
      <c r="AI3016" s="60">
        <v>0.296747924826678</v>
      </c>
      <c r="AJ3016" s="60">
        <v>0.68499787625118702</v>
      </c>
      <c r="AK3016" s="60">
        <v>60.050255890254597</v>
      </c>
      <c r="AL3016" s="60">
        <v>0.11331163554514601</v>
      </c>
      <c r="AM3016" s="60">
        <v>22.683525643966501</v>
      </c>
      <c r="AN3016" s="60">
        <v>2.2419218470843601E-2</v>
      </c>
      <c r="AO3016" s="60">
        <v>5.09054496307817E-3</v>
      </c>
      <c r="AP3016" s="60">
        <v>6.8551601026635E-3</v>
      </c>
      <c r="AQ3016" s="60">
        <v>1.0473513405102001E-2</v>
      </c>
      <c r="AR3016" s="60">
        <v>1.6636819853679301</v>
      </c>
    </row>
    <row r="3017" spans="1:44">
      <c r="A3017">
        <v>0</v>
      </c>
      <c r="B3017">
        <v>3012</v>
      </c>
      <c r="C3017" s="59" t="s">
        <v>5014</v>
      </c>
      <c r="D3017" t="s">
        <v>4944</v>
      </c>
      <c r="E3017" t="s">
        <v>3605</v>
      </c>
      <c r="F3017" s="60">
        <v>6.9622090607090898</v>
      </c>
      <c r="G3017" s="60">
        <v>6.95822264494723</v>
      </c>
      <c r="H3017" s="60">
        <v>3.9864157618554304E-3</v>
      </c>
      <c r="I3017" s="60">
        <v>268762.55783834402</v>
      </c>
      <c r="J3017" s="60">
        <v>604576.21078934905</v>
      </c>
      <c r="K3017" s="60">
        <v>2.4301824679191099E-2</v>
      </c>
      <c r="L3017" s="60">
        <v>265932.33556420298</v>
      </c>
      <c r="M3017" s="60">
        <v>5.4916819379808302E-2</v>
      </c>
      <c r="N3017" s="60">
        <v>600949.03293146403</v>
      </c>
      <c r="O3017" s="60">
        <v>9.1686031851393799E-5</v>
      </c>
      <c r="P3017" s="60">
        <v>1118.30357939852</v>
      </c>
      <c r="Q3017" s="60">
        <v>6.4014518687328297E-4</v>
      </c>
      <c r="R3017" s="60">
        <v>96.115676514657096</v>
      </c>
      <c r="S3017" s="60">
        <v>5.9482660201558802E-3</v>
      </c>
      <c r="T3017" s="60">
        <v>893.07126025805303</v>
      </c>
      <c r="U3017" s="60">
        <v>2.6660998435827899E-3</v>
      </c>
      <c r="V3017" s="60">
        <v>1.9598457907219601E-3</v>
      </c>
      <c r="W3017" s="60">
        <v>1.6344822192786599E-4</v>
      </c>
      <c r="X3017" s="60">
        <v>5.4280583093296701E-4</v>
      </c>
      <c r="Y3017" s="60">
        <v>99.509668136030299</v>
      </c>
      <c r="Z3017" s="60">
        <v>1.28792920172797E-3</v>
      </c>
      <c r="AA3017" s="60">
        <v>65.373861960461596</v>
      </c>
      <c r="AB3017" s="60">
        <v>2.1556278454985499E-2</v>
      </c>
      <c r="AC3017" s="60">
        <v>13.301974113473699</v>
      </c>
      <c r="AD3017" s="60">
        <v>0.39013842794344999</v>
      </c>
      <c r="AE3017" s="60">
        <v>16.668409786067102</v>
      </c>
      <c r="AF3017" s="60">
        <v>0.27414516628548902</v>
      </c>
      <c r="AG3017" s="60">
        <v>7.4034118207633801</v>
      </c>
      <c r="AH3017" s="60">
        <v>9.1270984151971095E-3</v>
      </c>
      <c r="AI3017" s="60">
        <v>5.1421624672636099</v>
      </c>
      <c r="AJ3017" s="60">
        <v>11.3872008829946</v>
      </c>
      <c r="AK3017" s="60">
        <v>998.25758678236798</v>
      </c>
      <c r="AL3017" s="60">
        <v>1.90104680537199</v>
      </c>
      <c r="AM3017" s="60">
        <v>380.56501216818998</v>
      </c>
      <c r="AN3017" s="60">
        <v>0.39862266968097099</v>
      </c>
      <c r="AO3017" s="60">
        <v>9.0511921122679695E-2</v>
      </c>
      <c r="AP3017" s="60">
        <v>0.121887465637254</v>
      </c>
      <c r="AQ3017" s="60">
        <v>0.18622328292103699</v>
      </c>
      <c r="AR3017" s="60">
        <v>29.580930993200099</v>
      </c>
    </row>
    <row r="3018" spans="1:44">
      <c r="A3018">
        <v>0</v>
      </c>
      <c r="B3018">
        <v>3013</v>
      </c>
      <c r="C3018" s="59" t="s">
        <v>5015</v>
      </c>
      <c r="D3018" t="s">
        <v>4944</v>
      </c>
      <c r="E3018" t="s">
        <v>3232</v>
      </c>
      <c r="F3018" s="60">
        <v>7.2236086677165003</v>
      </c>
      <c r="G3018" s="60">
        <v>7.2201834524523596</v>
      </c>
      <c r="H3018" s="60">
        <v>3.4252152641354198E-3</v>
      </c>
      <c r="I3018" s="60">
        <v>55247.689736971901</v>
      </c>
      <c r="J3018" s="60">
        <v>124242.95229620401</v>
      </c>
      <c r="K3018" s="60">
        <v>4.9973705557507797E-3</v>
      </c>
      <c r="L3018" s="60">
        <v>54685.705337530999</v>
      </c>
      <c r="M3018" s="60">
        <v>1.1286738196097599E-2</v>
      </c>
      <c r="N3018" s="60">
        <v>123509.600164305</v>
      </c>
      <c r="O3018" s="60">
        <v>1.7528183788022099E-5</v>
      </c>
      <c r="P3018" s="60">
        <v>213.79298759784001</v>
      </c>
      <c r="Q3018" s="60">
        <v>1.3800881253503999E-4</v>
      </c>
      <c r="R3018" s="60">
        <v>20.667415475911199</v>
      </c>
      <c r="S3018" s="60">
        <v>1.28239377867316E-3</v>
      </c>
      <c r="T3018" s="60">
        <v>192.03514793412799</v>
      </c>
      <c r="U3018" s="60">
        <v>4.23836069558354E-4</v>
      </c>
      <c r="V3018" s="60">
        <v>2.4452261827508201E-4</v>
      </c>
      <c r="W3018" s="60">
        <v>3.3924323591548199E-5</v>
      </c>
      <c r="X3018" s="60">
        <v>1.45389127691723E-4</v>
      </c>
      <c r="Y3018" s="60">
        <v>14.706375771553001</v>
      </c>
      <c r="Z3018" s="60">
        <v>1.7097652311592599E-4</v>
      </c>
      <c r="AA3018" s="60">
        <v>8.7585934539041901</v>
      </c>
      <c r="AB3018" s="60">
        <v>4.5318222886477503E-3</v>
      </c>
      <c r="AC3018" s="60">
        <v>2.7965023228076502</v>
      </c>
      <c r="AD3018" s="60">
        <v>8.2028427443038301E-2</v>
      </c>
      <c r="AE3018" s="60">
        <v>3.50461104263593</v>
      </c>
      <c r="AF3018" s="60">
        <v>5.76364804761616E-2</v>
      </c>
      <c r="AG3018" s="60">
        <v>1.5564987216300199</v>
      </c>
      <c r="AH3018" s="60">
        <v>1.9395289933606299E-3</v>
      </c>
      <c r="AI3018" s="60">
        <v>1.0927211190316799</v>
      </c>
      <c r="AJ3018" s="60">
        <v>2.39398613078767</v>
      </c>
      <c r="AK3018" s="60">
        <v>209.86850432044801</v>
      </c>
      <c r="AL3018" s="60">
        <v>0.39482508633358299</v>
      </c>
      <c r="AM3018" s="60">
        <v>79.038881820400604</v>
      </c>
      <c r="AN3018" s="60">
        <v>8.3566736598301397E-2</v>
      </c>
      <c r="AO3018" s="60">
        <v>1.8974802016852001E-2</v>
      </c>
      <c r="AP3018" s="60">
        <v>2.55523344500624E-2</v>
      </c>
      <c r="AQ3018" s="60">
        <v>3.9039600131387103E-2</v>
      </c>
      <c r="AR3018" s="60">
        <v>6.2013077947114201</v>
      </c>
    </row>
    <row r="3019" spans="1:44">
      <c r="A3019">
        <v>0</v>
      </c>
      <c r="B3019">
        <v>3014</v>
      </c>
      <c r="C3019" s="59" t="s">
        <v>5016</v>
      </c>
      <c r="D3019" t="s">
        <v>5017</v>
      </c>
      <c r="E3019" t="s">
        <v>618</v>
      </c>
      <c r="F3019" s="60">
        <v>5.7715588466097003</v>
      </c>
      <c r="G3019" s="60">
        <v>5.76843111538063</v>
      </c>
      <c r="H3019" s="60">
        <v>3.1277312290729502E-3</v>
      </c>
      <c r="I3019" s="60">
        <v>73184.102271462805</v>
      </c>
      <c r="J3019" s="60">
        <v>164653.836473376</v>
      </c>
      <c r="K3019" s="60">
        <v>6.6417649381101899E-3</v>
      </c>
      <c r="L3019" s="60">
        <v>72680.141741474596</v>
      </c>
      <c r="M3019" s="60">
        <v>1.49816023885757E-2</v>
      </c>
      <c r="N3019" s="60">
        <v>163942.11407094999</v>
      </c>
      <c r="O3019" s="60">
        <v>1.6249853329830299E-5</v>
      </c>
      <c r="P3019" s="60">
        <v>198.201064835089</v>
      </c>
      <c r="Q3019" s="60">
        <v>1.6926648619327E-4</v>
      </c>
      <c r="R3019" s="60">
        <v>25.056573024233401</v>
      </c>
      <c r="S3019" s="60">
        <v>1.57284783821048E-3</v>
      </c>
      <c r="T3019" s="60">
        <v>232.81844546154599</v>
      </c>
      <c r="U3019" s="60">
        <v>2.7458294369872501E-4</v>
      </c>
      <c r="V3019" s="60">
        <v>1.4187560990410199E-4</v>
      </c>
      <c r="W3019" s="60">
        <v>2.1576511911084199E-5</v>
      </c>
      <c r="X3019" s="60">
        <v>1.11130821883539E-4</v>
      </c>
      <c r="Y3019" s="60">
        <v>9.2678848577461697</v>
      </c>
      <c r="Z3019" s="60">
        <v>1.6747172332802799E-4</v>
      </c>
      <c r="AA3019" s="60">
        <v>8.5658142546058098</v>
      </c>
      <c r="AB3019" s="60">
        <v>2.8217602944810702E-3</v>
      </c>
      <c r="AC3019" s="60">
        <v>1.7412552203756699</v>
      </c>
      <c r="AD3019" s="60">
        <v>5.1128919615518201E-2</v>
      </c>
      <c r="AE3019" s="60">
        <v>2.1844497312473798</v>
      </c>
      <c r="AF3019" s="60">
        <v>3.5901713786907402E-2</v>
      </c>
      <c r="AG3019" s="60">
        <v>0.96954170608596801</v>
      </c>
      <c r="AH3019" s="60">
        <v>1.63262697306908E-3</v>
      </c>
      <c r="AI3019" s="60">
        <v>0.91981402653840105</v>
      </c>
      <c r="AJ3019" s="60">
        <v>2.0985184905775198</v>
      </c>
      <c r="AK3019" s="60">
        <v>183.96636941309399</v>
      </c>
      <c r="AL3019" s="60">
        <v>0.34555317444727102</v>
      </c>
      <c r="AM3019" s="60">
        <v>69.175281569435001</v>
      </c>
      <c r="AN3019" s="60">
        <v>5.2723281801753501E-2</v>
      </c>
      <c r="AO3019" s="60">
        <v>1.1971436246038599E-2</v>
      </c>
      <c r="AP3019" s="60">
        <v>1.6121283751785401E-2</v>
      </c>
      <c r="AQ3019" s="60">
        <v>2.4630561803929502E-2</v>
      </c>
      <c r="AR3019" s="60">
        <v>3.9124813497458799</v>
      </c>
    </row>
    <row r="3020" spans="1:44">
      <c r="A3020">
        <v>0</v>
      </c>
      <c r="B3020">
        <v>3015</v>
      </c>
      <c r="C3020" s="59" t="s">
        <v>5018</v>
      </c>
      <c r="D3020" t="s">
        <v>5017</v>
      </c>
      <c r="E3020" t="s">
        <v>3488</v>
      </c>
      <c r="F3020" s="60">
        <v>3.6842948269469602</v>
      </c>
      <c r="G3020" s="60">
        <v>3.6823616767458098</v>
      </c>
      <c r="H3020" s="60">
        <v>1.9331502011512599E-3</v>
      </c>
      <c r="I3020" s="60">
        <v>30559.765803326201</v>
      </c>
      <c r="J3020" s="60">
        <v>69179.6680794118</v>
      </c>
      <c r="K3020" s="60">
        <v>2.76922634926783E-3</v>
      </c>
      <c r="L3020" s="60">
        <v>30303.3554265292</v>
      </c>
      <c r="M3020" s="60">
        <v>6.2917114206013803E-3</v>
      </c>
      <c r="N3020" s="60">
        <v>68849.5425699115</v>
      </c>
      <c r="O3020" s="60">
        <v>8.4187073272193396E-6</v>
      </c>
      <c r="P3020" s="60">
        <v>102.68380415020501</v>
      </c>
      <c r="Q3020" s="60">
        <v>5.9352301909056E-5</v>
      </c>
      <c r="R3020" s="60">
        <v>8.8900924825654108</v>
      </c>
      <c r="S3020" s="60">
        <v>5.5151688123823695E-4</v>
      </c>
      <c r="T3020" s="60">
        <v>82.605225185890603</v>
      </c>
      <c r="U3020" s="60">
        <v>3.2741510525291701E-4</v>
      </c>
      <c r="V3020" s="60">
        <v>2.64356416391157E-4</v>
      </c>
      <c r="W3020" s="60">
        <v>1.5565546333846501E-5</v>
      </c>
      <c r="X3020" s="60">
        <v>4.7493142527913497E-5</v>
      </c>
      <c r="Y3020" s="60">
        <v>12.62421857465</v>
      </c>
      <c r="Z3020" s="60">
        <v>1.0806164417787101E-4</v>
      </c>
      <c r="AA3020" s="60">
        <v>5.4876183667075296</v>
      </c>
      <c r="AB3020" s="60">
        <v>2.0587033285803299E-3</v>
      </c>
      <c r="AC3020" s="60">
        <v>1.2703871144215999</v>
      </c>
      <c r="AD3020" s="60">
        <v>3.7460718681347899E-2</v>
      </c>
      <c r="AE3020" s="60">
        <v>1.6004847642227</v>
      </c>
      <c r="AF3020" s="60">
        <v>2.62348055021496E-2</v>
      </c>
      <c r="AG3020" s="60">
        <v>0.708482559812048</v>
      </c>
      <c r="AH3020" s="60">
        <v>8.2844558162341103E-4</v>
      </c>
      <c r="AI3020" s="60">
        <v>0.466742176111556</v>
      </c>
      <c r="AJ3020" s="60">
        <v>0.98983432544771299</v>
      </c>
      <c r="AK3020" s="60">
        <v>86.773706303136507</v>
      </c>
      <c r="AL3020" s="60">
        <v>0.16494201340671399</v>
      </c>
      <c r="AM3020" s="60">
        <v>33.019260315838999</v>
      </c>
      <c r="AN3020" s="60">
        <v>3.8885104704248503E-2</v>
      </c>
      <c r="AO3020" s="60">
        <v>8.8293175959280896E-3</v>
      </c>
      <c r="AP3020" s="60">
        <v>1.1889966869086801E-2</v>
      </c>
      <c r="AQ3020" s="60">
        <v>1.8165820239233601E-2</v>
      </c>
      <c r="AR3020" s="60">
        <v>2.88557998931751</v>
      </c>
    </row>
    <row r="3021" spans="1:44">
      <c r="A3021">
        <v>0</v>
      </c>
      <c r="B3021">
        <v>3016</v>
      </c>
      <c r="C3021" s="59" t="s">
        <v>5019</v>
      </c>
      <c r="D3021" t="s">
        <v>5017</v>
      </c>
      <c r="E3021" t="s">
        <v>5020</v>
      </c>
      <c r="F3021" s="60">
        <v>5.4190375286668102</v>
      </c>
      <c r="G3021" s="60">
        <v>5.41637689490687</v>
      </c>
      <c r="H3021" s="60">
        <v>2.6606337599393002E-3</v>
      </c>
      <c r="I3021" s="60">
        <v>101910.712900164</v>
      </c>
      <c r="J3021" s="60">
        <v>229200.29871172699</v>
      </c>
      <c r="K3021" s="60">
        <v>9.2368027399685401E-3</v>
      </c>
      <c r="L3021" s="60">
        <v>101077.37004164</v>
      </c>
      <c r="M3021" s="60">
        <v>2.0839364123432898E-2</v>
      </c>
      <c r="N3021" s="60">
        <v>228042.99044107099</v>
      </c>
      <c r="O3021" s="60">
        <v>2.1711819051108301E-5</v>
      </c>
      <c r="P3021" s="60">
        <v>264.82119980349302</v>
      </c>
      <c r="Q3021" s="60">
        <v>2.6275648432388E-4</v>
      </c>
      <c r="R3021" s="60">
        <v>39.070782341135697</v>
      </c>
      <c r="S3021" s="60">
        <v>2.4415817202179699E-3</v>
      </c>
      <c r="T3021" s="60">
        <v>363.03619447277902</v>
      </c>
      <c r="U3021" s="60">
        <v>4.6408075256227201E-4</v>
      </c>
      <c r="V3021" s="60">
        <v>2.0972545129615099E-4</v>
      </c>
      <c r="W3021" s="60">
        <v>5.9825453061524797E-5</v>
      </c>
      <c r="X3021" s="60">
        <v>1.94529848204596E-4</v>
      </c>
      <c r="Y3021" s="60">
        <v>15.039937187440399</v>
      </c>
      <c r="Z3021" s="60">
        <v>2.6671729954178398E-4</v>
      </c>
      <c r="AA3021" s="60">
        <v>13.6813835053351</v>
      </c>
      <c r="AB3021" s="60">
        <v>8.0300050568239204E-3</v>
      </c>
      <c r="AC3021" s="60">
        <v>4.9551651329791904</v>
      </c>
      <c r="AD3021" s="60">
        <v>0.14558573772740399</v>
      </c>
      <c r="AE3021" s="60">
        <v>6.2200556562426099</v>
      </c>
      <c r="AF3021" s="60">
        <v>0.102189725575766</v>
      </c>
      <c r="AG3021" s="60">
        <v>2.7596788684588298</v>
      </c>
      <c r="AH3021" s="60">
        <v>3.2981571197479901E-3</v>
      </c>
      <c r="AI3021" s="60">
        <v>1.8581655396432999</v>
      </c>
      <c r="AJ3021" s="60">
        <v>3.9197577156157002</v>
      </c>
      <c r="AK3021" s="60">
        <v>343.62508558232099</v>
      </c>
      <c r="AL3021" s="60">
        <v>0.65079880020646397</v>
      </c>
      <c r="AM3021" s="60">
        <v>130.281512595979</v>
      </c>
      <c r="AN3021" s="60">
        <v>0.14863511633009599</v>
      </c>
      <c r="AO3021" s="60">
        <v>3.3749338618498603E-2</v>
      </c>
      <c r="AP3021" s="60">
        <v>4.5448409189351703E-2</v>
      </c>
      <c r="AQ3021" s="60">
        <v>6.9437368522245704E-2</v>
      </c>
      <c r="AR3021" s="60">
        <v>11.0298923110562</v>
      </c>
    </row>
    <row r="3022" spans="1:44">
      <c r="A3022">
        <v>0</v>
      </c>
      <c r="B3022">
        <v>3017</v>
      </c>
      <c r="C3022" s="59" t="s">
        <v>5021</v>
      </c>
      <c r="D3022" t="s">
        <v>5017</v>
      </c>
      <c r="E3022" t="s">
        <v>5022</v>
      </c>
      <c r="F3022" s="60">
        <v>3.9096248430034599</v>
      </c>
      <c r="G3022" s="60">
        <v>3.9076708551313599</v>
      </c>
      <c r="H3022" s="60">
        <v>1.9539878720920001E-3</v>
      </c>
      <c r="I3022" s="60">
        <v>28277.4181188652</v>
      </c>
      <c r="J3022" s="60">
        <v>64050.105477937701</v>
      </c>
      <c r="K3022" s="60">
        <v>2.55500350348444E-3</v>
      </c>
      <c r="L3022" s="60">
        <v>27959.137144057298</v>
      </c>
      <c r="M3022" s="60">
        <v>5.7617394466410801E-3</v>
      </c>
      <c r="N3022" s="60">
        <v>63050.114474312097</v>
      </c>
      <c r="O3022" s="60">
        <v>4.4397042492214302E-6</v>
      </c>
      <c r="P3022" s="60">
        <v>54.1515109021448</v>
      </c>
      <c r="Q3022" s="60">
        <v>5.2374151686773501E-4</v>
      </c>
      <c r="R3022" s="60">
        <v>82.216455649028006</v>
      </c>
      <c r="S3022" s="60">
        <v>4.8666394494842804E-3</v>
      </c>
      <c r="T3022" s="60">
        <v>763.92648446665498</v>
      </c>
      <c r="U3022" s="60">
        <v>7.8040067758615103E-4</v>
      </c>
      <c r="V3022" s="60">
        <v>5.7825497400635002E-4</v>
      </c>
      <c r="W3022" s="60">
        <v>1.15279467231376E-5</v>
      </c>
      <c r="X3022" s="60">
        <v>1.9061775685666401E-4</v>
      </c>
      <c r="Y3022" s="60">
        <v>29.429532038898401</v>
      </c>
      <c r="Z3022" s="60">
        <v>7.9336513514596503E-4</v>
      </c>
      <c r="AA3022" s="60">
        <v>40.322813216150102</v>
      </c>
      <c r="AB3022" s="60">
        <v>1.4760286941330101E-3</v>
      </c>
      <c r="AC3022" s="60">
        <v>0.91082955349190997</v>
      </c>
      <c r="AD3022" s="60">
        <v>2.6399173866304401E-2</v>
      </c>
      <c r="AE3022" s="60">
        <v>1.1278874791615701</v>
      </c>
      <c r="AF3022" s="60">
        <v>1.86888853579389E-2</v>
      </c>
      <c r="AG3022" s="60">
        <v>0.50470163910083299</v>
      </c>
      <c r="AH3022" s="60">
        <v>7.4106288857904998E-4</v>
      </c>
      <c r="AI3022" s="60">
        <v>0.41751119557400601</v>
      </c>
      <c r="AJ3022" s="60">
        <v>0.89058877411364501</v>
      </c>
      <c r="AK3022" s="60">
        <v>78.073357060893301</v>
      </c>
      <c r="AL3022" s="60">
        <v>0.14555070349968199</v>
      </c>
      <c r="AM3022" s="60">
        <v>29.137370574948299</v>
      </c>
      <c r="AN3022" s="60">
        <v>2.68031686368559E-2</v>
      </c>
      <c r="AO3022" s="60">
        <v>6.08597276091675E-3</v>
      </c>
      <c r="AP3022" s="60">
        <v>8.1956519633669695E-3</v>
      </c>
      <c r="AQ3022" s="60">
        <v>1.25215439125722E-2</v>
      </c>
      <c r="AR3022" s="60">
        <v>1.98900549855955</v>
      </c>
    </row>
    <row r="3023" spans="1:44">
      <c r="A3023">
        <v>0</v>
      </c>
      <c r="B3023">
        <v>3018</v>
      </c>
      <c r="C3023" s="59" t="s">
        <v>5023</v>
      </c>
      <c r="D3023" t="s">
        <v>5017</v>
      </c>
      <c r="E3023" t="s">
        <v>1232</v>
      </c>
      <c r="F3023" s="60">
        <v>6.0863552691256002</v>
      </c>
      <c r="G3023" s="60">
        <v>6.0823970195045103</v>
      </c>
      <c r="H3023" s="60">
        <v>3.9582496210934801E-3</v>
      </c>
      <c r="I3023" s="60">
        <v>565548.06857588398</v>
      </c>
      <c r="J3023" s="60">
        <v>1272025.47782304</v>
      </c>
      <c r="K3023" s="60">
        <v>5.0937232759756097E-2</v>
      </c>
      <c r="L3023" s="60">
        <v>557400.83116385306</v>
      </c>
      <c r="M3023" s="60">
        <v>0.115297316425601</v>
      </c>
      <c r="N3023" s="60">
        <v>1261686.5213252599</v>
      </c>
      <c r="O3023" s="60">
        <v>2.3936034353733E-4</v>
      </c>
      <c r="P3023" s="60">
        <v>2919.5017336742399</v>
      </c>
      <c r="Q3023" s="60">
        <v>1.7437838787549599E-3</v>
      </c>
      <c r="R3023" s="60">
        <v>264.32900685206801</v>
      </c>
      <c r="S3023" s="60">
        <v>1.6203345825250001E-2</v>
      </c>
      <c r="T3023" s="60">
        <v>2456.0480926011001</v>
      </c>
      <c r="U3023" s="60">
        <v>3.4900022042514702E-3</v>
      </c>
      <c r="V3023" s="60">
        <v>1.20655657792787E-3</v>
      </c>
      <c r="W3023" s="60">
        <v>6.12202901736808E-4</v>
      </c>
      <c r="X3023" s="60">
        <v>1.67124272458679E-3</v>
      </c>
      <c r="Y3023" s="60">
        <v>106.204134300051</v>
      </c>
      <c r="Z3023" s="60">
        <v>1.87655818587732E-3</v>
      </c>
      <c r="AA3023" s="60">
        <v>96.899412729388999</v>
      </c>
      <c r="AB3023" s="60">
        <v>7.8060387869258799E-2</v>
      </c>
      <c r="AC3023" s="60">
        <v>48.169597590461997</v>
      </c>
      <c r="AD3023" s="60">
        <v>1.4059444252472399</v>
      </c>
      <c r="AE3023" s="60">
        <v>60.068058253042402</v>
      </c>
      <c r="AF3023" s="60">
        <v>0.99094655826172695</v>
      </c>
      <c r="AG3023" s="60">
        <v>26.760951369610201</v>
      </c>
      <c r="AH3023" s="60">
        <v>3.03586923999687E-2</v>
      </c>
      <c r="AI3023" s="60">
        <v>17.103938350680298</v>
      </c>
      <c r="AJ3023" s="60">
        <v>37.039948931193699</v>
      </c>
      <c r="AK3023" s="60">
        <v>3247.1026387014799</v>
      </c>
      <c r="AL3023" s="60">
        <v>6.2626277194426896</v>
      </c>
      <c r="AM3023" s="60">
        <v>1253.69716701331</v>
      </c>
      <c r="AN3023" s="60">
        <v>1.44729667052233</v>
      </c>
      <c r="AO3023" s="60">
        <v>0.32862557090382</v>
      </c>
      <c r="AP3023" s="60">
        <v>0.44254212914720797</v>
      </c>
      <c r="AQ3023" s="60">
        <v>0.67612897047130005</v>
      </c>
      <c r="AR3023" s="60">
        <v>107.40077319655001</v>
      </c>
    </row>
    <row r="3024" spans="1:44">
      <c r="A3024">
        <v>0</v>
      </c>
      <c r="B3024">
        <v>3019</v>
      </c>
      <c r="C3024" s="59" t="s">
        <v>5024</v>
      </c>
      <c r="D3024" t="s">
        <v>5017</v>
      </c>
      <c r="E3024" t="s">
        <v>2887</v>
      </c>
      <c r="F3024" s="60">
        <v>5.6023949812056602</v>
      </c>
      <c r="G3024" s="60">
        <v>5.59964608299678</v>
      </c>
      <c r="H3024" s="60">
        <v>2.7488982088756898E-3</v>
      </c>
      <c r="I3024" s="60">
        <v>22543.873411295499</v>
      </c>
      <c r="J3024" s="60">
        <v>50844.543412907697</v>
      </c>
      <c r="K3024" s="60">
        <v>2.0358103509174399E-3</v>
      </c>
      <c r="L3024" s="60">
        <v>22277.660567966701</v>
      </c>
      <c r="M3024" s="60">
        <v>4.5972044577031997E-3</v>
      </c>
      <c r="N3024" s="60">
        <v>50306.729418141404</v>
      </c>
      <c r="O3024" s="60">
        <v>5.36448764010665E-6</v>
      </c>
      <c r="P3024" s="60">
        <v>65.431185191806193</v>
      </c>
      <c r="Q3024" s="60">
        <v>2.0658795460849199E-4</v>
      </c>
      <c r="R3024" s="60">
        <v>32.755768930001203</v>
      </c>
      <c r="S3024" s="60">
        <v>1.91964177765509E-3</v>
      </c>
      <c r="T3024" s="60">
        <v>304.356920367383</v>
      </c>
      <c r="U3024" s="60">
        <v>2.40350351559002E-4</v>
      </c>
      <c r="V3024" s="60">
        <v>1.82073458366542E-4</v>
      </c>
      <c r="W3024" s="60">
        <v>1.19908059475708E-5</v>
      </c>
      <c r="X3024" s="60">
        <v>4.6286087244888597E-5</v>
      </c>
      <c r="Y3024" s="60">
        <v>9.0736530072448094</v>
      </c>
      <c r="Z3024" s="60">
        <v>2.86530239678844E-4</v>
      </c>
      <c r="AA3024" s="60">
        <v>14.6517618002567</v>
      </c>
      <c r="AB3024" s="60">
        <v>2.0243270916727998E-3</v>
      </c>
      <c r="AC3024" s="60">
        <v>1.2491741849997899</v>
      </c>
      <c r="AD3024" s="60">
        <v>3.6781227565625602E-2</v>
      </c>
      <c r="AE3024" s="60">
        <v>1.5714539496409301</v>
      </c>
      <c r="AF3024" s="60">
        <v>2.5782516625739601E-2</v>
      </c>
      <c r="AG3024" s="60">
        <v>0.69626829807844504</v>
      </c>
      <c r="AH3024" s="60">
        <v>4.2597905865357001E-4</v>
      </c>
      <c r="AI3024" s="60">
        <v>0.23999451168413399</v>
      </c>
      <c r="AJ3024" s="60">
        <v>1.1413383218089399</v>
      </c>
      <c r="AK3024" s="60">
        <v>100.055285801861</v>
      </c>
      <c r="AL3024" s="60">
        <v>0.18813917748610401</v>
      </c>
      <c r="AM3024" s="60">
        <v>37.663032896921401</v>
      </c>
      <c r="AN3024" s="60">
        <v>3.8072316926142498E-2</v>
      </c>
      <c r="AO3024" s="60">
        <v>8.6447640222804892E-3</v>
      </c>
      <c r="AP3024" s="60">
        <v>1.16414359321297E-2</v>
      </c>
      <c r="AQ3024" s="60">
        <v>1.77861169717323E-2</v>
      </c>
      <c r="AR3024" s="60">
        <v>2.8252647563792701</v>
      </c>
    </row>
    <row r="3025" spans="1:44">
      <c r="A3025">
        <v>0</v>
      </c>
      <c r="B3025">
        <v>3020</v>
      </c>
      <c r="C3025" s="59" t="s">
        <v>5025</v>
      </c>
      <c r="D3025" t="s">
        <v>5017</v>
      </c>
      <c r="E3025" t="s">
        <v>5026</v>
      </c>
      <c r="F3025" s="60">
        <v>5.2451180993744799</v>
      </c>
      <c r="G3025" s="60">
        <v>5.24274860221177</v>
      </c>
      <c r="H3025" s="60">
        <v>2.36949716270995E-3</v>
      </c>
      <c r="I3025" s="60">
        <v>29955.693401918699</v>
      </c>
      <c r="J3025" s="60">
        <v>67420.845080923493</v>
      </c>
      <c r="K3025" s="60">
        <v>2.7065267712728402E-3</v>
      </c>
      <c r="L3025" s="60">
        <v>29617.2404769231</v>
      </c>
      <c r="M3025" s="60">
        <v>6.0997340125416603E-3</v>
      </c>
      <c r="N3025" s="60">
        <v>66748.753794795499</v>
      </c>
      <c r="O3025" s="60">
        <v>7.3726155543434497E-6</v>
      </c>
      <c r="P3025" s="60">
        <v>89.924519552932907</v>
      </c>
      <c r="Q3025" s="60">
        <v>2.57540214089074E-4</v>
      </c>
      <c r="R3025" s="60">
        <v>40.237445835504197</v>
      </c>
      <c r="S3025" s="60">
        <v>2.39310540947685E-3</v>
      </c>
      <c r="T3025" s="60">
        <v>373.87580696793702</v>
      </c>
      <c r="U3025" s="60">
        <v>7.9268710687281304E-4</v>
      </c>
      <c r="V3025" s="60">
        <v>7.3227787314719E-4</v>
      </c>
      <c r="W3025" s="60">
        <v>1.157982846966E-5</v>
      </c>
      <c r="X3025" s="60">
        <v>4.8829405255963298E-5</v>
      </c>
      <c r="Y3025" s="60">
        <v>32.191168456987597</v>
      </c>
      <c r="Z3025" s="60">
        <v>6.6952220581434905E-4</v>
      </c>
      <c r="AA3025" s="60">
        <v>33.9000199817214</v>
      </c>
      <c r="AB3025" s="60">
        <v>1.95007490900506E-3</v>
      </c>
      <c r="AC3025" s="60">
        <v>1.20335455923379</v>
      </c>
      <c r="AD3025" s="60">
        <v>3.5354868555044099E-2</v>
      </c>
      <c r="AE3025" s="60">
        <v>1.51051369154908</v>
      </c>
      <c r="AF3025" s="60">
        <v>2.4816526126314999E-2</v>
      </c>
      <c r="AG3025" s="60">
        <v>0.67018129614772903</v>
      </c>
      <c r="AH3025" s="60">
        <v>4.4068465286677702E-4</v>
      </c>
      <c r="AI3025" s="60">
        <v>0.24827957131348</v>
      </c>
      <c r="AJ3025" s="60">
        <v>1.1296924359409599</v>
      </c>
      <c r="AK3025" s="60">
        <v>99.0343506271888</v>
      </c>
      <c r="AL3025" s="60">
        <v>0.18400379492190699</v>
      </c>
      <c r="AM3025" s="60">
        <v>36.835182729625899</v>
      </c>
      <c r="AN3025" s="60">
        <v>3.6356109487373098E-2</v>
      </c>
      <c r="AO3025" s="60">
        <v>8.2550793580759303E-3</v>
      </c>
      <c r="AP3025" s="60">
        <v>1.1116669821967301E-2</v>
      </c>
      <c r="AQ3025" s="60">
        <v>1.6984360307329801E-2</v>
      </c>
      <c r="AR3025" s="60">
        <v>2.6979086934215801</v>
      </c>
    </row>
    <row r="3026" spans="1:44">
      <c r="A3026">
        <v>0</v>
      </c>
      <c r="B3026">
        <v>3021</v>
      </c>
      <c r="C3026" s="59" t="s">
        <v>5027</v>
      </c>
      <c r="D3026" t="s">
        <v>5017</v>
      </c>
      <c r="E3026" t="s">
        <v>5028</v>
      </c>
      <c r="F3026" s="60">
        <v>5.9814178979192603</v>
      </c>
      <c r="G3026" s="60">
        <v>5.9778327515299701</v>
      </c>
      <c r="H3026" s="60">
        <v>3.5851463892857499E-3</v>
      </c>
      <c r="I3026" s="60">
        <v>112401.01739735701</v>
      </c>
      <c r="J3026" s="60">
        <v>253888.292203858</v>
      </c>
      <c r="K3026" s="60">
        <v>1.01189923565201E-2</v>
      </c>
      <c r="L3026" s="60">
        <v>110731.07910411</v>
      </c>
      <c r="M3026" s="60">
        <v>2.2897091465959502E-2</v>
      </c>
      <c r="N3026" s="60">
        <v>250560.486364782</v>
      </c>
      <c r="O3026" s="60">
        <v>3.3905093466932099E-5</v>
      </c>
      <c r="P3026" s="60">
        <v>413.54377126241798</v>
      </c>
      <c r="Q3026" s="60">
        <v>1.2109309649900001E-3</v>
      </c>
      <c r="R3026" s="60">
        <v>199.94581857168399</v>
      </c>
      <c r="S3026" s="60">
        <v>1.12519718407511E-2</v>
      </c>
      <c r="T3026" s="60">
        <v>1857.8133644003699</v>
      </c>
      <c r="U3026" s="60">
        <v>2.1466817470752902E-3</v>
      </c>
      <c r="V3026" s="60">
        <v>1.7007689269546199E-3</v>
      </c>
      <c r="W3026" s="60">
        <v>7.5919509180483004E-5</v>
      </c>
      <c r="X3026" s="60">
        <v>3.6999331094018998E-4</v>
      </c>
      <c r="Y3026" s="60">
        <v>82.420214427983893</v>
      </c>
      <c r="Z3026" s="60">
        <v>2.2879716637992402E-3</v>
      </c>
      <c r="AA3026" s="60">
        <v>116.930194824422</v>
      </c>
      <c r="AB3026" s="60">
        <v>1.2756741053919199E-2</v>
      </c>
      <c r="AC3026" s="60">
        <v>7.8719450403218696</v>
      </c>
      <c r="AD3026" s="60">
        <v>0.23257450753459899</v>
      </c>
      <c r="AE3026" s="60">
        <v>9.9365940899863698</v>
      </c>
      <c r="AF3026" s="60">
        <v>0.16268155666664499</v>
      </c>
      <c r="AG3026" s="60">
        <v>4.3932876000147703</v>
      </c>
      <c r="AH3026" s="60">
        <v>3.9124257794301599E-3</v>
      </c>
      <c r="AI3026" s="60">
        <v>2.2042414887759101</v>
      </c>
      <c r="AJ3026" s="60">
        <v>6.7372635298680201</v>
      </c>
      <c r="AK3026" s="60">
        <v>590.62139167902797</v>
      </c>
      <c r="AL3026" s="60">
        <v>1.11925852044956</v>
      </c>
      <c r="AM3026" s="60">
        <v>224.061096891766</v>
      </c>
      <c r="AN3026" s="60">
        <v>0.242693159070139</v>
      </c>
      <c r="AO3026" s="60">
        <v>5.51063110530998E-2</v>
      </c>
      <c r="AP3026" s="60">
        <v>7.4208670434378093E-2</v>
      </c>
      <c r="AQ3026" s="60">
        <v>0.113378177582662</v>
      </c>
      <c r="AR3026" s="60">
        <v>18.009737370734999</v>
      </c>
    </row>
    <row r="3027" spans="1:44">
      <c r="A3027">
        <v>0</v>
      </c>
      <c r="B3027">
        <v>3022</v>
      </c>
      <c r="C3027" s="59" t="s">
        <v>5029</v>
      </c>
      <c r="D3027" t="s">
        <v>5017</v>
      </c>
      <c r="E3027" t="s">
        <v>2243</v>
      </c>
      <c r="F3027" s="60">
        <v>5.3471640367429103</v>
      </c>
      <c r="G3027" s="60">
        <v>5.34415926745287</v>
      </c>
      <c r="H3027" s="60">
        <v>3.0047692900394599E-3</v>
      </c>
      <c r="I3027" s="60">
        <v>114555.795137956</v>
      </c>
      <c r="J3027" s="60">
        <v>258285.680427138</v>
      </c>
      <c r="K3027" s="60">
        <v>1.0320427465094199E-2</v>
      </c>
      <c r="L3027" s="60">
        <v>112935.362510598</v>
      </c>
      <c r="M3027" s="60">
        <v>2.3333191825418501E-2</v>
      </c>
      <c r="N3027" s="60">
        <v>255332.68716296399</v>
      </c>
      <c r="O3027" s="60">
        <v>3.6969591569200301E-5</v>
      </c>
      <c r="P3027" s="60">
        <v>450.92175706489098</v>
      </c>
      <c r="Q3027" s="60">
        <v>1.0090587657506399E-3</v>
      </c>
      <c r="R3027" s="60">
        <v>160.71057830542199</v>
      </c>
      <c r="S3027" s="60">
        <v>9.3762784141291598E-3</v>
      </c>
      <c r="T3027" s="60">
        <v>1493.27121512147</v>
      </c>
      <c r="U3027" s="60">
        <v>1.5917064803857601E-3</v>
      </c>
      <c r="V3027" s="60">
        <v>1.2588682635838199E-3</v>
      </c>
      <c r="W3027" s="60">
        <v>7.87361924612689E-5</v>
      </c>
      <c r="X3027" s="60">
        <v>2.5410202434066802E-4</v>
      </c>
      <c r="Y3027" s="60">
        <v>60.935772014523003</v>
      </c>
      <c r="Z3027" s="60">
        <v>1.6797897910036099E-3</v>
      </c>
      <c r="AA3027" s="60">
        <v>85.681102239922893</v>
      </c>
      <c r="AB3027" s="60">
        <v>1.2995593588241001E-2</v>
      </c>
      <c r="AC3027" s="60">
        <v>8.0193364481254807</v>
      </c>
      <c r="AD3027" s="60">
        <v>0.23505552901076901</v>
      </c>
      <c r="AE3027" s="60">
        <v>10.0425941138006</v>
      </c>
      <c r="AF3027" s="60">
        <v>0.165235104896856</v>
      </c>
      <c r="AG3027" s="60">
        <v>4.4622473026737204</v>
      </c>
      <c r="AH3027" s="60">
        <v>2.5221553086017898E-3</v>
      </c>
      <c r="AI3027" s="60">
        <v>1.42096992653641</v>
      </c>
      <c r="AJ3027" s="60">
        <v>6.7646546284577997</v>
      </c>
      <c r="AK3027" s="60">
        <v>593.02262902071504</v>
      </c>
      <c r="AL3027" s="60">
        <v>1.13501221165988</v>
      </c>
      <c r="AM3027" s="60">
        <v>227.21478236137699</v>
      </c>
      <c r="AN3027" s="60">
        <v>0.242573511203067</v>
      </c>
      <c r="AO3027" s="60">
        <v>5.5079146362178498E-2</v>
      </c>
      <c r="AP3027" s="60">
        <v>7.4172100877474695E-2</v>
      </c>
      <c r="AQ3027" s="60">
        <v>0.11332226396341399</v>
      </c>
      <c r="AR3027" s="60">
        <v>18.000858559848002</v>
      </c>
    </row>
    <row r="3028" spans="1:44">
      <c r="A3028">
        <v>0</v>
      </c>
      <c r="B3028">
        <v>3023</v>
      </c>
      <c r="C3028" s="59" t="s">
        <v>5030</v>
      </c>
      <c r="D3028" t="s">
        <v>5017</v>
      </c>
      <c r="E3028" t="s">
        <v>387</v>
      </c>
      <c r="F3028" s="60">
        <v>5.24536982676001</v>
      </c>
      <c r="G3028" s="60">
        <v>5.24266580821776</v>
      </c>
      <c r="H3028" s="60">
        <v>2.7040185422464399E-3</v>
      </c>
      <c r="I3028" s="60">
        <v>68363.559622514294</v>
      </c>
      <c r="J3028" s="60">
        <v>153879.043139268</v>
      </c>
      <c r="K3028" s="60">
        <v>6.1682257507740196E-3</v>
      </c>
      <c r="L3028" s="60">
        <v>67498.251750419295</v>
      </c>
      <c r="M3028" s="60">
        <v>1.3922563364541399E-2</v>
      </c>
      <c r="N3028" s="60">
        <v>152353.160367559</v>
      </c>
      <c r="O3028" s="60">
        <v>2.8410673569335999E-5</v>
      </c>
      <c r="P3028" s="60">
        <v>346.52778950241401</v>
      </c>
      <c r="Q3028" s="60">
        <v>5.0774994316676598E-4</v>
      </c>
      <c r="R3028" s="60">
        <v>79.667055884415603</v>
      </c>
      <c r="S3028" s="60">
        <v>4.7180720324486803E-3</v>
      </c>
      <c r="T3028" s="60">
        <v>740.241955498626</v>
      </c>
      <c r="U3028" s="60">
        <v>6.6402124149171995E-4</v>
      </c>
      <c r="V3028" s="60">
        <v>5.0773024220788696E-4</v>
      </c>
      <c r="W3028" s="60">
        <v>7.0039073067701505E-5</v>
      </c>
      <c r="X3028" s="60">
        <v>8.6251926216132001E-5</v>
      </c>
      <c r="Y3028" s="60">
        <v>24.909775481130001</v>
      </c>
      <c r="Z3028" s="60">
        <v>9.9146019026488696E-4</v>
      </c>
      <c r="AA3028" s="60">
        <v>50.530827004164799</v>
      </c>
      <c r="AB3028" s="60">
        <v>8.3564032575880499E-3</v>
      </c>
      <c r="AC3028" s="60">
        <v>5.1565793254296901</v>
      </c>
      <c r="AD3028" s="60">
        <v>0.15066019319780399</v>
      </c>
      <c r="AE3028" s="60">
        <v>6.4368584553609898</v>
      </c>
      <c r="AF3028" s="60">
        <v>0.106121772510765</v>
      </c>
      <c r="AG3028" s="60">
        <v>2.8658655401145601</v>
      </c>
      <c r="AH3028" s="60">
        <v>1.88542027730507E-3</v>
      </c>
      <c r="AI3028" s="60">
        <v>1.0622365338753199</v>
      </c>
      <c r="AJ3028" s="60">
        <v>2.7827068278868001</v>
      </c>
      <c r="AK3028" s="60">
        <v>243.94565717001501</v>
      </c>
      <c r="AL3028" s="60">
        <v>0.46488864314633799</v>
      </c>
      <c r="AM3028" s="60">
        <v>93.064700793214101</v>
      </c>
      <c r="AN3028" s="60">
        <v>0.15012598414075701</v>
      </c>
      <c r="AO3028" s="60">
        <v>3.4087857435194401E-2</v>
      </c>
      <c r="AP3028" s="60">
        <v>4.5904273634323998E-2</v>
      </c>
      <c r="AQ3028" s="60">
        <v>7.0133853071238997E-2</v>
      </c>
      <c r="AR3028" s="60">
        <v>11.140526404853301</v>
      </c>
    </row>
    <row r="3029" spans="1:44">
      <c r="A3029">
        <v>0</v>
      </c>
      <c r="B3029">
        <v>3024</v>
      </c>
      <c r="C3029" s="59" t="s">
        <v>5031</v>
      </c>
      <c r="D3029" t="s">
        <v>5017</v>
      </c>
      <c r="E3029" t="s">
        <v>393</v>
      </c>
      <c r="F3029" s="60">
        <v>6.4167375213733102</v>
      </c>
      <c r="G3029" s="60">
        <v>6.4127080984253597</v>
      </c>
      <c r="H3029" s="60">
        <v>4.0294229479513896E-3</v>
      </c>
      <c r="I3029" s="60">
        <v>135240.484866354</v>
      </c>
      <c r="J3029" s="60">
        <v>304191.457383651</v>
      </c>
      <c r="K3029" s="60">
        <v>1.2133987299727001E-2</v>
      </c>
      <c r="L3029" s="60">
        <v>132780.958834166</v>
      </c>
      <c r="M3029" s="60">
        <v>2.7429982085651301E-2</v>
      </c>
      <c r="N3029" s="60">
        <v>300163.43615413998</v>
      </c>
      <c r="O3029" s="60">
        <v>8.5901147065869793E-5</v>
      </c>
      <c r="P3029" s="60">
        <v>1047.7447687331701</v>
      </c>
      <c r="Q3029" s="60">
        <v>1.1762028797337701E-3</v>
      </c>
      <c r="R3029" s="60">
        <v>189.167196824927</v>
      </c>
      <c r="S3029" s="60">
        <v>1.0929283286246301E-2</v>
      </c>
      <c r="T3029" s="60">
        <v>1757.66239414706</v>
      </c>
      <c r="U3029" s="60">
        <v>2.0371512178323499E-3</v>
      </c>
      <c r="V3029" s="60">
        <v>1.64314866765045E-3</v>
      </c>
      <c r="W3029" s="60">
        <v>8.8926927123289797E-5</v>
      </c>
      <c r="X3029" s="60">
        <v>3.0507562305861E-4</v>
      </c>
      <c r="Y3029" s="60">
        <v>78.570621747866099</v>
      </c>
      <c r="Z3029" s="60">
        <v>2.5543442599834099E-3</v>
      </c>
      <c r="AA3029" s="60">
        <v>129.75471322941601</v>
      </c>
      <c r="AB3029" s="60">
        <v>1.44398812932191E-2</v>
      </c>
      <c r="AC3029" s="60">
        <v>8.9105792340332997</v>
      </c>
      <c r="AD3029" s="60">
        <v>0.26028917470859397</v>
      </c>
      <c r="AE3029" s="60">
        <v>11.120685162418599</v>
      </c>
      <c r="AF3029" s="60">
        <v>0.18336463156598201</v>
      </c>
      <c r="AG3029" s="60">
        <v>4.9518432122630198</v>
      </c>
      <c r="AH3029" s="60">
        <v>2.9207176567819398E-3</v>
      </c>
      <c r="AI3029" s="60">
        <v>1.6455179980730701</v>
      </c>
      <c r="AJ3029" s="60">
        <v>7.9928888671796203</v>
      </c>
      <c r="AK3029" s="60">
        <v>700.69563485843196</v>
      </c>
      <c r="AL3029" s="60">
        <v>1.33328360574997</v>
      </c>
      <c r="AM3029" s="60">
        <v>266.90615413153898</v>
      </c>
      <c r="AN3029" s="60">
        <v>0.27029912940474499</v>
      </c>
      <c r="AO3029" s="60">
        <v>6.1374566100078402E-2</v>
      </c>
      <c r="AP3029" s="60">
        <v>8.2649778467339896E-2</v>
      </c>
      <c r="AQ3029" s="60">
        <v>0.12627478483732599</v>
      </c>
      <c r="AR3029" s="60">
        <v>20.0583170566867</v>
      </c>
    </row>
    <row r="3030" spans="1:44">
      <c r="A3030">
        <v>0</v>
      </c>
      <c r="B3030">
        <v>3025</v>
      </c>
      <c r="C3030" s="59" t="s">
        <v>5032</v>
      </c>
      <c r="D3030" t="s">
        <v>5017</v>
      </c>
      <c r="E3030" t="s">
        <v>399</v>
      </c>
      <c r="F3030" s="60">
        <v>6.1840056807630699</v>
      </c>
      <c r="G3030" s="60">
        <v>6.18089836686738</v>
      </c>
      <c r="H3030" s="60">
        <v>3.1073138956880801E-3</v>
      </c>
      <c r="I3030" s="60">
        <v>36971.0879342068</v>
      </c>
      <c r="J3030" s="60">
        <v>83290.467586549596</v>
      </c>
      <c r="K3030" s="60">
        <v>3.3396639538217799E-3</v>
      </c>
      <c r="L3030" s="60">
        <v>36545.594701778798</v>
      </c>
      <c r="M3030" s="60">
        <v>7.5361818292852501E-3</v>
      </c>
      <c r="N3030" s="60">
        <v>82467.6525962429</v>
      </c>
      <c r="O3030" s="60">
        <v>9.8041292052316896E-6</v>
      </c>
      <c r="P3030" s="60">
        <v>119.581931529841</v>
      </c>
      <c r="Q3030" s="60">
        <v>3.0333213817960601E-4</v>
      </c>
      <c r="R3030" s="60">
        <v>47.918202697223897</v>
      </c>
      <c r="S3030" s="60">
        <v>2.8185895685555102E-3</v>
      </c>
      <c r="T3030" s="60">
        <v>445.23996057595599</v>
      </c>
      <c r="U3030" s="60">
        <v>5.5421279071993896E-4</v>
      </c>
      <c r="V3030" s="60">
        <v>4.7080581085957499E-4</v>
      </c>
      <c r="W3030" s="60">
        <v>1.75571137191615E-5</v>
      </c>
      <c r="X3030" s="60">
        <v>6.5849866141203003E-5</v>
      </c>
      <c r="Y3030" s="60">
        <v>21.794270292967798</v>
      </c>
      <c r="Z3030" s="60">
        <v>5.7691745706695496E-4</v>
      </c>
      <c r="AA3030" s="60">
        <v>29.2926297095674</v>
      </c>
      <c r="AB3030" s="60">
        <v>2.8483332632521499E-3</v>
      </c>
      <c r="AC3030" s="60">
        <v>1.75765289975475</v>
      </c>
      <c r="AD3030" s="60">
        <v>5.1425819524224002E-2</v>
      </c>
      <c r="AE3030" s="60">
        <v>2.1971345861329601</v>
      </c>
      <c r="AF3030" s="60">
        <v>3.6191277830857099E-2</v>
      </c>
      <c r="AG3030" s="60">
        <v>0.97736151153755502</v>
      </c>
      <c r="AH3030" s="60">
        <v>8.1743144299268201E-4</v>
      </c>
      <c r="AI3030" s="60">
        <v>0.460536864454336</v>
      </c>
      <c r="AJ3030" s="60">
        <v>1.63496193480381</v>
      </c>
      <c r="AK3030" s="60">
        <v>143.32874007304599</v>
      </c>
      <c r="AL3030" s="60">
        <v>0.270635573022041</v>
      </c>
      <c r="AM3030" s="60">
        <v>54.177745571143099</v>
      </c>
      <c r="AN3030" s="60">
        <v>5.3997343016027703E-2</v>
      </c>
      <c r="AO3030" s="60">
        <v>1.22607267306536E-2</v>
      </c>
      <c r="AP3030" s="60">
        <v>1.6510855645111198E-2</v>
      </c>
      <c r="AQ3030" s="60">
        <v>2.5225760640262902E-2</v>
      </c>
      <c r="AR3030" s="60">
        <v>4.0070266923143798</v>
      </c>
    </row>
    <row r="3031" spans="1:44">
      <c r="A3031">
        <v>0</v>
      </c>
      <c r="B3031">
        <v>3026</v>
      </c>
      <c r="C3031" s="59" t="s">
        <v>5033</v>
      </c>
      <c r="D3031" t="s">
        <v>5017</v>
      </c>
      <c r="E3031" t="s">
        <v>5034</v>
      </c>
      <c r="F3031" s="60">
        <v>7.1598283168288699</v>
      </c>
      <c r="G3031" s="60">
        <v>7.1545346059825299</v>
      </c>
      <c r="H3031" s="60">
        <v>5.2937108463444503E-3</v>
      </c>
      <c r="I3031" s="60">
        <v>1429848.90358703</v>
      </c>
      <c r="J3031" s="60">
        <v>3231100.7354275398</v>
      </c>
      <c r="K3031" s="60">
        <v>0.12825428459413701</v>
      </c>
      <c r="L3031" s="60">
        <v>1403473.2740640501</v>
      </c>
      <c r="M3031" s="60">
        <v>0.29113103651808597</v>
      </c>
      <c r="N3031" s="60">
        <v>3185816.6009557</v>
      </c>
      <c r="O3031" s="60">
        <v>6.0830596462746098E-4</v>
      </c>
      <c r="P3031" s="60">
        <v>7419.5678870141701</v>
      </c>
      <c r="Q3031" s="60">
        <v>1.47824107511699E-2</v>
      </c>
      <c r="R3031" s="60">
        <v>2280.5043590284199</v>
      </c>
      <c r="S3031" s="60">
        <v>0.13735490060521299</v>
      </c>
      <c r="T3031" s="60">
        <v>21189.009307891101</v>
      </c>
      <c r="U3031" s="60">
        <v>2.55790870212525E-2</v>
      </c>
      <c r="V3031" s="60">
        <v>2.09307978172905E-2</v>
      </c>
      <c r="W3031" s="60">
        <v>1.18316124504464E-3</v>
      </c>
      <c r="X3031" s="60">
        <v>3.4651279589174E-3</v>
      </c>
      <c r="Y3031" s="60">
        <v>990.87551984888898</v>
      </c>
      <c r="Z3031" s="60">
        <v>3.1527213980847603E-2</v>
      </c>
      <c r="AA3031" s="60">
        <v>1606.55511852521</v>
      </c>
      <c r="AB3031" s="60">
        <v>0.18530255660523701</v>
      </c>
      <c r="AC3031" s="60">
        <v>114.346723450925</v>
      </c>
      <c r="AD3031" s="60">
        <v>3.3387985062207601</v>
      </c>
      <c r="AE3031" s="60">
        <v>142.64798776208499</v>
      </c>
      <c r="AF3031" s="60">
        <v>2.35268636950717</v>
      </c>
      <c r="AG3031" s="60">
        <v>63.5353390123962</v>
      </c>
      <c r="AH3031" s="60">
        <v>5.5651453604188598E-2</v>
      </c>
      <c r="AI3031" s="60">
        <v>31.3537559211467</v>
      </c>
      <c r="AJ3031" s="60">
        <v>110.49678440430399</v>
      </c>
      <c r="AK3031" s="60">
        <v>9686.6872271813809</v>
      </c>
      <c r="AL3031" s="60">
        <v>18.877477301772998</v>
      </c>
      <c r="AM3031" s="60">
        <v>3779.02709115478</v>
      </c>
      <c r="AN3031" s="60">
        <v>3.51079456672892</v>
      </c>
      <c r="AO3031" s="60">
        <v>0.79716671763787506</v>
      </c>
      <c r="AP3031" s="60">
        <v>1.07350054336834</v>
      </c>
      <c r="AQ3031" s="60">
        <v>1.6401273057227099</v>
      </c>
      <c r="AR3031" s="60">
        <v>260.52851407780201</v>
      </c>
    </row>
    <row r="3032" spans="1:44">
      <c r="A3032">
        <v>0</v>
      </c>
      <c r="B3032">
        <v>3027</v>
      </c>
      <c r="C3032" s="59" t="s">
        <v>5035</v>
      </c>
      <c r="D3032" t="s">
        <v>5017</v>
      </c>
      <c r="E3032" t="s">
        <v>957</v>
      </c>
      <c r="F3032" s="60">
        <v>6.4860692643540396</v>
      </c>
      <c r="G3032" s="60">
        <v>6.4819274246943897</v>
      </c>
      <c r="H3032" s="60">
        <v>4.1418396596579797E-3</v>
      </c>
      <c r="I3032" s="60">
        <v>234809.351386856</v>
      </c>
      <c r="J3032" s="60">
        <v>529745.94728789199</v>
      </c>
      <c r="K3032" s="60">
        <v>2.1164350770555101E-2</v>
      </c>
      <c r="L3032" s="60">
        <v>231599.28546160099</v>
      </c>
      <c r="M3032" s="60">
        <v>4.7866472993909198E-2</v>
      </c>
      <c r="N3032" s="60">
        <v>523797.82697514002</v>
      </c>
      <c r="O3032" s="60">
        <v>6.2373221893122604E-5</v>
      </c>
      <c r="P3032" s="60">
        <v>760.77234332436501</v>
      </c>
      <c r="Q3032" s="60">
        <v>2.1719165026095801E-3</v>
      </c>
      <c r="R3032" s="60">
        <v>330.22229674355998</v>
      </c>
      <c r="S3032" s="60">
        <v>2.0181383812062002E-2</v>
      </c>
      <c r="T3032" s="60">
        <v>3068.2766842411802</v>
      </c>
      <c r="U3032" s="60">
        <v>5.0162026364868797E-3</v>
      </c>
      <c r="V3032" s="60">
        <v>4.1083804608703202E-3</v>
      </c>
      <c r="W3032" s="60">
        <v>1.3273711383313599E-4</v>
      </c>
      <c r="X3032" s="60">
        <v>7.7508506178342203E-4</v>
      </c>
      <c r="Y3032" s="60">
        <v>195.001929083558</v>
      </c>
      <c r="Z3032" s="60">
        <v>5.2057825218735504E-3</v>
      </c>
      <c r="AA3032" s="60">
        <v>264.66372509180297</v>
      </c>
      <c r="AB3032" s="60">
        <v>2.14497555286484E-2</v>
      </c>
      <c r="AC3032" s="60">
        <v>13.2362408185737</v>
      </c>
      <c r="AD3032" s="60">
        <v>0.38686179650458602</v>
      </c>
      <c r="AE3032" s="60">
        <v>16.528417845696602</v>
      </c>
      <c r="AF3032" s="60">
        <v>0.27243580523837801</v>
      </c>
      <c r="AG3032" s="60">
        <v>7.3572497674483497</v>
      </c>
      <c r="AH3032" s="60">
        <v>4.2398874698236196E-3</v>
      </c>
      <c r="AI3032" s="60">
        <v>2.3887317985754999</v>
      </c>
      <c r="AJ3032" s="60">
        <v>13.1086719988224</v>
      </c>
      <c r="AK3032" s="60">
        <v>1149.1701437363899</v>
      </c>
      <c r="AL3032" s="60">
        <v>2.2006780772677401</v>
      </c>
      <c r="AM3032" s="60">
        <v>440.54732207910598</v>
      </c>
      <c r="AN3032" s="60">
        <v>0.40666216924807902</v>
      </c>
      <c r="AO3032" s="60">
        <v>9.2337381924149198E-2</v>
      </c>
      <c r="AP3032" s="60">
        <v>0.12434570886568699</v>
      </c>
      <c r="AQ3032" s="60">
        <v>0.18997907845824299</v>
      </c>
      <c r="AR3032" s="60">
        <v>30.177524965401499</v>
      </c>
    </row>
    <row r="3033" spans="1:44">
      <c r="A3033">
        <v>0</v>
      </c>
      <c r="B3033">
        <v>3028</v>
      </c>
      <c r="C3033" s="59" t="s">
        <v>5036</v>
      </c>
      <c r="D3033" t="s">
        <v>5017</v>
      </c>
      <c r="E3033" t="s">
        <v>5037</v>
      </c>
      <c r="F3033" s="60">
        <v>4.8970826037289203</v>
      </c>
      <c r="G3033" s="60">
        <v>4.8939252325107603</v>
      </c>
      <c r="H3033" s="60">
        <v>3.1573712181591799E-3</v>
      </c>
      <c r="I3033" s="60">
        <v>78811.810319242402</v>
      </c>
      <c r="J3033" s="60">
        <v>177683.41295975799</v>
      </c>
      <c r="K3033" s="60">
        <v>7.1307571321944097E-3</v>
      </c>
      <c r="L3033" s="60">
        <v>78031.132375393106</v>
      </c>
      <c r="M3033" s="60">
        <v>1.6064441907175601E-2</v>
      </c>
      <c r="N3033" s="60">
        <v>175791.51410670401</v>
      </c>
      <c r="O3033" s="60">
        <v>1.24013289022079E-5</v>
      </c>
      <c r="P3033" s="60">
        <v>151.26023256318501</v>
      </c>
      <c r="Q3033" s="60">
        <v>9.1787945440337802E-4</v>
      </c>
      <c r="R3033" s="60">
        <v>134.01838386621401</v>
      </c>
      <c r="S3033" s="60">
        <v>8.5289084267391301E-3</v>
      </c>
      <c r="T3033" s="60">
        <v>1245.23929307088</v>
      </c>
      <c r="U3033" s="60">
        <v>1.68695013495801E-3</v>
      </c>
      <c r="V3033" s="60">
        <v>1.4414623670943401E-3</v>
      </c>
      <c r="W3033" s="60">
        <v>2.5379986898261099E-5</v>
      </c>
      <c r="X3033" s="60">
        <v>2.20107780965409E-4</v>
      </c>
      <c r="Y3033" s="60">
        <v>66.648971036988499</v>
      </c>
      <c r="Z3033" s="60">
        <v>2.0025975597379401E-3</v>
      </c>
      <c r="AA3033" s="60">
        <v>101.456940786076</v>
      </c>
      <c r="AB3033" s="60">
        <v>4.1541396403550097E-3</v>
      </c>
      <c r="AC3033" s="60">
        <v>2.56344146208491</v>
      </c>
      <c r="AD3033" s="60">
        <v>7.5095619575456102E-2</v>
      </c>
      <c r="AE3033" s="60">
        <v>3.2084113498395102</v>
      </c>
      <c r="AF3033" s="60">
        <v>5.2807686276899503E-2</v>
      </c>
      <c r="AG3033" s="60">
        <v>1.4260949923239901</v>
      </c>
      <c r="AH3033" s="60">
        <v>9.97363309576074E-4</v>
      </c>
      <c r="AI3033" s="60">
        <v>0.56190959530102502</v>
      </c>
      <c r="AJ3033" s="60">
        <v>2.60307205153347</v>
      </c>
      <c r="AK3033" s="60">
        <v>228.19799624902001</v>
      </c>
      <c r="AL3033" s="60">
        <v>0.427392566687605</v>
      </c>
      <c r="AM3033" s="60">
        <v>85.558470671234204</v>
      </c>
      <c r="AN3033" s="60">
        <v>7.7850137589324006E-2</v>
      </c>
      <c r="AO3033" s="60">
        <v>1.7676781958172402E-2</v>
      </c>
      <c r="AP3033" s="60">
        <v>2.38043631201263E-2</v>
      </c>
      <c r="AQ3033" s="60">
        <v>3.6368992511025301E-2</v>
      </c>
      <c r="AR3033" s="60">
        <v>5.77709127703144</v>
      </c>
    </row>
    <row r="3034" spans="1:44">
      <c r="A3034">
        <v>0</v>
      </c>
      <c r="B3034">
        <v>3029</v>
      </c>
      <c r="C3034" s="59" t="s">
        <v>5038</v>
      </c>
      <c r="D3034" t="s">
        <v>5017</v>
      </c>
      <c r="E3034" t="s">
        <v>654</v>
      </c>
      <c r="F3034" s="60">
        <v>4.4137556936511402</v>
      </c>
      <c r="G3034" s="60">
        <v>4.4116741005613598</v>
      </c>
      <c r="H3034" s="60">
        <v>2.0815930897812901E-3</v>
      </c>
      <c r="I3034" s="60">
        <v>49905.4296598113</v>
      </c>
      <c r="J3034" s="60">
        <v>112295.372498661</v>
      </c>
      <c r="K3034" s="60">
        <v>4.4885823729203904E-3</v>
      </c>
      <c r="L3034" s="60">
        <v>49118.089261220201</v>
      </c>
      <c r="M3034" s="60">
        <v>1.01373663183256E-2</v>
      </c>
      <c r="N3034" s="60">
        <v>110932.14345384399</v>
      </c>
      <c r="O3034" s="60">
        <v>1.8962911119774902E-5</v>
      </c>
      <c r="P3034" s="60">
        <v>231.29249846292601</v>
      </c>
      <c r="Q3034" s="60">
        <v>4.3617425552942E-4</v>
      </c>
      <c r="R3034" s="60">
        <v>69.453023292426906</v>
      </c>
      <c r="S3034" s="60">
        <v>4.0530168112895299E-3</v>
      </c>
      <c r="T3034" s="60">
        <v>645.34166951828604</v>
      </c>
      <c r="U3034" s="60">
        <v>9.6661043456125505E-4</v>
      </c>
      <c r="V3034" s="60">
        <v>8.2181359893582098E-4</v>
      </c>
      <c r="W3034" s="60">
        <v>3.3201308980349799E-5</v>
      </c>
      <c r="X3034" s="60">
        <v>1.11595526645085E-4</v>
      </c>
      <c r="Y3034" s="60">
        <v>38.006113060280903</v>
      </c>
      <c r="Z3034" s="60">
        <v>9.33265120734453E-4</v>
      </c>
      <c r="AA3034" s="60">
        <v>47.535761238568902</v>
      </c>
      <c r="AB3034" s="60">
        <v>5.21556652837537E-3</v>
      </c>
      <c r="AC3034" s="60">
        <v>3.2184280367515701</v>
      </c>
      <c r="AD3034" s="60">
        <v>9.40006347235499E-2</v>
      </c>
      <c r="AE3034" s="60">
        <v>4.0161157873677897</v>
      </c>
      <c r="AF3034" s="60">
        <v>6.6226386843449697E-2</v>
      </c>
      <c r="AG3034" s="60">
        <v>1.78847295338651</v>
      </c>
      <c r="AH3034" s="60">
        <v>1.40696917142986E-3</v>
      </c>
      <c r="AI3034" s="60">
        <v>0.79267952822700904</v>
      </c>
      <c r="AJ3034" s="60">
        <v>3.16476525666633</v>
      </c>
      <c r="AK3034" s="60">
        <v>277.43876307393299</v>
      </c>
      <c r="AL3034" s="60">
        <v>0.53117243645539503</v>
      </c>
      <c r="AM3034" s="60">
        <v>106.333859940655</v>
      </c>
      <c r="AN3034" s="60">
        <v>0.10059155855405399</v>
      </c>
      <c r="AO3034" s="60">
        <v>2.2840489009110499E-2</v>
      </c>
      <c r="AP3034" s="60">
        <v>3.0758056182707098E-2</v>
      </c>
      <c r="AQ3034" s="60">
        <v>4.6993013362236102E-2</v>
      </c>
      <c r="AR3034" s="60">
        <v>7.4646832165048602</v>
      </c>
    </row>
    <row r="3035" spans="1:44">
      <c r="A3035">
        <v>0</v>
      </c>
      <c r="B3035">
        <v>3030</v>
      </c>
      <c r="C3035" s="59" t="s">
        <v>5039</v>
      </c>
      <c r="D3035" t="s">
        <v>5017</v>
      </c>
      <c r="E3035" t="s">
        <v>3423</v>
      </c>
      <c r="F3035" s="60">
        <v>5.7580647517428902</v>
      </c>
      <c r="G3035" s="60">
        <v>5.7543762099060798</v>
      </c>
      <c r="H3035" s="60">
        <v>3.6885418368042301E-3</v>
      </c>
      <c r="I3035" s="60">
        <v>83917.254728032101</v>
      </c>
      <c r="J3035" s="60">
        <v>189413.07011452701</v>
      </c>
      <c r="K3035" s="60">
        <v>7.5446420109984598E-3</v>
      </c>
      <c r="L3035" s="60">
        <v>82560.231483301395</v>
      </c>
      <c r="M3035" s="60">
        <v>1.7096025000042099E-2</v>
      </c>
      <c r="N3035" s="60">
        <v>187080.02041583799</v>
      </c>
      <c r="O3035" s="60">
        <v>2.76276041932287E-5</v>
      </c>
      <c r="P3035" s="60">
        <v>336.97661503739198</v>
      </c>
      <c r="Q3035" s="60">
        <v>7.4635371133739898E-4</v>
      </c>
      <c r="R3035" s="60">
        <v>117.71253531425199</v>
      </c>
      <c r="S3035" s="60">
        <v>6.9351439643039704E-3</v>
      </c>
      <c r="T3035" s="60">
        <v>1093.7389892728099</v>
      </c>
      <c r="U3035" s="60">
        <v>1.6730609488077701E-3</v>
      </c>
      <c r="V3035" s="60">
        <v>1.4185839676106101E-3</v>
      </c>
      <c r="W3035" s="60">
        <v>6.3247934356853294E-5</v>
      </c>
      <c r="X3035" s="60">
        <v>1.91229046840306E-4</v>
      </c>
      <c r="Y3035" s="60">
        <v>65.685416683550997</v>
      </c>
      <c r="Z3035" s="60">
        <v>1.46207633612162E-3</v>
      </c>
      <c r="AA3035" s="60">
        <v>74.342660658702897</v>
      </c>
      <c r="AB3035" s="60">
        <v>9.2624781425784206E-3</v>
      </c>
      <c r="AC3035" s="60">
        <v>5.7157011000986797</v>
      </c>
      <c r="AD3035" s="60">
        <v>0.1667412831648</v>
      </c>
      <c r="AE3035" s="60">
        <v>7.1239125320113104</v>
      </c>
      <c r="AF3035" s="60">
        <v>0.11756127358637899</v>
      </c>
      <c r="AG3035" s="60">
        <v>3.1747943409917001</v>
      </c>
      <c r="AH3035" s="60">
        <v>2.2276033437325701E-3</v>
      </c>
      <c r="AI3035" s="60">
        <v>1.25502079468447</v>
      </c>
      <c r="AJ3035" s="60">
        <v>6.0232350825634402</v>
      </c>
      <c r="AK3035" s="60">
        <v>528.02617429204997</v>
      </c>
      <c r="AL3035" s="60">
        <v>1.0070082673874301</v>
      </c>
      <c r="AM3035" s="60">
        <v>201.59004630965899</v>
      </c>
      <c r="AN3035" s="60">
        <v>0.20779968447922201</v>
      </c>
      <c r="AO3035" s="60">
        <v>4.7183340445868402E-2</v>
      </c>
      <c r="AP3035" s="60">
        <v>6.3539235270549693E-2</v>
      </c>
      <c r="AQ3035" s="60">
        <v>9.7077108762803996E-2</v>
      </c>
      <c r="AR3035" s="60">
        <v>15.4203676672683</v>
      </c>
    </row>
    <row r="3036" spans="1:44">
      <c r="A3036">
        <v>0</v>
      </c>
      <c r="B3036">
        <v>3031</v>
      </c>
      <c r="C3036" s="59" t="s">
        <v>5040</v>
      </c>
      <c r="D3036" t="s">
        <v>5017</v>
      </c>
      <c r="E3036" t="s">
        <v>5041</v>
      </c>
      <c r="F3036" s="60">
        <v>5.5902585979089698</v>
      </c>
      <c r="G3036" s="60">
        <v>5.5866952906188896</v>
      </c>
      <c r="H3036" s="60">
        <v>3.5633072900820299E-3</v>
      </c>
      <c r="I3036" s="60">
        <v>219853.49049962001</v>
      </c>
      <c r="J3036" s="60">
        <v>495016.91539683501</v>
      </c>
      <c r="K3036" s="60">
        <v>1.9789312126025801E-2</v>
      </c>
      <c r="L3036" s="60">
        <v>216552.38083374299</v>
      </c>
      <c r="M3036" s="60">
        <v>4.4764945908412998E-2</v>
      </c>
      <c r="N3036" s="60">
        <v>489858.13921301498</v>
      </c>
      <c r="O3036" s="60">
        <v>8.5238916567453906E-5</v>
      </c>
      <c r="P3036" s="60">
        <v>1039.66747798549</v>
      </c>
      <c r="Q3036" s="60">
        <v>1.4010705140388401E-3</v>
      </c>
      <c r="R3036" s="60">
        <v>224.04107853339099</v>
      </c>
      <c r="S3036" s="60">
        <v>1.3018829514410701E-2</v>
      </c>
      <c r="T3036" s="60">
        <v>2081.7075964769301</v>
      </c>
      <c r="U3036" s="60">
        <v>2.9884167395909499E-3</v>
      </c>
      <c r="V3036" s="60">
        <v>2.2860191539279301E-3</v>
      </c>
      <c r="W3036" s="60">
        <v>2.7067162126301499E-4</v>
      </c>
      <c r="X3036" s="60">
        <v>4.3172596440000603E-4</v>
      </c>
      <c r="Y3036" s="60">
        <v>112.402719800743</v>
      </c>
      <c r="Z3036" s="60">
        <v>3.3281910474472799E-3</v>
      </c>
      <c r="AA3036" s="60">
        <v>169.54202284288701</v>
      </c>
      <c r="AB3036" s="60">
        <v>2.3886391276154401E-2</v>
      </c>
      <c r="AC3036" s="60">
        <v>14.7398429224792</v>
      </c>
      <c r="AD3036" s="60">
        <v>0.43095599233992099</v>
      </c>
      <c r="AE3036" s="60">
        <v>18.4123135932773</v>
      </c>
      <c r="AF3036" s="60">
        <v>0.30342288015272001</v>
      </c>
      <c r="AG3036" s="60">
        <v>8.1940694707467703</v>
      </c>
      <c r="AH3036" s="60">
        <v>4.9831972703278903E-3</v>
      </c>
      <c r="AI3036" s="60">
        <v>2.8075088932966299</v>
      </c>
      <c r="AJ3036" s="60">
        <v>13.778674533895501</v>
      </c>
      <c r="AK3036" s="60">
        <v>1207.90583485772</v>
      </c>
      <c r="AL3036" s="60">
        <v>2.3367411869153099</v>
      </c>
      <c r="AM3036" s="60">
        <v>467.78539892831702</v>
      </c>
      <c r="AN3036" s="60">
        <v>0.479887213978958</v>
      </c>
      <c r="AO3036" s="60">
        <v>0.10896398660911601</v>
      </c>
      <c r="AP3036" s="60">
        <v>0.14673587225117801</v>
      </c>
      <c r="AQ3036" s="60">
        <v>0.224187355118665</v>
      </c>
      <c r="AR3036" s="60">
        <v>35.611398048665102</v>
      </c>
    </row>
    <row r="3037" spans="1:44">
      <c r="A3037">
        <v>0</v>
      </c>
      <c r="B3037">
        <v>3032</v>
      </c>
      <c r="C3037" s="59" t="s">
        <v>5042</v>
      </c>
      <c r="D3037" t="s">
        <v>5017</v>
      </c>
      <c r="E3037" t="s">
        <v>3919</v>
      </c>
      <c r="F3037" s="60">
        <v>3.9965184214009102</v>
      </c>
      <c r="G3037" s="60">
        <v>3.9946063589250702</v>
      </c>
      <c r="H3037" s="60">
        <v>1.91206247583597E-3</v>
      </c>
      <c r="I3037" s="60">
        <v>6427.4734413916003</v>
      </c>
      <c r="J3037" s="60">
        <v>14511.1206578162</v>
      </c>
      <c r="K3037" s="60">
        <v>5.8069716550115502E-4</v>
      </c>
      <c r="L3037" s="60">
        <v>6354.5085817965301</v>
      </c>
      <c r="M3037" s="60">
        <v>1.3103347451559201E-3</v>
      </c>
      <c r="N3037" s="60">
        <v>14338.8565982296</v>
      </c>
      <c r="O3037" s="60">
        <v>1.15442007308947E-6</v>
      </c>
      <c r="P3037" s="60">
        <v>14.0805755663841</v>
      </c>
      <c r="Q3037" s="60">
        <v>7.7867521543716097E-5</v>
      </c>
      <c r="R3037" s="60">
        <v>11.9756471583243</v>
      </c>
      <c r="S3037" s="60">
        <v>7.2355925072640397E-4</v>
      </c>
      <c r="T3037" s="60">
        <v>111.274847149846</v>
      </c>
      <c r="U3037" s="60">
        <v>1.5275301372576401E-4</v>
      </c>
      <c r="V3037" s="60">
        <v>1.3298924601432E-4</v>
      </c>
      <c r="W3037" s="60">
        <v>2.5528648406048498E-6</v>
      </c>
      <c r="X3037" s="60">
        <v>1.7210902870839601E-5</v>
      </c>
      <c r="Y3037" s="60">
        <v>6.0725252111804204</v>
      </c>
      <c r="Z3037" s="60">
        <v>1.36824553986254E-4</v>
      </c>
      <c r="AA3037" s="60">
        <v>6.9434256154518401</v>
      </c>
      <c r="AB3037" s="60">
        <v>3.9837194543576398E-4</v>
      </c>
      <c r="AC3037" s="60">
        <v>0.24582783697039901</v>
      </c>
      <c r="AD3037" s="60">
        <v>7.2101992625347496E-3</v>
      </c>
      <c r="AE3037" s="60">
        <v>0.30805105916033598</v>
      </c>
      <c r="AF3037" s="60">
        <v>5.0664286075851302E-3</v>
      </c>
      <c r="AG3037" s="60">
        <v>0.136821151912592</v>
      </c>
      <c r="AH3037" s="60">
        <v>1.5365529518648801E-4</v>
      </c>
      <c r="AI3037" s="60">
        <v>8.6568639435008393E-2</v>
      </c>
      <c r="AJ3037" s="60">
        <v>0.270163089362705</v>
      </c>
      <c r="AK3037" s="60">
        <v>23.683814520883399</v>
      </c>
      <c r="AL3037" s="60">
        <v>4.4253256282013799E-2</v>
      </c>
      <c r="AM3037" s="60">
        <v>8.8589302314159504</v>
      </c>
      <c r="AN3037" s="60">
        <v>7.7171432600905603E-3</v>
      </c>
      <c r="AO3037" s="60">
        <v>1.7522675949310099E-3</v>
      </c>
      <c r="AP3037" s="60">
        <v>2.3596844878235302E-3</v>
      </c>
      <c r="AQ3037" s="60">
        <v>3.6051911773360202E-3</v>
      </c>
      <c r="AR3037" s="60">
        <v>0.57267260395420305</v>
      </c>
    </row>
    <row r="3038" spans="1:44">
      <c r="A3038">
        <v>0</v>
      </c>
      <c r="B3038">
        <v>3033</v>
      </c>
      <c r="C3038" s="59" t="s">
        <v>5043</v>
      </c>
      <c r="D3038" t="s">
        <v>5017</v>
      </c>
      <c r="E3038" t="s">
        <v>5044</v>
      </c>
      <c r="F3038" s="60">
        <v>6.12533767570386</v>
      </c>
      <c r="G3038" s="60">
        <v>6.1215291467684203</v>
      </c>
      <c r="H3038" s="60">
        <v>3.8085289354459202E-3</v>
      </c>
      <c r="I3038" s="60">
        <v>246894.385486171</v>
      </c>
      <c r="J3038" s="60">
        <v>555572.53697102901</v>
      </c>
      <c r="K3038" s="60">
        <v>2.2232591852224599E-2</v>
      </c>
      <c r="L3038" s="60">
        <v>243288.93632297101</v>
      </c>
      <c r="M3038" s="60">
        <v>5.0146584551206803E-2</v>
      </c>
      <c r="N3038" s="60">
        <v>548748.85019185697</v>
      </c>
      <c r="O3038" s="60">
        <v>1.02367598642281E-4</v>
      </c>
      <c r="P3038" s="60">
        <v>1248.58770375886</v>
      </c>
      <c r="Q3038" s="60">
        <v>2.4112177578839299E-3</v>
      </c>
      <c r="R3038" s="60">
        <v>388.13299850134803</v>
      </c>
      <c r="S3038" s="60">
        <v>2.2405054750079E-2</v>
      </c>
      <c r="T3038" s="60">
        <v>3606.3706144734401</v>
      </c>
      <c r="U3038" s="60">
        <v>2.8078750048772202E-3</v>
      </c>
      <c r="V3038" s="60">
        <v>2.1728625005523299E-3</v>
      </c>
      <c r="W3038" s="60">
        <v>1.4872302059491899E-4</v>
      </c>
      <c r="X3038" s="60">
        <v>4.8628948372996802E-4</v>
      </c>
      <c r="Y3038" s="60">
        <v>106.67388881306201</v>
      </c>
      <c r="Z3038" s="60">
        <v>3.6383557549230501E-3</v>
      </c>
      <c r="AA3038" s="60">
        <v>185.495312901434</v>
      </c>
      <c r="AB3038" s="60">
        <v>2.4655635232186002E-2</v>
      </c>
      <c r="AC3038" s="60">
        <v>15.214528903709599</v>
      </c>
      <c r="AD3038" s="60">
        <v>0.44740124597214898</v>
      </c>
      <c r="AE3038" s="60">
        <v>19.114926324924198</v>
      </c>
      <c r="AF3038" s="60">
        <v>0.31386905658655201</v>
      </c>
      <c r="AG3038" s="60">
        <v>8.4761730990539395</v>
      </c>
      <c r="AH3038" s="60">
        <v>5.2866453088053498E-3</v>
      </c>
      <c r="AI3038" s="60">
        <v>2.9784700293892099</v>
      </c>
      <c r="AJ3038" s="60">
        <v>13.167217729871901</v>
      </c>
      <c r="AK3038" s="60">
        <v>1154.3025481608399</v>
      </c>
      <c r="AL3038" s="60">
        <v>2.2073368701651201</v>
      </c>
      <c r="AM3038" s="60">
        <v>441.88032639696701</v>
      </c>
      <c r="AN3038" s="60">
        <v>0.46615400720183098</v>
      </c>
      <c r="AO3038" s="60">
        <v>0.10584569966716501</v>
      </c>
      <c r="AP3038" s="60">
        <v>0.14253663542526199</v>
      </c>
      <c r="AQ3038" s="60">
        <v>0.21777167210940401</v>
      </c>
      <c r="AR3038" s="60">
        <v>34.592286309950701</v>
      </c>
    </row>
    <row r="3039" spans="1:44">
      <c r="A3039">
        <v>0</v>
      </c>
      <c r="B3039">
        <v>3034</v>
      </c>
      <c r="C3039" s="59" t="s">
        <v>5045</v>
      </c>
      <c r="D3039" t="s">
        <v>5017</v>
      </c>
      <c r="E3039" t="s">
        <v>3817</v>
      </c>
      <c r="F3039" s="60">
        <v>3.9003768328714798</v>
      </c>
      <c r="G3039" s="60">
        <v>3.8984273155375799</v>
      </c>
      <c r="H3039" s="60">
        <v>1.94951733389326E-3</v>
      </c>
      <c r="I3039" s="60">
        <v>13143.0500762457</v>
      </c>
      <c r="J3039" s="60">
        <v>29712.930329391598</v>
      </c>
      <c r="K3039" s="60">
        <v>1.1868506481620899E-3</v>
      </c>
      <c r="L3039" s="60">
        <v>12987.582990090899</v>
      </c>
      <c r="M3039" s="60">
        <v>2.6819733503031899E-3</v>
      </c>
      <c r="N3039" s="60">
        <v>29348.554949365101</v>
      </c>
      <c r="O3039" s="60">
        <v>3.1090069809880302E-6</v>
      </c>
      <c r="P3039" s="60">
        <v>37.920864989000499</v>
      </c>
      <c r="Q3039" s="60">
        <v>1.6878397777618401E-4</v>
      </c>
      <c r="R3039" s="60">
        <v>25.194824500752802</v>
      </c>
      <c r="S3039" s="60">
        <v>1.5683632825058899E-3</v>
      </c>
      <c r="T3039" s="60">
        <v>234.10311837242901</v>
      </c>
      <c r="U3039" s="60">
        <v>2.72934546099164E-4</v>
      </c>
      <c r="V3039" s="60">
        <v>2.37972592870007E-4</v>
      </c>
      <c r="W3039" s="60">
        <v>7.2213840175124202E-6</v>
      </c>
      <c r="X3039" s="60">
        <v>2.7740569211644699E-5</v>
      </c>
      <c r="Y3039" s="60">
        <v>10.8389938086463</v>
      </c>
      <c r="Z3039" s="60">
        <v>2.3817563019823E-4</v>
      </c>
      <c r="AA3039" s="60">
        <v>12.0899237038581</v>
      </c>
      <c r="AB3039" s="60">
        <v>1.2137742469284301E-3</v>
      </c>
      <c r="AC3039" s="60">
        <v>0.74899726527279797</v>
      </c>
      <c r="AD3039" s="60">
        <v>2.1936634353826302E-2</v>
      </c>
      <c r="AE3039" s="60">
        <v>0.93722839009772096</v>
      </c>
      <c r="AF3039" s="60">
        <v>1.5428254627231699E-2</v>
      </c>
      <c r="AG3039" s="60">
        <v>0.41664685986856598</v>
      </c>
      <c r="AH3039" s="60">
        <v>3.7662419037932297E-4</v>
      </c>
      <c r="AI3039" s="60">
        <v>0.212188221041579</v>
      </c>
      <c r="AJ3039" s="60">
        <v>0.54024141764832201</v>
      </c>
      <c r="AK3039" s="60">
        <v>47.360198472205703</v>
      </c>
      <c r="AL3039" s="60">
        <v>9.0630631903370201E-2</v>
      </c>
      <c r="AM3039" s="60">
        <v>18.143081714586099</v>
      </c>
      <c r="AN3039" s="60">
        <v>2.16168268582809E-2</v>
      </c>
      <c r="AO3039" s="60">
        <v>4.9083532350128597E-3</v>
      </c>
      <c r="AP3039" s="60">
        <v>6.6098151366614597E-3</v>
      </c>
      <c r="AQ3039" s="60">
        <v>1.00986584866065E-2</v>
      </c>
      <c r="AR3039" s="60">
        <v>1.60413822951546</v>
      </c>
    </row>
    <row r="3040" spans="1:44">
      <c r="A3040">
        <v>0</v>
      </c>
      <c r="B3040">
        <v>3035</v>
      </c>
      <c r="C3040" s="59" t="s">
        <v>5046</v>
      </c>
      <c r="D3040" t="s">
        <v>5017</v>
      </c>
      <c r="E3040" t="s">
        <v>417</v>
      </c>
      <c r="F3040" s="60">
        <v>6.6186025534849904</v>
      </c>
      <c r="G3040" s="60">
        <v>6.6151540140484704</v>
      </c>
      <c r="H3040" s="60">
        <v>3.4485394365200198E-3</v>
      </c>
      <c r="I3040" s="60">
        <v>102639.15381188699</v>
      </c>
      <c r="J3040" s="60">
        <v>231101.367237386</v>
      </c>
      <c r="K3040" s="60">
        <v>9.2326870846612293E-3</v>
      </c>
      <c r="L3040" s="60">
        <v>101032.332854404</v>
      </c>
      <c r="M3040" s="60">
        <v>2.0877087505304301E-2</v>
      </c>
      <c r="N3040" s="60">
        <v>228455.793478657</v>
      </c>
      <c r="O3040" s="60">
        <v>4.3309960046118702E-5</v>
      </c>
      <c r="P3040" s="60">
        <v>528.255857137362</v>
      </c>
      <c r="Q3040" s="60">
        <v>8.00429851580526E-4</v>
      </c>
      <c r="R3040" s="60">
        <v>125.277258759831</v>
      </c>
      <c r="S3040" s="60">
        <v>7.4376378495938401E-3</v>
      </c>
      <c r="T3040" s="60">
        <v>1164.03006000606</v>
      </c>
      <c r="U3040" s="60">
        <v>1.9321479358269801E-3</v>
      </c>
      <c r="V3040" s="60">
        <v>1.56612160492725E-3</v>
      </c>
      <c r="W3040" s="60">
        <v>6.8891266792763705E-5</v>
      </c>
      <c r="X3040" s="60">
        <v>2.9713506410696298E-4</v>
      </c>
      <c r="Y3040" s="60">
        <v>74.739823351866093</v>
      </c>
      <c r="Z3040" s="60">
        <v>1.61600687041763E-3</v>
      </c>
      <c r="AA3040" s="60">
        <v>82.360124596700999</v>
      </c>
      <c r="AB3040" s="60">
        <v>1.02586623561023E-2</v>
      </c>
      <c r="AC3040" s="60">
        <v>6.3304276470867098</v>
      </c>
      <c r="AD3040" s="60">
        <v>0.185342780805375</v>
      </c>
      <c r="AE3040" s="60">
        <v>7.9186493820624397</v>
      </c>
      <c r="AF3040" s="60">
        <v>0.130380813665747</v>
      </c>
      <c r="AG3040" s="60">
        <v>3.5209917073224601</v>
      </c>
      <c r="AH3040" s="60">
        <v>2.55297639772441E-3</v>
      </c>
      <c r="AI3040" s="60">
        <v>1.4383343769360999</v>
      </c>
      <c r="AJ3040" s="60">
        <v>6.2665443479381704</v>
      </c>
      <c r="AK3040" s="60">
        <v>549.35585158416495</v>
      </c>
      <c r="AL3040" s="60">
        <v>1.05022815095855</v>
      </c>
      <c r="AM3040" s="60">
        <v>210.242108673758</v>
      </c>
      <c r="AN3040" s="60">
        <v>0.23422765155748301</v>
      </c>
      <c r="AO3040" s="60">
        <v>5.3184119509731599E-2</v>
      </c>
      <c r="AP3040" s="60">
        <v>7.1620162325623002E-2</v>
      </c>
      <c r="AQ3040" s="60">
        <v>0.109423369722129</v>
      </c>
      <c r="AR3040" s="60">
        <v>17.381530265116201</v>
      </c>
    </row>
    <row r="3041" spans="1:44">
      <c r="A3041">
        <v>0</v>
      </c>
      <c r="B3041">
        <v>3036</v>
      </c>
      <c r="C3041" s="59" t="s">
        <v>5047</v>
      </c>
      <c r="D3041" t="s">
        <v>5017</v>
      </c>
      <c r="E3041" t="s">
        <v>1899</v>
      </c>
      <c r="F3041" s="60">
        <v>7.1526237669780199</v>
      </c>
      <c r="G3041" s="60">
        <v>7.1486972341423902</v>
      </c>
      <c r="H3041" s="60">
        <v>3.92653283563327E-3</v>
      </c>
      <c r="I3041" s="60">
        <v>106885.796576685</v>
      </c>
      <c r="J3041" s="60">
        <v>240963.300721885</v>
      </c>
      <c r="K3041" s="60">
        <v>9.6495021187596695E-3</v>
      </c>
      <c r="L3041" s="60">
        <v>105593.49634641899</v>
      </c>
      <c r="M3041" s="60">
        <v>2.17984936042405E-2</v>
      </c>
      <c r="N3041" s="60">
        <v>238538.644422068</v>
      </c>
      <c r="O3041" s="60">
        <v>2.7641241638492098E-5</v>
      </c>
      <c r="P3041" s="60">
        <v>337.14295230321102</v>
      </c>
      <c r="Q3041" s="60">
        <v>8.0586135235754196E-4</v>
      </c>
      <c r="R3041" s="60">
        <v>136.56667746706199</v>
      </c>
      <c r="S3041" s="60">
        <v>7.48808615582797E-3</v>
      </c>
      <c r="T3041" s="60">
        <v>1268.9227470174201</v>
      </c>
      <c r="U3041" s="60">
        <v>2.1595788699030698E-3</v>
      </c>
      <c r="V3041" s="60">
        <v>1.7352319521131501E-3</v>
      </c>
      <c r="W3041" s="60">
        <v>5.9402349519413701E-5</v>
      </c>
      <c r="X3041" s="60">
        <v>3.6494456827050001E-4</v>
      </c>
      <c r="Y3041" s="60">
        <v>83.406857099018893</v>
      </c>
      <c r="Z3041" s="60">
        <v>1.98661482171934E-3</v>
      </c>
      <c r="AA3041" s="60">
        <v>100.96377538470399</v>
      </c>
      <c r="AB3041" s="60">
        <v>9.5904606599304301E-3</v>
      </c>
      <c r="AC3041" s="60">
        <v>5.9180929445257702</v>
      </c>
      <c r="AD3041" s="60">
        <v>0.17297284317314701</v>
      </c>
      <c r="AE3041" s="60">
        <v>7.39015186755468</v>
      </c>
      <c r="AF3041" s="60">
        <v>0.121810097437189</v>
      </c>
      <c r="AG3041" s="60">
        <v>3.2895357137747299</v>
      </c>
      <c r="AH3041" s="60">
        <v>2.2703078454384702E-3</v>
      </c>
      <c r="AI3041" s="60">
        <v>1.27908030142838</v>
      </c>
      <c r="AJ3041" s="60">
        <v>4.98610071467896</v>
      </c>
      <c r="AK3041" s="60">
        <v>437.10591549521399</v>
      </c>
      <c r="AL3041" s="60">
        <v>0.828134037784375</v>
      </c>
      <c r="AM3041" s="60">
        <v>165.781736291671</v>
      </c>
      <c r="AN3041" s="60">
        <v>0.18132118808823999</v>
      </c>
      <c r="AO3041" s="60">
        <v>4.1171088367298603E-2</v>
      </c>
      <c r="AP3041" s="60">
        <v>5.5442859214387401E-2</v>
      </c>
      <c r="AQ3041" s="60">
        <v>8.4707240506553497E-2</v>
      </c>
      <c r="AR3041" s="60">
        <v>13.4554553977975</v>
      </c>
    </row>
    <row r="3042" spans="1:44">
      <c r="A3042">
        <v>0</v>
      </c>
      <c r="B3042">
        <v>3037</v>
      </c>
      <c r="C3042" s="59" t="s">
        <v>5048</v>
      </c>
      <c r="D3042" t="s">
        <v>5017</v>
      </c>
      <c r="E3042" t="s">
        <v>5049</v>
      </c>
      <c r="F3042" s="60">
        <v>6.0788823159682597</v>
      </c>
      <c r="G3042" s="60">
        <v>6.0754116894466597</v>
      </c>
      <c r="H3042" s="60">
        <v>3.4706265216000202E-3</v>
      </c>
      <c r="I3042" s="60">
        <v>48575.751178031598</v>
      </c>
      <c r="J3042" s="60">
        <v>109423.188689759</v>
      </c>
      <c r="K3042" s="60">
        <v>4.3892375739407801E-3</v>
      </c>
      <c r="L3042" s="60">
        <v>48030.969476283797</v>
      </c>
      <c r="M3042" s="60">
        <v>9.9041133401592506E-3</v>
      </c>
      <c r="N3042" s="60">
        <v>108379.680415372</v>
      </c>
      <c r="O3042" s="60">
        <v>1.2941470949895899E-5</v>
      </c>
      <c r="P3042" s="60">
        <v>157.848398427886</v>
      </c>
      <c r="Q3042" s="60">
        <v>3.8586591674437599E-4</v>
      </c>
      <c r="R3042" s="60">
        <v>60.148205815281798</v>
      </c>
      <c r="S3042" s="60">
        <v>3.5854862373456901E-3</v>
      </c>
      <c r="T3042" s="60">
        <v>558.87477845449598</v>
      </c>
      <c r="U3042" s="60">
        <v>8.1550463174671201E-4</v>
      </c>
      <c r="V3042" s="60">
        <v>7.1154482170622502E-4</v>
      </c>
      <c r="W3042" s="60">
        <v>2.42893486289791E-5</v>
      </c>
      <c r="X3042" s="60">
        <v>7.9670461411507893E-5</v>
      </c>
      <c r="Y3042" s="60">
        <v>32.376835015155201</v>
      </c>
      <c r="Z3042" s="60">
        <v>7.0097136535676296E-4</v>
      </c>
      <c r="AA3042" s="60">
        <v>35.585558505695801</v>
      </c>
      <c r="AB3042" s="60">
        <v>3.9962030165260299E-3</v>
      </c>
      <c r="AC3042" s="60">
        <v>2.46598174119061</v>
      </c>
      <c r="AD3042" s="60">
        <v>7.2370014589200907E-2</v>
      </c>
      <c r="AE3042" s="60">
        <v>3.0919616551366902</v>
      </c>
      <c r="AF3042" s="60">
        <v>5.08339991446509E-2</v>
      </c>
      <c r="AG3042" s="60">
        <v>1.37279469583012</v>
      </c>
      <c r="AH3042" s="60">
        <v>8.04045735687466E-4</v>
      </c>
      <c r="AI3042" s="60">
        <v>0.45299542263770598</v>
      </c>
      <c r="AJ3042" s="60">
        <v>2.0350145630378398</v>
      </c>
      <c r="AK3042" s="60">
        <v>178.39930529361999</v>
      </c>
      <c r="AL3042" s="60">
        <v>0.33665136460783801</v>
      </c>
      <c r="AM3042" s="60">
        <v>67.3932542357107</v>
      </c>
      <c r="AN3042" s="60">
        <v>7.6089133348282503E-2</v>
      </c>
      <c r="AO3042" s="60">
        <v>1.7276924934919901E-2</v>
      </c>
      <c r="AP3042" s="60">
        <v>2.3265895390621998E-2</v>
      </c>
      <c r="AQ3042" s="60">
        <v>3.5546313022740597E-2</v>
      </c>
      <c r="AR3042" s="60">
        <v>5.6464109397223003</v>
      </c>
    </row>
    <row r="3043" spans="1:44">
      <c r="A3043">
        <v>0</v>
      </c>
      <c r="B3043">
        <v>3038</v>
      </c>
      <c r="C3043" s="59" t="s">
        <v>5050</v>
      </c>
      <c r="D3043" t="s">
        <v>5017</v>
      </c>
      <c r="E3043" t="s">
        <v>1515</v>
      </c>
      <c r="F3043" s="60">
        <v>6.6645681286866596</v>
      </c>
      <c r="G3043" s="60">
        <v>6.6609994626951101</v>
      </c>
      <c r="H3043" s="60">
        <v>3.56866599155481E-3</v>
      </c>
      <c r="I3043" s="60">
        <v>50441.061523990502</v>
      </c>
      <c r="J3043" s="60">
        <v>113721.87274726501</v>
      </c>
      <c r="K3043" s="60">
        <v>4.5422034063897698E-3</v>
      </c>
      <c r="L3043" s="60">
        <v>49704.858643935899</v>
      </c>
      <c r="M3043" s="60">
        <v>1.02632788891925E-2</v>
      </c>
      <c r="N3043" s="60">
        <v>112309.991598564</v>
      </c>
      <c r="O3043" s="60">
        <v>1.8330906898565301E-5</v>
      </c>
      <c r="P3043" s="60">
        <v>223.58388060149099</v>
      </c>
      <c r="Q3043" s="60">
        <v>5.04819622604234E-4</v>
      </c>
      <c r="R3043" s="60">
        <v>81.48938125798</v>
      </c>
      <c r="S3043" s="60">
        <v>4.69080079876229E-3</v>
      </c>
      <c r="T3043" s="60">
        <v>757.16764990426202</v>
      </c>
      <c r="U3043" s="60">
        <v>7.6078684689629198E-4</v>
      </c>
      <c r="V3043" s="60">
        <v>6.1318376989662996E-4</v>
      </c>
      <c r="W3043" s="60">
        <v>3.6633801641055003E-5</v>
      </c>
      <c r="X3043" s="60">
        <v>1.1096927535860599E-4</v>
      </c>
      <c r="Y3043" s="60">
        <v>29.313789482793901</v>
      </c>
      <c r="Z3043" s="60">
        <v>7.5436529436563897E-4</v>
      </c>
      <c r="AA3043" s="60">
        <v>38.456006136696097</v>
      </c>
      <c r="AB3043" s="60">
        <v>5.8679818710048199E-3</v>
      </c>
      <c r="AC3043" s="60">
        <v>3.6210212773711201</v>
      </c>
      <c r="AD3043" s="60">
        <v>0.105543462912947</v>
      </c>
      <c r="AE3043" s="60">
        <v>4.5092755905823898</v>
      </c>
      <c r="AF3043" s="60">
        <v>7.4453777736145199E-2</v>
      </c>
      <c r="AG3043" s="60">
        <v>2.0106572939471299</v>
      </c>
      <c r="AH3043" s="60">
        <v>1.0620793076442001E-3</v>
      </c>
      <c r="AI3043" s="60">
        <v>0.59837027110191299</v>
      </c>
      <c r="AJ3043" s="60">
        <v>2.8500158289932198</v>
      </c>
      <c r="AK3043" s="60">
        <v>249.84629260304499</v>
      </c>
      <c r="AL3043" s="60">
        <v>0.47346411317922799</v>
      </c>
      <c r="AM3043" s="60">
        <v>94.781399113419795</v>
      </c>
      <c r="AN3043" s="60">
        <v>0.107708369171271</v>
      </c>
      <c r="AO3043" s="60">
        <v>2.4456440906386202E-2</v>
      </c>
      <c r="AP3043" s="60">
        <v>3.2934158294646597E-2</v>
      </c>
      <c r="AQ3043" s="60">
        <v>5.0317769970238201E-2</v>
      </c>
      <c r="AR3043" s="60">
        <v>7.9928064261759699</v>
      </c>
    </row>
    <row r="3044" spans="1:44">
      <c r="A3044">
        <v>0</v>
      </c>
      <c r="B3044">
        <v>3039</v>
      </c>
      <c r="C3044" s="59" t="s">
        <v>5051</v>
      </c>
      <c r="D3044" t="s">
        <v>5017</v>
      </c>
      <c r="E3044" t="s">
        <v>2276</v>
      </c>
      <c r="F3044" s="60">
        <v>3.90193080964952</v>
      </c>
      <c r="G3044" s="60">
        <v>3.8999140875220699</v>
      </c>
      <c r="H3044" s="60">
        <v>2.0167221274487398E-3</v>
      </c>
      <c r="I3044" s="60">
        <v>13595.2193645962</v>
      </c>
      <c r="J3044" s="60">
        <v>30654.408367675202</v>
      </c>
      <c r="K3044" s="60">
        <v>1.2343676975557099E-3</v>
      </c>
      <c r="L3044" s="60">
        <v>13507.5571110129</v>
      </c>
      <c r="M3044" s="60">
        <v>2.7829326111064099E-3</v>
      </c>
      <c r="N3044" s="60">
        <v>30453.341621833599</v>
      </c>
      <c r="O3044" s="60">
        <v>1.01115489407511E-6</v>
      </c>
      <c r="P3044" s="60">
        <v>12.333156038460899</v>
      </c>
      <c r="Q3044" s="60">
        <v>9.0640441756494706E-5</v>
      </c>
      <c r="R3044" s="60">
        <v>13.676769593893599</v>
      </c>
      <c r="S3044" s="60">
        <v>8.4224764347989802E-4</v>
      </c>
      <c r="T3044" s="60">
        <v>127.081261852192</v>
      </c>
      <c r="U3044" s="60">
        <v>1.9717593482496899E-4</v>
      </c>
      <c r="V3044" s="60">
        <v>1.8019156131344899E-4</v>
      </c>
      <c r="W3044" s="60">
        <v>2.79898785249338E-6</v>
      </c>
      <c r="X3044" s="60">
        <v>1.41853856590268E-5</v>
      </c>
      <c r="Y3044" s="60">
        <v>7.97682389582521</v>
      </c>
      <c r="Z3044" s="60">
        <v>2.0373338536351101E-4</v>
      </c>
      <c r="AA3044" s="60">
        <v>10.283291824218001</v>
      </c>
      <c r="AB3044" s="60">
        <v>5.0006612063968495E-4</v>
      </c>
      <c r="AC3044" s="60">
        <v>0.308581400340738</v>
      </c>
      <c r="AD3044" s="60">
        <v>9.2914205062575705E-3</v>
      </c>
      <c r="AE3044" s="60">
        <v>0.39696987889492702</v>
      </c>
      <c r="AF3044" s="60">
        <v>6.4230235707722298E-3</v>
      </c>
      <c r="AG3044" s="60">
        <v>0.173456600651412</v>
      </c>
      <c r="AH3044" s="60">
        <v>1.36808826989378E-4</v>
      </c>
      <c r="AI3044" s="60">
        <v>7.7077421906396701E-2</v>
      </c>
      <c r="AJ3044" s="60">
        <v>0.34612293109568198</v>
      </c>
      <c r="AK3044" s="60">
        <v>30.342824850100602</v>
      </c>
      <c r="AL3044" s="60">
        <v>5.67645755550817E-2</v>
      </c>
      <c r="AM3044" s="60">
        <v>11.363534725077299</v>
      </c>
      <c r="AN3044" s="60">
        <v>9.8340992359496702E-3</v>
      </c>
      <c r="AO3044" s="60">
        <v>2.2329471776618998E-3</v>
      </c>
      <c r="AP3044" s="60">
        <v>3.0069897330856701E-3</v>
      </c>
      <c r="AQ3044" s="60">
        <v>4.5941623252020898E-3</v>
      </c>
      <c r="AR3044" s="60">
        <v>0.729767353953366</v>
      </c>
    </row>
    <row r="3045" spans="1:44">
      <c r="A3045">
        <v>0</v>
      </c>
      <c r="B3045">
        <v>3040</v>
      </c>
      <c r="C3045" s="59" t="s">
        <v>5052</v>
      </c>
      <c r="D3045" t="s">
        <v>5017</v>
      </c>
      <c r="E3045" t="s">
        <v>275</v>
      </c>
      <c r="F3045" s="60">
        <v>5.3865416724236601</v>
      </c>
      <c r="G3045" s="60">
        <v>5.3832781092495097</v>
      </c>
      <c r="H3045" s="60">
        <v>3.2635631741504399E-3</v>
      </c>
      <c r="I3045" s="60">
        <v>38274.254120285201</v>
      </c>
      <c r="J3045" s="60">
        <v>86330.769034204801</v>
      </c>
      <c r="K3045" s="60">
        <v>3.44369062265556E-3</v>
      </c>
      <c r="L3045" s="60">
        <v>37683.947700746103</v>
      </c>
      <c r="M3045" s="60">
        <v>7.7832243916562899E-3</v>
      </c>
      <c r="N3045" s="60">
        <v>85171.013617991601</v>
      </c>
      <c r="O3045" s="60">
        <v>1.39556352357527E-5</v>
      </c>
      <c r="P3045" s="60">
        <v>170.21826031491699</v>
      </c>
      <c r="Q3045" s="60">
        <v>4.4581954902883799E-4</v>
      </c>
      <c r="R3045" s="60">
        <v>68.677674140990206</v>
      </c>
      <c r="S3045" s="60">
        <v>4.1425712520784903E-3</v>
      </c>
      <c r="T3045" s="60">
        <v>638.12667081512495</v>
      </c>
      <c r="U3045" s="60">
        <v>7.4847651374320898E-4</v>
      </c>
      <c r="V3045" s="60">
        <v>6.3337479690916498E-4</v>
      </c>
      <c r="W3045" s="60">
        <v>2.7737028250987299E-5</v>
      </c>
      <c r="X3045" s="60">
        <v>8.7364688583056106E-5</v>
      </c>
      <c r="Y3045" s="60">
        <v>29.3692573637598</v>
      </c>
      <c r="Z3045" s="60">
        <v>6.3226162237332005E-4</v>
      </c>
      <c r="AA3045" s="60">
        <v>32.1728621696817</v>
      </c>
      <c r="AB3045" s="60">
        <v>4.5601307787682399E-3</v>
      </c>
      <c r="AC3045" s="60">
        <v>2.81397095977858</v>
      </c>
      <c r="AD3045" s="60">
        <v>8.2394363863214207E-2</v>
      </c>
      <c r="AE3045" s="60">
        <v>3.52024543743086</v>
      </c>
      <c r="AF3045" s="60">
        <v>5.7958020613257499E-2</v>
      </c>
      <c r="AG3045" s="60">
        <v>1.5651820556609699</v>
      </c>
      <c r="AH3045" s="60">
        <v>1.0610548977677901E-3</v>
      </c>
      <c r="AI3045" s="60">
        <v>0.597793123598927</v>
      </c>
      <c r="AJ3045" s="60">
        <v>2.27346471828338</v>
      </c>
      <c r="AK3045" s="60">
        <v>199.30300928454301</v>
      </c>
      <c r="AL3045" s="60">
        <v>0.37941989340870103</v>
      </c>
      <c r="AM3045" s="60">
        <v>75.954961205535099</v>
      </c>
      <c r="AN3045" s="60">
        <v>8.2379472550398306E-2</v>
      </c>
      <c r="AO3045" s="60">
        <v>1.8705220129956599E-2</v>
      </c>
      <c r="AP3045" s="60">
        <v>2.5189304279936701E-2</v>
      </c>
      <c r="AQ3045" s="60">
        <v>3.8484948140505001E-2</v>
      </c>
      <c r="AR3045" s="60">
        <v>6.1132034831833302</v>
      </c>
    </row>
    <row r="3046" spans="1:44">
      <c r="A3046">
        <v>0</v>
      </c>
      <c r="B3046">
        <v>3041</v>
      </c>
      <c r="C3046" s="59" t="s">
        <v>5053</v>
      </c>
      <c r="D3046" t="s">
        <v>5017</v>
      </c>
      <c r="E3046" t="s">
        <v>277</v>
      </c>
      <c r="F3046" s="60">
        <v>7.1047749520452896</v>
      </c>
      <c r="G3046" s="60">
        <v>7.0998091617125496</v>
      </c>
      <c r="H3046" s="60">
        <v>4.9657903327382496E-3</v>
      </c>
      <c r="I3046" s="60">
        <v>254662.53521155001</v>
      </c>
      <c r="J3046" s="60">
        <v>574671.64661916497</v>
      </c>
      <c r="K3046" s="60">
        <v>2.29466509374169E-2</v>
      </c>
      <c r="L3046" s="60">
        <v>251102.81049755801</v>
      </c>
      <c r="M3046" s="60">
        <v>5.1944240906954098E-2</v>
      </c>
      <c r="N3046" s="60">
        <v>568420.41640289396</v>
      </c>
      <c r="O3046" s="60">
        <v>8.2064458808172206E-5</v>
      </c>
      <c r="P3046" s="60">
        <v>1000.9483033940101</v>
      </c>
      <c r="Q3046" s="60">
        <v>2.0172723671442001E-3</v>
      </c>
      <c r="R3046" s="60">
        <v>324.61062534944301</v>
      </c>
      <c r="S3046" s="60">
        <v>1.87443194252391E-2</v>
      </c>
      <c r="T3046" s="60">
        <v>3016.1161276286398</v>
      </c>
      <c r="U3046" s="60">
        <v>3.66257163262382E-3</v>
      </c>
      <c r="V3046" s="60">
        <v>2.9456880270607201E-3</v>
      </c>
      <c r="W3046" s="60">
        <v>1.72532957416937E-4</v>
      </c>
      <c r="X3046" s="60">
        <v>5.4435064814616302E-4</v>
      </c>
      <c r="Y3046" s="60">
        <v>141.046491755772</v>
      </c>
      <c r="Z3046" s="60">
        <v>3.7353199426784999E-3</v>
      </c>
      <c r="AA3046" s="60">
        <v>190.437389299774</v>
      </c>
      <c r="AB3046" s="60">
        <v>2.7237440047358601E-2</v>
      </c>
      <c r="AC3046" s="60">
        <v>16.807712109669001</v>
      </c>
      <c r="AD3046" s="60">
        <v>0.490935694288334</v>
      </c>
      <c r="AE3046" s="60">
        <v>20.974907224959299</v>
      </c>
      <c r="AF3046" s="60">
        <v>0.345863639177663</v>
      </c>
      <c r="AG3046" s="60">
        <v>9.3402009940734398</v>
      </c>
      <c r="AH3046" s="60">
        <v>5.7893249756350998E-3</v>
      </c>
      <c r="AI3046" s="60">
        <v>3.2616772874543898</v>
      </c>
      <c r="AJ3046" s="60">
        <v>14.957398391761201</v>
      </c>
      <c r="AK3046" s="60">
        <v>1311.2385191518099</v>
      </c>
      <c r="AL3046" s="60">
        <v>2.5052219576794101</v>
      </c>
      <c r="AM3046" s="60">
        <v>501.513072752423</v>
      </c>
      <c r="AN3046" s="60">
        <v>0.53290608815534801</v>
      </c>
      <c r="AO3046" s="60">
        <v>0.121002525496908</v>
      </c>
      <c r="AP3046" s="60">
        <v>0.162947455700198</v>
      </c>
      <c r="AQ3046" s="60">
        <v>0.248956106958243</v>
      </c>
      <c r="AR3046" s="60">
        <v>39.545814672797803</v>
      </c>
    </row>
    <row r="3047" spans="1:44">
      <c r="A3047">
        <v>0</v>
      </c>
      <c r="B3047">
        <v>3042</v>
      </c>
      <c r="C3047" s="59" t="s">
        <v>5054</v>
      </c>
      <c r="D3047" t="s">
        <v>5017</v>
      </c>
      <c r="E3047" t="s">
        <v>5055</v>
      </c>
      <c r="F3047" s="60">
        <v>5.7218292661595997</v>
      </c>
      <c r="G3047" s="60">
        <v>5.7184347847599399</v>
      </c>
      <c r="H3047" s="60">
        <v>3.3944813996669202E-3</v>
      </c>
      <c r="I3047" s="60">
        <v>70656.237453849797</v>
      </c>
      <c r="J3047" s="60">
        <v>159229.175139239</v>
      </c>
      <c r="K3047" s="60">
        <v>6.3893371066763198E-3</v>
      </c>
      <c r="L3047" s="60">
        <v>69917.850281438907</v>
      </c>
      <c r="M3047" s="60">
        <v>1.4421106798150399E-2</v>
      </c>
      <c r="N3047" s="60">
        <v>157808.66922049501</v>
      </c>
      <c r="O3047" s="60">
        <v>1.4496426498442199E-5</v>
      </c>
      <c r="P3047" s="60">
        <v>176.814344719064</v>
      </c>
      <c r="Q3047" s="60">
        <v>5.1314330641039703E-4</v>
      </c>
      <c r="R3047" s="60">
        <v>82.2658266462239</v>
      </c>
      <c r="S3047" s="60">
        <v>4.7681610179277703E-3</v>
      </c>
      <c r="T3047" s="60">
        <v>764.38457297924697</v>
      </c>
      <c r="U3047" s="60">
        <v>1.0071396278353499E-3</v>
      </c>
      <c r="V3047" s="60">
        <v>8.5218456545890396E-4</v>
      </c>
      <c r="W3047" s="60">
        <v>3.1691067735978602E-5</v>
      </c>
      <c r="X3047" s="60">
        <v>1.2326399464046499E-4</v>
      </c>
      <c r="Y3047" s="60">
        <v>39.5531980350612</v>
      </c>
      <c r="Z3047" s="60">
        <v>1.02976437750458E-3</v>
      </c>
      <c r="AA3047" s="60">
        <v>52.463800648609599</v>
      </c>
      <c r="AB3047" s="60">
        <v>5.4046712115602196E-3</v>
      </c>
      <c r="AC3047" s="60">
        <v>3.3351209810236702</v>
      </c>
      <c r="AD3047" s="60">
        <v>9.8043194750134705E-2</v>
      </c>
      <c r="AE3047" s="60">
        <v>4.1888315269146199</v>
      </c>
      <c r="AF3047" s="60">
        <v>6.8794239727075907E-2</v>
      </c>
      <c r="AG3047" s="60">
        <v>1.85781895955619</v>
      </c>
      <c r="AH3047" s="60">
        <v>1.11384031529725E-3</v>
      </c>
      <c r="AI3047" s="60">
        <v>0.62753216886001995</v>
      </c>
      <c r="AJ3047" s="60">
        <v>3.0624589067910799</v>
      </c>
      <c r="AK3047" s="60">
        <v>268.470089298142</v>
      </c>
      <c r="AL3047" s="60">
        <v>0.50702076255595496</v>
      </c>
      <c r="AM3047" s="60">
        <v>101.49900682422999</v>
      </c>
      <c r="AN3047" s="60">
        <v>9.8528695732794394E-2</v>
      </c>
      <c r="AO3047" s="60">
        <v>2.2372089368519699E-2</v>
      </c>
      <c r="AP3047" s="60">
        <v>3.0127276910120501E-2</v>
      </c>
      <c r="AQ3047" s="60">
        <v>4.6029329454154298E-2</v>
      </c>
      <c r="AR3047" s="60">
        <v>7.3116026031695904</v>
      </c>
    </row>
    <row r="3048" spans="1:44">
      <c r="A3048">
        <v>0</v>
      </c>
      <c r="B3048">
        <v>3043</v>
      </c>
      <c r="C3048" s="59" t="s">
        <v>5056</v>
      </c>
      <c r="D3048" t="s">
        <v>5017</v>
      </c>
      <c r="E3048" t="s">
        <v>5057</v>
      </c>
      <c r="F3048" s="60">
        <v>6.7430378202404304</v>
      </c>
      <c r="G3048" s="60">
        <v>6.7368130121734202</v>
      </c>
      <c r="H3048" s="60">
        <v>6.2248080670119802E-3</v>
      </c>
      <c r="I3048" s="60">
        <v>530079.19818615494</v>
      </c>
      <c r="J3048" s="60">
        <v>1193286.3808668701</v>
      </c>
      <c r="K3048" s="60">
        <v>4.7545248228814903E-2</v>
      </c>
      <c r="L3048" s="60">
        <v>520282.69783770799</v>
      </c>
      <c r="M3048" s="60">
        <v>0.107574579510607</v>
      </c>
      <c r="N3048" s="60">
        <v>1177177.4158624599</v>
      </c>
      <c r="O3048" s="60">
        <v>2.6156345355476902E-4</v>
      </c>
      <c r="P3048" s="60">
        <v>3190.3152578817799</v>
      </c>
      <c r="Q3048" s="60">
        <v>4.6479034395292699E-3</v>
      </c>
      <c r="R3048" s="60">
        <v>761.32971840116397</v>
      </c>
      <c r="S3048" s="60">
        <v>4.3187348822377299E-2</v>
      </c>
      <c r="T3048" s="60">
        <v>7073.7943743648302</v>
      </c>
      <c r="U3048" s="60">
        <v>9.8217691175142806E-3</v>
      </c>
      <c r="V3048" s="60">
        <v>7.9710713392078299E-3</v>
      </c>
      <c r="W3048" s="60">
        <v>4.49391241169482E-4</v>
      </c>
      <c r="X3048" s="60">
        <v>1.4013065371369701E-3</v>
      </c>
      <c r="Y3048" s="60">
        <v>379.45977922120898</v>
      </c>
      <c r="Z3048" s="60">
        <v>7.9718005076186305E-3</v>
      </c>
      <c r="AA3048" s="60">
        <v>407.94514537040101</v>
      </c>
      <c r="AB3048" s="60">
        <v>7.1614117606066396E-2</v>
      </c>
      <c r="AC3048" s="60">
        <v>44.191725419785499</v>
      </c>
      <c r="AD3048" s="60">
        <v>1.29282832924834</v>
      </c>
      <c r="AE3048" s="60">
        <v>55.2352468546663</v>
      </c>
      <c r="AF3048" s="60">
        <v>0.909896132753366</v>
      </c>
      <c r="AG3048" s="60">
        <v>24.5721486764355</v>
      </c>
      <c r="AH3048" s="60">
        <v>1.42414977734581E-2</v>
      </c>
      <c r="AI3048" s="60">
        <v>8.0235899734805596</v>
      </c>
      <c r="AJ3048" s="60">
        <v>39.7444110483831</v>
      </c>
      <c r="AK3048" s="60">
        <v>3484.1889827811401</v>
      </c>
      <c r="AL3048" s="60">
        <v>6.6932487580217197</v>
      </c>
      <c r="AM3048" s="60">
        <v>1339.9019360508801</v>
      </c>
      <c r="AN3048" s="60">
        <v>1.3655808488316901</v>
      </c>
      <c r="AO3048" s="60">
        <v>0.31007098108584502</v>
      </c>
      <c r="AP3048" s="60">
        <v>0.41755541896319798</v>
      </c>
      <c r="AQ3048" s="60">
        <v>0.63795444878264895</v>
      </c>
      <c r="AR3048" s="60">
        <v>101.336817816346</v>
      </c>
    </row>
    <row r="3049" spans="1:44">
      <c r="A3049">
        <v>0</v>
      </c>
      <c r="B3049">
        <v>3044</v>
      </c>
      <c r="C3049" s="59" t="s">
        <v>5058</v>
      </c>
      <c r="D3049" t="s">
        <v>5017</v>
      </c>
      <c r="E3049" t="s">
        <v>5059</v>
      </c>
      <c r="F3049" s="60">
        <v>5.4760685474977802</v>
      </c>
      <c r="G3049" s="60">
        <v>5.4726337418809399</v>
      </c>
      <c r="H3049" s="60">
        <v>3.4348056168402902E-3</v>
      </c>
      <c r="I3049" s="60">
        <v>62948.776635956303</v>
      </c>
      <c r="J3049" s="60">
        <v>141796.330234536</v>
      </c>
      <c r="K3049" s="60">
        <v>5.7017104196333702E-3</v>
      </c>
      <c r="L3049" s="60">
        <v>62393.223085926897</v>
      </c>
      <c r="M3049" s="60">
        <v>1.28571288538023E-2</v>
      </c>
      <c r="N3049" s="60">
        <v>140694.221519474</v>
      </c>
      <c r="O3049" s="60">
        <v>1.14289713368686E-5</v>
      </c>
      <c r="P3049" s="60">
        <v>139.40029137239799</v>
      </c>
      <c r="Q3049" s="60">
        <v>4.1649289844523598E-4</v>
      </c>
      <c r="R3049" s="60">
        <v>65.916487156508794</v>
      </c>
      <c r="S3049" s="60">
        <v>3.8700742209515698E-3</v>
      </c>
      <c r="T3049" s="60">
        <v>612.47165218869497</v>
      </c>
      <c r="U3049" s="60">
        <v>6.9583290143624397E-4</v>
      </c>
      <c r="V3049" s="60">
        <v>5.7865803237332203E-4</v>
      </c>
      <c r="W3049" s="60">
        <v>2.5156090256200199E-5</v>
      </c>
      <c r="X3049" s="60">
        <v>9.2018778806722399E-5</v>
      </c>
      <c r="Y3049" s="60">
        <v>27.146353863072001</v>
      </c>
      <c r="Z3049" s="60">
        <v>7.41694673059556E-4</v>
      </c>
      <c r="AA3049" s="60">
        <v>37.7087353231015</v>
      </c>
      <c r="AB3049" s="60">
        <v>4.1947046062688897E-3</v>
      </c>
      <c r="AC3049" s="60">
        <v>2.5884733398103301</v>
      </c>
      <c r="AD3049" s="60">
        <v>7.5720260679534898E-2</v>
      </c>
      <c r="AE3049" s="60">
        <v>3.2350987334609802</v>
      </c>
      <c r="AF3049" s="60">
        <v>5.3294761454458502E-2</v>
      </c>
      <c r="AG3049" s="60">
        <v>1.43924867355062</v>
      </c>
      <c r="AH3049" s="60">
        <v>8.5171144903848598E-4</v>
      </c>
      <c r="AI3049" s="60">
        <v>0.47985005167964701</v>
      </c>
      <c r="AJ3049" s="60">
        <v>2.2561147420819898</v>
      </c>
      <c r="AK3049" s="60">
        <v>197.782025721374</v>
      </c>
      <c r="AL3049" s="60">
        <v>0.37036670303708702</v>
      </c>
      <c r="AM3049" s="60">
        <v>74.1426294448449</v>
      </c>
      <c r="AN3049" s="60">
        <v>7.7004742821879593E-2</v>
      </c>
      <c r="AO3049" s="60">
        <v>1.7484824795889E-2</v>
      </c>
      <c r="AP3049" s="60">
        <v>2.3545863057166001E-2</v>
      </c>
      <c r="AQ3049" s="60">
        <v>3.5974054968824602E-2</v>
      </c>
      <c r="AR3049" s="60">
        <v>5.7143563495427498</v>
      </c>
    </row>
    <row r="3050" spans="1:44">
      <c r="A3050">
        <v>0</v>
      </c>
      <c r="B3050">
        <v>3045</v>
      </c>
      <c r="C3050" s="59" t="s">
        <v>5060</v>
      </c>
      <c r="D3050" t="s">
        <v>5017</v>
      </c>
      <c r="E3050" t="s">
        <v>5061</v>
      </c>
      <c r="F3050" s="60">
        <v>5.3126890074313504</v>
      </c>
      <c r="G3050" s="60">
        <v>5.3096804787004501</v>
      </c>
      <c r="H3050" s="60">
        <v>3.0085287308967402E-3</v>
      </c>
      <c r="I3050" s="60">
        <v>225615.42349545</v>
      </c>
      <c r="J3050" s="60">
        <v>508803.53871438501</v>
      </c>
      <c r="K3050" s="60">
        <v>2.0311107681620699E-2</v>
      </c>
      <c r="L3050" s="60">
        <v>222262.33523503499</v>
      </c>
      <c r="M3050" s="60">
        <v>4.6001585303259498E-2</v>
      </c>
      <c r="N3050" s="60">
        <v>503390.555270802</v>
      </c>
      <c r="O3050" s="60">
        <v>9.3876254961280502E-5</v>
      </c>
      <c r="P3050" s="60">
        <v>1145.0179468327799</v>
      </c>
      <c r="Q3050" s="60">
        <v>1.58216503416647E-3</v>
      </c>
      <c r="R3050" s="60">
        <v>248.42928988077</v>
      </c>
      <c r="S3050" s="60">
        <v>1.47016352389108E-2</v>
      </c>
      <c r="T3050" s="60">
        <v>2308.3244730481001</v>
      </c>
      <c r="U3050" s="60">
        <v>3.4398440018538999E-3</v>
      </c>
      <c r="V3050" s="60">
        <v>2.88356391284866E-3</v>
      </c>
      <c r="W3050" s="60">
        <v>1.5010582175552199E-4</v>
      </c>
      <c r="X3050" s="60">
        <v>4.0617426724971902E-4</v>
      </c>
      <c r="Y3050" s="60">
        <v>134.39951281678</v>
      </c>
      <c r="Z3050" s="60">
        <v>3.22464657964561E-3</v>
      </c>
      <c r="AA3050" s="60">
        <v>164.126992144566</v>
      </c>
      <c r="AB3050" s="60">
        <v>2.2370127630304701E-2</v>
      </c>
      <c r="AC3050" s="60">
        <v>13.8041851368178</v>
      </c>
      <c r="AD3050" s="60">
        <v>0.40113137607771998</v>
      </c>
      <c r="AE3050" s="60">
        <v>17.138076322698399</v>
      </c>
      <c r="AF3050" s="60">
        <v>0.283513451417992</v>
      </c>
      <c r="AG3050" s="60">
        <v>7.6564065163475199</v>
      </c>
      <c r="AH3050" s="60">
        <v>6.1291532474566004E-3</v>
      </c>
      <c r="AI3050" s="60">
        <v>3.4531348684218499</v>
      </c>
      <c r="AJ3050" s="60">
        <v>13.044927809177899</v>
      </c>
      <c r="AK3050" s="60">
        <v>1143.5820170685899</v>
      </c>
      <c r="AL3050" s="60">
        <v>2.2046713744467401</v>
      </c>
      <c r="AM3050" s="60">
        <v>441.34672858778299</v>
      </c>
      <c r="AN3050" s="60">
        <v>0.45997789409972201</v>
      </c>
      <c r="AO3050" s="60">
        <v>0.104443348407408</v>
      </c>
      <c r="AP3050" s="60">
        <v>0.14064819586920699</v>
      </c>
      <c r="AQ3050" s="60">
        <v>0.214886349823107</v>
      </c>
      <c r="AR3050" s="60">
        <v>34.133970239703402</v>
      </c>
    </row>
    <row r="3051" spans="1:44">
      <c r="A3051">
        <v>0</v>
      </c>
      <c r="B3051">
        <v>3046</v>
      </c>
      <c r="C3051" s="59" t="s">
        <v>5062</v>
      </c>
      <c r="D3051" t="s">
        <v>5017</v>
      </c>
      <c r="E3051" t="s">
        <v>434</v>
      </c>
      <c r="F3051" s="60">
        <v>6.96142777774104</v>
      </c>
      <c r="G3051" s="60">
        <v>6.9578981099013504</v>
      </c>
      <c r="H3051" s="60">
        <v>3.52966783969055E-3</v>
      </c>
      <c r="I3051" s="60">
        <v>30374.089021563701</v>
      </c>
      <c r="J3051" s="60">
        <v>68437.122944814793</v>
      </c>
      <c r="K3051" s="60">
        <v>2.7286242271737701E-3</v>
      </c>
      <c r="L3051" s="60">
        <v>29859.050634610299</v>
      </c>
      <c r="M3051" s="60">
        <v>6.1692564732510596E-3</v>
      </c>
      <c r="N3051" s="60">
        <v>67509.5308390992</v>
      </c>
      <c r="O3051" s="60">
        <v>1.3948080575410701E-5</v>
      </c>
      <c r="P3051" s="60">
        <v>170.12611537712201</v>
      </c>
      <c r="Q3051" s="60">
        <v>2.9426782011183599E-4</v>
      </c>
      <c r="R3051" s="60">
        <v>49.755453842285398</v>
      </c>
      <c r="S3051" s="60">
        <v>2.7343523471149E-3</v>
      </c>
      <c r="T3051" s="60">
        <v>462.30917260449598</v>
      </c>
      <c r="U3051" s="60">
        <v>4.9874283932617696E-4</v>
      </c>
      <c r="V3051" s="60">
        <v>3.9708678510001901E-4</v>
      </c>
      <c r="W3051" s="60">
        <v>2.6948577182526098E-5</v>
      </c>
      <c r="X3051" s="60">
        <v>7.47074770436323E-5</v>
      </c>
      <c r="Y3051" s="60">
        <v>19.120923198116401</v>
      </c>
      <c r="Z3051" s="60">
        <v>6.1786116195326204E-4</v>
      </c>
      <c r="AA3051" s="60">
        <v>31.4862080778897</v>
      </c>
      <c r="AB3051" s="60">
        <v>4.3568342048833E-3</v>
      </c>
      <c r="AC3051" s="60">
        <v>2.6885204666045199</v>
      </c>
      <c r="AD3051" s="60">
        <v>7.8396098911679701E-2</v>
      </c>
      <c r="AE3051" s="60">
        <v>3.349422176065</v>
      </c>
      <c r="AF3051" s="60">
        <v>5.5288707626880901E-2</v>
      </c>
      <c r="AG3051" s="60">
        <v>1.4930960744108801</v>
      </c>
      <c r="AH3051" s="60">
        <v>1.0516756178769199E-3</v>
      </c>
      <c r="AI3051" s="60">
        <v>0.59250888332676899</v>
      </c>
      <c r="AJ3051" s="60">
        <v>1.9039208880591401</v>
      </c>
      <c r="AK3051" s="60">
        <v>166.906994147858</v>
      </c>
      <c r="AL3051" s="60">
        <v>0.31749475261475801</v>
      </c>
      <c r="AM3051" s="60">
        <v>63.558347985298099</v>
      </c>
      <c r="AN3051" s="60">
        <v>8.0325690366482599E-2</v>
      </c>
      <c r="AO3051" s="60">
        <v>1.82388845121754E-2</v>
      </c>
      <c r="AP3051" s="60">
        <v>2.4561313654812501E-2</v>
      </c>
      <c r="AQ3051" s="60">
        <v>3.7525492199494699E-2</v>
      </c>
      <c r="AR3051" s="60">
        <v>5.9607967244154603</v>
      </c>
    </row>
    <row r="3052" spans="1:44">
      <c r="A3052">
        <v>0</v>
      </c>
      <c r="B3052">
        <v>3047</v>
      </c>
      <c r="C3052" s="59" t="s">
        <v>5063</v>
      </c>
      <c r="D3052" t="s">
        <v>5017</v>
      </c>
      <c r="E3052" t="s">
        <v>5064</v>
      </c>
      <c r="F3052" s="60">
        <v>4.4292823835965098</v>
      </c>
      <c r="G3052" s="60">
        <v>4.4269969296385803</v>
      </c>
      <c r="H3052" s="60">
        <v>2.2854539579233398E-3</v>
      </c>
      <c r="I3052" s="60">
        <v>35145.663985309599</v>
      </c>
      <c r="J3052" s="60">
        <v>79231.672055016097</v>
      </c>
      <c r="K3052" s="60">
        <v>3.1780855735255402E-3</v>
      </c>
      <c r="L3052" s="60">
        <v>34777.459320337701</v>
      </c>
      <c r="M3052" s="60">
        <v>7.1684987466333798E-3</v>
      </c>
      <c r="N3052" s="60">
        <v>78444.134930065993</v>
      </c>
      <c r="O3052" s="60">
        <v>6.3559380663996998E-6</v>
      </c>
      <c r="P3052" s="60">
        <v>77.524003892006704</v>
      </c>
      <c r="Q3052" s="60">
        <v>3.3029731667518202E-4</v>
      </c>
      <c r="R3052" s="60">
        <v>50.572368101599402</v>
      </c>
      <c r="S3052" s="60">
        <v>3.0691731932470999E-3</v>
      </c>
      <c r="T3052" s="60">
        <v>469.904828079818</v>
      </c>
      <c r="U3052" s="60">
        <v>7.9662081656375905E-4</v>
      </c>
      <c r="V3052" s="60">
        <v>7.2499393768380295E-4</v>
      </c>
      <c r="W3052" s="60">
        <v>1.4370490924360399E-5</v>
      </c>
      <c r="X3052" s="60">
        <v>5.7256387955595399E-5</v>
      </c>
      <c r="Y3052" s="60">
        <v>32.160583722556197</v>
      </c>
      <c r="Z3052" s="60">
        <v>6.72857466462663E-4</v>
      </c>
      <c r="AA3052" s="60">
        <v>34.148643913871602</v>
      </c>
      <c r="AB3052" s="60">
        <v>2.4465392154177801E-3</v>
      </c>
      <c r="AC3052" s="60">
        <v>1.50971334773971</v>
      </c>
      <c r="AD3052" s="60">
        <v>4.44043696428209E-2</v>
      </c>
      <c r="AE3052" s="60">
        <v>1.89714772113098</v>
      </c>
      <c r="AF3052" s="60">
        <v>3.1147279642374501E-2</v>
      </c>
      <c r="AG3052" s="60">
        <v>0.84114610304250403</v>
      </c>
      <c r="AH3052" s="60">
        <v>7.2235581922400801E-4</v>
      </c>
      <c r="AI3052" s="60">
        <v>0.40697172448472702</v>
      </c>
      <c r="AJ3052" s="60">
        <v>1.374560164859</v>
      </c>
      <c r="AK3052" s="60">
        <v>120.50065043714901</v>
      </c>
      <c r="AL3052" s="60">
        <v>0.22622002648560899</v>
      </c>
      <c r="AM3052" s="60">
        <v>45.2863269273047</v>
      </c>
      <c r="AN3052" s="60">
        <v>4.5239272035368303E-2</v>
      </c>
      <c r="AO3052" s="60">
        <v>1.02721052581458E-2</v>
      </c>
      <c r="AP3052" s="60">
        <v>1.38328900527349E-2</v>
      </c>
      <c r="AQ3052" s="60">
        <v>2.1134276724487699E-2</v>
      </c>
      <c r="AR3052" s="60">
        <v>3.35710908095581</v>
      </c>
    </row>
    <row r="3053" spans="1:44">
      <c r="A3053">
        <v>0</v>
      </c>
      <c r="B3053">
        <v>3048</v>
      </c>
      <c r="C3053" s="59" t="s">
        <v>5065</v>
      </c>
      <c r="D3053" t="s">
        <v>5017</v>
      </c>
      <c r="E3053" t="s">
        <v>438</v>
      </c>
      <c r="F3053" s="60">
        <v>4.4920708705871997</v>
      </c>
      <c r="G3053" s="60">
        <v>4.4897976866654803</v>
      </c>
      <c r="H3053" s="60">
        <v>2.2731839217193799E-3</v>
      </c>
      <c r="I3053" s="60">
        <v>42284.835209380901</v>
      </c>
      <c r="J3053" s="60">
        <v>95435.290605151604</v>
      </c>
      <c r="K3053" s="60">
        <v>3.8133125109459701E-3</v>
      </c>
      <c r="L3053" s="60">
        <v>41728.681515029697</v>
      </c>
      <c r="M3053" s="60">
        <v>8.6190916049892503E-3</v>
      </c>
      <c r="N3053" s="60">
        <v>94317.821448167</v>
      </c>
      <c r="O3053" s="60">
        <v>9.6681481238135599E-6</v>
      </c>
      <c r="P3053" s="60">
        <v>117.923356859199</v>
      </c>
      <c r="Q3053" s="60">
        <v>4.2447529188397901E-4</v>
      </c>
      <c r="R3053" s="60">
        <v>67.6956895124017</v>
      </c>
      <c r="S3053" s="60">
        <v>3.9442963331093404E-3</v>
      </c>
      <c r="T3053" s="60">
        <v>629.01115214589197</v>
      </c>
      <c r="U3053" s="60">
        <v>1.1914877803498999E-3</v>
      </c>
      <c r="V3053" s="60">
        <v>9.8181657247307908E-4</v>
      </c>
      <c r="W3053" s="60">
        <v>3.50380262544742E-5</v>
      </c>
      <c r="X3053" s="60">
        <v>1.74633181622351E-4</v>
      </c>
      <c r="Y3053" s="60">
        <v>46.390760811474301</v>
      </c>
      <c r="Z3053" s="60">
        <v>1.05051107640245E-3</v>
      </c>
      <c r="AA3053" s="60">
        <v>53.516658178937597</v>
      </c>
      <c r="AB3053" s="60">
        <v>3.5186677054822001E-3</v>
      </c>
      <c r="AC3053" s="60">
        <v>2.1713036798063401</v>
      </c>
      <c r="AD3053" s="60">
        <v>6.3650562999980301E-2</v>
      </c>
      <c r="AE3053" s="60">
        <v>2.7194287750381201</v>
      </c>
      <c r="AF3053" s="60">
        <v>4.4740772405722301E-2</v>
      </c>
      <c r="AG3053" s="60">
        <v>1.2082444049138099</v>
      </c>
      <c r="AH3053" s="60">
        <v>1.82191445729468E-3</v>
      </c>
      <c r="AI3053" s="60">
        <v>1.0264576664460701</v>
      </c>
      <c r="AJ3053" s="60">
        <v>2.1435851303078199</v>
      </c>
      <c r="AK3053" s="60">
        <v>187.917130928924</v>
      </c>
      <c r="AL3053" s="60">
        <v>0.35336814982351</v>
      </c>
      <c r="AM3053" s="60">
        <v>70.739738683667397</v>
      </c>
      <c r="AN3053" s="60">
        <v>6.5288576572469004E-2</v>
      </c>
      <c r="AO3053" s="60">
        <v>1.48245341111919E-2</v>
      </c>
      <c r="AP3053" s="60">
        <v>1.9963400486902101E-2</v>
      </c>
      <c r="AQ3053" s="60">
        <v>3.0500641974374999E-2</v>
      </c>
      <c r="AR3053" s="60">
        <v>4.84492485031054</v>
      </c>
    </row>
    <row r="3054" spans="1:44">
      <c r="A3054">
        <v>0</v>
      </c>
      <c r="B3054">
        <v>3049</v>
      </c>
      <c r="C3054" s="59" t="s">
        <v>5066</v>
      </c>
      <c r="D3054" t="s">
        <v>5017</v>
      </c>
      <c r="E3054" t="s">
        <v>5067</v>
      </c>
      <c r="F3054" s="60">
        <v>5.7890198508345998</v>
      </c>
      <c r="G3054" s="60">
        <v>5.7852047617314497</v>
      </c>
      <c r="H3054" s="60">
        <v>3.8150891031509802E-3</v>
      </c>
      <c r="I3054" s="60">
        <v>219817.36308805601</v>
      </c>
      <c r="J3054" s="60">
        <v>495646.35570325598</v>
      </c>
      <c r="K3054" s="60">
        <v>1.9872141598959499E-2</v>
      </c>
      <c r="L3054" s="60">
        <v>217458.77512641801</v>
      </c>
      <c r="M3054" s="60">
        <v>4.4874102637356902E-2</v>
      </c>
      <c r="N3054" s="60">
        <v>491052.62992529001</v>
      </c>
      <c r="O3054" s="60">
        <v>4.8920125337591399E-5</v>
      </c>
      <c r="P3054" s="60">
        <v>596.68359688991302</v>
      </c>
      <c r="Q3054" s="60">
        <v>1.70661559113087E-3</v>
      </c>
      <c r="R3054" s="60">
        <v>269.56667513627201</v>
      </c>
      <c r="S3054" s="60">
        <v>1.5857903962995998E-2</v>
      </c>
      <c r="T3054" s="60">
        <v>2504.7044914646799</v>
      </c>
      <c r="U3054" s="60">
        <v>2.1516366712184399E-3</v>
      </c>
      <c r="V3054" s="60">
        <v>1.6575256951061399E-3</v>
      </c>
      <c r="W3054" s="60">
        <v>1.07824703730413E-4</v>
      </c>
      <c r="X3054" s="60">
        <v>3.8628627238188799E-4</v>
      </c>
      <c r="Y3054" s="60">
        <v>81.662447839220903</v>
      </c>
      <c r="Z3054" s="60">
        <v>2.9398856788532702E-3</v>
      </c>
      <c r="AA3054" s="60">
        <v>150.02267386840299</v>
      </c>
      <c r="AB3054" s="60">
        <v>1.79607052383788E-2</v>
      </c>
      <c r="AC3054" s="60">
        <v>11.083213488801</v>
      </c>
      <c r="AD3054" s="60">
        <v>0.32537099949246501</v>
      </c>
      <c r="AE3054" s="60">
        <v>13.9012636633394</v>
      </c>
      <c r="AF3054" s="60">
        <v>0.228498805191205</v>
      </c>
      <c r="AG3054" s="60">
        <v>6.1707115916142303</v>
      </c>
      <c r="AH3054" s="60">
        <v>3.7233004017505301E-3</v>
      </c>
      <c r="AI3054" s="60">
        <v>2.0976891789154699</v>
      </c>
      <c r="AJ3054" s="60">
        <v>9.9391711119544706</v>
      </c>
      <c r="AK3054" s="60">
        <v>871.31623221416896</v>
      </c>
      <c r="AL3054" s="60">
        <v>1.6529130166805199</v>
      </c>
      <c r="AM3054" s="60">
        <v>330.89183313553099</v>
      </c>
      <c r="AN3054" s="60">
        <v>0.33947385450985701</v>
      </c>
      <c r="AO3054" s="60">
        <v>7.7081494689465194E-2</v>
      </c>
      <c r="AP3054" s="60">
        <v>0.103801447968653</v>
      </c>
      <c r="AQ3054" s="60">
        <v>0.15859091185173901</v>
      </c>
      <c r="AR3054" s="60">
        <v>25.1916246316061</v>
      </c>
    </row>
    <row r="3055" spans="1:44">
      <c r="A3055">
        <v>0</v>
      </c>
      <c r="B3055">
        <v>3050</v>
      </c>
      <c r="C3055" s="59" t="s">
        <v>5068</v>
      </c>
      <c r="D3055" t="s">
        <v>5017</v>
      </c>
      <c r="E3055" t="s">
        <v>5069</v>
      </c>
      <c r="F3055" s="60">
        <v>4.9356524798241903</v>
      </c>
      <c r="G3055" s="60">
        <v>4.9330327932585503</v>
      </c>
      <c r="H3055" s="60">
        <v>2.6196865656338301E-3</v>
      </c>
      <c r="I3055" s="60">
        <v>248816.983847656</v>
      </c>
      <c r="J3055" s="60">
        <v>560227.679493231</v>
      </c>
      <c r="K3055" s="60">
        <v>2.2465310466181099E-2</v>
      </c>
      <c r="L3055" s="60">
        <v>245835.551869569</v>
      </c>
      <c r="M3055" s="60">
        <v>5.0735816018076398E-2</v>
      </c>
      <c r="N3055" s="60">
        <v>555196.74874437705</v>
      </c>
      <c r="O3055" s="60">
        <v>7.3577156932009804E-5</v>
      </c>
      <c r="P3055" s="60">
        <v>897.42784476043801</v>
      </c>
      <c r="Q3055" s="60">
        <v>1.5711033909581501E-3</v>
      </c>
      <c r="R3055" s="60">
        <v>247.17374330898201</v>
      </c>
      <c r="S3055" s="60">
        <v>1.4598942503123101E-2</v>
      </c>
      <c r="T3055" s="60">
        <v>2296.6725140762101</v>
      </c>
      <c r="U3055" s="60">
        <v>2.8649367809446698E-3</v>
      </c>
      <c r="V3055" s="60">
        <v>2.2808812023876802E-3</v>
      </c>
      <c r="W3055" s="60">
        <v>1.54405603892684E-4</v>
      </c>
      <c r="X3055" s="60">
        <v>4.2964997466430097E-4</v>
      </c>
      <c r="Y3055" s="60">
        <v>109.837372782692</v>
      </c>
      <c r="Z3055" s="60">
        <v>3.3189634663290299E-3</v>
      </c>
      <c r="AA3055" s="60">
        <v>169.107989037729</v>
      </c>
      <c r="AB3055" s="60">
        <v>2.5611955088116301E-2</v>
      </c>
      <c r="AC3055" s="60">
        <v>15.804655905193099</v>
      </c>
      <c r="AD3055" s="60">
        <v>0.46326251896605702</v>
      </c>
      <c r="AE3055" s="60">
        <v>19.792588864820001</v>
      </c>
      <c r="AF3055" s="60">
        <v>0.32565139405620702</v>
      </c>
      <c r="AG3055" s="60">
        <v>8.7943603488274107</v>
      </c>
      <c r="AH3055" s="60">
        <v>3.87519173674606E-3</v>
      </c>
      <c r="AI3055" s="60">
        <v>2.1832640118098299</v>
      </c>
      <c r="AJ3055" s="60">
        <v>12.1719798925951</v>
      </c>
      <c r="AK3055" s="60">
        <v>1067.05514364739</v>
      </c>
      <c r="AL3055" s="60">
        <v>2.0444378401199801</v>
      </c>
      <c r="AM3055" s="60">
        <v>409.270044958271</v>
      </c>
      <c r="AN3055" s="60">
        <v>0.47144568665085701</v>
      </c>
      <c r="AO3055" s="60">
        <v>0.107047248100914</v>
      </c>
      <c r="AP3055" s="60">
        <v>0.144154741625066</v>
      </c>
      <c r="AQ3055" s="60">
        <v>0.220243696924878</v>
      </c>
      <c r="AR3055" s="60">
        <v>34.984970460967702</v>
      </c>
    </row>
    <row r="3056" spans="1:44">
      <c r="A3056">
        <v>0</v>
      </c>
      <c r="B3056">
        <v>3051</v>
      </c>
      <c r="C3056" s="59" t="s">
        <v>5070</v>
      </c>
      <c r="D3056" t="s">
        <v>5017</v>
      </c>
      <c r="E3056" t="s">
        <v>5071</v>
      </c>
      <c r="F3056" s="60">
        <v>4.5352137025413004</v>
      </c>
      <c r="G3056" s="60">
        <v>4.53273761439283</v>
      </c>
      <c r="H3056" s="60">
        <v>2.4760881484704499E-3</v>
      </c>
      <c r="I3056" s="60">
        <v>79461.890121381002</v>
      </c>
      <c r="J3056" s="60">
        <v>179015.917148779</v>
      </c>
      <c r="K3056" s="60">
        <v>7.18513578498816E-3</v>
      </c>
      <c r="L3056" s="60">
        <v>78626.192307442703</v>
      </c>
      <c r="M3056" s="60">
        <v>1.6207294610210199E-2</v>
      </c>
      <c r="N3056" s="60">
        <v>177354.73635281701</v>
      </c>
      <c r="O3056" s="60">
        <v>1.7116124292244801E-5</v>
      </c>
      <c r="P3056" s="60">
        <v>208.76705725983899</v>
      </c>
      <c r="Q3056" s="60">
        <v>6.3498341872354801E-4</v>
      </c>
      <c r="R3056" s="60">
        <v>99.555030393754606</v>
      </c>
      <c r="S3056" s="60">
        <v>5.9003604240933901E-3</v>
      </c>
      <c r="T3056" s="60">
        <v>925.03801241735198</v>
      </c>
      <c r="U3056" s="60">
        <v>1.48007719398634E-3</v>
      </c>
      <c r="V3056" s="60">
        <v>1.3153810737418299E-3</v>
      </c>
      <c r="W3056" s="60">
        <v>3.4161094604702998E-5</v>
      </c>
      <c r="X3056" s="60">
        <v>1.3053502563981E-4</v>
      </c>
      <c r="Y3056" s="60">
        <v>59.204247035288297</v>
      </c>
      <c r="Z3056" s="60">
        <v>1.1402232970094601E-3</v>
      </c>
      <c r="AA3056" s="60">
        <v>58.125245866057497</v>
      </c>
      <c r="AB3056" s="60">
        <v>5.6536612676136699E-3</v>
      </c>
      <c r="AC3056" s="60">
        <v>3.4887680628727802</v>
      </c>
      <c r="AD3056" s="60">
        <v>0.10231063458456301</v>
      </c>
      <c r="AE3056" s="60">
        <v>4.37115510952757</v>
      </c>
      <c r="AF3056" s="60">
        <v>7.1898089415358704E-2</v>
      </c>
      <c r="AG3056" s="60">
        <v>1.9416397971929</v>
      </c>
      <c r="AH3056" s="60">
        <v>1.23859352263869E-3</v>
      </c>
      <c r="AI3056" s="60">
        <v>0.69781751379853596</v>
      </c>
      <c r="AJ3056" s="60">
        <v>3.2426089709735502</v>
      </c>
      <c r="AK3056" s="60">
        <v>284.26292286429401</v>
      </c>
      <c r="AL3056" s="60">
        <v>0.53565804881961798</v>
      </c>
      <c r="AM3056" s="60">
        <v>107.231821589547</v>
      </c>
      <c r="AN3056" s="60">
        <v>0.10850750323195101</v>
      </c>
      <c r="AO3056" s="60">
        <v>2.46378959259075E-2</v>
      </c>
      <c r="AP3056" s="60">
        <v>3.3178523714189903E-2</v>
      </c>
      <c r="AQ3056" s="60">
        <v>5.0691083591853703E-2</v>
      </c>
      <c r="AR3056" s="60">
        <v>8.0521084461092798</v>
      </c>
    </row>
    <row r="3057" spans="1:44">
      <c r="A3057">
        <v>0</v>
      </c>
      <c r="B3057">
        <v>3052</v>
      </c>
      <c r="C3057" s="59" t="s">
        <v>5072</v>
      </c>
      <c r="D3057" t="s">
        <v>5017</v>
      </c>
      <c r="E3057" t="s">
        <v>2304</v>
      </c>
      <c r="F3057" s="60">
        <v>5.9889734372495402</v>
      </c>
      <c r="G3057" s="60">
        <v>5.9856561138284103</v>
      </c>
      <c r="H3057" s="60">
        <v>3.3173234211254501E-3</v>
      </c>
      <c r="I3057" s="60">
        <v>38595.447238207998</v>
      </c>
      <c r="J3057" s="60">
        <v>86938.045760552093</v>
      </c>
      <c r="K3057" s="60">
        <v>3.4889252264950201E-3</v>
      </c>
      <c r="L3057" s="60">
        <v>38178.9452577669</v>
      </c>
      <c r="M3057" s="60">
        <v>7.8672535732598609E-3</v>
      </c>
      <c r="N3057" s="60">
        <v>86090.536197648806</v>
      </c>
      <c r="O3057" s="60">
        <v>8.9056259096936393E-6</v>
      </c>
      <c r="P3057" s="60">
        <v>108.62279815683</v>
      </c>
      <c r="Q3057" s="60">
        <v>3.2963326565659001E-4</v>
      </c>
      <c r="R3057" s="60">
        <v>51.980947677698403</v>
      </c>
      <c r="S3057" s="60">
        <v>3.0629750360928599E-3</v>
      </c>
      <c r="T3057" s="60">
        <v>482.98853013995301</v>
      </c>
      <c r="U3057" s="60">
        <v>5.0207462667020599E-4</v>
      </c>
      <c r="V3057" s="60">
        <v>4.1851113822063198E-4</v>
      </c>
      <c r="W3057" s="60">
        <v>1.65152925704448E-5</v>
      </c>
      <c r="X3057" s="60">
        <v>6.7048195879129295E-5</v>
      </c>
      <c r="Y3057" s="60">
        <v>19.613224550691999</v>
      </c>
      <c r="Z3057" s="60">
        <v>7.3590437918531401E-4</v>
      </c>
      <c r="AA3057" s="60">
        <v>37.338260981695001</v>
      </c>
      <c r="AB3057" s="60">
        <v>2.7614992987476401E-3</v>
      </c>
      <c r="AC3057" s="60">
        <v>1.7040692929915899</v>
      </c>
      <c r="AD3057" s="60">
        <v>5.0086027639012799E-2</v>
      </c>
      <c r="AE3057" s="60">
        <v>2.1398928519913998</v>
      </c>
      <c r="AF3057" s="60">
        <v>3.5147878103156199E-2</v>
      </c>
      <c r="AG3057" s="60">
        <v>0.94918403906007898</v>
      </c>
      <c r="AH3057" s="60">
        <v>7.9719712507159103E-4</v>
      </c>
      <c r="AI3057" s="60">
        <v>0.44913694901346801</v>
      </c>
      <c r="AJ3057" s="60">
        <v>1.57756465840837</v>
      </c>
      <c r="AK3057" s="60">
        <v>138.29701478681099</v>
      </c>
      <c r="AL3057" s="60">
        <v>0.257568509701394</v>
      </c>
      <c r="AM3057" s="60">
        <v>51.561888298417401</v>
      </c>
      <c r="AN3057" s="60">
        <v>5.1821510702007599E-2</v>
      </c>
      <c r="AO3057" s="60">
        <v>1.17666784052854E-2</v>
      </c>
      <c r="AP3057" s="60">
        <v>1.5845546662016902E-2</v>
      </c>
      <c r="AQ3057" s="60">
        <v>2.4209285634705199E-2</v>
      </c>
      <c r="AR3057" s="60">
        <v>3.84556285588652</v>
      </c>
    </row>
    <row r="3058" spans="1:44">
      <c r="A3058">
        <v>0</v>
      </c>
      <c r="B3058">
        <v>3053</v>
      </c>
      <c r="C3058" s="59" t="s">
        <v>5073</v>
      </c>
      <c r="D3058" t="s">
        <v>5017</v>
      </c>
      <c r="E3058" t="s">
        <v>2309</v>
      </c>
      <c r="F3058" s="60">
        <v>4.8555330543252904</v>
      </c>
      <c r="G3058" s="60">
        <v>4.8532154620768901</v>
      </c>
      <c r="H3058" s="60">
        <v>2.3175922484055499E-3</v>
      </c>
      <c r="I3058" s="60">
        <v>4686.2060134161802</v>
      </c>
      <c r="J3058" s="60">
        <v>10574.430063002599</v>
      </c>
      <c r="K3058" s="60">
        <v>4.1906713332722601E-4</v>
      </c>
      <c r="L3058" s="60">
        <v>4585.8079792391</v>
      </c>
      <c r="M3058" s="60">
        <v>9.4931545425242403E-4</v>
      </c>
      <c r="N3058" s="60">
        <v>10388.260110884101</v>
      </c>
      <c r="O3058" s="60">
        <v>2.7400995803946898E-6</v>
      </c>
      <c r="P3058" s="60">
        <v>33.421265014832102</v>
      </c>
      <c r="Q3058" s="60">
        <v>6.1872751906866502E-5</v>
      </c>
      <c r="R3058" s="60">
        <v>10.344283248098799</v>
      </c>
      <c r="S3058" s="60">
        <v>5.7493057829836902E-4</v>
      </c>
      <c r="T3058" s="60">
        <v>96.116201189554303</v>
      </c>
      <c r="U3058" s="60">
        <v>9.47981923838028E-5</v>
      </c>
      <c r="V3058" s="60">
        <v>7.6369058141386806E-5</v>
      </c>
      <c r="W3058" s="60">
        <v>5.9200475961904303E-6</v>
      </c>
      <c r="X3058" s="60">
        <v>1.25090866462255E-5</v>
      </c>
      <c r="Y3058" s="60">
        <v>3.6435202261439601</v>
      </c>
      <c r="Z3058" s="60">
        <v>1.26131297810442E-4</v>
      </c>
      <c r="AA3058" s="60">
        <v>6.4421810939392596</v>
      </c>
      <c r="AB3058" s="60">
        <v>9.5418828526665602E-4</v>
      </c>
      <c r="AC3058" s="60">
        <v>0.58881164930681296</v>
      </c>
      <c r="AD3058" s="60">
        <v>1.7384891861555299E-2</v>
      </c>
      <c r="AE3058" s="60">
        <v>0.74275816192315802</v>
      </c>
      <c r="AF3058" s="60">
        <v>1.21654049047367E-2</v>
      </c>
      <c r="AG3058" s="60">
        <v>0.32853215577876899</v>
      </c>
      <c r="AH3058" s="60">
        <v>1.65626687981135E-4</v>
      </c>
      <c r="AI3058" s="60">
        <v>9.3313263401291396E-2</v>
      </c>
      <c r="AJ3058" s="60">
        <v>0.35834615172203499</v>
      </c>
      <c r="AK3058" s="60">
        <v>31.4143720064693</v>
      </c>
      <c r="AL3058" s="60">
        <v>6.0184575368463999E-2</v>
      </c>
      <c r="AM3058" s="60">
        <v>12.048174507179001</v>
      </c>
      <c r="AN3058" s="60">
        <v>1.7933720796752699E-2</v>
      </c>
      <c r="AO3058" s="60">
        <v>4.0720608201986197E-3</v>
      </c>
      <c r="AP3058" s="60">
        <v>5.4836246033326099E-3</v>
      </c>
      <c r="AQ3058" s="60">
        <v>8.3780353732214301E-3</v>
      </c>
      <c r="AR3058" s="60">
        <v>1.33082285000155</v>
      </c>
    </row>
    <row r="3059" spans="1:44">
      <c r="A3059">
        <v>0</v>
      </c>
      <c r="B3059">
        <v>3054</v>
      </c>
      <c r="C3059" s="59" t="s">
        <v>5074</v>
      </c>
      <c r="D3059" t="s">
        <v>5017</v>
      </c>
      <c r="E3059" t="s">
        <v>5075</v>
      </c>
      <c r="F3059" s="60">
        <v>6.7179904135906998</v>
      </c>
      <c r="G3059" s="60">
        <v>6.71122122256096</v>
      </c>
      <c r="H3059" s="60">
        <v>6.7691910297309503E-3</v>
      </c>
      <c r="I3059" s="60">
        <v>2738326.1255773101</v>
      </c>
      <c r="J3059" s="60">
        <v>6187142.0102827502</v>
      </c>
      <c r="K3059" s="60">
        <v>0.245212317146422</v>
      </c>
      <c r="L3059" s="60">
        <v>2683332.8389409101</v>
      </c>
      <c r="M3059" s="60">
        <v>0.55712628528200603</v>
      </c>
      <c r="N3059" s="60">
        <v>6096574.8953046799</v>
      </c>
      <c r="O3059" s="60">
        <v>1.48356017525098E-3</v>
      </c>
      <c r="P3059" s="60">
        <v>18095.129876765899</v>
      </c>
      <c r="Q3059" s="60">
        <v>2.65370633641187E-2</v>
      </c>
      <c r="R3059" s="60">
        <v>4290.4975513805202</v>
      </c>
      <c r="S3059" s="60">
        <v>0.24657522706318999</v>
      </c>
      <c r="T3059" s="60">
        <v>39864.325893051398</v>
      </c>
      <c r="U3059" s="60">
        <v>3.7141126102693801E-2</v>
      </c>
      <c r="V3059" s="60">
        <v>2.6874255217836499E-2</v>
      </c>
      <c r="W3059" s="60">
        <v>2.9002109734771598E-3</v>
      </c>
      <c r="X3059" s="60">
        <v>7.3666599113801504E-3</v>
      </c>
      <c r="Y3059" s="60">
        <v>1375.5377317027201</v>
      </c>
      <c r="Z3059" s="60">
        <v>4.9241114314845499E-2</v>
      </c>
      <c r="AA3059" s="60">
        <v>2524.1234095066602</v>
      </c>
      <c r="AB3059" s="60">
        <v>0.46704211561943898</v>
      </c>
      <c r="AC3059" s="60">
        <v>288.20290779064999</v>
      </c>
      <c r="AD3059" s="60">
        <v>8.4264191782835791</v>
      </c>
      <c r="AE3059" s="60">
        <v>360.01326153178798</v>
      </c>
      <c r="AF3059" s="60">
        <v>5.9327161823180301</v>
      </c>
      <c r="AG3059" s="60">
        <v>160.21563213581399</v>
      </c>
      <c r="AH3059" s="60">
        <v>0.13863276612314501</v>
      </c>
      <c r="AI3059" s="60">
        <v>78.105020269033702</v>
      </c>
      <c r="AJ3059" s="60">
        <v>222.80941087186099</v>
      </c>
      <c r="AK3059" s="60">
        <v>19532.560028997501</v>
      </c>
      <c r="AL3059" s="60">
        <v>38.226736504978497</v>
      </c>
      <c r="AM3059" s="60">
        <v>7652.4988243625603</v>
      </c>
      <c r="AN3059" s="60">
        <v>8.5759444329103705</v>
      </c>
      <c r="AO3059" s="60">
        <v>1.94726762742278</v>
      </c>
      <c r="AP3059" s="60">
        <v>2.6222770905466199</v>
      </c>
      <c r="AQ3059" s="60">
        <v>4.0063997149409598</v>
      </c>
      <c r="AR3059" s="60">
        <v>636.40239195244703</v>
      </c>
    </row>
    <row r="3060" spans="1:44">
      <c r="A3060">
        <v>0</v>
      </c>
      <c r="B3060">
        <v>3055</v>
      </c>
      <c r="C3060" s="59" t="s">
        <v>5076</v>
      </c>
      <c r="D3060" t="s">
        <v>5017</v>
      </c>
      <c r="E3060" t="s">
        <v>303</v>
      </c>
      <c r="F3060" s="60">
        <v>5.56116463591973</v>
      </c>
      <c r="G3060" s="60">
        <v>5.5579665685475801</v>
      </c>
      <c r="H3060" s="60">
        <v>3.1980673721481198E-3</v>
      </c>
      <c r="I3060" s="60">
        <v>91536.524162031696</v>
      </c>
      <c r="J3060" s="60">
        <v>206103.80063678601</v>
      </c>
      <c r="K3060" s="60">
        <v>8.2514068060323704E-3</v>
      </c>
      <c r="L3060" s="60">
        <v>90294.2850006433</v>
      </c>
      <c r="M3060" s="60">
        <v>1.8649775677602998E-2</v>
      </c>
      <c r="N3060" s="60">
        <v>204082.552201941</v>
      </c>
      <c r="O3060" s="60">
        <v>3.1660840391467698E-5</v>
      </c>
      <c r="P3060" s="60">
        <v>386.17039500554398</v>
      </c>
      <c r="Q3060" s="60">
        <v>5.7701341551886598E-4</v>
      </c>
      <c r="R3060" s="60">
        <v>93.950642684217598</v>
      </c>
      <c r="S3060" s="60">
        <v>5.3616745394818597E-3</v>
      </c>
      <c r="T3060" s="60">
        <v>872.95991614019397</v>
      </c>
      <c r="U3060" s="60">
        <v>1.3164829909865E-3</v>
      </c>
      <c r="V3060" s="60">
        <v>9.85625541178011E-4</v>
      </c>
      <c r="W3060" s="60">
        <v>6.5956442371567807E-5</v>
      </c>
      <c r="X3060" s="60">
        <v>2.6490100743692001E-4</v>
      </c>
      <c r="Y3060" s="60">
        <v>49.513049180341703</v>
      </c>
      <c r="Z3060" s="60">
        <v>1.7628302448609301E-3</v>
      </c>
      <c r="AA3060" s="60">
        <v>90.009248573197098</v>
      </c>
      <c r="AB3060" s="60">
        <v>1.1030880967559199E-2</v>
      </c>
      <c r="AC3060" s="60">
        <v>6.8069492322477396</v>
      </c>
      <c r="AD3060" s="60">
        <v>0.19958708666886901</v>
      </c>
      <c r="AE3060" s="60">
        <v>8.5272280563098501</v>
      </c>
      <c r="AF3060" s="60">
        <v>0.140272195097561</v>
      </c>
      <c r="AG3060" s="60">
        <v>3.78811285050435</v>
      </c>
      <c r="AH3060" s="60">
        <v>2.1947806554474302E-3</v>
      </c>
      <c r="AI3060" s="60">
        <v>1.2365286531325801</v>
      </c>
      <c r="AJ3060" s="60">
        <v>4.8460781523177703</v>
      </c>
      <c r="AK3060" s="60">
        <v>424.83085451806897</v>
      </c>
      <c r="AL3060" s="60">
        <v>0.81169776778218805</v>
      </c>
      <c r="AM3060" s="60">
        <v>162.49140736567799</v>
      </c>
      <c r="AN3060" s="60">
        <v>0.20098608722570899</v>
      </c>
      <c r="AO3060" s="60">
        <v>4.5636235695932198E-2</v>
      </c>
      <c r="AP3060" s="60">
        <v>6.1455841713678003E-2</v>
      </c>
      <c r="AQ3060" s="60">
        <v>9.3894009816099203E-2</v>
      </c>
      <c r="AR3060" s="60">
        <v>14.9147452691921</v>
      </c>
    </row>
    <row r="3061" spans="1:44">
      <c r="A3061">
        <v>0</v>
      </c>
      <c r="B3061">
        <v>3056</v>
      </c>
      <c r="C3061" s="59" t="s">
        <v>5077</v>
      </c>
      <c r="D3061" t="s">
        <v>5017</v>
      </c>
      <c r="E3061" t="s">
        <v>5078</v>
      </c>
      <c r="F3061" s="60">
        <v>4.96822997018824</v>
      </c>
      <c r="G3061" s="60">
        <v>4.9655233141672204</v>
      </c>
      <c r="H3061" s="60">
        <v>2.7066560210249301E-3</v>
      </c>
      <c r="I3061" s="60">
        <v>78575.303106936102</v>
      </c>
      <c r="J3061" s="60">
        <v>177661.31243269899</v>
      </c>
      <c r="K3061" s="60">
        <v>7.0720122861519397E-3</v>
      </c>
      <c r="L3061" s="60">
        <v>77388.293645517406</v>
      </c>
      <c r="M3061" s="60">
        <v>1.59666461115637E-2</v>
      </c>
      <c r="N3061" s="60">
        <v>174721.344904236</v>
      </c>
      <c r="O3061" s="60">
        <v>3.0562382148035699E-5</v>
      </c>
      <c r="P3061" s="60">
        <v>372.77239139861598</v>
      </c>
      <c r="Q3061" s="60">
        <v>1.25006833967969E-3</v>
      </c>
      <c r="R3061" s="60">
        <v>211.41361597607201</v>
      </c>
      <c r="S3061" s="60">
        <v>1.1615655034990501E-2</v>
      </c>
      <c r="T3061" s="60">
        <v>1964.3716830206199</v>
      </c>
      <c r="U3061" s="60">
        <v>1.3920554819705599E-3</v>
      </c>
      <c r="V3061" s="60">
        <v>1.1683640582433601E-3</v>
      </c>
      <c r="W3061" s="60">
        <v>3.4648192526355899E-5</v>
      </c>
      <c r="X3061" s="60">
        <v>1.8904323120084399E-4</v>
      </c>
      <c r="Y3061" s="60">
        <v>54.576848901671397</v>
      </c>
      <c r="Z3061" s="60">
        <v>2.0405396434490701E-3</v>
      </c>
      <c r="AA3061" s="60">
        <v>103.994900614084</v>
      </c>
      <c r="AB3061" s="60">
        <v>5.7458147578019602E-3</v>
      </c>
      <c r="AC3061" s="60">
        <v>3.5456342489127599</v>
      </c>
      <c r="AD3061" s="60">
        <v>0.104363035017402</v>
      </c>
      <c r="AE3061" s="60">
        <v>4.4588425789214199</v>
      </c>
      <c r="AF3061" s="60">
        <v>7.3171143785558806E-2</v>
      </c>
      <c r="AG3061" s="60">
        <v>1.9760191951611901</v>
      </c>
      <c r="AH3061" s="60">
        <v>2.4381267151826298E-3</v>
      </c>
      <c r="AI3061" s="60">
        <v>1.3736286292455</v>
      </c>
      <c r="AJ3061" s="60">
        <v>3.5249132413109199</v>
      </c>
      <c r="AK3061" s="60">
        <v>309.01109254541302</v>
      </c>
      <c r="AL3061" s="60">
        <v>0.57807917458151303</v>
      </c>
      <c r="AM3061" s="60">
        <v>115.72398295882201</v>
      </c>
      <c r="AN3061" s="60">
        <v>0.10999516156934</v>
      </c>
      <c r="AO3061" s="60">
        <v>2.49756856329637E-2</v>
      </c>
      <c r="AP3061" s="60">
        <v>3.3633404765839502E-2</v>
      </c>
      <c r="AQ3061" s="60">
        <v>5.1386071170537E-2</v>
      </c>
      <c r="AR3061" s="60">
        <v>8.1625043717975707</v>
      </c>
    </row>
    <row r="3062" spans="1:44">
      <c r="A3062">
        <v>0</v>
      </c>
      <c r="B3062">
        <v>3057</v>
      </c>
      <c r="C3062" s="59" t="s">
        <v>5079</v>
      </c>
      <c r="D3062" t="s">
        <v>5017</v>
      </c>
      <c r="E3062" t="s">
        <v>1208</v>
      </c>
      <c r="F3062" s="60">
        <v>4.13399744544855</v>
      </c>
      <c r="G3062" s="60">
        <v>4.1320064235370202</v>
      </c>
      <c r="H3062" s="60">
        <v>1.9910219115262299E-3</v>
      </c>
      <c r="I3062" s="60">
        <v>66470.623133001398</v>
      </c>
      <c r="J3062" s="60">
        <v>149813.98745638999</v>
      </c>
      <c r="K3062" s="60">
        <v>6.0165986546078399E-3</v>
      </c>
      <c r="L3062" s="60">
        <v>65839.012234432797</v>
      </c>
      <c r="M3062" s="60">
        <v>1.35750310811213E-2</v>
      </c>
      <c r="N3062" s="60">
        <v>148550.150797952</v>
      </c>
      <c r="O3062" s="60">
        <v>1.27931735137936E-5</v>
      </c>
      <c r="P3062" s="60">
        <v>156.03959996360399</v>
      </c>
      <c r="Q3062" s="60">
        <v>4.8749140992651401E-4</v>
      </c>
      <c r="R3062" s="60">
        <v>76.247352480907495</v>
      </c>
      <c r="S3062" s="60">
        <v>4.5298661161574097E-3</v>
      </c>
      <c r="T3062" s="60">
        <v>708.47311234995402</v>
      </c>
      <c r="U3062" s="60">
        <v>1.04851480399342E-3</v>
      </c>
      <c r="V3062" s="60">
        <v>9.2987063492899302E-4</v>
      </c>
      <c r="W3062" s="60">
        <v>2.2923463764730398E-5</v>
      </c>
      <c r="X3062" s="60">
        <v>9.57207052996953E-5</v>
      </c>
      <c r="Y3062" s="60">
        <v>41.9182339690704</v>
      </c>
      <c r="Z3062" s="60">
        <v>1.40902048748844E-3</v>
      </c>
      <c r="AA3062" s="60">
        <v>71.479865095539495</v>
      </c>
      <c r="AB3062" s="60">
        <v>3.8563463144077499E-3</v>
      </c>
      <c r="AC3062" s="60">
        <v>2.3796788000285698</v>
      </c>
      <c r="AD3062" s="60">
        <v>6.9775583211702297E-2</v>
      </c>
      <c r="AE3062" s="60">
        <v>2.98111626728311</v>
      </c>
      <c r="AF3062" s="60">
        <v>4.90388326156092E-2</v>
      </c>
      <c r="AG3062" s="60">
        <v>1.3243154274139599</v>
      </c>
      <c r="AH3062" s="60">
        <v>8.6603672457201495E-4</v>
      </c>
      <c r="AI3062" s="60">
        <v>0.48792084162397198</v>
      </c>
      <c r="AJ3062" s="60">
        <v>2.2670849537253699</v>
      </c>
      <c r="AK3062" s="60">
        <v>198.74372799695001</v>
      </c>
      <c r="AL3062" s="60">
        <v>0.37378546622432302</v>
      </c>
      <c r="AM3062" s="60">
        <v>74.827021670367103</v>
      </c>
      <c r="AN3062" s="60">
        <v>6.98317779827521E-2</v>
      </c>
      <c r="AO3062" s="60">
        <v>1.5856121456004402E-2</v>
      </c>
      <c r="AP3062" s="60">
        <v>2.1352585154870998E-2</v>
      </c>
      <c r="AQ3062" s="60">
        <v>3.26230713718767E-2</v>
      </c>
      <c r="AR3062" s="60">
        <v>5.1820660558354303</v>
      </c>
    </row>
    <row r="3063" spans="1:44">
      <c r="A3063">
        <v>0</v>
      </c>
      <c r="B3063">
        <v>3058</v>
      </c>
      <c r="C3063" s="59" t="s">
        <v>5080</v>
      </c>
      <c r="D3063" t="s">
        <v>5017</v>
      </c>
      <c r="E3063" t="s">
        <v>5081</v>
      </c>
      <c r="F3063" s="60">
        <v>5.8080262153755902</v>
      </c>
      <c r="G3063" s="60">
        <v>5.8047939289499499</v>
      </c>
      <c r="H3063" s="60">
        <v>3.2322864256455501E-3</v>
      </c>
      <c r="I3063" s="60">
        <v>327999.255058265</v>
      </c>
      <c r="J3063" s="60">
        <v>739707.21249042102</v>
      </c>
      <c r="K3063" s="60">
        <v>2.94975295735753E-2</v>
      </c>
      <c r="L3063" s="60">
        <v>322788.39290581702</v>
      </c>
      <c r="M3063" s="60">
        <v>6.6780574752101696E-2</v>
      </c>
      <c r="N3063" s="60">
        <v>730772.87193799904</v>
      </c>
      <c r="O3063" s="60">
        <v>1.2333743591858899E-4</v>
      </c>
      <c r="P3063" s="60">
        <v>1504.3588786256</v>
      </c>
      <c r="Q3063" s="60">
        <v>2.7662261661200701E-3</v>
      </c>
      <c r="R3063" s="60">
        <v>449.06306265349502</v>
      </c>
      <c r="S3063" s="60">
        <v>2.57040056930538E-2</v>
      </c>
      <c r="T3063" s="60">
        <v>4172.5414626277297</v>
      </c>
      <c r="U3063" s="60">
        <v>4.5510654610479099E-3</v>
      </c>
      <c r="V3063" s="60">
        <v>3.5002800306661299E-3</v>
      </c>
      <c r="W3063" s="60">
        <v>2.59957027789647E-4</v>
      </c>
      <c r="X3063" s="60">
        <v>7.9082840259214E-4</v>
      </c>
      <c r="Y3063" s="60">
        <v>172.43856614834601</v>
      </c>
      <c r="Z3063" s="60">
        <v>4.9136922308790597E-3</v>
      </c>
      <c r="AA3063" s="60">
        <v>250.909434525443</v>
      </c>
      <c r="AB3063" s="60">
        <v>4.27453232786945E-2</v>
      </c>
      <c r="AC3063" s="60">
        <v>26.377335258153298</v>
      </c>
      <c r="AD3063" s="60">
        <v>0.77345470251700699</v>
      </c>
      <c r="AE3063" s="60">
        <v>33.0453475205545</v>
      </c>
      <c r="AF3063" s="60">
        <v>0.54357437059215796</v>
      </c>
      <c r="AG3063" s="60">
        <v>14.6794669963839</v>
      </c>
      <c r="AH3063" s="60">
        <v>1.8353444970160001E-2</v>
      </c>
      <c r="AI3063" s="60">
        <v>10.3402408491642</v>
      </c>
      <c r="AJ3063" s="60">
        <v>22.150257180589499</v>
      </c>
      <c r="AK3063" s="60">
        <v>1941.7996140496</v>
      </c>
      <c r="AL3063" s="60">
        <v>3.7403253652978199</v>
      </c>
      <c r="AM3063" s="60">
        <v>748.76481953795098</v>
      </c>
      <c r="AN3063" s="60">
        <v>0.79621477852400702</v>
      </c>
      <c r="AO3063" s="60">
        <v>0.180789853129564</v>
      </c>
      <c r="AP3063" s="60">
        <v>0.24345988061184801</v>
      </c>
      <c r="AQ3063" s="60">
        <v>0.37196504478259601</v>
      </c>
      <c r="AR3063" s="60">
        <v>59.085386283059897</v>
      </c>
    </row>
    <row r="3064" spans="1:44">
      <c r="A3064">
        <v>0</v>
      </c>
      <c r="B3064">
        <v>3059</v>
      </c>
      <c r="C3064" s="59" t="s">
        <v>5082</v>
      </c>
      <c r="D3064" t="s">
        <v>5017</v>
      </c>
      <c r="E3064" t="s">
        <v>5083</v>
      </c>
      <c r="F3064" s="60">
        <v>6.16878870189898</v>
      </c>
      <c r="G3064" s="60">
        <v>6.1641535762335096</v>
      </c>
      <c r="H3064" s="60">
        <v>4.6351256654784097E-3</v>
      </c>
      <c r="I3064" s="60">
        <v>332536.80102223897</v>
      </c>
      <c r="J3064" s="60">
        <v>749693.41851086204</v>
      </c>
      <c r="K3064" s="60">
        <v>3.00444726730353E-2</v>
      </c>
      <c r="L3064" s="60">
        <v>328773.53425961302</v>
      </c>
      <c r="M3064" s="60">
        <v>6.7832280897501596E-2</v>
      </c>
      <c r="N3064" s="60">
        <v>742281.58271447499</v>
      </c>
      <c r="O3064" s="60">
        <v>6.4869009182176902E-5</v>
      </c>
      <c r="P3064" s="60">
        <v>791.21370720943901</v>
      </c>
      <c r="Q3064" s="60">
        <v>2.77919276015721E-3</v>
      </c>
      <c r="R3064" s="60">
        <v>440.03669838571398</v>
      </c>
      <c r="S3064" s="60">
        <v>2.5824076885812602E-2</v>
      </c>
      <c r="T3064" s="60">
        <v>4088.6057321469998</v>
      </c>
      <c r="U3064" s="60">
        <v>7.8840981831725492E-3</v>
      </c>
      <c r="V3064" s="60">
        <v>5.2817030314216296E-3</v>
      </c>
      <c r="W3064" s="60">
        <v>8.66110060723492E-4</v>
      </c>
      <c r="X3064" s="60">
        <v>1.7362850910274299E-3</v>
      </c>
      <c r="Y3064" s="60">
        <v>283.70443153235999</v>
      </c>
      <c r="Z3064" s="60">
        <v>7.9814165527924991E-3</v>
      </c>
      <c r="AA3064" s="60">
        <v>408.22118231357803</v>
      </c>
      <c r="AB3064" s="60">
        <v>2.5731244685852198E-2</v>
      </c>
      <c r="AC3064" s="60">
        <v>15.8782672729625</v>
      </c>
      <c r="AD3064" s="60">
        <v>0.46825971412997702</v>
      </c>
      <c r="AE3064" s="60">
        <v>20.006090767752902</v>
      </c>
      <c r="AF3064" s="60">
        <v>0.32791370300424899</v>
      </c>
      <c r="AG3064" s="60">
        <v>8.8554550054835506</v>
      </c>
      <c r="AH3064" s="60">
        <v>1.9077926367675399E-2</v>
      </c>
      <c r="AI3064" s="60">
        <v>10.7484101142998</v>
      </c>
      <c r="AJ3064" s="60">
        <v>14.4650890128672</v>
      </c>
      <c r="AK3064" s="60">
        <v>1268.0802770539699</v>
      </c>
      <c r="AL3064" s="60">
        <v>2.3992705955775002</v>
      </c>
      <c r="AM3064" s="60">
        <v>480.30297876967097</v>
      </c>
      <c r="AN3064" s="60">
        <v>0.48807861364112298</v>
      </c>
      <c r="AO3064" s="60">
        <v>0.110823929178428</v>
      </c>
      <c r="AP3064" s="60">
        <v>0.149240512400551</v>
      </c>
      <c r="AQ3064" s="60">
        <v>0.228014172062144</v>
      </c>
      <c r="AR3064" s="60">
        <v>36.219264200226696</v>
      </c>
    </row>
    <row r="3065" spans="1:44">
      <c r="A3065">
        <v>0</v>
      </c>
      <c r="B3065">
        <v>3060</v>
      </c>
      <c r="C3065" s="59" t="s">
        <v>5084</v>
      </c>
      <c r="D3065" t="s">
        <v>5017</v>
      </c>
      <c r="E3065" t="s">
        <v>5085</v>
      </c>
      <c r="F3065" s="60">
        <v>5.8532149137373297</v>
      </c>
      <c r="G3065" s="60">
        <v>5.8500111987065004</v>
      </c>
      <c r="H3065" s="60">
        <v>3.2037150308257302E-3</v>
      </c>
      <c r="I3065" s="60">
        <v>15471.7055195229</v>
      </c>
      <c r="J3065" s="60">
        <v>34841.159893672499</v>
      </c>
      <c r="K3065" s="60">
        <v>1.3950504239764001E-3</v>
      </c>
      <c r="L3065" s="60">
        <v>15265.891445408301</v>
      </c>
      <c r="M3065" s="60">
        <v>3.1470267061155998E-3</v>
      </c>
      <c r="N3065" s="60">
        <v>34437.585370157503</v>
      </c>
      <c r="O3065" s="60">
        <v>5.4050994484820302E-6</v>
      </c>
      <c r="P3065" s="60">
        <v>65.926531426722804</v>
      </c>
      <c r="Q3065" s="60">
        <v>1.5270206554342299E-4</v>
      </c>
      <c r="R3065" s="60">
        <v>23.8505963809652</v>
      </c>
      <c r="S3065" s="60">
        <v>1.4189163903027401E-3</v>
      </c>
      <c r="T3065" s="60">
        <v>221.61104578137201</v>
      </c>
      <c r="U3065" s="60">
        <v>2.7571022009442199E-4</v>
      </c>
      <c r="V3065" s="60">
        <v>2.40138001993316E-4</v>
      </c>
      <c r="W3065" s="60">
        <v>8.8658790277139407E-6</v>
      </c>
      <c r="X3065" s="60">
        <v>2.6706339073392802E-5</v>
      </c>
      <c r="Y3065" s="60">
        <v>10.935272428485</v>
      </c>
      <c r="Z3065" s="60">
        <v>2.4605973813497201E-4</v>
      </c>
      <c r="AA3065" s="60">
        <v>12.472615699883301</v>
      </c>
      <c r="AB3065" s="60">
        <v>1.38689326881855E-3</v>
      </c>
      <c r="AC3065" s="60">
        <v>0.85582575853711695</v>
      </c>
      <c r="AD3065" s="60">
        <v>2.51363016427813E-2</v>
      </c>
      <c r="AE3065" s="60">
        <v>1.0739320873789999</v>
      </c>
      <c r="AF3065" s="60">
        <v>1.7647367627731898E-2</v>
      </c>
      <c r="AG3065" s="60">
        <v>0.47657499080049698</v>
      </c>
      <c r="AH3065" s="60">
        <v>3.7503005797735501E-4</v>
      </c>
      <c r="AI3065" s="60">
        <v>0.21129009467173299</v>
      </c>
      <c r="AJ3065" s="60">
        <v>0.72708120895752104</v>
      </c>
      <c r="AK3065" s="60">
        <v>63.739486157011399</v>
      </c>
      <c r="AL3065" s="60">
        <v>0.121074342428537</v>
      </c>
      <c r="AM3065" s="60">
        <v>24.237519281149801</v>
      </c>
      <c r="AN3065" s="60">
        <v>2.74152913551204E-2</v>
      </c>
      <c r="AO3065" s="60">
        <v>6.2249617107498099E-3</v>
      </c>
      <c r="AP3065" s="60">
        <v>8.3828180642611799E-3</v>
      </c>
      <c r="AQ3065" s="60">
        <v>1.2807511580109499E-2</v>
      </c>
      <c r="AR3065" s="60">
        <v>2.0344298089803399</v>
      </c>
    </row>
    <row r="3066" spans="1:44">
      <c r="A3066">
        <v>0</v>
      </c>
      <c r="B3066">
        <v>3061</v>
      </c>
      <c r="C3066" s="59" t="s">
        <v>5086</v>
      </c>
      <c r="D3066" t="s">
        <v>5017</v>
      </c>
      <c r="E3066" t="s">
        <v>1068</v>
      </c>
      <c r="F3066" s="60">
        <v>6.1542763064345296</v>
      </c>
      <c r="G3066" s="60">
        <v>6.1499947005895397</v>
      </c>
      <c r="H3066" s="60">
        <v>4.2816058449934901E-3</v>
      </c>
      <c r="I3066" s="60">
        <v>75832.129973569405</v>
      </c>
      <c r="J3066" s="60">
        <v>170953.73134030399</v>
      </c>
      <c r="K3066" s="60">
        <v>6.7840065233922102E-3</v>
      </c>
      <c r="L3066" s="60">
        <v>74236.676589690906</v>
      </c>
      <c r="M3066" s="60">
        <v>1.5378337117927901E-2</v>
      </c>
      <c r="N3066" s="60">
        <v>168283.54088020601</v>
      </c>
      <c r="O3066" s="60">
        <v>3.9641776499738697E-5</v>
      </c>
      <c r="P3066" s="60">
        <v>483.514660392623</v>
      </c>
      <c r="Q3066" s="60">
        <v>7.9613324046108797E-4</v>
      </c>
      <c r="R3066" s="60">
        <v>129.618201395743</v>
      </c>
      <c r="S3066" s="60">
        <v>7.39765734555303E-3</v>
      </c>
      <c r="T3066" s="60">
        <v>1204.35527761494</v>
      </c>
      <c r="U3066" s="60">
        <v>1.29926143105909E-3</v>
      </c>
      <c r="V3066" s="60">
        <v>9.9554545166321206E-4</v>
      </c>
      <c r="W3066" s="60">
        <v>7.4635081983297896E-5</v>
      </c>
      <c r="X3066" s="60">
        <v>2.29080897412576E-4</v>
      </c>
      <c r="Y3066" s="60">
        <v>49.166813767611501</v>
      </c>
      <c r="Z3066" s="60">
        <v>1.4889839749906699E-3</v>
      </c>
      <c r="AA3066" s="60">
        <v>75.898883095480201</v>
      </c>
      <c r="AB3066" s="60">
        <v>1.1361785956259E-2</v>
      </c>
      <c r="AC3066" s="60">
        <v>7.0111444787925299</v>
      </c>
      <c r="AD3066" s="60">
        <v>0.20514582335804801</v>
      </c>
      <c r="AE3066" s="60">
        <v>8.7647214545287699</v>
      </c>
      <c r="AF3066" s="60">
        <v>0.144367213768922</v>
      </c>
      <c r="AG3066" s="60">
        <v>3.8987006461915099</v>
      </c>
      <c r="AH3066" s="60">
        <v>2.6244629199990298E-3</v>
      </c>
      <c r="AI3066" s="60">
        <v>1.4786095328701101</v>
      </c>
      <c r="AJ3066" s="60">
        <v>6.76043394019643</v>
      </c>
      <c r="AK3066" s="60">
        <v>592.65262289527197</v>
      </c>
      <c r="AL3066" s="60">
        <v>1.1268597460386101</v>
      </c>
      <c r="AM3066" s="60">
        <v>225.58276405988499</v>
      </c>
      <c r="AN3066" s="60">
        <v>0.240759735414461</v>
      </c>
      <c r="AO3066" s="60">
        <v>5.4667301399539597E-2</v>
      </c>
      <c r="AP3066" s="60">
        <v>7.3617466133675299E-2</v>
      </c>
      <c r="AQ3066" s="60">
        <v>0.112474967881246</v>
      </c>
      <c r="AR3066" s="60">
        <v>17.866262159490699</v>
      </c>
    </row>
    <row r="3067" spans="1:44">
      <c r="A3067">
        <v>0</v>
      </c>
      <c r="B3067">
        <v>3062</v>
      </c>
      <c r="C3067" s="59" t="s">
        <v>5087</v>
      </c>
      <c r="D3067" t="s">
        <v>5017</v>
      </c>
      <c r="E3067" t="s">
        <v>466</v>
      </c>
      <c r="F3067" s="60">
        <v>5.7727149754458802</v>
      </c>
      <c r="G3067" s="60">
        <v>5.7696975443099303</v>
      </c>
      <c r="H3067" s="60">
        <v>3.0174311359498799E-3</v>
      </c>
      <c r="I3067" s="60">
        <v>91027.188344434893</v>
      </c>
      <c r="J3067" s="60">
        <v>205305.93561639701</v>
      </c>
      <c r="K3067" s="60">
        <v>8.21398783931147E-3</v>
      </c>
      <c r="L3067" s="60">
        <v>89884.813146333996</v>
      </c>
      <c r="M3067" s="60">
        <v>1.8560688847546799E-2</v>
      </c>
      <c r="N3067" s="60">
        <v>203107.684302201</v>
      </c>
      <c r="O3067" s="60">
        <v>2.4313643776708899E-5</v>
      </c>
      <c r="P3067" s="60">
        <v>296.55591276743502</v>
      </c>
      <c r="Q3067" s="60">
        <v>8.0176384048671499E-4</v>
      </c>
      <c r="R3067" s="60">
        <v>127.341743517338</v>
      </c>
      <c r="S3067" s="60">
        <v>7.4500665420320598E-3</v>
      </c>
      <c r="T3067" s="60">
        <v>1183.21785961245</v>
      </c>
      <c r="U3067" s="60">
        <v>1.3119187742624699E-3</v>
      </c>
      <c r="V3067" s="60">
        <v>1.08037451210292E-3</v>
      </c>
      <c r="W3067" s="60">
        <v>5.0360589803086103E-5</v>
      </c>
      <c r="X3067" s="60">
        <v>1.81183672356462E-4</v>
      </c>
      <c r="Y3067" s="60">
        <v>50.994638726868999</v>
      </c>
      <c r="Z3067" s="60">
        <v>1.9197736698985E-3</v>
      </c>
      <c r="AA3067" s="60">
        <v>97.725973738224596</v>
      </c>
      <c r="AB3067" s="60">
        <v>8.2031357741731894E-3</v>
      </c>
      <c r="AC3067" s="60">
        <v>5.0620008432914503</v>
      </c>
      <c r="AD3067" s="60">
        <v>0.14833923213574399</v>
      </c>
      <c r="AE3067" s="60">
        <v>6.3376969083074197</v>
      </c>
      <c r="AF3067" s="60">
        <v>0.104291606874219</v>
      </c>
      <c r="AG3067" s="60">
        <v>2.8164411052753602</v>
      </c>
      <c r="AH3067" s="60">
        <v>1.9423926428024799E-3</v>
      </c>
      <c r="AI3067" s="60">
        <v>1.0943344850838701</v>
      </c>
      <c r="AJ3067" s="60">
        <v>4.4957632816896096</v>
      </c>
      <c r="AK3067" s="60">
        <v>394.12054379636299</v>
      </c>
      <c r="AL3067" s="60">
        <v>0.74364103441959895</v>
      </c>
      <c r="AM3067" s="60">
        <v>148.86732852286801</v>
      </c>
      <c r="AN3067" s="60">
        <v>0.15441201706218599</v>
      </c>
      <c r="AO3067" s="60">
        <v>3.5061050303612701E-2</v>
      </c>
      <c r="AP3067" s="60">
        <v>4.7214815820497899E-2</v>
      </c>
      <c r="AQ3067" s="60">
        <v>7.2136150938075294E-2</v>
      </c>
      <c r="AR3067" s="60">
        <v>11.4585836899165</v>
      </c>
    </row>
    <row r="3068" spans="1:44">
      <c r="A3068">
        <v>0</v>
      </c>
      <c r="B3068">
        <v>3063</v>
      </c>
      <c r="C3068" s="59" t="s">
        <v>5088</v>
      </c>
      <c r="D3068" t="s">
        <v>5017</v>
      </c>
      <c r="E3068" t="s">
        <v>3576</v>
      </c>
      <c r="F3068" s="60">
        <v>5.3598128981353801</v>
      </c>
      <c r="G3068" s="60">
        <v>5.35683241358812</v>
      </c>
      <c r="H3068" s="60">
        <v>2.98048454726452E-3</v>
      </c>
      <c r="I3068" s="60">
        <v>111206.47304675401</v>
      </c>
      <c r="J3068" s="60">
        <v>250518.52406370899</v>
      </c>
      <c r="K3068" s="60">
        <v>1.0009263098872701E-2</v>
      </c>
      <c r="L3068" s="60">
        <v>109530.32326988201</v>
      </c>
      <c r="M3068" s="60">
        <v>2.26546352962574E-2</v>
      </c>
      <c r="N3068" s="60">
        <v>247907.313760174</v>
      </c>
      <c r="O3068" s="60">
        <v>3.9352678569839098E-5</v>
      </c>
      <c r="P3068" s="60">
        <v>479.98850440926202</v>
      </c>
      <c r="Q3068" s="60">
        <v>7.4932341886211099E-4</v>
      </c>
      <c r="R3068" s="60">
        <v>112.77081788405</v>
      </c>
      <c r="S3068" s="60">
        <v>6.9627978094872001E-3</v>
      </c>
      <c r="T3068" s="60">
        <v>1047.8313445475301</v>
      </c>
      <c r="U3068" s="60">
        <v>1.30168039168214E-3</v>
      </c>
      <c r="V3068" s="60">
        <v>1.0201920322382701E-3</v>
      </c>
      <c r="W3068" s="60">
        <v>8.2004683581428302E-5</v>
      </c>
      <c r="X3068" s="60">
        <v>1.9948367586244601E-4</v>
      </c>
      <c r="Y3068" s="60">
        <v>49.574080609959204</v>
      </c>
      <c r="Z3068" s="60">
        <v>1.53728219182216E-3</v>
      </c>
      <c r="AA3068" s="60">
        <v>78.195482028163894</v>
      </c>
      <c r="AB3068" s="60">
        <v>1.22771564564268E-2</v>
      </c>
      <c r="AC3068" s="60">
        <v>7.5760024028027502</v>
      </c>
      <c r="AD3068" s="60">
        <v>0.22055333810156399</v>
      </c>
      <c r="AE3068" s="60">
        <v>9.4229974692335308</v>
      </c>
      <c r="AF3068" s="60">
        <v>0.15570404597875401</v>
      </c>
      <c r="AG3068" s="60">
        <v>4.2048568288063599</v>
      </c>
      <c r="AH3068" s="60">
        <v>2.4122220392080798E-3</v>
      </c>
      <c r="AI3068" s="60">
        <v>1.3590340619213499</v>
      </c>
      <c r="AJ3068" s="60">
        <v>7.53441641837742</v>
      </c>
      <c r="AK3068" s="60">
        <v>660.50370314051804</v>
      </c>
      <c r="AL3068" s="60">
        <v>1.2657647747982601</v>
      </c>
      <c r="AM3068" s="60">
        <v>253.38975640260901</v>
      </c>
      <c r="AN3068" s="60">
        <v>0.25825491264693501</v>
      </c>
      <c r="AO3068" s="60">
        <v>5.8639791672536502E-2</v>
      </c>
      <c r="AP3068" s="60">
        <v>7.8967029430498895E-2</v>
      </c>
      <c r="AQ3068" s="60">
        <v>0.12064809154389899</v>
      </c>
      <c r="AR3068" s="60">
        <v>19.1645416347694</v>
      </c>
    </row>
    <row r="3069" spans="1:44">
      <c r="A3069">
        <v>0</v>
      </c>
      <c r="B3069">
        <v>3064</v>
      </c>
      <c r="C3069" s="59" t="s">
        <v>5089</v>
      </c>
      <c r="D3069" t="s">
        <v>5017</v>
      </c>
      <c r="E3069" t="s">
        <v>5090</v>
      </c>
      <c r="F3069" s="60">
        <v>4.3921752619191698</v>
      </c>
      <c r="G3069" s="60">
        <v>4.3899984149733697</v>
      </c>
      <c r="H3069" s="60">
        <v>2.1768469457992298E-3</v>
      </c>
      <c r="I3069" s="60">
        <v>26309.378597455601</v>
      </c>
      <c r="J3069" s="60">
        <v>59259.866756622199</v>
      </c>
      <c r="K3069" s="60">
        <v>2.3830533544030598E-3</v>
      </c>
      <c r="L3069" s="60">
        <v>26077.5045773891</v>
      </c>
      <c r="M3069" s="60">
        <v>5.3714741817372401E-3</v>
      </c>
      <c r="N3069" s="60">
        <v>58779.482340490198</v>
      </c>
      <c r="O3069" s="60">
        <v>4.1280408254670102E-6</v>
      </c>
      <c r="P3069" s="60">
        <v>50.3501213631464</v>
      </c>
      <c r="Q3069" s="60">
        <v>1.96745328710728E-4</v>
      </c>
      <c r="R3069" s="60">
        <v>29.9708460694766</v>
      </c>
      <c r="S3069" s="60">
        <v>1.8281886691830201E-3</v>
      </c>
      <c r="T3069" s="60">
        <v>278.481242135044</v>
      </c>
      <c r="U3069" s="60">
        <v>4.2196280389814798E-4</v>
      </c>
      <c r="V3069" s="60">
        <v>3.5399732573869198E-4</v>
      </c>
      <c r="W3069" s="60">
        <v>2.8078758064748901E-5</v>
      </c>
      <c r="X3069" s="60">
        <v>3.9886720094707703E-5</v>
      </c>
      <c r="Y3069" s="60">
        <v>16.430016638360598</v>
      </c>
      <c r="Z3069" s="60">
        <v>4.3706029281639799E-4</v>
      </c>
      <c r="AA3069" s="60">
        <v>22.181134500216601</v>
      </c>
      <c r="AB3069" s="60">
        <v>1.4113966717108099E-3</v>
      </c>
      <c r="AC3069" s="60">
        <v>0.870946347726272</v>
      </c>
      <c r="AD3069" s="60">
        <v>2.5378566408006401E-2</v>
      </c>
      <c r="AE3069" s="60">
        <v>1.0842826914063599</v>
      </c>
      <c r="AF3069" s="60">
        <v>1.7906120246016601E-2</v>
      </c>
      <c r="AG3069" s="60">
        <v>0.48356272003467599</v>
      </c>
      <c r="AH3069" s="60">
        <v>3.5274292292716201E-4</v>
      </c>
      <c r="AI3069" s="60">
        <v>0.19873363212957801</v>
      </c>
      <c r="AJ3069" s="60">
        <v>0.90213303782105403</v>
      </c>
      <c r="AK3069" s="60">
        <v>79.085383541162599</v>
      </c>
      <c r="AL3069" s="60">
        <v>0.14613869526179901</v>
      </c>
      <c r="AM3069" s="60">
        <v>29.255078929878099</v>
      </c>
      <c r="AN3069" s="60">
        <v>2.6465039101541101E-2</v>
      </c>
      <c r="AO3069" s="60">
        <v>6.0091963825406099E-3</v>
      </c>
      <c r="AP3069" s="60">
        <v>8.0922608578340906E-3</v>
      </c>
      <c r="AQ3069" s="60">
        <v>1.2363581861166401E-2</v>
      </c>
      <c r="AR3069" s="60">
        <v>1.96391363296416</v>
      </c>
    </row>
    <row r="3070" spans="1:44">
      <c r="A3070">
        <v>0</v>
      </c>
      <c r="B3070">
        <v>3065</v>
      </c>
      <c r="C3070" s="59" t="s">
        <v>5091</v>
      </c>
      <c r="D3070" t="s">
        <v>5017</v>
      </c>
      <c r="E3070" t="s">
        <v>5092</v>
      </c>
      <c r="F3070" s="60">
        <v>6.8255371279218</v>
      </c>
      <c r="G3070" s="60">
        <v>6.8194377400769399</v>
      </c>
      <c r="H3070" s="60">
        <v>6.0993878448574197E-3</v>
      </c>
      <c r="I3070" s="60">
        <v>629381.96370770503</v>
      </c>
      <c r="J3070" s="60">
        <v>1418009.28682617</v>
      </c>
      <c r="K3070" s="60">
        <v>5.6582542492659302E-2</v>
      </c>
      <c r="L3070" s="60">
        <v>619176.86741103104</v>
      </c>
      <c r="M3070" s="60">
        <v>0.12797368466682901</v>
      </c>
      <c r="N3070" s="60">
        <v>1400402.69829398</v>
      </c>
      <c r="O3070" s="60">
        <v>2.4426945544138602E-4</v>
      </c>
      <c r="P3070" s="60">
        <v>2979.3786560703602</v>
      </c>
      <c r="Q3070" s="60">
        <v>5.55636706858126E-3</v>
      </c>
      <c r="R3070" s="60">
        <v>892.67362684136299</v>
      </c>
      <c r="S3070" s="60">
        <v>5.1628645310601101E-2</v>
      </c>
      <c r="T3070" s="60">
        <v>8294.1658623574294</v>
      </c>
      <c r="U3070" s="60">
        <v>1.3386730983317901E-2</v>
      </c>
      <c r="V3070" s="60">
        <v>1.14157893808545E-2</v>
      </c>
      <c r="W3070" s="60">
        <v>4.9782733936715E-4</v>
      </c>
      <c r="X3070" s="60">
        <v>1.4731142630962401E-3</v>
      </c>
      <c r="Y3070" s="60">
        <v>526.65730919667499</v>
      </c>
      <c r="Z3070" s="60">
        <v>1.26234902194126E-2</v>
      </c>
      <c r="AA3070" s="60">
        <v>640.93975273471801</v>
      </c>
      <c r="AB3070" s="60">
        <v>8.1247700333538106E-2</v>
      </c>
      <c r="AC3070" s="60">
        <v>50.136428181369901</v>
      </c>
      <c r="AD3070" s="60">
        <v>1.4663187175960299</v>
      </c>
      <c r="AE3070" s="60">
        <v>62.647510502128</v>
      </c>
      <c r="AF3070" s="60">
        <v>1.0321853088656301</v>
      </c>
      <c r="AG3070" s="60">
        <v>27.874622122340099</v>
      </c>
      <c r="AH3070" s="60">
        <v>1.5171916392713401E-2</v>
      </c>
      <c r="AI3070" s="60">
        <v>8.5477832587084208</v>
      </c>
      <c r="AJ3070" s="60">
        <v>40.439014870997802</v>
      </c>
      <c r="AK3070" s="60">
        <v>3545.0813427963799</v>
      </c>
      <c r="AL3070" s="60">
        <v>6.79464925862756</v>
      </c>
      <c r="AM3070" s="60">
        <v>1360.2010063514499</v>
      </c>
      <c r="AN3070" s="60">
        <v>1.4952361466783</v>
      </c>
      <c r="AO3070" s="60">
        <v>0.33951072494906898</v>
      </c>
      <c r="AP3070" s="60">
        <v>0.45720030722769101</v>
      </c>
      <c r="AQ3070" s="60">
        <v>0.69852511450153698</v>
      </c>
      <c r="AR3070" s="60">
        <v>110.95825861792601</v>
      </c>
    </row>
    <row r="3071" spans="1:44">
      <c r="A3071">
        <v>0</v>
      </c>
      <c r="B3071">
        <v>3066</v>
      </c>
      <c r="C3071" s="59" t="s">
        <v>5093</v>
      </c>
      <c r="D3071" t="s">
        <v>5017</v>
      </c>
      <c r="E3071" t="s">
        <v>1345</v>
      </c>
      <c r="F3071" s="60">
        <v>6.1544774779865303</v>
      </c>
      <c r="G3071" s="60">
        <v>6.1513688281757197</v>
      </c>
      <c r="H3071" s="60">
        <v>3.1086498108097199E-3</v>
      </c>
      <c r="I3071" s="60">
        <v>41891.356721674201</v>
      </c>
      <c r="J3071" s="60">
        <v>94457.254212430504</v>
      </c>
      <c r="K3071" s="60">
        <v>3.7838841279578699E-3</v>
      </c>
      <c r="L3071" s="60">
        <v>41406.649786004702</v>
      </c>
      <c r="M3071" s="60">
        <v>8.5398870997261192E-3</v>
      </c>
      <c r="N3071" s="60">
        <v>93451.094799041501</v>
      </c>
      <c r="O3071" s="60">
        <v>1.0710772729797E-5</v>
      </c>
      <c r="P3071" s="60">
        <v>130.640352079694</v>
      </c>
      <c r="Q3071" s="60">
        <v>4.0586327784604599E-4</v>
      </c>
      <c r="R3071" s="60">
        <v>62.889091138159202</v>
      </c>
      <c r="S3071" s="60">
        <v>3.7712974755872101E-3</v>
      </c>
      <c r="T3071" s="60">
        <v>584.34156885757295</v>
      </c>
      <c r="U3071" s="60">
        <v>7.7482581328446498E-4</v>
      </c>
      <c r="V3071" s="60">
        <v>6.8854020982921397E-4</v>
      </c>
      <c r="W3071" s="60">
        <v>2.1807098527088699E-5</v>
      </c>
      <c r="X3071" s="60">
        <v>6.4478504928162095E-5</v>
      </c>
      <c r="Y3071" s="60">
        <v>30.967826377627301</v>
      </c>
      <c r="Z3071" s="60">
        <v>9.1862713587217797E-4</v>
      </c>
      <c r="AA3071" s="60">
        <v>46.414091970883</v>
      </c>
      <c r="AB3071" s="60">
        <v>3.4659279098224502E-3</v>
      </c>
      <c r="AC3071" s="60">
        <v>2.1387589435671601</v>
      </c>
      <c r="AD3071" s="60">
        <v>6.2585427358159598E-2</v>
      </c>
      <c r="AE3071" s="60">
        <v>2.6739215496945401</v>
      </c>
      <c r="AF3071" s="60">
        <v>4.4040909563745602E-2</v>
      </c>
      <c r="AG3071" s="60">
        <v>1.1893442984213001</v>
      </c>
      <c r="AH3071" s="60">
        <v>8.0860259806804003E-4</v>
      </c>
      <c r="AI3071" s="60">
        <v>0.455562736542372</v>
      </c>
      <c r="AJ3071" s="60">
        <v>1.6750420900649401</v>
      </c>
      <c r="AK3071" s="60">
        <v>146.842362031589</v>
      </c>
      <c r="AL3071" s="60">
        <v>0.27725329546732602</v>
      </c>
      <c r="AM3071" s="60">
        <v>55.502528115054702</v>
      </c>
      <c r="AN3071" s="60">
        <v>6.7285286885525694E-2</v>
      </c>
      <c r="AO3071" s="60">
        <v>1.52779094170088E-2</v>
      </c>
      <c r="AP3071" s="60">
        <v>2.0573931905687799E-2</v>
      </c>
      <c r="AQ3071" s="60">
        <v>3.14334455628291E-2</v>
      </c>
      <c r="AR3071" s="60">
        <v>4.99309642828731</v>
      </c>
    </row>
    <row r="3072" spans="1:44">
      <c r="A3072">
        <v>0</v>
      </c>
      <c r="B3072">
        <v>3067</v>
      </c>
      <c r="C3072" s="59" t="s">
        <v>5094</v>
      </c>
      <c r="D3072" t="s">
        <v>5017</v>
      </c>
      <c r="E3072" t="s">
        <v>2472</v>
      </c>
      <c r="F3072" s="60">
        <v>7.3103070462374502</v>
      </c>
      <c r="G3072" s="60">
        <v>7.3051885958904696</v>
      </c>
      <c r="H3072" s="60">
        <v>5.1184503469823301E-3</v>
      </c>
      <c r="I3072" s="60">
        <v>483545.41529083898</v>
      </c>
      <c r="J3072" s="60">
        <v>1088991.18789915</v>
      </c>
      <c r="K3072" s="60">
        <v>4.3399606615374002E-2</v>
      </c>
      <c r="L3072" s="60">
        <v>474917.373577983</v>
      </c>
      <c r="M3072" s="60">
        <v>9.8200220252603596E-2</v>
      </c>
      <c r="N3072" s="60">
        <v>1074594.77917537</v>
      </c>
      <c r="O3072" s="60">
        <v>2.8724609676513899E-4</v>
      </c>
      <c r="P3072" s="60">
        <v>3503.5689918542998</v>
      </c>
      <c r="Q3072" s="60">
        <v>4.4765714790559498E-3</v>
      </c>
      <c r="R3072" s="60">
        <v>695.70134019812099</v>
      </c>
      <c r="S3072" s="60">
        <v>4.1595677637667201E-2</v>
      </c>
      <c r="T3072" s="60">
        <v>6464.0683511167899</v>
      </c>
      <c r="U3072" s="60">
        <v>8.2106691664814505E-3</v>
      </c>
      <c r="V3072" s="60">
        <v>6.8287062407259196E-3</v>
      </c>
      <c r="W3072" s="60">
        <v>3.5388115477903899E-4</v>
      </c>
      <c r="X3072" s="60">
        <v>1.02808177097649E-3</v>
      </c>
      <c r="Y3072" s="60">
        <v>319.97150732237202</v>
      </c>
      <c r="Z3072" s="60">
        <v>8.2473934706281306E-3</v>
      </c>
      <c r="AA3072" s="60">
        <v>420.16416977480401</v>
      </c>
      <c r="AB3072" s="60">
        <v>5.7402700453381299E-2</v>
      </c>
      <c r="AC3072" s="60">
        <v>35.422127111081501</v>
      </c>
      <c r="AD3072" s="60">
        <v>1.0368024443888699</v>
      </c>
      <c r="AE3072" s="60">
        <v>44.296707969445997</v>
      </c>
      <c r="AF3072" s="60">
        <v>0.72947250427272103</v>
      </c>
      <c r="AG3072" s="60">
        <v>19.699728557061199</v>
      </c>
      <c r="AH3072" s="60">
        <v>1.34529221605557E-2</v>
      </c>
      <c r="AI3072" s="60">
        <v>7.5793103419853596</v>
      </c>
      <c r="AJ3072" s="60">
        <v>28.853553602988899</v>
      </c>
      <c r="AK3072" s="60">
        <v>2529.4432833647202</v>
      </c>
      <c r="AL3072" s="60">
        <v>4.8569588715505496</v>
      </c>
      <c r="AM3072" s="60">
        <v>972.30042249819905</v>
      </c>
      <c r="AN3072" s="60">
        <v>1.0766263223346599</v>
      </c>
      <c r="AO3072" s="60">
        <v>0.24446052542660299</v>
      </c>
      <c r="AP3072" s="60">
        <v>0.32920155034224902</v>
      </c>
      <c r="AQ3072" s="60">
        <v>0.50296424656580896</v>
      </c>
      <c r="AR3072" s="60">
        <v>79.894123863885895</v>
      </c>
    </row>
    <row r="3073" spans="1:44">
      <c r="A3073">
        <v>0</v>
      </c>
      <c r="B3073">
        <v>3068</v>
      </c>
      <c r="C3073" s="59" t="s">
        <v>5095</v>
      </c>
      <c r="D3073" t="s">
        <v>5017</v>
      </c>
      <c r="E3073" t="s">
        <v>4506</v>
      </c>
      <c r="F3073" s="60">
        <v>4.9061443346642699</v>
      </c>
      <c r="G3073" s="60">
        <v>4.9038855757180801</v>
      </c>
      <c r="H3073" s="60">
        <v>2.2587589461888799E-3</v>
      </c>
      <c r="I3073" s="60">
        <v>23659.3609422468</v>
      </c>
      <c r="J3073" s="60">
        <v>53418.3256892196</v>
      </c>
      <c r="K3073" s="60">
        <v>2.1360789936852999E-3</v>
      </c>
      <c r="L3073" s="60">
        <v>23374.889879226601</v>
      </c>
      <c r="M3073" s="60">
        <v>4.8192464527477196E-3</v>
      </c>
      <c r="N3073" s="60">
        <v>52736.511836335099</v>
      </c>
      <c r="O3073" s="60">
        <v>5.3349248792938396E-6</v>
      </c>
      <c r="P3073" s="60">
        <v>65.070605280490497</v>
      </c>
      <c r="Q3073" s="60">
        <v>3.1272861945109699E-4</v>
      </c>
      <c r="R3073" s="60">
        <v>47.920869608706298</v>
      </c>
      <c r="S3073" s="60">
        <v>2.9058910092918098E-3</v>
      </c>
      <c r="T3073" s="60">
        <v>445.263659473053</v>
      </c>
      <c r="U3073" s="60">
        <v>4.7620039922856901E-4</v>
      </c>
      <c r="V3073" s="60">
        <v>4.1711208432847598E-4</v>
      </c>
      <c r="W3073" s="60">
        <v>1.1505588456288699E-5</v>
      </c>
      <c r="X3073" s="60">
        <v>4.7582726443804802E-5</v>
      </c>
      <c r="Y3073" s="60">
        <v>18.9484517716642</v>
      </c>
      <c r="Z3073" s="60">
        <v>6.3151632365920105E-4</v>
      </c>
      <c r="AA3073" s="60">
        <v>31.9862480414102</v>
      </c>
      <c r="AB3073" s="60">
        <v>1.93255504528585E-3</v>
      </c>
      <c r="AC3073" s="60">
        <v>1.19254338075736</v>
      </c>
      <c r="AD3073" s="60">
        <v>3.4863584929779097E-2</v>
      </c>
      <c r="AE3073" s="60">
        <v>1.4895239192001499</v>
      </c>
      <c r="AF3073" s="60">
        <v>2.4547920257745898E-2</v>
      </c>
      <c r="AG3073" s="60">
        <v>0.66292747551891795</v>
      </c>
      <c r="AH3073" s="60">
        <v>3.71538911908255E-4</v>
      </c>
      <c r="AI3073" s="60">
        <v>0.209323200103913</v>
      </c>
      <c r="AJ3073" s="60">
        <v>0.95050132412838695</v>
      </c>
      <c r="AK3073" s="60">
        <v>83.325583504444495</v>
      </c>
      <c r="AL3073" s="60">
        <v>0.15515613606299999</v>
      </c>
      <c r="AM3073" s="60">
        <v>31.0602540883947</v>
      </c>
      <c r="AN3073" s="60">
        <v>3.5100501828624002E-2</v>
      </c>
      <c r="AO3073" s="60">
        <v>7.9699790470915202E-3</v>
      </c>
      <c r="AP3073" s="60">
        <v>1.0732740943395099E-2</v>
      </c>
      <c r="AQ3073" s="60">
        <v>1.63977818381374E-2</v>
      </c>
      <c r="AR3073" s="60">
        <v>2.6047327495202501</v>
      </c>
    </row>
    <row r="3074" spans="1:44">
      <c r="A3074">
        <v>0</v>
      </c>
      <c r="B3074">
        <v>3069</v>
      </c>
      <c r="C3074" s="59" t="s">
        <v>5096</v>
      </c>
      <c r="D3074" t="s">
        <v>5017</v>
      </c>
      <c r="E3074" t="s">
        <v>5097</v>
      </c>
      <c r="F3074" s="60">
        <v>6.3189844649763902</v>
      </c>
      <c r="G3074" s="60">
        <v>6.3143423601927999</v>
      </c>
      <c r="H3074" s="60">
        <v>4.6421047835929503E-3</v>
      </c>
      <c r="I3074" s="60">
        <v>241325.55448637699</v>
      </c>
      <c r="J3074" s="60">
        <v>544435.96662347997</v>
      </c>
      <c r="K3074" s="60">
        <v>2.1651172924018101E-2</v>
      </c>
      <c r="L3074" s="60">
        <v>236926.529567088</v>
      </c>
      <c r="M3074" s="60">
        <v>4.9103786883972898E-2</v>
      </c>
      <c r="N3074" s="60">
        <v>537337.62396381598</v>
      </c>
      <c r="O3074" s="60">
        <v>1.2212306942904999E-4</v>
      </c>
      <c r="P3074" s="60">
        <v>1489.5471307014</v>
      </c>
      <c r="Q3074" s="60">
        <v>1.99654407860069E-3</v>
      </c>
      <c r="R3074" s="60">
        <v>325.55138305875698</v>
      </c>
      <c r="S3074" s="60">
        <v>1.8551788469997901E-2</v>
      </c>
      <c r="T3074" s="60">
        <v>3024.8691234337198</v>
      </c>
      <c r="U3074" s="60">
        <v>6.0244116025321096E-3</v>
      </c>
      <c r="V3074" s="60">
        <v>5.2349606294355196E-3</v>
      </c>
      <c r="W3074" s="60">
        <v>1.9805679731983901E-4</v>
      </c>
      <c r="X3074" s="60">
        <v>5.9139417577675E-4</v>
      </c>
      <c r="Y3074" s="60">
        <v>238.72095793924501</v>
      </c>
      <c r="Z3074" s="60">
        <v>5.3424556655613503E-3</v>
      </c>
      <c r="AA3074" s="60">
        <v>273.99809539562</v>
      </c>
      <c r="AB3074" s="60">
        <v>3.1455987677184702E-2</v>
      </c>
      <c r="AC3074" s="60">
        <v>19.410898530997802</v>
      </c>
      <c r="AD3074" s="60">
        <v>0.56702112755729595</v>
      </c>
      <c r="AE3074" s="60">
        <v>24.225607719044799</v>
      </c>
      <c r="AF3074" s="60">
        <v>0.39944425093126601</v>
      </c>
      <c r="AG3074" s="60">
        <v>10.7871691817498</v>
      </c>
      <c r="AH3074" s="60">
        <v>5.95236518006178E-3</v>
      </c>
      <c r="AI3074" s="60">
        <v>3.35353333870458</v>
      </c>
      <c r="AJ3074" s="60">
        <v>16.2424804108365</v>
      </c>
      <c r="AK3074" s="60">
        <v>1423.8950787717699</v>
      </c>
      <c r="AL3074" s="60">
        <v>2.7252822711364599</v>
      </c>
      <c r="AM3074" s="60">
        <v>545.566304704348</v>
      </c>
      <c r="AN3074" s="60">
        <v>0.59250820998582299</v>
      </c>
      <c r="AO3074" s="60">
        <v>0.13453588423333901</v>
      </c>
      <c r="AP3074" s="60">
        <v>0.18117210254138499</v>
      </c>
      <c r="AQ3074" s="60">
        <v>0.27680022321109898</v>
      </c>
      <c r="AR3074" s="60">
        <v>43.968759946649399</v>
      </c>
    </row>
    <row r="3075" spans="1:44">
      <c r="A3075">
        <v>0</v>
      </c>
      <c r="B3075">
        <v>3070</v>
      </c>
      <c r="C3075" s="59" t="s">
        <v>5098</v>
      </c>
      <c r="D3075" t="s">
        <v>5017</v>
      </c>
      <c r="E3075" t="s">
        <v>5099</v>
      </c>
      <c r="F3075" s="60">
        <v>6.23268695730102</v>
      </c>
      <c r="G3075" s="60">
        <v>6.2291203858668496</v>
      </c>
      <c r="H3075" s="60">
        <v>3.5665714341730501E-3</v>
      </c>
      <c r="I3075" s="60">
        <v>179603.59233017301</v>
      </c>
      <c r="J3075" s="60">
        <v>404908.15287943702</v>
      </c>
      <c r="K3075" s="60">
        <v>1.6217638202456398E-2</v>
      </c>
      <c r="L3075" s="60">
        <v>177467.92520511299</v>
      </c>
      <c r="M3075" s="60">
        <v>3.6647229702463098E-2</v>
      </c>
      <c r="N3075" s="60">
        <v>401026.816520439</v>
      </c>
      <c r="O3075" s="60">
        <v>4.5918522034846398E-5</v>
      </c>
      <c r="P3075" s="60">
        <v>560.07274516459404</v>
      </c>
      <c r="Q3075" s="60">
        <v>1.2931274172689299E-3</v>
      </c>
      <c r="R3075" s="60">
        <v>210.53402432550499</v>
      </c>
      <c r="S3075" s="60">
        <v>1.20158054375408E-2</v>
      </c>
      <c r="T3075" s="60">
        <v>1956.2032582643899</v>
      </c>
      <c r="U3075" s="60">
        <v>3.62263558884277E-3</v>
      </c>
      <c r="V3075" s="60">
        <v>2.7902501983344701E-3</v>
      </c>
      <c r="W3075" s="60">
        <v>2.16095294496419E-4</v>
      </c>
      <c r="X3075" s="60">
        <v>6.1629009601188195E-4</v>
      </c>
      <c r="Y3075" s="60">
        <v>137.26676170437901</v>
      </c>
      <c r="Z3075" s="60">
        <v>3.6116113155682801E-3</v>
      </c>
      <c r="AA3075" s="60">
        <v>184.24918350546801</v>
      </c>
      <c r="AB3075" s="60">
        <v>1.59385924051372E-2</v>
      </c>
      <c r="AC3075" s="60">
        <v>9.8354056810446302</v>
      </c>
      <c r="AD3075" s="60">
        <v>0.28836815383455799</v>
      </c>
      <c r="AE3075" s="60">
        <v>12.3203412253016</v>
      </c>
      <c r="AF3075" s="60">
        <v>0.20267576114034</v>
      </c>
      <c r="AG3075" s="60">
        <v>5.4733488324431496</v>
      </c>
      <c r="AH3075" s="60">
        <v>6.1872536819343902E-3</v>
      </c>
      <c r="AI3075" s="60">
        <v>3.48586836815032</v>
      </c>
      <c r="AJ3075" s="60">
        <v>8.1687771440307806</v>
      </c>
      <c r="AK3075" s="60">
        <v>716.11485935415101</v>
      </c>
      <c r="AL3075" s="60">
        <v>1.3717214884920801</v>
      </c>
      <c r="AM3075" s="60">
        <v>274.600921704928</v>
      </c>
      <c r="AN3075" s="60">
        <v>0.29260604374315702</v>
      </c>
      <c r="AO3075" s="60">
        <v>6.6439613504698597E-2</v>
      </c>
      <c r="AP3075" s="60">
        <v>8.9470612578999104E-2</v>
      </c>
      <c r="AQ3075" s="60">
        <v>0.13669581765945901</v>
      </c>
      <c r="AR3075" s="60">
        <v>21.713665193921099</v>
      </c>
    </row>
    <row r="3076" spans="1:44">
      <c r="A3076">
        <v>0</v>
      </c>
      <c r="B3076">
        <v>3071</v>
      </c>
      <c r="C3076" s="59" t="s">
        <v>5100</v>
      </c>
      <c r="D3076" t="s">
        <v>5017</v>
      </c>
      <c r="E3076" t="s">
        <v>5101</v>
      </c>
      <c r="F3076" s="60">
        <v>4.5685201301153402</v>
      </c>
      <c r="G3076" s="60">
        <v>4.5664295916314703</v>
      </c>
      <c r="H3076" s="60">
        <v>2.0905384838751902E-3</v>
      </c>
      <c r="I3076" s="60">
        <v>26676.856714170801</v>
      </c>
      <c r="J3076" s="60">
        <v>60059.186207417297</v>
      </c>
      <c r="K3076" s="60">
        <v>2.41131715012232E-3</v>
      </c>
      <c r="L3076" s="60">
        <v>26386.792349264499</v>
      </c>
      <c r="M3076" s="60">
        <v>5.4352593681480004E-3</v>
      </c>
      <c r="N3076" s="60">
        <v>59477.476989885203</v>
      </c>
      <c r="O3076" s="60">
        <v>6.7075651408321804E-6</v>
      </c>
      <c r="P3076" s="60">
        <v>81.812834022517805</v>
      </c>
      <c r="Q3076" s="60">
        <v>2.24813593561715E-4</v>
      </c>
      <c r="R3076" s="60">
        <v>35.172827092652398</v>
      </c>
      <c r="S3076" s="60">
        <v>2.0890106363337601E-3</v>
      </c>
      <c r="T3076" s="60">
        <v>326.817679718428</v>
      </c>
      <c r="U3076" s="60">
        <v>3.89678778067909E-4</v>
      </c>
      <c r="V3076" s="60">
        <v>3.33053613223693E-4</v>
      </c>
      <c r="W3076" s="60">
        <v>1.23509410416004E-5</v>
      </c>
      <c r="X3076" s="60">
        <v>4.4274223802615502E-5</v>
      </c>
      <c r="Y3076" s="60">
        <v>15.3560003281</v>
      </c>
      <c r="Z3076" s="60">
        <v>4.3292975846210099E-4</v>
      </c>
      <c r="AA3076" s="60">
        <v>22.126035806417299</v>
      </c>
      <c r="AB3076" s="60">
        <v>2.1283309194788402E-3</v>
      </c>
      <c r="AC3076" s="60">
        <v>1.31335299156267</v>
      </c>
      <c r="AD3076" s="60">
        <v>3.8835770118019301E-2</v>
      </c>
      <c r="AE3076" s="60">
        <v>1.65923293969513</v>
      </c>
      <c r="AF3076" s="60">
        <v>2.7150506308183799E-2</v>
      </c>
      <c r="AG3076" s="60">
        <v>0.73321146626526701</v>
      </c>
      <c r="AH3076" s="60">
        <v>4.2512489119736501E-4</v>
      </c>
      <c r="AI3076" s="60">
        <v>0.239513277928283</v>
      </c>
      <c r="AJ3076" s="60">
        <v>1.06859162575461</v>
      </c>
      <c r="AK3076" s="60">
        <v>93.677955499553605</v>
      </c>
      <c r="AL3076" s="60">
        <v>0.175131359018567</v>
      </c>
      <c r="AM3076" s="60">
        <v>35.059035678446101</v>
      </c>
      <c r="AN3076" s="60">
        <v>3.9273012642853197E-2</v>
      </c>
      <c r="AO3076" s="60">
        <v>8.9173965075199507E-3</v>
      </c>
      <c r="AP3076" s="60">
        <v>1.20085774872584E-2</v>
      </c>
      <c r="AQ3076" s="60">
        <v>1.8347038648074802E-2</v>
      </c>
      <c r="AR3076" s="60">
        <v>2.91436580316187</v>
      </c>
    </row>
    <row r="3077" spans="1:44">
      <c r="A3077">
        <v>0</v>
      </c>
      <c r="B3077">
        <v>3072</v>
      </c>
      <c r="C3077" s="59" t="s">
        <v>5102</v>
      </c>
      <c r="D3077" t="s">
        <v>5017</v>
      </c>
      <c r="E3077" t="s">
        <v>5103</v>
      </c>
      <c r="F3077" s="60">
        <v>5.1529984589481499</v>
      </c>
      <c r="G3077" s="60">
        <v>5.1503149846201897</v>
      </c>
      <c r="H3077" s="60">
        <v>2.68347432795668E-3</v>
      </c>
      <c r="I3077" s="60">
        <v>80805.2125298639</v>
      </c>
      <c r="J3077" s="60">
        <v>182352.590091983</v>
      </c>
      <c r="K3077" s="60">
        <v>7.2922648076355102E-3</v>
      </c>
      <c r="L3077" s="60">
        <v>79798.494040971098</v>
      </c>
      <c r="M3077" s="60">
        <v>1.6477326790069202E-2</v>
      </c>
      <c r="N3077" s="60">
        <v>180309.670363549</v>
      </c>
      <c r="O3077" s="60">
        <v>2.1333592140252901E-5</v>
      </c>
      <c r="P3077" s="60">
        <v>260.20792884287403</v>
      </c>
      <c r="Q3077" s="60">
        <v>7.9628842186843204E-4</v>
      </c>
      <c r="R3077" s="60">
        <v>124.968690809382</v>
      </c>
      <c r="S3077" s="60">
        <v>7.3991978349174899E-3</v>
      </c>
      <c r="T3077" s="60">
        <v>1161.16993035067</v>
      </c>
      <c r="U3077" s="60">
        <v>1.7744611570332601E-3</v>
      </c>
      <c r="V3077" s="60">
        <v>1.3477136229823499E-3</v>
      </c>
      <c r="W3077" s="60">
        <v>7.6882802327768094E-5</v>
      </c>
      <c r="X3077" s="60">
        <v>3.4986473172314098E-4</v>
      </c>
      <c r="Y3077" s="60">
        <v>67.118011831735402</v>
      </c>
      <c r="Z3077" s="60">
        <v>1.6939587988660299E-3</v>
      </c>
      <c r="AA3077" s="60">
        <v>86.329262012430206</v>
      </c>
      <c r="AB3077" s="60">
        <v>6.9398053913927102E-3</v>
      </c>
      <c r="AC3077" s="60">
        <v>4.2824234183846803</v>
      </c>
      <c r="AD3077" s="60">
        <v>0.126386567517905</v>
      </c>
      <c r="AE3077" s="60">
        <v>5.3997836356387996</v>
      </c>
      <c r="AF3077" s="60">
        <v>8.8464763583048195E-2</v>
      </c>
      <c r="AG3077" s="60">
        <v>2.3890301817313002</v>
      </c>
      <c r="AH3077" s="60">
        <v>3.3413921985972202E-3</v>
      </c>
      <c r="AI3077" s="60">
        <v>1.8825239709400201</v>
      </c>
      <c r="AJ3077" s="60">
        <v>3.6776601618609299</v>
      </c>
      <c r="AK3077" s="60">
        <v>322.40163284266998</v>
      </c>
      <c r="AL3077" s="60">
        <v>0.61003428430817097</v>
      </c>
      <c r="AM3077" s="60">
        <v>122.120983120836</v>
      </c>
      <c r="AN3077" s="60">
        <v>0.12961187150624001</v>
      </c>
      <c r="AO3077" s="60">
        <v>2.94298887077942E-2</v>
      </c>
      <c r="AP3077" s="60">
        <v>3.9631639344081197E-2</v>
      </c>
      <c r="AQ3077" s="60">
        <v>6.0550343454364101E-2</v>
      </c>
      <c r="AR3077" s="60">
        <v>9.6182182262591294</v>
      </c>
    </row>
    <row r="3078" spans="1:44">
      <c r="A3078">
        <v>0</v>
      </c>
      <c r="B3078">
        <v>3073</v>
      </c>
      <c r="C3078" s="59" t="s">
        <v>5104</v>
      </c>
      <c r="D3078" t="s">
        <v>5017</v>
      </c>
      <c r="E3078" t="s">
        <v>5105</v>
      </c>
      <c r="F3078" s="60">
        <v>5.8552593930524797</v>
      </c>
      <c r="G3078" s="60">
        <v>5.8512814194050096</v>
      </c>
      <c r="H3078" s="60">
        <v>3.9779736474612202E-3</v>
      </c>
      <c r="I3078" s="60">
        <v>328582.29114950099</v>
      </c>
      <c r="J3078" s="60">
        <v>740392.35618848901</v>
      </c>
      <c r="K3078" s="60">
        <v>2.96735757470163E-2</v>
      </c>
      <c r="L3078" s="60">
        <v>324714.847840306</v>
      </c>
      <c r="M3078" s="60">
        <v>6.7025784817847905E-2</v>
      </c>
      <c r="N3078" s="60">
        <v>733456.18014010205</v>
      </c>
      <c r="O3078" s="60">
        <v>8.7179655365434203E-5</v>
      </c>
      <c r="P3078" s="60">
        <v>1063.3388606446999</v>
      </c>
      <c r="Q3078" s="60">
        <v>2.3213695354009798E-3</v>
      </c>
      <c r="R3078" s="60">
        <v>370.10219252627002</v>
      </c>
      <c r="S3078" s="60">
        <v>2.1570178450148601E-2</v>
      </c>
      <c r="T3078" s="60">
        <v>3438.8349317187399</v>
      </c>
      <c r="U3078" s="60">
        <v>4.4411041088703498E-3</v>
      </c>
      <c r="V3078" s="60">
        <v>3.6789417662719099E-3</v>
      </c>
      <c r="W3078" s="60">
        <v>1.82395446095812E-4</v>
      </c>
      <c r="X3078" s="60">
        <v>5.7976689650263201E-4</v>
      </c>
      <c r="Y3078" s="60">
        <v>172.89514101398299</v>
      </c>
      <c r="Z3078" s="60">
        <v>5.28111056503228E-3</v>
      </c>
      <c r="AA3078" s="60">
        <v>269.30211023272699</v>
      </c>
      <c r="AB3078" s="60">
        <v>2.96317977185807E-2</v>
      </c>
      <c r="AC3078" s="60">
        <v>18.285225207651202</v>
      </c>
      <c r="AD3078" s="60">
        <v>0.534511080476055</v>
      </c>
      <c r="AE3078" s="60">
        <v>22.836637168845598</v>
      </c>
      <c r="AF3078" s="60">
        <v>0.376378049350233</v>
      </c>
      <c r="AG3078" s="60">
        <v>10.164256176355799</v>
      </c>
      <c r="AH3078" s="60">
        <v>5.8463767134063196E-3</v>
      </c>
      <c r="AI3078" s="60">
        <v>3.2938199565713502</v>
      </c>
      <c r="AJ3078" s="60">
        <v>15.6407305689567</v>
      </c>
      <c r="AK3078" s="60">
        <v>1371.14275173601</v>
      </c>
      <c r="AL3078" s="60">
        <v>2.62161340473599</v>
      </c>
      <c r="AM3078" s="60">
        <v>524.81313687508998</v>
      </c>
      <c r="AN3078" s="60">
        <v>0.55612954766868195</v>
      </c>
      <c r="AO3078" s="60">
        <v>0.12627569282265599</v>
      </c>
      <c r="AP3078" s="60">
        <v>0.170048586019725</v>
      </c>
      <c r="AQ3078" s="60">
        <v>0.25980526882630001</v>
      </c>
      <c r="AR3078" s="60">
        <v>41.269177656235399</v>
      </c>
    </row>
    <row r="3079" spans="1:44">
      <c r="A3079">
        <v>0</v>
      </c>
      <c r="B3079">
        <v>3074</v>
      </c>
      <c r="C3079" s="59" t="s">
        <v>5106</v>
      </c>
      <c r="D3079" t="s">
        <v>5017</v>
      </c>
      <c r="E3079" t="s">
        <v>870</v>
      </c>
      <c r="F3079" s="60">
        <v>4.7485804462456196</v>
      </c>
      <c r="G3079" s="60">
        <v>4.7462848142613003</v>
      </c>
      <c r="H3079" s="60">
        <v>2.2956319843139301E-3</v>
      </c>
      <c r="I3079" s="60">
        <v>35176.699412917696</v>
      </c>
      <c r="J3079" s="60">
        <v>79202.541005887702</v>
      </c>
      <c r="K3079" s="60">
        <v>3.1795734348411199E-3</v>
      </c>
      <c r="L3079" s="60">
        <v>34793.740831700299</v>
      </c>
      <c r="M3079" s="60">
        <v>7.1726282296255698E-3</v>
      </c>
      <c r="N3079" s="60">
        <v>78489.323432216901</v>
      </c>
      <c r="O3079" s="60">
        <v>8.7187493417897602E-6</v>
      </c>
      <c r="P3079" s="60">
        <v>106.343446214417</v>
      </c>
      <c r="Q3079" s="60">
        <v>2.6535129481389198E-4</v>
      </c>
      <c r="R3079" s="60">
        <v>39.8299145930213</v>
      </c>
      <c r="S3079" s="60">
        <v>2.4656850714892798E-3</v>
      </c>
      <c r="T3079" s="60">
        <v>370.08890704641698</v>
      </c>
      <c r="U3079" s="60">
        <v>4.8821941976661298E-4</v>
      </c>
      <c r="V3079" s="60">
        <v>4.0889766175527999E-4</v>
      </c>
      <c r="W3079" s="60">
        <v>1.8734260406245301E-5</v>
      </c>
      <c r="X3079" s="60">
        <v>6.0587497605087202E-5</v>
      </c>
      <c r="Y3079" s="60">
        <v>19.085790860582598</v>
      </c>
      <c r="Z3079" s="60">
        <v>5.3140967439555605E-4</v>
      </c>
      <c r="AA3079" s="60">
        <v>27.008180886307201</v>
      </c>
      <c r="AB3079" s="60">
        <v>3.1298830151374499E-3</v>
      </c>
      <c r="AC3079" s="60">
        <v>1.93139195768417</v>
      </c>
      <c r="AD3079" s="60">
        <v>5.6828420065203597E-2</v>
      </c>
      <c r="AE3079" s="60">
        <v>2.42795716929191</v>
      </c>
      <c r="AF3079" s="60">
        <v>3.9852676662771598E-2</v>
      </c>
      <c r="AG3079" s="60">
        <v>1.0762392111155099</v>
      </c>
      <c r="AH3079" s="60">
        <v>5.08314038792123E-4</v>
      </c>
      <c r="AI3079" s="60">
        <v>0.28638163553670398</v>
      </c>
      <c r="AJ3079" s="60">
        <v>1.4976285627245001</v>
      </c>
      <c r="AK3079" s="60">
        <v>131.289426636386</v>
      </c>
      <c r="AL3079" s="60">
        <v>0.24653869605675599</v>
      </c>
      <c r="AM3079" s="60">
        <v>49.3538620930536</v>
      </c>
      <c r="AN3079" s="60">
        <v>5.8295584654937303E-2</v>
      </c>
      <c r="AO3079" s="60">
        <v>1.3236693567329901E-2</v>
      </c>
      <c r="AP3079" s="60">
        <v>1.78251411638418E-2</v>
      </c>
      <c r="AQ3079" s="60">
        <v>2.72337499237656E-2</v>
      </c>
      <c r="AR3079" s="60">
        <v>4.3259899600443399</v>
      </c>
    </row>
    <row r="3080" spans="1:44">
      <c r="A3080">
        <v>0</v>
      </c>
      <c r="B3080">
        <v>3075</v>
      </c>
      <c r="C3080" s="59" t="s">
        <v>5107</v>
      </c>
      <c r="D3080" t="s">
        <v>5017</v>
      </c>
      <c r="E3080" t="s">
        <v>5108</v>
      </c>
      <c r="F3080" s="60">
        <v>5.4123957128652398</v>
      </c>
      <c r="G3080" s="60">
        <v>5.4096273898601597</v>
      </c>
      <c r="H3080" s="60">
        <v>2.7683230050810099E-3</v>
      </c>
      <c r="I3080" s="60">
        <v>52974.884816086</v>
      </c>
      <c r="J3080" s="60">
        <v>119340.677498968</v>
      </c>
      <c r="K3080" s="60">
        <v>4.7699049340741203E-3</v>
      </c>
      <c r="L3080" s="60">
        <v>52196.572738165603</v>
      </c>
      <c r="M3080" s="60">
        <v>1.0765002526998101E-2</v>
      </c>
      <c r="N3080" s="60">
        <v>117800.301094693</v>
      </c>
      <c r="O3080" s="60">
        <v>1.97566692099925E-5</v>
      </c>
      <c r="P3080" s="60">
        <v>240.974044228867</v>
      </c>
      <c r="Q3080" s="60">
        <v>5.8655271170616802E-4</v>
      </c>
      <c r="R3080" s="60">
        <v>91.907290207443495</v>
      </c>
      <c r="S3080" s="60">
        <v>5.4502961547255504E-3</v>
      </c>
      <c r="T3080" s="60">
        <v>853.97161656237995</v>
      </c>
      <c r="U3080" s="60">
        <v>1.07250946172556E-3</v>
      </c>
      <c r="V3080" s="60">
        <v>8.9903335361346103E-4</v>
      </c>
      <c r="W3080" s="60">
        <v>3.5725557317067998E-5</v>
      </c>
      <c r="X3080" s="60">
        <v>1.3775055079503199E-4</v>
      </c>
      <c r="Y3080" s="60">
        <v>41.973800483467897</v>
      </c>
      <c r="Z3080" s="60">
        <v>1.1229604487363199E-3</v>
      </c>
      <c r="AA3080" s="60">
        <v>57.220093168513301</v>
      </c>
      <c r="AB3080" s="60">
        <v>6.0238211827562203E-3</v>
      </c>
      <c r="AC3080" s="60">
        <v>3.71718678641794</v>
      </c>
      <c r="AD3080" s="60">
        <v>0.109037032432062</v>
      </c>
      <c r="AE3080" s="60">
        <v>4.6585360688892203</v>
      </c>
      <c r="AF3080" s="60">
        <v>7.6612735323619799E-2</v>
      </c>
      <c r="AG3080" s="60">
        <v>2.0689609012665899</v>
      </c>
      <c r="AH3080" s="60">
        <v>1.51693377253492E-3</v>
      </c>
      <c r="AI3080" s="60">
        <v>0.85463304497988701</v>
      </c>
      <c r="AJ3080" s="60">
        <v>2.7008046725011901</v>
      </c>
      <c r="AK3080" s="60">
        <v>236.765714633865</v>
      </c>
      <c r="AL3080" s="60">
        <v>0.45005658663108</v>
      </c>
      <c r="AM3080" s="60">
        <v>90.095514683614894</v>
      </c>
      <c r="AN3080" s="60">
        <v>0.10883355050608701</v>
      </c>
      <c r="AO3080" s="60">
        <v>2.4711928148401101E-2</v>
      </c>
      <c r="AP3080" s="60">
        <v>3.3278216273629597E-2</v>
      </c>
      <c r="AQ3080" s="60">
        <v>5.0843406084056103E-2</v>
      </c>
      <c r="AR3080" s="60">
        <v>8.0763037130880804</v>
      </c>
    </row>
    <row r="3081" spans="1:44">
      <c r="A3081">
        <v>0</v>
      </c>
      <c r="B3081">
        <v>3076</v>
      </c>
      <c r="C3081" s="59" t="s">
        <v>5109</v>
      </c>
      <c r="D3081" t="s">
        <v>5017</v>
      </c>
      <c r="E3081" t="s">
        <v>2108</v>
      </c>
      <c r="F3081" s="60">
        <v>5.7954899076400803</v>
      </c>
      <c r="G3081" s="60">
        <v>5.7925317817363204</v>
      </c>
      <c r="H3081" s="60">
        <v>2.9581259037572099E-3</v>
      </c>
      <c r="I3081" s="60">
        <v>45760.622110160002</v>
      </c>
      <c r="J3081" s="60">
        <v>103178.478041428</v>
      </c>
      <c r="K3081" s="60">
        <v>4.1105600838927496E-3</v>
      </c>
      <c r="L3081" s="60">
        <v>44981.430736869697</v>
      </c>
      <c r="M3081" s="60">
        <v>9.2990435725383205E-3</v>
      </c>
      <c r="N3081" s="60">
        <v>101758.464987853</v>
      </c>
      <c r="O3081" s="60">
        <v>2.0150382157626001E-5</v>
      </c>
      <c r="P3081" s="60">
        <v>245.77619990845599</v>
      </c>
      <c r="Q3081" s="60">
        <v>4.9258351266525096E-4</v>
      </c>
      <c r="R3081" s="60">
        <v>77.284900659932305</v>
      </c>
      <c r="S3081" s="60">
        <v>4.5771371730917703E-3</v>
      </c>
      <c r="T3081" s="60">
        <v>718.10658094504504</v>
      </c>
      <c r="U3081" s="60">
        <v>1.2172370763057401E-3</v>
      </c>
      <c r="V3081" s="60">
        <v>1.06742287024786E-3</v>
      </c>
      <c r="W3081" s="60">
        <v>4.2550170653846602E-5</v>
      </c>
      <c r="X3081" s="60">
        <v>1.0726403540404099E-4</v>
      </c>
      <c r="Y3081" s="60">
        <v>48.371476097895197</v>
      </c>
      <c r="Z3081" s="60">
        <v>9.7465098648841599E-4</v>
      </c>
      <c r="AA3081" s="60">
        <v>49.450672323540303</v>
      </c>
      <c r="AB3081" s="60">
        <v>7.1784278959109802E-3</v>
      </c>
      <c r="AC3081" s="60">
        <v>4.4296728791217301</v>
      </c>
      <c r="AD3081" s="60">
        <v>0.129805002900508</v>
      </c>
      <c r="AE3081" s="60">
        <v>5.5458340569848099</v>
      </c>
      <c r="AF3081" s="60">
        <v>9.1262757979213904E-2</v>
      </c>
      <c r="AG3081" s="60">
        <v>2.4645912615332</v>
      </c>
      <c r="AH3081" s="60">
        <v>2.6378546019406798E-3</v>
      </c>
      <c r="AI3081" s="60">
        <v>1.48615434070998</v>
      </c>
      <c r="AJ3081" s="60">
        <v>2.7703536127472699</v>
      </c>
      <c r="AK3081" s="60">
        <v>242.86271406038699</v>
      </c>
      <c r="AL3081" s="60">
        <v>0.45930483321840898</v>
      </c>
      <c r="AM3081" s="60">
        <v>91.9468941788992</v>
      </c>
      <c r="AN3081" s="60">
        <v>0.12899260139022101</v>
      </c>
      <c r="AO3081" s="60">
        <v>2.9289275506832701E-2</v>
      </c>
      <c r="AP3081" s="60">
        <v>3.9442280216461102E-2</v>
      </c>
      <c r="AQ3081" s="60">
        <v>6.0261045666927499E-2</v>
      </c>
      <c r="AR3081" s="60">
        <v>9.5722635228230502</v>
      </c>
    </row>
    <row r="3082" spans="1:44">
      <c r="A3082">
        <v>0</v>
      </c>
      <c r="B3082">
        <v>3077</v>
      </c>
      <c r="C3082" s="59" t="s">
        <v>5110</v>
      </c>
      <c r="D3082" t="s">
        <v>5017</v>
      </c>
      <c r="E3082" t="s">
        <v>5111</v>
      </c>
      <c r="F3082" s="60">
        <v>3.93694762540356</v>
      </c>
      <c r="G3082" s="60">
        <v>3.9349854039498902</v>
      </c>
      <c r="H3082" s="60">
        <v>1.9622214536716399E-3</v>
      </c>
      <c r="I3082" s="60">
        <v>39523.594775687598</v>
      </c>
      <c r="J3082" s="60">
        <v>89147.652207072693</v>
      </c>
      <c r="K3082" s="60">
        <v>3.5808176590526502E-3</v>
      </c>
      <c r="L3082" s="60">
        <v>39184.514573376902</v>
      </c>
      <c r="M3082" s="60">
        <v>8.0737721482413895E-3</v>
      </c>
      <c r="N3082" s="60">
        <v>88350.447447409999</v>
      </c>
      <c r="O3082" s="60">
        <v>5.94894814956476E-6</v>
      </c>
      <c r="P3082" s="60">
        <v>72.5599077087045</v>
      </c>
      <c r="Q3082" s="60">
        <v>3.6629906631463E-4</v>
      </c>
      <c r="R3082" s="60">
        <v>55.250603152405397</v>
      </c>
      <c r="S3082" s="60">
        <v>3.4037164973333301E-3</v>
      </c>
      <c r="T3082" s="60">
        <v>513.37516050438001</v>
      </c>
      <c r="U3082" s="60">
        <v>6.3511372277710496E-4</v>
      </c>
      <c r="V3082" s="60">
        <v>5.6891299130351603E-4</v>
      </c>
      <c r="W3082" s="60">
        <v>1.2479849652224E-5</v>
      </c>
      <c r="X3082" s="60">
        <v>5.37208818213646E-5</v>
      </c>
      <c r="Y3082" s="60">
        <v>25.4896889795913</v>
      </c>
      <c r="Z3082" s="60">
        <v>6.3015578433574303E-4</v>
      </c>
      <c r="AA3082" s="60">
        <v>31.972435678200501</v>
      </c>
      <c r="AB3082" s="60">
        <v>2.0312720345418002E-3</v>
      </c>
      <c r="AC3082" s="60">
        <v>1.25345977865901</v>
      </c>
      <c r="AD3082" s="60">
        <v>3.6600702312276599E-2</v>
      </c>
      <c r="AE3082" s="60">
        <v>1.5637411259762199</v>
      </c>
      <c r="AF3082" s="60">
        <v>2.5790362648372402E-2</v>
      </c>
      <c r="AG3082" s="60">
        <v>0.69648018339997797</v>
      </c>
      <c r="AH3082" s="60">
        <v>9.3303069504320295E-4</v>
      </c>
      <c r="AI3082" s="60">
        <v>0.52566491589278597</v>
      </c>
      <c r="AJ3082" s="60">
        <v>1.22282795661525</v>
      </c>
      <c r="AK3082" s="60">
        <v>107.199064771371</v>
      </c>
      <c r="AL3082" s="60">
        <v>0.198523158313266</v>
      </c>
      <c r="AM3082" s="60">
        <v>39.741771715279903</v>
      </c>
      <c r="AN3082" s="60">
        <v>3.8100879199093697E-2</v>
      </c>
      <c r="AO3082" s="60">
        <v>8.6512500058055601E-3</v>
      </c>
      <c r="AP3082" s="60">
        <v>1.16501727361508E-2</v>
      </c>
      <c r="AQ3082" s="60">
        <v>1.7799456457137298E-2</v>
      </c>
      <c r="AR3082" s="60">
        <v>2.8273843012256701</v>
      </c>
    </row>
    <row r="3083" spans="1:44">
      <c r="A3083">
        <v>0</v>
      </c>
      <c r="B3083">
        <v>3078</v>
      </c>
      <c r="C3083" s="59" t="s">
        <v>5112</v>
      </c>
      <c r="D3083" t="s">
        <v>5017</v>
      </c>
      <c r="E3083" t="s">
        <v>4058</v>
      </c>
      <c r="F3083" s="60">
        <v>7.2658100418264997</v>
      </c>
      <c r="G3083" s="60">
        <v>7.2606158411428403</v>
      </c>
      <c r="H3083" s="60">
        <v>5.1942006836611697E-3</v>
      </c>
      <c r="I3083" s="60">
        <v>288356.26177516597</v>
      </c>
      <c r="J3083" s="60">
        <v>650253.12065596797</v>
      </c>
      <c r="K3083" s="60">
        <v>2.59262393458181E-2</v>
      </c>
      <c r="L3083" s="60">
        <v>283708.13602048502</v>
      </c>
      <c r="M3083" s="60">
        <v>5.8679468327499998E-2</v>
      </c>
      <c r="N3083" s="60">
        <v>642123.30835221696</v>
      </c>
      <c r="O3083" s="60">
        <v>1.05752235229071E-4</v>
      </c>
      <c r="P3083" s="60">
        <v>1289.8704502529599</v>
      </c>
      <c r="Q3083" s="60">
        <v>2.6714886501293298E-3</v>
      </c>
      <c r="R3083" s="60">
        <v>419.91209386137598</v>
      </c>
      <c r="S3083" s="60">
        <v>2.4823175654925901E-2</v>
      </c>
      <c r="T3083" s="60">
        <v>3901.5986429313798</v>
      </c>
      <c r="U3083" s="60">
        <v>4.54217656140755E-3</v>
      </c>
      <c r="V3083" s="60">
        <v>3.7450956342995299E-3</v>
      </c>
      <c r="W3083" s="60">
        <v>2.1955989643543099E-4</v>
      </c>
      <c r="X3083" s="60">
        <v>5.77521030672595E-4</v>
      </c>
      <c r="Y3083" s="60">
        <v>176.34305526876699</v>
      </c>
      <c r="Z3083" s="60">
        <v>4.8855070940089802E-3</v>
      </c>
      <c r="AA3083" s="60">
        <v>249.01387667909199</v>
      </c>
      <c r="AB3083" s="60">
        <v>3.3688178116675099E-2</v>
      </c>
      <c r="AC3083" s="60">
        <v>20.788341279496901</v>
      </c>
      <c r="AD3083" s="60">
        <v>0.60610409852616798</v>
      </c>
      <c r="AE3083" s="60">
        <v>25.895402153805101</v>
      </c>
      <c r="AF3083" s="60">
        <v>0.42748598158406598</v>
      </c>
      <c r="AG3083" s="60">
        <v>11.544448556770501</v>
      </c>
      <c r="AH3083" s="60">
        <v>7.9693535309811499E-3</v>
      </c>
      <c r="AI3083" s="60">
        <v>4.4898946798038297</v>
      </c>
      <c r="AJ3083" s="60">
        <v>19.820908589920901</v>
      </c>
      <c r="AK3083" s="60">
        <v>1737.5975518581499</v>
      </c>
      <c r="AL3083" s="60">
        <v>3.30864596864975</v>
      </c>
      <c r="AM3083" s="60">
        <v>662.34818088712996</v>
      </c>
      <c r="AN3083" s="60">
        <v>0.67812852263954504</v>
      </c>
      <c r="AO3083" s="60">
        <v>0.15397696529173199</v>
      </c>
      <c r="AP3083" s="60">
        <v>0.20735231000941301</v>
      </c>
      <c r="AQ3083" s="60">
        <v>0.31679924733839998</v>
      </c>
      <c r="AR3083" s="60">
        <v>50.322459203776397</v>
      </c>
    </row>
    <row r="3084" spans="1:44">
      <c r="A3084">
        <v>0</v>
      </c>
      <c r="B3084">
        <v>3079</v>
      </c>
      <c r="C3084" s="59" t="s">
        <v>5113</v>
      </c>
      <c r="D3084" t="s">
        <v>5017</v>
      </c>
      <c r="E3084" t="s">
        <v>5114</v>
      </c>
      <c r="F3084" s="60">
        <v>4.8952670807083596</v>
      </c>
      <c r="G3084" s="60">
        <v>4.8929846557451198</v>
      </c>
      <c r="H3084" s="60">
        <v>2.28242496323805E-3</v>
      </c>
      <c r="I3084" s="60">
        <v>27951.133431885901</v>
      </c>
      <c r="J3084" s="60">
        <v>62992.343294305501</v>
      </c>
      <c r="K3084" s="60">
        <v>2.52870250370323E-3</v>
      </c>
      <c r="L3084" s="60">
        <v>27671.328043636899</v>
      </c>
      <c r="M3084" s="60">
        <v>5.7027166202889704E-3</v>
      </c>
      <c r="N3084" s="60">
        <v>62404.233834869403</v>
      </c>
      <c r="O3084" s="60">
        <v>5.7825394471507699E-6</v>
      </c>
      <c r="P3084" s="60">
        <v>70.530204341737402</v>
      </c>
      <c r="Q3084" s="60">
        <v>2.3837618082523599E-4</v>
      </c>
      <c r="R3084" s="60">
        <v>37.182049137779103</v>
      </c>
      <c r="S3084" s="60">
        <v>2.2150317027818701E-3</v>
      </c>
      <c r="T3084" s="60">
        <v>345.48612032480099</v>
      </c>
      <c r="U3084" s="60">
        <v>3.4677670731317502E-4</v>
      </c>
      <c r="V3084" s="60">
        <v>2.8826163642083698E-4</v>
      </c>
      <c r="W3084" s="60">
        <v>1.2352932829903501E-5</v>
      </c>
      <c r="X3084" s="60">
        <v>4.6162138062434297E-5</v>
      </c>
      <c r="Y3084" s="60">
        <v>13.527977319823901</v>
      </c>
      <c r="Z3084" s="60">
        <v>4.2945859036618998E-4</v>
      </c>
      <c r="AA3084" s="60">
        <v>21.8371026332231</v>
      </c>
      <c r="AB3084" s="60">
        <v>2.0475253264979599E-3</v>
      </c>
      <c r="AC3084" s="60">
        <v>1.26348937951572</v>
      </c>
      <c r="AD3084" s="60">
        <v>3.7066129835203597E-2</v>
      </c>
      <c r="AE3084" s="60">
        <v>1.5836262132226999</v>
      </c>
      <c r="AF3084" s="60">
        <v>2.6042081766647698E-2</v>
      </c>
      <c r="AG3084" s="60">
        <v>0.70327796984648705</v>
      </c>
      <c r="AH3084" s="60">
        <v>4.4863977991680201E-4</v>
      </c>
      <c r="AI3084" s="60">
        <v>0.25276145086308199</v>
      </c>
      <c r="AJ3084" s="60">
        <v>1.0804220964718201</v>
      </c>
      <c r="AK3084" s="60">
        <v>94.715072282686705</v>
      </c>
      <c r="AL3084" s="60">
        <v>0.176648273739856</v>
      </c>
      <c r="AM3084" s="60">
        <v>35.3627024097093</v>
      </c>
      <c r="AN3084" s="60">
        <v>3.8366899702520302E-2</v>
      </c>
      <c r="AO3084" s="60">
        <v>8.7116528306894706E-3</v>
      </c>
      <c r="AP3084" s="60">
        <v>1.1731512952154599E-2</v>
      </c>
      <c r="AQ3084" s="60">
        <v>1.79237339196762E-2</v>
      </c>
      <c r="AR3084" s="60">
        <v>2.8471251106506199</v>
      </c>
    </row>
    <row r="3085" spans="1:44">
      <c r="A3085">
        <v>0</v>
      </c>
      <c r="B3085">
        <v>3080</v>
      </c>
      <c r="C3085" s="59" t="s">
        <v>5115</v>
      </c>
      <c r="D3085" t="s">
        <v>5017</v>
      </c>
      <c r="E3085" t="s">
        <v>333</v>
      </c>
      <c r="F3085" s="60">
        <v>6.5292377759151901</v>
      </c>
      <c r="G3085" s="60">
        <v>6.52496593388463</v>
      </c>
      <c r="H3085" s="60">
        <v>4.2718420305529704E-3</v>
      </c>
      <c r="I3085" s="60">
        <v>430205.87276090099</v>
      </c>
      <c r="J3085" s="60">
        <v>970236.21157227701</v>
      </c>
      <c r="K3085" s="60">
        <v>3.8828700497553097E-2</v>
      </c>
      <c r="L3085" s="60">
        <v>424898.42415326502</v>
      </c>
      <c r="M3085" s="60">
        <v>8.7778855304121703E-2</v>
      </c>
      <c r="N3085" s="60">
        <v>960554.86830029695</v>
      </c>
      <c r="O3085" s="60">
        <v>1.2776153878752799E-4</v>
      </c>
      <c r="P3085" s="60">
        <v>1558.32009795266</v>
      </c>
      <c r="Q3085" s="60">
        <v>3.2852107085872698E-3</v>
      </c>
      <c r="R3085" s="60">
        <v>527.51208533983799</v>
      </c>
      <c r="S3085" s="60">
        <v>3.0526100774208899E-2</v>
      </c>
      <c r="T3085" s="60">
        <v>4901.40674968445</v>
      </c>
      <c r="U3085" s="60">
        <v>6.1259766761182803E-3</v>
      </c>
      <c r="V3085" s="60">
        <v>5.0803888182349103E-3</v>
      </c>
      <c r="W3085" s="60">
        <v>2.2830599934669401E-4</v>
      </c>
      <c r="X3085" s="60">
        <v>8.1728185853668098E-4</v>
      </c>
      <c r="Y3085" s="60">
        <v>238.72604618956001</v>
      </c>
      <c r="Z3085" s="60">
        <v>6.18421696732184E-3</v>
      </c>
      <c r="AA3085" s="60">
        <v>314.94099464208</v>
      </c>
      <c r="AB3085" s="60">
        <v>3.7665222717018103E-2</v>
      </c>
      <c r="AC3085" s="60">
        <v>23.242500722295201</v>
      </c>
      <c r="AD3085" s="60">
        <v>0.68379373993989601</v>
      </c>
      <c r="AE3085" s="60">
        <v>29.214641394202001</v>
      </c>
      <c r="AF3085" s="60">
        <v>0.47956652521384802</v>
      </c>
      <c r="AG3085" s="60">
        <v>12.950906739363401</v>
      </c>
      <c r="AH3085" s="60">
        <v>7.4386441403988699E-3</v>
      </c>
      <c r="AI3085" s="60">
        <v>4.1908956129000599</v>
      </c>
      <c r="AJ3085" s="60">
        <v>21.056997611990099</v>
      </c>
      <c r="AK3085" s="60">
        <v>1845.9591463270499</v>
      </c>
      <c r="AL3085" s="60">
        <v>3.4945808146971702</v>
      </c>
      <c r="AM3085" s="60">
        <v>699.56993510621101</v>
      </c>
      <c r="AN3085" s="60">
        <v>0.71180283647303</v>
      </c>
      <c r="AO3085" s="60">
        <v>0.16162312258643599</v>
      </c>
      <c r="AP3085" s="60">
        <v>0.21764902383792001</v>
      </c>
      <c r="AQ3085" s="60">
        <v>0.33253069004867403</v>
      </c>
      <c r="AR3085" s="60">
        <v>52.821357609501497</v>
      </c>
    </row>
    <row r="3086" spans="1:44">
      <c r="A3086">
        <v>0</v>
      </c>
      <c r="B3086">
        <v>3081</v>
      </c>
      <c r="C3086" s="59" t="s">
        <v>5116</v>
      </c>
      <c r="D3086" t="s">
        <v>5017</v>
      </c>
      <c r="E3086" t="s">
        <v>5117</v>
      </c>
      <c r="F3086" s="60">
        <v>7.4142145021933503</v>
      </c>
      <c r="G3086" s="60">
        <v>7.4083744138996499</v>
      </c>
      <c r="H3086" s="60">
        <v>5.84008829370131E-3</v>
      </c>
      <c r="I3086" s="60">
        <v>2020426.00186439</v>
      </c>
      <c r="J3086" s="60">
        <v>4555647.46181334</v>
      </c>
      <c r="K3086" s="60">
        <v>0.182779730239234</v>
      </c>
      <c r="L3086" s="60">
        <v>2000139.54499208</v>
      </c>
      <c r="M3086" s="60">
        <v>0.412558896188849</v>
      </c>
      <c r="N3086" s="60">
        <v>4514589.0182984397</v>
      </c>
      <c r="O3086" s="60">
        <v>3.96958516469183E-4</v>
      </c>
      <c r="P3086" s="60">
        <v>4841.7422029969302</v>
      </c>
      <c r="Q3086" s="60">
        <v>1.62929860005382E-2</v>
      </c>
      <c r="R3086" s="60">
        <v>2505.2690306633999</v>
      </c>
      <c r="S3086" s="60">
        <v>0.15139003101502399</v>
      </c>
      <c r="T3086" s="60">
        <v>23277.255673249099</v>
      </c>
      <c r="U3086" s="60">
        <v>2.5897614046316301E-2</v>
      </c>
      <c r="V3086" s="60">
        <v>2.17731341638101E-2</v>
      </c>
      <c r="W3086" s="60">
        <v>9.0456553842015099E-4</v>
      </c>
      <c r="X3086" s="60">
        <v>3.2199143440860101E-3</v>
      </c>
      <c r="Y3086" s="60">
        <v>1014.28730713287</v>
      </c>
      <c r="Z3086" s="60">
        <v>2.4771416534300199E-2</v>
      </c>
      <c r="AA3086" s="60">
        <v>1258.27758766895</v>
      </c>
      <c r="AB3086" s="60">
        <v>0.151668637219536</v>
      </c>
      <c r="AC3086" s="60">
        <v>93.591864214089398</v>
      </c>
      <c r="AD3086" s="60">
        <v>2.7499368324009699</v>
      </c>
      <c r="AE3086" s="60">
        <v>117.48925695395199</v>
      </c>
      <c r="AF3086" s="60">
        <v>1.9301638113425601</v>
      </c>
      <c r="AG3086" s="60">
        <v>52.124929906742103</v>
      </c>
      <c r="AH3086" s="60">
        <v>3.3432229534919602E-2</v>
      </c>
      <c r="AI3086" s="60">
        <v>18.835554093563498</v>
      </c>
      <c r="AJ3086" s="60">
        <v>84.062513545199707</v>
      </c>
      <c r="AK3086" s="60">
        <v>7369.3300726616399</v>
      </c>
      <c r="AL3086" s="60">
        <v>14.0032080913315</v>
      </c>
      <c r="AM3086" s="60">
        <v>2803.26136243052</v>
      </c>
      <c r="AN3086" s="60">
        <v>2.8601786150325399</v>
      </c>
      <c r="AO3086" s="60">
        <v>0.64943677216333295</v>
      </c>
      <c r="AP3086" s="60">
        <v>0.87456062735172602</v>
      </c>
      <c r="AQ3086" s="60">
        <v>1.3361812155174799</v>
      </c>
      <c r="AR3086" s="60">
        <v>212.24770359201401</v>
      </c>
    </row>
    <row r="3087" spans="1:44">
      <c r="A3087">
        <v>0</v>
      </c>
      <c r="B3087">
        <v>3082</v>
      </c>
      <c r="C3087" s="59" t="s">
        <v>5118</v>
      </c>
      <c r="D3087" t="s">
        <v>5017</v>
      </c>
      <c r="E3087" t="s">
        <v>5119</v>
      </c>
      <c r="F3087" s="60">
        <v>5.4940922130349001</v>
      </c>
      <c r="G3087" s="60">
        <v>5.4911515201566496</v>
      </c>
      <c r="H3087" s="60">
        <v>2.9406928782549401E-3</v>
      </c>
      <c r="I3087" s="60">
        <v>109125.93336626299</v>
      </c>
      <c r="J3087" s="60">
        <v>246137.210131803</v>
      </c>
      <c r="K3087" s="60">
        <v>9.8477361201531593E-3</v>
      </c>
      <c r="L3087" s="60">
        <v>107762.75037054</v>
      </c>
      <c r="M3087" s="60">
        <v>2.2250324068730301E-2</v>
      </c>
      <c r="N3087" s="60">
        <v>243482.97812075299</v>
      </c>
      <c r="O3087" s="60">
        <v>2.9409465783784399E-5</v>
      </c>
      <c r="P3087" s="60">
        <v>358.71015671733898</v>
      </c>
      <c r="Q3087" s="60">
        <v>1.0065135694906E-3</v>
      </c>
      <c r="R3087" s="60">
        <v>155.704296231108</v>
      </c>
      <c r="S3087" s="60">
        <v>9.3526197252094406E-3</v>
      </c>
      <c r="T3087" s="60">
        <v>1446.7533115589299</v>
      </c>
      <c r="U3087" s="60">
        <v>1.89525310069152E-3</v>
      </c>
      <c r="V3087" s="60">
        <v>1.64387165489065E-3</v>
      </c>
      <c r="W3087" s="60">
        <v>5.4356099209392003E-5</v>
      </c>
      <c r="X3087" s="60">
        <v>1.9702534659148501E-4</v>
      </c>
      <c r="Y3087" s="60">
        <v>75.102789302918396</v>
      </c>
      <c r="Z3087" s="60">
        <v>2.8366951287760399E-3</v>
      </c>
      <c r="AA3087" s="60">
        <v>144.1698806057</v>
      </c>
      <c r="AB3087" s="60">
        <v>9.1497583737078295E-3</v>
      </c>
      <c r="AC3087" s="60">
        <v>5.64614385019006</v>
      </c>
      <c r="AD3087" s="60">
        <v>0.16560713452974299</v>
      </c>
      <c r="AE3087" s="60">
        <v>7.0754567715595904</v>
      </c>
      <c r="AF3087" s="60">
        <v>0.116366036354206</v>
      </c>
      <c r="AG3087" s="60">
        <v>3.1425164293539201</v>
      </c>
      <c r="AH3087" s="60">
        <v>2.3342493950461E-3</v>
      </c>
      <c r="AI3087" s="60">
        <v>1.31510465674523</v>
      </c>
      <c r="AJ3087" s="60">
        <v>4.9632664727173204</v>
      </c>
      <c r="AK3087" s="60">
        <v>435.10415443814298</v>
      </c>
      <c r="AL3087" s="60">
        <v>0.82249482599429802</v>
      </c>
      <c r="AM3087" s="60">
        <v>164.652838940252</v>
      </c>
      <c r="AN3087" s="60">
        <v>0.16924972089312099</v>
      </c>
      <c r="AO3087" s="60">
        <v>3.8430124353343899E-2</v>
      </c>
      <c r="AP3087" s="60">
        <v>5.1751766283304197E-2</v>
      </c>
      <c r="AQ3087" s="60">
        <v>7.9067830256472599E-2</v>
      </c>
      <c r="AR3087" s="60">
        <v>12.559657779535399</v>
      </c>
    </row>
    <row r="3088" spans="1:44">
      <c r="A3088">
        <v>0</v>
      </c>
      <c r="B3088">
        <v>3083</v>
      </c>
      <c r="C3088" s="59" t="s">
        <v>5120</v>
      </c>
      <c r="D3088" t="s">
        <v>5017</v>
      </c>
      <c r="E3088" t="s">
        <v>5121</v>
      </c>
      <c r="F3088" s="60">
        <v>5.7554224456489802</v>
      </c>
      <c r="G3088" s="60">
        <v>5.7522565478729497</v>
      </c>
      <c r="H3088" s="60">
        <v>3.1658977760295999E-3</v>
      </c>
      <c r="I3088" s="60">
        <v>55162.612742912199</v>
      </c>
      <c r="J3088" s="60">
        <v>124349.24510894599</v>
      </c>
      <c r="K3088" s="60">
        <v>4.9811330519576504E-3</v>
      </c>
      <c r="L3088" s="60">
        <v>54508.020025236903</v>
      </c>
      <c r="M3088" s="60">
        <v>1.12366903414549E-2</v>
      </c>
      <c r="N3088" s="60">
        <v>122961.931705216</v>
      </c>
      <c r="O3088" s="60">
        <v>1.1583164127778701E-5</v>
      </c>
      <c r="P3088" s="60">
        <v>141.28099606110899</v>
      </c>
      <c r="Q3088" s="60">
        <v>5.6227039641905299E-4</v>
      </c>
      <c r="R3088" s="60">
        <v>88.368478697122598</v>
      </c>
      <c r="S3088" s="60">
        <v>5.22465869142371E-3</v>
      </c>
      <c r="T3088" s="60">
        <v>821.08916475162698</v>
      </c>
      <c r="U3088" s="60">
        <v>1.1587561032191801E-3</v>
      </c>
      <c r="V3088" s="60">
        <v>9.5033590521839597E-4</v>
      </c>
      <c r="W3088" s="60">
        <v>4.5956946870913001E-5</v>
      </c>
      <c r="X3088" s="60">
        <v>1.6246325112987301E-4</v>
      </c>
      <c r="Y3088" s="60">
        <v>44.969895417610203</v>
      </c>
      <c r="Z3088" s="60">
        <v>1.13155011114532E-3</v>
      </c>
      <c r="AA3088" s="60">
        <v>57.5085707269577</v>
      </c>
      <c r="AB3088" s="60">
        <v>4.0780598728317298E-3</v>
      </c>
      <c r="AC3088" s="60">
        <v>2.5164940680684902</v>
      </c>
      <c r="AD3088" s="60">
        <v>7.3969281332984305E-2</v>
      </c>
      <c r="AE3088" s="60">
        <v>3.16028928331506</v>
      </c>
      <c r="AF3088" s="60">
        <v>5.1906012115633803E-2</v>
      </c>
      <c r="AG3088" s="60">
        <v>1.40174488163468</v>
      </c>
      <c r="AH3088" s="60">
        <v>1.29329476783257E-3</v>
      </c>
      <c r="AI3088" s="60">
        <v>0.72863592696508905</v>
      </c>
      <c r="AJ3088" s="60">
        <v>2.5629664465833799</v>
      </c>
      <c r="AK3088" s="60">
        <v>224.68214324657399</v>
      </c>
      <c r="AL3088" s="60">
        <v>0.42131744960929901</v>
      </c>
      <c r="AM3088" s="60">
        <v>84.342310712260101</v>
      </c>
      <c r="AN3088" s="60">
        <v>7.5910550002392593E-2</v>
      </c>
      <c r="AO3088" s="60">
        <v>1.7236375956094001E-2</v>
      </c>
      <c r="AP3088" s="60">
        <v>2.3211292199980599E-2</v>
      </c>
      <c r="AQ3088" s="60">
        <v>3.5462881846318003E-2</v>
      </c>
      <c r="AR3088" s="60">
        <v>5.6331586537057197</v>
      </c>
    </row>
    <row r="3089" spans="1:44">
      <c r="A3089">
        <v>0</v>
      </c>
      <c r="B3089">
        <v>3084</v>
      </c>
      <c r="C3089" s="59" t="s">
        <v>5122</v>
      </c>
      <c r="D3089" t="s">
        <v>5017</v>
      </c>
      <c r="E3089" t="s">
        <v>1378</v>
      </c>
      <c r="F3089" s="60">
        <v>5.9201271304243299</v>
      </c>
      <c r="G3089" s="60">
        <v>5.9161961061698998</v>
      </c>
      <c r="H3089" s="60">
        <v>3.9310242544310396E-3</v>
      </c>
      <c r="I3089" s="60">
        <v>451078.594169822</v>
      </c>
      <c r="J3089" s="60">
        <v>1016663.74400132</v>
      </c>
      <c r="K3089" s="60">
        <v>4.0676037753870402E-2</v>
      </c>
      <c r="L3089" s="60">
        <v>445113.64328320499</v>
      </c>
      <c r="M3089" s="60">
        <v>9.1983583122566506E-2</v>
      </c>
      <c r="N3089" s="60">
        <v>1006566.76674545</v>
      </c>
      <c r="O3089" s="60">
        <v>1.3540748731849501E-4</v>
      </c>
      <c r="P3089" s="60">
        <v>1651.5784867979401</v>
      </c>
      <c r="Q3089" s="60">
        <v>3.1286441026020799E-3</v>
      </c>
      <c r="R3089" s="60">
        <v>498.33963911550802</v>
      </c>
      <c r="S3089" s="60">
        <v>2.9071392600528299E-2</v>
      </c>
      <c r="T3089" s="60">
        <v>4630.3660083695604</v>
      </c>
      <c r="U3089" s="60">
        <v>7.5598649846066396E-3</v>
      </c>
      <c r="V3089" s="60">
        <v>6.4605647301077002E-3</v>
      </c>
      <c r="W3089" s="60">
        <v>2.7024965939162401E-4</v>
      </c>
      <c r="X3089" s="60">
        <v>8.2905059510731598E-4</v>
      </c>
      <c r="Y3089" s="60">
        <v>297.70487719851599</v>
      </c>
      <c r="Z3089" s="60">
        <v>8.5020427447351707E-3</v>
      </c>
      <c r="AA3089" s="60">
        <v>431.758733838686</v>
      </c>
      <c r="AB3089" s="60">
        <v>4.2926186969871001E-2</v>
      </c>
      <c r="AC3089" s="60">
        <v>26.488942841211799</v>
      </c>
      <c r="AD3089" s="60">
        <v>0.77355754996092796</v>
      </c>
      <c r="AE3089" s="60">
        <v>33.049741610492703</v>
      </c>
      <c r="AF3089" s="60">
        <v>0.54504044810039198</v>
      </c>
      <c r="AG3089" s="60">
        <v>14.7190590698159</v>
      </c>
      <c r="AH3089" s="60">
        <v>1.17323211296218E-2</v>
      </c>
      <c r="AI3089" s="60">
        <v>6.6099321627224699</v>
      </c>
      <c r="AJ3089" s="60">
        <v>24.216957688113499</v>
      </c>
      <c r="AK3089" s="60">
        <v>2122.97666383044</v>
      </c>
      <c r="AL3089" s="60">
        <v>4.1006961149465502</v>
      </c>
      <c r="AM3089" s="60">
        <v>820.90638824503696</v>
      </c>
      <c r="AN3089" s="60">
        <v>0.81956858327561499</v>
      </c>
      <c r="AO3089" s="60">
        <v>0.186092595727397</v>
      </c>
      <c r="AP3089" s="60">
        <v>0.25060074878487498</v>
      </c>
      <c r="AQ3089" s="60">
        <v>0.38287523876334301</v>
      </c>
      <c r="AR3089" s="60">
        <v>60.818421906294397</v>
      </c>
    </row>
    <row r="3090" spans="1:44">
      <c r="A3090">
        <v>0</v>
      </c>
      <c r="B3090">
        <v>3085</v>
      </c>
      <c r="C3090" s="59" t="s">
        <v>5123</v>
      </c>
      <c r="D3090" t="s">
        <v>5017</v>
      </c>
      <c r="E3090" t="s">
        <v>3605</v>
      </c>
      <c r="F3090" s="60">
        <v>5.3629796679545398</v>
      </c>
      <c r="G3090" s="60">
        <v>5.3602932265160597</v>
      </c>
      <c r="H3090" s="60">
        <v>2.68644143848551E-3</v>
      </c>
      <c r="I3090" s="60">
        <v>140815.79656299599</v>
      </c>
      <c r="J3090" s="60">
        <v>317384.37327413599</v>
      </c>
      <c r="K3090" s="60">
        <v>1.2715791915921299E-2</v>
      </c>
      <c r="L3090" s="60">
        <v>139147.586133517</v>
      </c>
      <c r="M3090" s="60">
        <v>2.8712473182598001E-2</v>
      </c>
      <c r="N3090" s="60">
        <v>314197.60261092399</v>
      </c>
      <c r="O3090" s="60">
        <v>3.7258679285653498E-5</v>
      </c>
      <c r="P3090" s="60">
        <v>454.44778847383799</v>
      </c>
      <c r="Q3090" s="60">
        <v>1.17744868158707E-3</v>
      </c>
      <c r="R3090" s="60">
        <v>183.142257747857</v>
      </c>
      <c r="S3090" s="60">
        <v>1.0940994378475699E-2</v>
      </c>
      <c r="T3090" s="60">
        <v>1701.7024914803701</v>
      </c>
      <c r="U3090" s="60">
        <v>2.3545827921832999E-3</v>
      </c>
      <c r="V3090" s="60">
        <v>1.9828308486891399E-3</v>
      </c>
      <c r="W3090" s="60">
        <v>1.3238595643941001E-4</v>
      </c>
      <c r="X3090" s="60">
        <v>2.3936598705475101E-4</v>
      </c>
      <c r="Y3090" s="60">
        <v>91.952881733351006</v>
      </c>
      <c r="Z3090" s="60">
        <v>2.7070298753014898E-3</v>
      </c>
      <c r="AA3090" s="60">
        <v>137.384880726163</v>
      </c>
      <c r="AB3090" s="60">
        <v>1.3062292029891299E-2</v>
      </c>
      <c r="AC3090" s="60">
        <v>8.0604948023420508</v>
      </c>
      <c r="AD3090" s="60">
        <v>0.236021924527716</v>
      </c>
      <c r="AE3090" s="60">
        <v>10.0838827317324</v>
      </c>
      <c r="AF3090" s="60">
        <v>0.16602013419568501</v>
      </c>
      <c r="AG3090" s="60">
        <v>4.4834473671116601</v>
      </c>
      <c r="AH3090" s="60">
        <v>2.3310986296336601E-3</v>
      </c>
      <c r="AI3090" s="60">
        <v>1.3133295309741899</v>
      </c>
      <c r="AJ3090" s="60">
        <v>6.2758827804458299</v>
      </c>
      <c r="AK3090" s="60">
        <v>550.17450413936399</v>
      </c>
      <c r="AL3090" s="60">
        <v>1.04606933880442</v>
      </c>
      <c r="AM3090" s="60">
        <v>209.409568205227</v>
      </c>
      <c r="AN3090" s="60">
        <v>0.23929266503153299</v>
      </c>
      <c r="AO3090" s="60">
        <v>5.4334193439150101E-2</v>
      </c>
      <c r="AP3090" s="60">
        <v>7.3168919465607801E-2</v>
      </c>
      <c r="AQ3090" s="60">
        <v>0.11178955212677499</v>
      </c>
      <c r="AR3090" s="60">
        <v>17.757394021624101</v>
      </c>
    </row>
    <row r="3091" spans="1:44">
      <c r="A3091">
        <v>0</v>
      </c>
      <c r="B3091">
        <v>3086</v>
      </c>
      <c r="C3091" s="59" t="s">
        <v>5124</v>
      </c>
      <c r="D3091" t="s">
        <v>3232</v>
      </c>
      <c r="E3091" t="s">
        <v>3145</v>
      </c>
      <c r="F3091" s="60">
        <v>3.62453982027704</v>
      </c>
      <c r="G3091" s="60">
        <v>3.6225405191112099</v>
      </c>
      <c r="H3091" s="60">
        <v>1.99930116583191E-3</v>
      </c>
      <c r="I3091" s="60">
        <v>25165.859561573299</v>
      </c>
      <c r="J3091" s="60">
        <v>56637.021717407501</v>
      </c>
      <c r="K3091" s="60">
        <v>2.2397134122850099E-3</v>
      </c>
      <c r="L3091" s="60">
        <v>24508.9505247491</v>
      </c>
      <c r="M3091" s="60">
        <v>5.0948497251430396E-3</v>
      </c>
      <c r="N3091" s="60">
        <v>55752.409732264699</v>
      </c>
      <c r="O3091" s="60">
        <v>1.6019131448802002E-5</v>
      </c>
      <c r="P3091" s="60">
        <v>195.386927281206</v>
      </c>
      <c r="Q3091" s="60">
        <v>1.7394520304052599E-4</v>
      </c>
      <c r="R3091" s="60">
        <v>27.461222438750699</v>
      </c>
      <c r="S3091" s="60">
        <v>1.6163380090368699E-3</v>
      </c>
      <c r="T3091" s="60">
        <v>255.16417075739801</v>
      </c>
      <c r="U3091" s="60">
        <v>3.94538940523619E-4</v>
      </c>
      <c r="V3091" s="60">
        <v>2.9498074396006301E-4</v>
      </c>
      <c r="W3091" s="60">
        <v>4.1270546696938299E-5</v>
      </c>
      <c r="X3091" s="60">
        <v>5.8287649866617997E-5</v>
      </c>
      <c r="Y3091" s="60">
        <v>14.69657190677</v>
      </c>
      <c r="Z3091" s="60">
        <v>5.1712385271273297E-4</v>
      </c>
      <c r="AA3091" s="60">
        <v>26.359918247503799</v>
      </c>
      <c r="AB3091" s="60">
        <v>3.88260410587336E-3</v>
      </c>
      <c r="AC3091" s="60">
        <v>2.3958819894187</v>
      </c>
      <c r="AD3091" s="60">
        <v>6.9356255476253695E-2</v>
      </c>
      <c r="AE3091" s="60">
        <v>2.9632007633785999</v>
      </c>
      <c r="AF3091" s="60">
        <v>4.9137585701033701E-2</v>
      </c>
      <c r="AG3091" s="60">
        <v>1.32698229829071</v>
      </c>
      <c r="AH3091" s="60">
        <v>8.7890167413179495E-4</v>
      </c>
      <c r="AI3091" s="60">
        <v>0.49516889108754902</v>
      </c>
      <c r="AJ3091" s="60">
        <v>3.1098659233936199</v>
      </c>
      <c r="AK3091" s="60">
        <v>272.62601966913098</v>
      </c>
      <c r="AL3091" s="60">
        <v>0.53200957533304005</v>
      </c>
      <c r="AM3091" s="60">
        <v>106.50144432956</v>
      </c>
      <c r="AN3091" s="60">
        <v>9.0228986199729397E-2</v>
      </c>
      <c r="AO3091" s="60">
        <v>2.0487545991236301E-2</v>
      </c>
      <c r="AP3091" s="60">
        <v>2.7589475182757402E-2</v>
      </c>
      <c r="AQ3091" s="60">
        <v>4.2151965025735698E-2</v>
      </c>
      <c r="AR3091" s="60">
        <v>6.6956990090320696</v>
      </c>
    </row>
    <row r="3092" spans="1:44">
      <c r="A3092">
        <v>0</v>
      </c>
      <c r="B3092">
        <v>3087</v>
      </c>
      <c r="C3092" s="59" t="s">
        <v>5125</v>
      </c>
      <c r="D3092" t="s">
        <v>3232</v>
      </c>
      <c r="E3092" t="s">
        <v>2784</v>
      </c>
      <c r="F3092" s="60">
        <v>3.7221398073425198</v>
      </c>
      <c r="G3092" s="60">
        <v>3.7205481622016099</v>
      </c>
      <c r="H3092" s="60">
        <v>1.59164514091037E-3</v>
      </c>
      <c r="I3092" s="60">
        <v>11904.805342981999</v>
      </c>
      <c r="J3092" s="60">
        <v>26802.5938148061</v>
      </c>
      <c r="K3092" s="60">
        <v>1.0733440221267099E-3</v>
      </c>
      <c r="L3092" s="60">
        <v>11745.4918071416</v>
      </c>
      <c r="M3092" s="60">
        <v>2.4223635167267801E-3</v>
      </c>
      <c r="N3092" s="60">
        <v>26507.6715881448</v>
      </c>
      <c r="O3092" s="60">
        <v>3.9057025364780599E-6</v>
      </c>
      <c r="P3092" s="60">
        <v>47.638239308781898</v>
      </c>
      <c r="Q3092" s="60">
        <v>1.0490405036918601E-4</v>
      </c>
      <c r="R3092" s="60">
        <v>16.3545250817326</v>
      </c>
      <c r="S3092" s="60">
        <v>9.7479352367253703E-4</v>
      </c>
      <c r="T3092" s="60">
        <v>151.96321590263901</v>
      </c>
      <c r="U3092" s="60">
        <v>2.2733222186735599E-4</v>
      </c>
      <c r="V3092" s="60">
        <v>1.9291390402956601E-4</v>
      </c>
      <c r="W3092" s="60">
        <v>8.3469009662360799E-6</v>
      </c>
      <c r="X3092" s="60">
        <v>2.60714168715539E-5</v>
      </c>
      <c r="Y3092" s="60">
        <v>8.9292928891414203</v>
      </c>
      <c r="Z3092" s="60">
        <v>2.0301606390589599E-4</v>
      </c>
      <c r="AA3092" s="60">
        <v>10.316678705751899</v>
      </c>
      <c r="AB3092" s="60">
        <v>1.4055820768276799E-3</v>
      </c>
      <c r="AC3092" s="60">
        <v>0.86735827055528403</v>
      </c>
      <c r="AD3092" s="60">
        <v>2.5565876476313001E-2</v>
      </c>
      <c r="AE3092" s="60">
        <v>1.0922853918633399</v>
      </c>
      <c r="AF3092" s="60">
        <v>1.79090993563241E-2</v>
      </c>
      <c r="AG3092" s="60">
        <v>0.48364317223000503</v>
      </c>
      <c r="AH3092" s="60">
        <v>4.2060865436945602E-4</v>
      </c>
      <c r="AI3092" s="60">
        <v>0.23696885225393899</v>
      </c>
      <c r="AJ3092" s="60">
        <v>0.58983928107233996</v>
      </c>
      <c r="AK3092" s="60">
        <v>51.7081891645594</v>
      </c>
      <c r="AL3092" s="60">
        <v>9.8704690024098499E-2</v>
      </c>
      <c r="AM3092" s="60">
        <v>19.759403847359899</v>
      </c>
      <c r="AN3092" s="60">
        <v>2.5966945205089E-2</v>
      </c>
      <c r="AO3092" s="60">
        <v>5.8960986394446004E-3</v>
      </c>
      <c r="AP3092" s="60">
        <v>7.9399594819178493E-3</v>
      </c>
      <c r="AQ3092" s="60">
        <v>1.21308870837265E-2</v>
      </c>
      <c r="AR3092" s="60">
        <v>1.92695115616655</v>
      </c>
    </row>
    <row r="3093" spans="1:44">
      <c r="A3093">
        <v>0</v>
      </c>
      <c r="B3093">
        <v>3088</v>
      </c>
      <c r="C3093" s="59" t="s">
        <v>5126</v>
      </c>
      <c r="D3093" t="s">
        <v>3232</v>
      </c>
      <c r="E3093" t="s">
        <v>1863</v>
      </c>
      <c r="F3093" s="60">
        <v>3.0526200792298201</v>
      </c>
      <c r="G3093" s="60">
        <v>3.0511596983968801</v>
      </c>
      <c r="H3093" s="60">
        <v>1.46038083293787E-3</v>
      </c>
      <c r="I3093" s="60">
        <v>25153.07512971</v>
      </c>
      <c r="J3093" s="60">
        <v>56814.553456259498</v>
      </c>
      <c r="K3093" s="60">
        <v>2.2273255486029201E-3</v>
      </c>
      <c r="L3093" s="60">
        <v>24373.391423113098</v>
      </c>
      <c r="M3093" s="60">
        <v>5.0834653554211401E-3</v>
      </c>
      <c r="N3093" s="60">
        <v>55627.831760485496</v>
      </c>
      <c r="O3093" s="60">
        <v>2.5447461482523499E-5</v>
      </c>
      <c r="P3093" s="60">
        <v>310.38519922682599</v>
      </c>
      <c r="Q3093" s="60">
        <v>3.0170457104911102E-4</v>
      </c>
      <c r="R3093" s="60">
        <v>49.088988417596298</v>
      </c>
      <c r="S3093" s="60">
        <v>2.8035183450022898E-3</v>
      </c>
      <c r="T3093" s="60">
        <v>456.12697759464999</v>
      </c>
      <c r="U3093" s="60">
        <v>4.6099808376543502E-4</v>
      </c>
      <c r="V3093" s="60">
        <v>3.2096622784711298E-4</v>
      </c>
      <c r="W3093" s="60">
        <v>4.2928684263710702E-5</v>
      </c>
      <c r="X3093" s="60">
        <v>9.7103171654611595E-5</v>
      </c>
      <c r="Y3093" s="60">
        <v>16.8297943276071</v>
      </c>
      <c r="Z3093" s="60">
        <v>5.5906370186717695E-4</v>
      </c>
      <c r="AA3093" s="60">
        <v>28.703687607965701</v>
      </c>
      <c r="AB3093" s="60">
        <v>6.7907204269026002E-3</v>
      </c>
      <c r="AC3093" s="60">
        <v>4.19042589003132</v>
      </c>
      <c r="AD3093" s="60">
        <v>0.121986239252196</v>
      </c>
      <c r="AE3093" s="60">
        <v>5.2117824815031</v>
      </c>
      <c r="AF3093" s="60">
        <v>8.6121409072385594E-2</v>
      </c>
      <c r="AG3093" s="60">
        <v>2.3257468537064199</v>
      </c>
      <c r="AH3093" s="60">
        <v>1.1030265104760701E-3</v>
      </c>
      <c r="AI3093" s="60">
        <v>0.62143972426477401</v>
      </c>
      <c r="AJ3093" s="60">
        <v>2.89451513786313</v>
      </c>
      <c r="AK3093" s="60">
        <v>253.74731912768399</v>
      </c>
      <c r="AL3093" s="60">
        <v>0.49677019520242299</v>
      </c>
      <c r="AM3093" s="60">
        <v>99.446975659818804</v>
      </c>
      <c r="AN3093" s="60">
        <v>0.12306443816856399</v>
      </c>
      <c r="AO3093" s="60">
        <v>2.79432204652818E-2</v>
      </c>
      <c r="AP3093" s="60">
        <v>3.76296360936852E-2</v>
      </c>
      <c r="AQ3093" s="60">
        <v>5.7491581609596498E-2</v>
      </c>
      <c r="AR3093" s="60">
        <v>9.1323472799344305</v>
      </c>
    </row>
    <row r="3094" spans="1:44">
      <c r="A3094">
        <v>0</v>
      </c>
      <c r="B3094">
        <v>3089</v>
      </c>
      <c r="C3094" s="59" t="s">
        <v>5127</v>
      </c>
      <c r="D3094" t="s">
        <v>3232</v>
      </c>
      <c r="E3094" t="s">
        <v>2789</v>
      </c>
      <c r="F3094" s="60">
        <v>2.8666385693937602</v>
      </c>
      <c r="G3094" s="60">
        <v>2.8650826234098901</v>
      </c>
      <c r="H3094" s="60">
        <v>1.55594598387498E-3</v>
      </c>
      <c r="I3094" s="60">
        <v>13778.433737924301</v>
      </c>
      <c r="J3094" s="60">
        <v>31064.2111729916</v>
      </c>
      <c r="K3094" s="60">
        <v>1.2392225354372901E-3</v>
      </c>
      <c r="L3094" s="60">
        <v>13560.6830961469</v>
      </c>
      <c r="M3094" s="60">
        <v>2.8074253946487699E-3</v>
      </c>
      <c r="N3094" s="60">
        <v>30721.363600342302</v>
      </c>
      <c r="O3094" s="60">
        <v>6.2284855605475398E-6</v>
      </c>
      <c r="P3094" s="60">
        <v>75.969453099266502</v>
      </c>
      <c r="Q3094" s="60">
        <v>9.3499330990577307E-5</v>
      </c>
      <c r="R3094" s="60">
        <v>15.086743809013599</v>
      </c>
      <c r="S3094" s="60">
        <v>8.68821158120297E-4</v>
      </c>
      <c r="T3094" s="60">
        <v>140.18367468086899</v>
      </c>
      <c r="U3094" s="60">
        <v>2.08447293425466E-4</v>
      </c>
      <c r="V3094" s="60">
        <v>1.6473162190403301E-4</v>
      </c>
      <c r="W3094" s="60">
        <v>1.10865657448225E-5</v>
      </c>
      <c r="X3094" s="60">
        <v>3.2629105776610102E-5</v>
      </c>
      <c r="Y3094" s="60">
        <v>7.9731321945986098</v>
      </c>
      <c r="Z3094" s="60">
        <v>2.13816008439689E-4</v>
      </c>
      <c r="AA3094" s="60">
        <v>10.8941619087154</v>
      </c>
      <c r="AB3094" s="60">
        <v>1.75424647348022E-3</v>
      </c>
      <c r="AC3094" s="60">
        <v>1.0825125138189</v>
      </c>
      <c r="AD3094" s="60">
        <v>3.1331571188295E-2</v>
      </c>
      <c r="AE3094" s="60">
        <v>1.33862093657571</v>
      </c>
      <c r="AF3094" s="60">
        <v>2.22001164825282E-2</v>
      </c>
      <c r="AG3094" s="60">
        <v>0.59952399313112703</v>
      </c>
      <c r="AH3094" s="60">
        <v>3.74831280559706E-4</v>
      </c>
      <c r="AI3094" s="60">
        <v>0.211178104446756</v>
      </c>
      <c r="AJ3094" s="60">
        <v>0.840272719181684</v>
      </c>
      <c r="AK3094" s="60">
        <v>73.662406196945895</v>
      </c>
      <c r="AL3094" s="60">
        <v>0.14249473034283999</v>
      </c>
      <c r="AM3094" s="60">
        <v>28.525604226885299</v>
      </c>
      <c r="AN3094" s="60">
        <v>3.2440029150307699E-2</v>
      </c>
      <c r="AO3094" s="60">
        <v>7.3658880868203904E-3</v>
      </c>
      <c r="AP3094" s="60">
        <v>9.9192461144187397E-3</v>
      </c>
      <c r="AQ3094" s="60">
        <v>1.5154894949068499E-2</v>
      </c>
      <c r="AR3094" s="60">
        <v>2.4073047939813601</v>
      </c>
    </row>
    <row r="3095" spans="1:44">
      <c r="A3095">
        <v>0</v>
      </c>
      <c r="B3095">
        <v>3090</v>
      </c>
      <c r="C3095" s="59" t="s">
        <v>5128</v>
      </c>
      <c r="D3095" t="s">
        <v>3232</v>
      </c>
      <c r="E3095" t="s">
        <v>5129</v>
      </c>
      <c r="F3095" s="60">
        <v>3.5102311365193302</v>
      </c>
      <c r="G3095" s="60">
        <v>3.5083694865636201</v>
      </c>
      <c r="H3095" s="60">
        <v>1.86164995570648E-3</v>
      </c>
      <c r="I3095" s="60">
        <v>17012.936268418402</v>
      </c>
      <c r="J3095" s="60">
        <v>38454.514483267303</v>
      </c>
      <c r="K3095" s="60">
        <v>1.5296839684383E-3</v>
      </c>
      <c r="L3095" s="60">
        <v>16739.172295578301</v>
      </c>
      <c r="M3095" s="60">
        <v>3.4651101060020999E-3</v>
      </c>
      <c r="N3095" s="60">
        <v>37918.338875405498</v>
      </c>
      <c r="O3095" s="60">
        <v>7.2641747579815601E-6</v>
      </c>
      <c r="P3095" s="60">
        <v>88.601856457196703</v>
      </c>
      <c r="Q3095" s="60">
        <v>1.9764320911400899E-4</v>
      </c>
      <c r="R3095" s="60">
        <v>31.647278324736799</v>
      </c>
      <c r="S3095" s="60">
        <v>1.83653639117898E-3</v>
      </c>
      <c r="T3095" s="60">
        <v>294.05891334643098</v>
      </c>
      <c r="U3095" s="60">
        <v>3.1408141145369801E-4</v>
      </c>
      <c r="V3095" s="60">
        <v>2.32167561146029E-4</v>
      </c>
      <c r="W3095" s="60">
        <v>1.24668718646513E-5</v>
      </c>
      <c r="X3095" s="60">
        <v>6.94469784430177E-5</v>
      </c>
      <c r="Y3095" s="60">
        <v>11.7860262880109</v>
      </c>
      <c r="Z3095" s="60">
        <v>4.00550431945242E-4</v>
      </c>
      <c r="AA3095" s="60">
        <v>20.446467233385501</v>
      </c>
      <c r="AB3095" s="60">
        <v>2.1075260905265899E-3</v>
      </c>
      <c r="AC3095" s="60">
        <v>1.3005147228078899</v>
      </c>
      <c r="AD3095" s="60">
        <v>3.8311983840884599E-2</v>
      </c>
      <c r="AE3095" s="60">
        <v>1.6368545127515901</v>
      </c>
      <c r="AF3095" s="60">
        <v>2.68472135916922E-2</v>
      </c>
      <c r="AG3095" s="60">
        <v>0.72502091192192597</v>
      </c>
      <c r="AH3095" s="60">
        <v>4.60587066159355E-4</v>
      </c>
      <c r="AI3095" s="60">
        <v>0.259492493313419</v>
      </c>
      <c r="AJ3095" s="60">
        <v>0.94497011251792895</v>
      </c>
      <c r="AK3095" s="60">
        <v>82.840690508266306</v>
      </c>
      <c r="AL3095" s="60">
        <v>0.15816691435076499</v>
      </c>
      <c r="AM3095" s="60">
        <v>31.6629730075088</v>
      </c>
      <c r="AN3095" s="60">
        <v>3.8497253426724699E-2</v>
      </c>
      <c r="AO3095" s="60">
        <v>8.7412514826644295E-3</v>
      </c>
      <c r="AP3095" s="60">
        <v>1.1771373202217199E-2</v>
      </c>
      <c r="AQ3095" s="60">
        <v>1.79846287418431E-2</v>
      </c>
      <c r="AR3095" s="60">
        <v>2.8567983801700998</v>
      </c>
    </row>
    <row r="3096" spans="1:44">
      <c r="A3096">
        <v>0</v>
      </c>
      <c r="B3096">
        <v>3091</v>
      </c>
      <c r="C3096" s="59" t="s">
        <v>5130</v>
      </c>
      <c r="D3096" t="s">
        <v>3232</v>
      </c>
      <c r="E3096" t="s">
        <v>3734</v>
      </c>
      <c r="F3096" s="60">
        <v>3.3557651710858001</v>
      </c>
      <c r="G3096" s="60">
        <v>3.3544535244759999</v>
      </c>
      <c r="H3096" s="60">
        <v>1.3116466097971E-3</v>
      </c>
      <c r="I3096" s="60">
        <v>6346.2527292504601</v>
      </c>
      <c r="J3096" s="60">
        <v>14302.2132468329</v>
      </c>
      <c r="K3096" s="60">
        <v>5.7219145178267496E-4</v>
      </c>
      <c r="L3096" s="60">
        <v>6261.4314427481004</v>
      </c>
      <c r="M3096" s="60">
        <v>1.29465648181867E-3</v>
      </c>
      <c r="N3096" s="60">
        <v>14167.2909959794</v>
      </c>
      <c r="O3096" s="60">
        <v>2.6815371897133599E-6</v>
      </c>
      <c r="P3096" s="60">
        <v>32.706973755905999</v>
      </c>
      <c r="Q3096" s="60">
        <v>3.8603640283725599E-5</v>
      </c>
      <c r="R3096" s="60">
        <v>6.0421845840661099</v>
      </c>
      <c r="S3096" s="60">
        <v>3.5871616431027797E-4</v>
      </c>
      <c r="T3096" s="60">
        <v>56.143148935222698</v>
      </c>
      <c r="U3096" s="60">
        <v>1.12467550820312E-4</v>
      </c>
      <c r="V3096" s="60">
        <v>8.81963504306698E-5</v>
      </c>
      <c r="W3096" s="60">
        <v>9.6349757919040993E-6</v>
      </c>
      <c r="X3096" s="60">
        <v>1.4636224597738199E-5</v>
      </c>
      <c r="Y3096" s="60">
        <v>4.26799416520418</v>
      </c>
      <c r="Z3096" s="60">
        <v>7.9321011619402402E-5</v>
      </c>
      <c r="AA3096" s="60">
        <v>4.0315679181752699</v>
      </c>
      <c r="AB3096" s="60">
        <v>7.4129474956376596E-4</v>
      </c>
      <c r="AC3096" s="60">
        <v>0.45743905144585101</v>
      </c>
      <c r="AD3096" s="60">
        <v>1.3271770145651E-2</v>
      </c>
      <c r="AE3096" s="60">
        <v>0.56702772023849002</v>
      </c>
      <c r="AF3096" s="60">
        <v>9.3895387779797009E-3</v>
      </c>
      <c r="AG3096" s="60">
        <v>0.25356865970790099</v>
      </c>
      <c r="AH3096" s="60">
        <v>2.1507515258950899E-4</v>
      </c>
      <c r="AI3096" s="60">
        <v>0.121172285752568</v>
      </c>
      <c r="AJ3096" s="60">
        <v>0.29163257261335201</v>
      </c>
      <c r="AK3096" s="60">
        <v>25.565934170784502</v>
      </c>
      <c r="AL3096" s="60">
        <v>4.8928658722270903E-2</v>
      </c>
      <c r="AM3096" s="60">
        <v>9.7948854017671998</v>
      </c>
      <c r="AN3096" s="60">
        <v>1.36446319234108E-2</v>
      </c>
      <c r="AO3096" s="60">
        <v>3.0981733520649198E-3</v>
      </c>
      <c r="AP3096" s="60">
        <v>4.1721440309894402E-3</v>
      </c>
      <c r="AQ3096" s="60">
        <v>6.3743145403564599E-3</v>
      </c>
      <c r="AR3096" s="60">
        <v>1.01253878931938</v>
      </c>
    </row>
    <row r="3097" spans="1:44">
      <c r="A3097">
        <v>0</v>
      </c>
      <c r="B3097">
        <v>3092</v>
      </c>
      <c r="C3097" s="59" t="s">
        <v>5131</v>
      </c>
      <c r="D3097" t="s">
        <v>3232</v>
      </c>
      <c r="E3097" t="s">
        <v>662</v>
      </c>
      <c r="F3097" s="60">
        <v>3.7273150635519601</v>
      </c>
      <c r="G3097" s="60">
        <v>3.72549016347137</v>
      </c>
      <c r="H3097" s="60">
        <v>1.82490008059322E-3</v>
      </c>
      <c r="I3097" s="60">
        <v>54232.368360734603</v>
      </c>
      <c r="J3097" s="60">
        <v>122073.479812629</v>
      </c>
      <c r="K3097" s="60">
        <v>4.8919917760667604E-3</v>
      </c>
      <c r="L3097" s="60">
        <v>53532.556330400199</v>
      </c>
      <c r="M3097" s="60">
        <v>1.1056223824225501E-2</v>
      </c>
      <c r="N3097" s="60">
        <v>120987.105409187</v>
      </c>
      <c r="O3097" s="60">
        <v>2.2439050490559101E-5</v>
      </c>
      <c r="P3097" s="60">
        <v>273.69131344421697</v>
      </c>
      <c r="Q3097" s="60">
        <v>2.9779074730029698E-4</v>
      </c>
      <c r="R3097" s="60">
        <v>46.619792629616803</v>
      </c>
      <c r="S3097" s="60">
        <v>2.7671410440037801E-3</v>
      </c>
      <c r="T3097" s="60">
        <v>433.18216573723902</v>
      </c>
      <c r="U3097" s="60">
        <v>8.4766715623220597E-4</v>
      </c>
      <c r="V3097" s="60">
        <v>6.4752557274364605E-4</v>
      </c>
      <c r="W3097" s="60">
        <v>7.9064309165664397E-5</v>
      </c>
      <c r="X3097" s="60">
        <v>1.21077274322895E-4</v>
      </c>
      <c r="Y3097" s="60">
        <v>31.854336448709901</v>
      </c>
      <c r="Z3097" s="60">
        <v>6.0780293442242795E-4</v>
      </c>
      <c r="AA3097" s="60">
        <v>30.93201392097</v>
      </c>
      <c r="AB3097" s="60">
        <v>6.1821172715722404E-3</v>
      </c>
      <c r="AC3097" s="60">
        <v>3.81486832639674</v>
      </c>
      <c r="AD3097" s="60">
        <v>0.111200425778387</v>
      </c>
      <c r="AE3097" s="60">
        <v>4.7509656380938896</v>
      </c>
      <c r="AF3097" s="60">
        <v>7.8441558743732306E-2</v>
      </c>
      <c r="AG3097" s="60">
        <v>2.11834908895562</v>
      </c>
      <c r="AH3097" s="60">
        <v>1.7489390773601501E-3</v>
      </c>
      <c r="AI3097" s="60">
        <v>0.98534369542632005</v>
      </c>
      <c r="AJ3097" s="60">
        <v>2.44227182248834</v>
      </c>
      <c r="AK3097" s="60">
        <v>214.101463637536</v>
      </c>
      <c r="AL3097" s="60">
        <v>0.412849875847214</v>
      </c>
      <c r="AM3097" s="60">
        <v>82.647211831634607</v>
      </c>
      <c r="AN3097" s="60">
        <v>0.111799112260729</v>
      </c>
      <c r="AO3097" s="60">
        <v>2.53852956236198E-2</v>
      </c>
      <c r="AP3097" s="60">
        <v>3.4185012545041298E-2</v>
      </c>
      <c r="AQ3097" s="60">
        <v>5.2228804092067697E-2</v>
      </c>
      <c r="AR3097" s="60">
        <v>8.2963716728213903</v>
      </c>
    </row>
    <row r="3098" spans="1:44">
      <c r="A3098">
        <v>0</v>
      </c>
      <c r="B3098">
        <v>3093</v>
      </c>
      <c r="C3098" s="59" t="s">
        <v>5132</v>
      </c>
      <c r="D3098" t="s">
        <v>3232</v>
      </c>
      <c r="E3098" t="s">
        <v>5133</v>
      </c>
      <c r="F3098" s="60">
        <v>4.3411537460843501</v>
      </c>
      <c r="G3098" s="60">
        <v>4.33864414181122</v>
      </c>
      <c r="H3098" s="60">
        <v>2.50960427313185E-3</v>
      </c>
      <c r="I3098" s="60">
        <v>24021.7019178921</v>
      </c>
      <c r="J3098" s="60">
        <v>54148.640543364498</v>
      </c>
      <c r="K3098" s="60">
        <v>2.17047458934186E-3</v>
      </c>
      <c r="L3098" s="60">
        <v>23751.277298970701</v>
      </c>
      <c r="M3098" s="60">
        <v>4.90534704060134E-3</v>
      </c>
      <c r="N3098" s="60">
        <v>53678.7015987759</v>
      </c>
      <c r="O3098" s="60">
        <v>6.4925325270075801E-6</v>
      </c>
      <c r="P3098" s="60">
        <v>79.190060009163005</v>
      </c>
      <c r="Q3098" s="60">
        <v>1.5683934265363499E-4</v>
      </c>
      <c r="R3098" s="60">
        <v>24.061833017703101</v>
      </c>
      <c r="S3098" s="60">
        <v>1.45737611972786E-3</v>
      </c>
      <c r="T3098" s="60">
        <v>223.576158684879</v>
      </c>
      <c r="U3098" s="60">
        <v>4.4224536470325801E-4</v>
      </c>
      <c r="V3098" s="60">
        <v>3.61362885765113E-4</v>
      </c>
      <c r="W3098" s="60">
        <v>2.6087402849584599E-5</v>
      </c>
      <c r="X3098" s="60">
        <v>5.4795076088560297E-5</v>
      </c>
      <c r="Y3098" s="60">
        <v>17.087853712221101</v>
      </c>
      <c r="Z3098" s="60">
        <v>3.2406175566928398E-4</v>
      </c>
      <c r="AA3098" s="60">
        <v>16.448947893343899</v>
      </c>
      <c r="AB3098" s="60">
        <v>2.1307054429081699E-3</v>
      </c>
      <c r="AC3098" s="60">
        <v>1.3148182653229199</v>
      </c>
      <c r="AD3098" s="60">
        <v>3.8295740846479798E-2</v>
      </c>
      <c r="AE3098" s="60">
        <v>1.6361605414134699</v>
      </c>
      <c r="AF3098" s="60">
        <v>2.7027413200685999E-2</v>
      </c>
      <c r="AG3098" s="60">
        <v>0.729887282295689</v>
      </c>
      <c r="AH3098" s="60">
        <v>6.9983371354547495E-4</v>
      </c>
      <c r="AI3098" s="60">
        <v>0.39428288064544098</v>
      </c>
      <c r="AJ3098" s="60">
        <v>1.0451883261875901</v>
      </c>
      <c r="AK3098" s="60">
        <v>91.626308076400704</v>
      </c>
      <c r="AL3098" s="60">
        <v>0.17528231085194701</v>
      </c>
      <c r="AM3098" s="60">
        <v>35.089254285449798</v>
      </c>
      <c r="AN3098" s="60">
        <v>3.83411321694846E-2</v>
      </c>
      <c r="AO3098" s="60">
        <v>8.7058018407756305E-3</v>
      </c>
      <c r="AP3098" s="60">
        <v>1.1723633018772901E-2</v>
      </c>
      <c r="AQ3098" s="60">
        <v>1.7911697309936001E-2</v>
      </c>
      <c r="AR3098" s="60">
        <v>2.8452129574426701</v>
      </c>
    </row>
    <row r="3099" spans="1:44">
      <c r="A3099">
        <v>0</v>
      </c>
      <c r="B3099">
        <v>3094</v>
      </c>
      <c r="C3099" s="59" t="s">
        <v>5134</v>
      </c>
      <c r="D3099" t="s">
        <v>3232</v>
      </c>
      <c r="E3099" t="s">
        <v>5135</v>
      </c>
      <c r="F3099" s="60">
        <v>3.3032555167006099</v>
      </c>
      <c r="G3099" s="60">
        <v>3.3017431012332601</v>
      </c>
      <c r="H3099" s="60">
        <v>1.51241546735781E-3</v>
      </c>
      <c r="I3099" s="60">
        <v>6505.8864327515903</v>
      </c>
      <c r="J3099" s="60">
        <v>14739.387805403599</v>
      </c>
      <c r="K3099" s="60">
        <v>5.8943209945157998E-4</v>
      </c>
      <c r="L3099" s="60">
        <v>6450.0940539616904</v>
      </c>
      <c r="M3099" s="60">
        <v>1.33773629608704E-3</v>
      </c>
      <c r="N3099" s="60">
        <v>14638.7089152219</v>
      </c>
      <c r="O3099" s="60">
        <v>1.2130674395781199E-6</v>
      </c>
      <c r="P3099" s="60">
        <v>14.7959032836188</v>
      </c>
      <c r="Q3099" s="60">
        <v>3.57378268818913E-5</v>
      </c>
      <c r="R3099" s="60">
        <v>5.4133383756293902</v>
      </c>
      <c r="S3099" s="60">
        <v>3.3208523329840103E-4</v>
      </c>
      <c r="T3099" s="60">
        <v>50.2998497674308</v>
      </c>
      <c r="U3099" s="60">
        <v>1.03658699016196E-4</v>
      </c>
      <c r="V3099" s="60">
        <v>8.7403837461691103E-5</v>
      </c>
      <c r="W3099" s="60">
        <v>5.1533057702902103E-6</v>
      </c>
      <c r="X3099" s="60">
        <v>1.1101555784214899E-5</v>
      </c>
      <c r="Y3099" s="60">
        <v>4.0541768220249601</v>
      </c>
      <c r="Z3099" s="60">
        <v>7.4500520149272797E-5</v>
      </c>
      <c r="AA3099" s="60">
        <v>3.77473192293066</v>
      </c>
      <c r="AB3099" s="60">
        <v>3.83954662006254E-4</v>
      </c>
      <c r="AC3099" s="60">
        <v>0.23693120245315399</v>
      </c>
      <c r="AD3099" s="60">
        <v>6.9067651271339098E-3</v>
      </c>
      <c r="AE3099" s="60">
        <v>0.29508703370249201</v>
      </c>
      <c r="AF3099" s="60">
        <v>4.8719029620901202E-3</v>
      </c>
      <c r="AG3099" s="60">
        <v>0.131567900568376</v>
      </c>
      <c r="AH3099" s="60">
        <v>1.4890459837922599E-4</v>
      </c>
      <c r="AI3099" s="60">
        <v>8.3892120161276507E-2</v>
      </c>
      <c r="AJ3099" s="60">
        <v>0.218074218714747</v>
      </c>
      <c r="AK3099" s="60">
        <v>19.117449981824201</v>
      </c>
      <c r="AL3099" s="60">
        <v>3.6447402878058199E-2</v>
      </c>
      <c r="AM3099" s="60">
        <v>7.2962992181946804</v>
      </c>
      <c r="AN3099" s="60">
        <v>7.9910809235415395E-3</v>
      </c>
      <c r="AO3099" s="60">
        <v>1.8144684062282299E-3</v>
      </c>
      <c r="AP3099" s="60">
        <v>2.4434472381722298E-3</v>
      </c>
      <c r="AQ3099" s="60">
        <v>3.7331652791410801E-3</v>
      </c>
      <c r="AR3099" s="60">
        <v>0.59300092879701105</v>
      </c>
    </row>
    <row r="3100" spans="1:44">
      <c r="A3100">
        <v>0</v>
      </c>
      <c r="B3100">
        <v>3095</v>
      </c>
      <c r="C3100" s="59" t="s">
        <v>5136</v>
      </c>
      <c r="D3100" t="s">
        <v>3232</v>
      </c>
      <c r="E3100" t="s">
        <v>432</v>
      </c>
      <c r="F3100" s="60">
        <v>3.52021418755989</v>
      </c>
      <c r="G3100" s="60">
        <v>3.5185061780199298</v>
      </c>
      <c r="H3100" s="60">
        <v>1.70800953996197E-3</v>
      </c>
      <c r="I3100" s="60">
        <v>11166.3393364205</v>
      </c>
      <c r="J3100" s="60">
        <v>25206.784164725199</v>
      </c>
      <c r="K3100" s="60">
        <v>1.0085038852112799E-3</v>
      </c>
      <c r="L3100" s="60">
        <v>11035.9529442847</v>
      </c>
      <c r="M3100" s="60">
        <v>2.2835985112069301E-3</v>
      </c>
      <c r="N3100" s="60">
        <v>24989.1805900564</v>
      </c>
      <c r="O3100" s="60">
        <v>3.5910945619291599E-6</v>
      </c>
      <c r="P3100" s="60">
        <v>43.800934793132299</v>
      </c>
      <c r="Q3100" s="60">
        <v>6.8926268475680093E-5</v>
      </c>
      <c r="R3100" s="60">
        <v>10.518464508507799</v>
      </c>
      <c r="S3100" s="60">
        <v>6.4047961532663297E-4</v>
      </c>
      <c r="T3100" s="60">
        <v>97.735647041564306</v>
      </c>
      <c r="U3100" s="60">
        <v>1.9938346790419599E-4</v>
      </c>
      <c r="V3100" s="60">
        <v>1.6260744960084901E-4</v>
      </c>
      <c r="W3100" s="60">
        <v>1.30879750233853E-5</v>
      </c>
      <c r="X3100" s="60">
        <v>2.3688043279961101E-5</v>
      </c>
      <c r="Y3100" s="60">
        <v>7.6906523867855396</v>
      </c>
      <c r="Z3100" s="60">
        <v>1.4297833285480601E-4</v>
      </c>
      <c r="AA3100" s="60">
        <v>7.2546944485921303</v>
      </c>
      <c r="AB3100" s="60">
        <v>1.0114922846343099E-3</v>
      </c>
      <c r="AC3100" s="60">
        <v>0.62417286983376097</v>
      </c>
      <c r="AD3100" s="60">
        <v>1.8356562055408799E-2</v>
      </c>
      <c r="AE3100" s="60">
        <v>0.78427213698435205</v>
      </c>
      <c r="AF3100" s="60">
        <v>1.28769824262365E-2</v>
      </c>
      <c r="AG3100" s="60">
        <v>0.34774862238819498</v>
      </c>
      <c r="AH3100" s="60">
        <v>3.3213876229191898E-4</v>
      </c>
      <c r="AI3100" s="60">
        <v>0.187125349114416</v>
      </c>
      <c r="AJ3100" s="60">
        <v>0.475888003929412</v>
      </c>
      <c r="AK3100" s="60">
        <v>41.718664249674902</v>
      </c>
      <c r="AL3100" s="60">
        <v>7.9973139044068595E-2</v>
      </c>
      <c r="AM3100" s="60">
        <v>16.009589320700002</v>
      </c>
      <c r="AN3100" s="60">
        <v>1.9540701745595E-2</v>
      </c>
      <c r="AO3100" s="60">
        <v>4.4369448507278796E-3</v>
      </c>
      <c r="AP3100" s="60">
        <v>5.9749952271088503E-3</v>
      </c>
      <c r="AQ3100" s="60">
        <v>9.12876166775832E-3</v>
      </c>
      <c r="AR3100" s="60">
        <v>1.45007345005683</v>
      </c>
    </row>
    <row r="3101" spans="1:44">
      <c r="A3101">
        <v>0</v>
      </c>
      <c r="B3101">
        <v>3096</v>
      </c>
      <c r="C3101" s="59" t="s">
        <v>5137</v>
      </c>
      <c r="D3101" t="s">
        <v>3232</v>
      </c>
      <c r="E3101" t="s">
        <v>5138</v>
      </c>
      <c r="F3101" s="60">
        <v>4.03965558876427</v>
      </c>
      <c r="G3101" s="60">
        <v>4.0367229067049601</v>
      </c>
      <c r="H3101" s="60">
        <v>2.9326820593107402E-3</v>
      </c>
      <c r="I3101" s="60">
        <v>189868.01269621</v>
      </c>
      <c r="J3101" s="60">
        <v>428439.00887746998</v>
      </c>
      <c r="K3101" s="60">
        <v>1.7106580453896701E-2</v>
      </c>
      <c r="L3101" s="60">
        <v>187195.527647643</v>
      </c>
      <c r="M3101" s="60">
        <v>3.87784015899406E-2</v>
      </c>
      <c r="N3101" s="60">
        <v>424348.008447684</v>
      </c>
      <c r="O3101" s="60">
        <v>7.5879433541245503E-5</v>
      </c>
      <c r="P3101" s="60">
        <v>925.50893978532497</v>
      </c>
      <c r="Q3101" s="60">
        <v>1.0801761386594201E-3</v>
      </c>
      <c r="R3101" s="60">
        <v>171.07649863470601</v>
      </c>
      <c r="S3101" s="60">
        <v>1.0037134245018E-2</v>
      </c>
      <c r="T3101" s="60">
        <v>1589.5918798538301</v>
      </c>
      <c r="U3101" s="60">
        <v>2.9949815281535702E-3</v>
      </c>
      <c r="V3101" s="60">
        <v>2.2271964497608998E-3</v>
      </c>
      <c r="W3101" s="60">
        <v>2.70834679058121E-4</v>
      </c>
      <c r="X3101" s="60">
        <v>4.96950399334547E-4</v>
      </c>
      <c r="Y3101" s="60">
        <v>111.640197708524</v>
      </c>
      <c r="Z3101" s="60">
        <v>2.1950226833891001E-3</v>
      </c>
      <c r="AA3101" s="60">
        <v>111.964509588079</v>
      </c>
      <c r="AB3101" s="60">
        <v>2.1017084038471499E-2</v>
      </c>
      <c r="AC3101" s="60">
        <v>12.9692473774753</v>
      </c>
      <c r="AD3101" s="60">
        <v>0.37926737445994402</v>
      </c>
      <c r="AE3101" s="60">
        <v>16.2039511188589</v>
      </c>
      <c r="AF3101" s="60">
        <v>0.26699583383234299</v>
      </c>
      <c r="AG3101" s="60">
        <v>7.2103409265676097</v>
      </c>
      <c r="AH3101" s="60">
        <v>6.7350122454671096E-3</v>
      </c>
      <c r="AI3101" s="60">
        <v>3.7944728553916498</v>
      </c>
      <c r="AJ3101" s="60">
        <v>10.539691892932099</v>
      </c>
      <c r="AK3101" s="60">
        <v>923.96081377474104</v>
      </c>
      <c r="AL3101" s="60">
        <v>1.79351097528859</v>
      </c>
      <c r="AM3101" s="60">
        <v>359.037728164155</v>
      </c>
      <c r="AN3101" s="60">
        <v>0.39238906549546598</v>
      </c>
      <c r="AO3101" s="60">
        <v>8.9096516744917295E-2</v>
      </c>
      <c r="AP3101" s="60">
        <v>0.119981452026112</v>
      </c>
      <c r="AQ3101" s="60">
        <v>0.18331109672443699</v>
      </c>
      <c r="AR3101" s="60">
        <v>29.118348633300901</v>
      </c>
    </row>
    <row r="3102" spans="1:44">
      <c r="A3102">
        <v>0</v>
      </c>
      <c r="B3102">
        <v>3097</v>
      </c>
      <c r="C3102" s="59" t="s">
        <v>5139</v>
      </c>
      <c r="D3102" t="s">
        <v>3232</v>
      </c>
      <c r="E3102" t="s">
        <v>438</v>
      </c>
      <c r="F3102" s="60">
        <v>4.64450828708459</v>
      </c>
      <c r="G3102" s="60">
        <v>4.6418591923187398</v>
      </c>
      <c r="H3102" s="60">
        <v>2.6490947658466299E-3</v>
      </c>
      <c r="I3102" s="60">
        <v>26094.1593472682</v>
      </c>
      <c r="J3102" s="60">
        <v>58840.695218924899</v>
      </c>
      <c r="K3102" s="60">
        <v>2.3448629907654199E-3</v>
      </c>
      <c r="L3102" s="60">
        <v>25659.591406988398</v>
      </c>
      <c r="M3102" s="60">
        <v>5.3131914617104503E-3</v>
      </c>
      <c r="N3102" s="60">
        <v>58141.700607457002</v>
      </c>
      <c r="O3102" s="60">
        <v>1.2056038135476499E-5</v>
      </c>
      <c r="P3102" s="60">
        <v>147.04868700306301</v>
      </c>
      <c r="Q3102" s="60">
        <v>2.0088393908143E-4</v>
      </c>
      <c r="R3102" s="60">
        <v>31.890387036221501</v>
      </c>
      <c r="S3102" s="60">
        <v>1.86664618998535E-3</v>
      </c>
      <c r="T3102" s="60">
        <v>296.31705822427</v>
      </c>
      <c r="U3102" s="60">
        <v>5.6247444393788698E-4</v>
      </c>
      <c r="V3102" s="60">
        <v>4.22454094161746E-4</v>
      </c>
      <c r="W3102" s="60">
        <v>5.0972163348869498E-5</v>
      </c>
      <c r="X3102" s="60">
        <v>8.9048186427271005E-5</v>
      </c>
      <c r="Y3102" s="60">
        <v>21.0321521552059</v>
      </c>
      <c r="Z3102" s="60">
        <v>4.0489467800575803E-4</v>
      </c>
      <c r="AA3102" s="60">
        <v>20.644398384854298</v>
      </c>
      <c r="AB3102" s="60">
        <v>4.1403325310134997E-3</v>
      </c>
      <c r="AC3102" s="60">
        <v>2.5549213545243101</v>
      </c>
      <c r="AD3102" s="60">
        <v>7.4684253281157006E-2</v>
      </c>
      <c r="AE3102" s="60">
        <v>3.1908359933136201</v>
      </c>
      <c r="AF3102" s="60">
        <v>5.2589677369328097E-2</v>
      </c>
      <c r="AG3102" s="60">
        <v>1.4202075650707</v>
      </c>
      <c r="AH3102" s="60">
        <v>1.1654284088760401E-3</v>
      </c>
      <c r="AI3102" s="60">
        <v>0.65659664766655801</v>
      </c>
      <c r="AJ3102" s="60">
        <v>1.6585015548853199</v>
      </c>
      <c r="AK3102" s="60">
        <v>145.39233801759599</v>
      </c>
      <c r="AL3102" s="60">
        <v>0.275085926353896</v>
      </c>
      <c r="AM3102" s="60">
        <v>55.068648817241197</v>
      </c>
      <c r="AN3102" s="60">
        <v>7.6390400202414901E-2</v>
      </c>
      <c r="AO3102" s="60">
        <v>1.73453323133742E-2</v>
      </c>
      <c r="AP3102" s="60">
        <v>2.33580210830098E-2</v>
      </c>
      <c r="AQ3102" s="60">
        <v>3.5687046806030902E-2</v>
      </c>
      <c r="AR3102" s="60">
        <v>5.6687673050282701</v>
      </c>
    </row>
    <row r="3103" spans="1:44">
      <c r="A3103">
        <v>0</v>
      </c>
      <c r="B3103">
        <v>3098</v>
      </c>
      <c r="C3103" s="59" t="s">
        <v>5140</v>
      </c>
      <c r="D3103" t="s">
        <v>3232</v>
      </c>
      <c r="E3103" t="s">
        <v>5141</v>
      </c>
      <c r="F3103" s="60">
        <v>3.4380683034882602</v>
      </c>
      <c r="G3103" s="60">
        <v>3.4360472550942198</v>
      </c>
      <c r="H3103" s="60">
        <v>2.0210483940381599E-3</v>
      </c>
      <c r="I3103" s="60">
        <v>91067.491938766703</v>
      </c>
      <c r="J3103" s="60">
        <v>204806.26006568599</v>
      </c>
      <c r="K3103" s="60">
        <v>8.1755274254537297E-3</v>
      </c>
      <c r="L3103" s="60">
        <v>89463.944844509999</v>
      </c>
      <c r="M3103" s="60">
        <v>1.8495948592113599E-2</v>
      </c>
      <c r="N3103" s="60">
        <v>202399.23843199699</v>
      </c>
      <c r="O3103" s="60">
        <v>4.9505855429446999E-5</v>
      </c>
      <c r="P3103" s="60">
        <v>603.82780462861399</v>
      </c>
      <c r="Q3103" s="60">
        <v>6.1071012742240703E-4</v>
      </c>
      <c r="R3103" s="60">
        <v>96.900002755948606</v>
      </c>
      <c r="S3103" s="60">
        <v>5.6748500852666604E-3</v>
      </c>
      <c r="T3103" s="60">
        <v>900.37454218796699</v>
      </c>
      <c r="U3103" s="60">
        <v>1.6740040011883001E-3</v>
      </c>
      <c r="V3103" s="60">
        <v>1.2253389726456199E-3</v>
      </c>
      <c r="W3103" s="60">
        <v>1.61151411313745E-4</v>
      </c>
      <c r="X3103" s="60">
        <v>2.8751361722893098E-4</v>
      </c>
      <c r="Y3103" s="60">
        <v>62.028608350485797</v>
      </c>
      <c r="Z3103" s="60">
        <v>1.2330557129124199E-3</v>
      </c>
      <c r="AA3103" s="60">
        <v>62.936316587666397</v>
      </c>
      <c r="AB3103" s="60">
        <v>1.26798845393934E-2</v>
      </c>
      <c r="AC3103" s="60">
        <v>7.8245183303353203</v>
      </c>
      <c r="AD3103" s="60">
        <v>0.22826007205833099</v>
      </c>
      <c r="AE3103" s="60">
        <v>9.7522626492383395</v>
      </c>
      <c r="AF3103" s="60">
        <v>0.160935899711971</v>
      </c>
      <c r="AG3103" s="60">
        <v>4.3461453596158703</v>
      </c>
      <c r="AH3103" s="60">
        <v>3.8948155361799501E-3</v>
      </c>
      <c r="AI3103" s="60">
        <v>2.1943199640925801</v>
      </c>
      <c r="AJ3103" s="60">
        <v>6.0442500796532501</v>
      </c>
      <c r="AK3103" s="60">
        <v>529.86845146768496</v>
      </c>
      <c r="AL3103" s="60">
        <v>1.0315298889623901</v>
      </c>
      <c r="AM3103" s="60">
        <v>206.49895817163099</v>
      </c>
      <c r="AN3103" s="60">
        <v>0.23406831162386699</v>
      </c>
      <c r="AO3103" s="60">
        <v>5.3147946045311603E-2</v>
      </c>
      <c r="AP3103" s="60">
        <v>7.1571477156014904E-2</v>
      </c>
      <c r="AQ3103" s="60">
        <v>0.10934888842254099</v>
      </c>
      <c r="AR3103" s="60">
        <v>17.369705991337401</v>
      </c>
    </row>
    <row r="3104" spans="1:44">
      <c r="A3104">
        <v>0</v>
      </c>
      <c r="B3104">
        <v>3099</v>
      </c>
      <c r="C3104" s="59" t="s">
        <v>5142</v>
      </c>
      <c r="D3104" t="s">
        <v>3232</v>
      </c>
      <c r="E3104" t="s">
        <v>5143</v>
      </c>
      <c r="F3104" s="60">
        <v>3.4179049014355201</v>
      </c>
      <c r="G3104" s="60">
        <v>3.4161859392241798</v>
      </c>
      <c r="H3104" s="60">
        <v>1.7189622113344999E-3</v>
      </c>
      <c r="I3104" s="60">
        <v>2329.7453647152101</v>
      </c>
      <c r="J3104" s="60">
        <v>5255.5999843483596</v>
      </c>
      <c r="K3104" s="60">
        <v>2.1011035084377599E-4</v>
      </c>
      <c r="L3104" s="60">
        <v>2299.2156788104699</v>
      </c>
      <c r="M3104" s="60">
        <v>4.7531911857266398E-4</v>
      </c>
      <c r="N3104" s="60">
        <v>5201.3675931330999</v>
      </c>
      <c r="O3104" s="60">
        <v>5.1655420501860504E-7</v>
      </c>
      <c r="P3104" s="60">
        <v>6.3004626196709097</v>
      </c>
      <c r="Q3104" s="60">
        <v>1.8877373019523299E-5</v>
      </c>
      <c r="R3104" s="60">
        <v>2.8585652737458198</v>
      </c>
      <c r="S3104" s="60">
        <v>1.7541318075922399E-4</v>
      </c>
      <c r="T3104" s="60">
        <v>26.561270584267199</v>
      </c>
      <c r="U3104" s="60">
        <v>5.3134933956447197E-5</v>
      </c>
      <c r="V3104" s="60">
        <v>4.3837938177239198E-5</v>
      </c>
      <c r="W3104" s="60">
        <v>2.5003338766897399E-6</v>
      </c>
      <c r="X3104" s="60">
        <v>6.7966619025181899E-6</v>
      </c>
      <c r="Y3104" s="60">
        <v>2.0637458962152602</v>
      </c>
      <c r="Z3104" s="60">
        <v>3.8956819046235197E-5</v>
      </c>
      <c r="AA3104" s="60">
        <v>1.9782513961268799</v>
      </c>
      <c r="AB3104" s="60">
        <v>2.1770411686674099E-4</v>
      </c>
      <c r="AC3104" s="60">
        <v>0.13434111704417601</v>
      </c>
      <c r="AD3104" s="60">
        <v>3.9654651183805003E-3</v>
      </c>
      <c r="AE3104" s="60">
        <v>0.16942190989476699</v>
      </c>
      <c r="AF3104" s="60">
        <v>2.7753516968004898E-3</v>
      </c>
      <c r="AG3104" s="60">
        <v>7.4949603661701003E-2</v>
      </c>
      <c r="AH3104" s="60">
        <v>8.3542065460576596E-5</v>
      </c>
      <c r="AI3104" s="60">
        <v>4.7067189801015201E-2</v>
      </c>
      <c r="AJ3104" s="60">
        <v>0.13672711579569299</v>
      </c>
      <c r="AK3104" s="60">
        <v>11.986166052954299</v>
      </c>
      <c r="AL3104" s="60">
        <v>2.3162311136859699E-2</v>
      </c>
      <c r="AM3104" s="60">
        <v>4.6367954722280604</v>
      </c>
      <c r="AN3104" s="60">
        <v>3.7720992603461098E-3</v>
      </c>
      <c r="AO3104" s="60">
        <v>8.5649924926622901E-4</v>
      </c>
      <c r="AP3104" s="60">
        <v>1.15340151461526E-3</v>
      </c>
      <c r="AQ3104" s="60">
        <v>1.76219849646462E-3</v>
      </c>
      <c r="AR3104" s="60">
        <v>0.27991937339916401</v>
      </c>
    </row>
    <row r="3105" spans="1:44">
      <c r="A3105">
        <v>0</v>
      </c>
      <c r="B3105">
        <v>3100</v>
      </c>
      <c r="C3105" s="59" t="s">
        <v>5144</v>
      </c>
      <c r="D3105" t="s">
        <v>3232</v>
      </c>
      <c r="E3105" t="s">
        <v>706</v>
      </c>
      <c r="F3105" s="60">
        <v>2.78282628900548</v>
      </c>
      <c r="G3105" s="60">
        <v>2.7817206995563502</v>
      </c>
      <c r="H3105" s="60">
        <v>1.1055894491280901E-3</v>
      </c>
      <c r="I3105" s="60">
        <v>28991.661282031899</v>
      </c>
      <c r="J3105" s="60">
        <v>65281.345444065097</v>
      </c>
      <c r="K3105" s="60">
        <v>2.6225760781894E-3</v>
      </c>
      <c r="L3105" s="60">
        <v>28698.576788964401</v>
      </c>
      <c r="M3105" s="60">
        <v>5.9197903929189503E-3</v>
      </c>
      <c r="N3105" s="60">
        <v>64779.649512798198</v>
      </c>
      <c r="O3105" s="60">
        <v>8.2813686286313099E-6</v>
      </c>
      <c r="P3105" s="60">
        <v>101.00867048895201</v>
      </c>
      <c r="Q3105" s="60">
        <v>1.6293973154379599E-4</v>
      </c>
      <c r="R3105" s="60">
        <v>25.1585367404012</v>
      </c>
      <c r="S3105" s="60">
        <v>1.5140848370759699E-3</v>
      </c>
      <c r="T3105" s="60">
        <v>233.76997493991701</v>
      </c>
      <c r="U3105" s="60">
        <v>4.5790701895085799E-4</v>
      </c>
      <c r="V3105" s="60">
        <v>3.7683234359736899E-4</v>
      </c>
      <c r="W3105" s="60">
        <v>2.4806538200706999E-5</v>
      </c>
      <c r="X3105" s="60">
        <v>5.62681371527815E-5</v>
      </c>
      <c r="Y3105" s="60">
        <v>17.749276997350002</v>
      </c>
      <c r="Z3105" s="60">
        <v>3.3548377563539898E-4</v>
      </c>
      <c r="AA3105" s="60">
        <v>17.027855748193101</v>
      </c>
      <c r="AB3105" s="60">
        <v>2.0017034018381501E-3</v>
      </c>
      <c r="AC3105" s="60">
        <v>1.2352135313943799</v>
      </c>
      <c r="AD3105" s="60">
        <v>3.6232137487611199E-2</v>
      </c>
      <c r="AE3105" s="60">
        <v>1.5479944343144001</v>
      </c>
      <c r="AF3105" s="60">
        <v>2.5458145923509101E-2</v>
      </c>
      <c r="AG3105" s="60">
        <v>0.68750852338045898</v>
      </c>
      <c r="AH3105" s="60">
        <v>6.9140103726209295E-4</v>
      </c>
      <c r="AI3105" s="60">
        <v>0.389531952194139</v>
      </c>
      <c r="AJ3105" s="60">
        <v>1.03638993447096</v>
      </c>
      <c r="AK3105" s="60">
        <v>90.854998131765896</v>
      </c>
      <c r="AL3105" s="60">
        <v>0.17300451379628301</v>
      </c>
      <c r="AM3105" s="60">
        <v>34.633268740140899</v>
      </c>
      <c r="AN3105" s="60">
        <v>3.7619171102435699E-2</v>
      </c>
      <c r="AO3105" s="60">
        <v>8.5418731806339004E-3</v>
      </c>
      <c r="AP3105" s="60">
        <v>1.1502883521850801E-2</v>
      </c>
      <c r="AQ3105" s="60">
        <v>1.7574414399950999E-2</v>
      </c>
      <c r="AR3105" s="60">
        <v>2.7916377793895899</v>
      </c>
    </row>
    <row r="3106" spans="1:44">
      <c r="A3106">
        <v>0</v>
      </c>
      <c r="B3106">
        <v>3101</v>
      </c>
      <c r="C3106" s="59" t="s">
        <v>5145</v>
      </c>
      <c r="D3106" t="s">
        <v>3232</v>
      </c>
      <c r="E3106" t="s">
        <v>2736</v>
      </c>
      <c r="F3106" s="60">
        <v>4.2673241334718703</v>
      </c>
      <c r="G3106" s="60">
        <v>4.26492362134511</v>
      </c>
      <c r="H3106" s="60">
        <v>2.4005121267611802E-3</v>
      </c>
      <c r="I3106" s="60">
        <v>14856.339260413801</v>
      </c>
      <c r="J3106" s="60">
        <v>33553.302549711603</v>
      </c>
      <c r="K3106" s="60">
        <v>1.34174514034551E-3</v>
      </c>
      <c r="L3106" s="60">
        <v>14682.5772802785</v>
      </c>
      <c r="M3106" s="60">
        <v>3.0380484851761599E-3</v>
      </c>
      <c r="N3106" s="60">
        <v>33245.048052378399</v>
      </c>
      <c r="O3106" s="60">
        <v>3.8746180617188001E-6</v>
      </c>
      <c r="P3106" s="60">
        <v>47.259098902276499</v>
      </c>
      <c r="Q3106" s="60">
        <v>1.05298337740054E-4</v>
      </c>
      <c r="R3106" s="60">
        <v>16.220044347725</v>
      </c>
      <c r="S3106" s="60">
        <v>9.78450367312743E-4</v>
      </c>
      <c r="T3106" s="60">
        <v>150.712561545607</v>
      </c>
      <c r="U3106" s="60">
        <v>3.00090497596733E-4</v>
      </c>
      <c r="V3106" s="60">
        <v>2.4912998355293398E-4</v>
      </c>
      <c r="W3106" s="60">
        <v>1.5363318091976199E-5</v>
      </c>
      <c r="X3106" s="60">
        <v>3.55971959518228E-5</v>
      </c>
      <c r="Y3106" s="60">
        <v>11.672105338729001</v>
      </c>
      <c r="Z3106" s="60">
        <v>2.18748626970685E-4</v>
      </c>
      <c r="AA3106" s="60">
        <v>11.0969516522725</v>
      </c>
      <c r="AB3106" s="60">
        <v>1.21649339116341E-3</v>
      </c>
      <c r="AC3106" s="60">
        <v>0.75067519805233496</v>
      </c>
      <c r="AD3106" s="60">
        <v>2.20750129786987E-2</v>
      </c>
      <c r="AE3106" s="60">
        <v>0.94314052655955105</v>
      </c>
      <c r="AF3106" s="60">
        <v>1.5486268059767201E-2</v>
      </c>
      <c r="AG3106" s="60">
        <v>0.41821353834776598</v>
      </c>
      <c r="AH3106" s="60">
        <v>4.49426379911652E-4</v>
      </c>
      <c r="AI3106" s="60">
        <v>0.25320461743939199</v>
      </c>
      <c r="AJ3106" s="60">
        <v>0.68881538463861602</v>
      </c>
      <c r="AK3106" s="60">
        <v>60.3849173008606</v>
      </c>
      <c r="AL3106" s="60">
        <v>0.115080065401981</v>
      </c>
      <c r="AM3106" s="60">
        <v>23.037542456221299</v>
      </c>
      <c r="AN3106" s="60">
        <v>2.3260157428843201E-2</v>
      </c>
      <c r="AO3106" s="60">
        <v>5.2814904465830299E-3</v>
      </c>
      <c r="AP3106" s="60">
        <v>7.1122980684770404E-3</v>
      </c>
      <c r="AQ3106" s="60">
        <v>1.0866368913783101E-2</v>
      </c>
      <c r="AR3106" s="60">
        <v>1.7260862568208999</v>
      </c>
    </row>
    <row r="3107" spans="1:44">
      <c r="A3107">
        <v>0</v>
      </c>
      <c r="B3107">
        <v>3102</v>
      </c>
      <c r="C3107" s="59" t="s">
        <v>5146</v>
      </c>
      <c r="D3107" t="s">
        <v>3232</v>
      </c>
      <c r="E3107" t="s">
        <v>1802</v>
      </c>
      <c r="F3107" s="60">
        <v>4.9278895648660397</v>
      </c>
      <c r="G3107" s="60">
        <v>4.9257713818990299</v>
      </c>
      <c r="H3107" s="60">
        <v>2.11818296700983E-3</v>
      </c>
      <c r="I3107" s="60">
        <v>40148.143651383099</v>
      </c>
      <c r="J3107" s="60">
        <v>90469.660851637702</v>
      </c>
      <c r="K3107" s="60">
        <v>3.6189696649967101E-3</v>
      </c>
      <c r="L3107" s="60">
        <v>39602.007999533103</v>
      </c>
      <c r="M3107" s="60">
        <v>8.1830574120745903E-3</v>
      </c>
      <c r="N3107" s="60">
        <v>89546.344703585899</v>
      </c>
      <c r="O3107" s="60">
        <v>1.3920261972729201E-5</v>
      </c>
      <c r="P3107" s="60">
        <v>169.78680913467301</v>
      </c>
      <c r="Q3107" s="60">
        <v>2.9343235017400702E-4</v>
      </c>
      <c r="R3107" s="60">
        <v>45.488489451571503</v>
      </c>
      <c r="S3107" s="60">
        <v>2.7266333446665102E-3</v>
      </c>
      <c r="T3107" s="60">
        <v>422.66898565339699</v>
      </c>
      <c r="U3107" s="60">
        <v>8.2187827893546301E-4</v>
      </c>
      <c r="V3107" s="60">
        <v>6.5732621223460604E-4</v>
      </c>
      <c r="W3107" s="60">
        <v>5.3484479726870497E-5</v>
      </c>
      <c r="X3107" s="60">
        <v>1.1106758697398701E-4</v>
      </c>
      <c r="Y3107" s="60">
        <v>31.499136780038999</v>
      </c>
      <c r="Z3107" s="60">
        <v>6.0004222250491799E-4</v>
      </c>
      <c r="AA3107" s="60">
        <v>30.500915513204198</v>
      </c>
      <c r="AB3107" s="60">
        <v>4.2170131770418598E-3</v>
      </c>
      <c r="AC3107" s="60">
        <v>2.6022395393679298</v>
      </c>
      <c r="AD3107" s="60">
        <v>7.5866347309332199E-2</v>
      </c>
      <c r="AE3107" s="60">
        <v>3.2413401894041001</v>
      </c>
      <c r="AF3107" s="60">
        <v>5.3510832750034001E-2</v>
      </c>
      <c r="AG3107" s="60">
        <v>1.4450837747324701</v>
      </c>
      <c r="AH3107" s="60">
        <v>1.40504503018415E-3</v>
      </c>
      <c r="AI3107" s="60">
        <v>0.791595476486042</v>
      </c>
      <c r="AJ3107" s="60">
        <v>2.1038497586211902</v>
      </c>
      <c r="AK3107" s="60">
        <v>184.433734380696</v>
      </c>
      <c r="AL3107" s="60">
        <v>0.35240829305299898</v>
      </c>
      <c r="AM3107" s="60">
        <v>70.547587757915693</v>
      </c>
      <c r="AN3107" s="60">
        <v>7.8141596985249501E-2</v>
      </c>
      <c r="AO3107" s="60">
        <v>1.7742962800745301E-2</v>
      </c>
      <c r="AP3107" s="60">
        <v>2.3893491993470201E-2</v>
      </c>
      <c r="AQ3107" s="60">
        <v>3.6505142191033998E-2</v>
      </c>
      <c r="AR3107" s="60">
        <v>5.7987198519569301</v>
      </c>
    </row>
    <row r="3108" spans="1:44">
      <c r="A3108">
        <v>0</v>
      </c>
      <c r="B3108">
        <v>3103</v>
      </c>
      <c r="C3108" s="59" t="s">
        <v>5147</v>
      </c>
      <c r="D3108" t="s">
        <v>3232</v>
      </c>
      <c r="E3108" t="s">
        <v>5148</v>
      </c>
      <c r="F3108" s="60">
        <v>3.40555857179067</v>
      </c>
      <c r="G3108" s="60">
        <v>3.4039006161830598</v>
      </c>
      <c r="H3108" s="60">
        <v>1.65795560761106E-3</v>
      </c>
      <c r="I3108" s="60">
        <v>9053.0781001280193</v>
      </c>
      <c r="J3108" s="60">
        <v>20443.752033167999</v>
      </c>
      <c r="K3108" s="60">
        <v>8.1226127458697804E-4</v>
      </c>
      <c r="L3108" s="60">
        <v>8888.4905018770496</v>
      </c>
      <c r="M3108" s="60">
        <v>1.8448966238813001E-3</v>
      </c>
      <c r="N3108" s="60">
        <v>20188.511543471301</v>
      </c>
      <c r="O3108" s="60">
        <v>4.4855533081161404E-6</v>
      </c>
      <c r="P3108" s="60">
        <v>54.710736398533498</v>
      </c>
      <c r="Q3108" s="60">
        <v>6.7359179773257495E-5</v>
      </c>
      <c r="R3108" s="60">
        <v>10.932785515411799</v>
      </c>
      <c r="S3108" s="60">
        <v>6.2591936995879099E-4</v>
      </c>
      <c r="T3108" s="60">
        <v>101.58567696111</v>
      </c>
      <c r="U3108" s="60">
        <v>1.8306239722354399E-4</v>
      </c>
      <c r="V3108" s="60">
        <v>1.3315017568458299E-4</v>
      </c>
      <c r="W3108" s="60">
        <v>1.6146923991231402E-5</v>
      </c>
      <c r="X3108" s="60">
        <v>3.3765297547729802E-5</v>
      </c>
      <c r="Y3108" s="60">
        <v>6.7790701347773501</v>
      </c>
      <c r="Z3108" s="60">
        <v>1.34498724791819E-4</v>
      </c>
      <c r="AA3108" s="60">
        <v>6.8759059463597598</v>
      </c>
      <c r="AB3108" s="60">
        <v>1.24062913448448E-3</v>
      </c>
      <c r="AC3108" s="60">
        <v>0.76556891143318295</v>
      </c>
      <c r="AD3108" s="60">
        <v>2.2393821148129701E-2</v>
      </c>
      <c r="AE3108" s="60">
        <v>0.95676139759046297</v>
      </c>
      <c r="AF3108" s="60">
        <v>1.57622086082999E-2</v>
      </c>
      <c r="AG3108" s="60">
        <v>0.42566543526250999</v>
      </c>
      <c r="AH3108" s="60">
        <v>4.1867935746173798E-4</v>
      </c>
      <c r="AI3108" s="60">
        <v>0.23588189584180599</v>
      </c>
      <c r="AJ3108" s="60">
        <v>0.66965694147030397</v>
      </c>
      <c r="AK3108" s="60">
        <v>58.705394699984303</v>
      </c>
      <c r="AL3108" s="60">
        <v>0.111981217511733</v>
      </c>
      <c r="AM3108" s="60">
        <v>22.417193140398599</v>
      </c>
      <c r="AN3108" s="60">
        <v>2.40221862318163E-2</v>
      </c>
      <c r="AO3108" s="60">
        <v>5.4545183363007201E-3</v>
      </c>
      <c r="AP3108" s="60">
        <v>7.3453068632678498E-3</v>
      </c>
      <c r="AQ3108" s="60">
        <v>1.1222361032247699E-2</v>
      </c>
      <c r="AR3108" s="60">
        <v>1.7826347753826199</v>
      </c>
    </row>
    <row r="3109" spans="1:44">
      <c r="A3109">
        <v>0</v>
      </c>
      <c r="B3109">
        <v>3104</v>
      </c>
      <c r="C3109" s="59" t="s">
        <v>5149</v>
      </c>
      <c r="D3109" t="s">
        <v>3232</v>
      </c>
      <c r="E3109" t="s">
        <v>5150</v>
      </c>
      <c r="F3109" s="60">
        <v>3.92617410537129</v>
      </c>
      <c r="G3109" s="60">
        <v>3.9238690063178598</v>
      </c>
      <c r="H3109" s="60">
        <v>2.3050990534287902E-3</v>
      </c>
      <c r="I3109" s="60">
        <v>45654.095798463597</v>
      </c>
      <c r="J3109" s="60">
        <v>102851.46278530201</v>
      </c>
      <c r="K3109" s="60">
        <v>4.0791461986675898E-3</v>
      </c>
      <c r="L3109" s="60">
        <v>44637.6718637253</v>
      </c>
      <c r="M3109" s="60">
        <v>9.2653819154654201E-3</v>
      </c>
      <c r="N3109" s="60">
        <v>101390.108981564</v>
      </c>
      <c r="O3109" s="60">
        <v>3.2019252291393499E-5</v>
      </c>
      <c r="P3109" s="60">
        <v>390.541980322222</v>
      </c>
      <c r="Q3109" s="60">
        <v>3.2952334166198101E-4</v>
      </c>
      <c r="R3109" s="60">
        <v>53.659186113597798</v>
      </c>
      <c r="S3109" s="60">
        <v>3.0619971344819602E-3</v>
      </c>
      <c r="T3109" s="60">
        <v>498.58905511322803</v>
      </c>
      <c r="U3109" s="60">
        <v>9.0645112541419602E-4</v>
      </c>
      <c r="V3109" s="60">
        <v>6.0605982944387897E-4</v>
      </c>
      <c r="W3109" s="60">
        <v>1.16524532636114E-4</v>
      </c>
      <c r="X3109" s="60">
        <v>1.8386676333420301E-4</v>
      </c>
      <c r="Y3109" s="60">
        <v>32.492318146339201</v>
      </c>
      <c r="Z3109" s="60">
        <v>6.5595385932969098E-4</v>
      </c>
      <c r="AA3109" s="60">
        <v>33.617428830204297</v>
      </c>
      <c r="AB3109" s="60">
        <v>9.0445354584428195E-3</v>
      </c>
      <c r="AC3109" s="60">
        <v>5.58121276767866</v>
      </c>
      <c r="AD3109" s="60">
        <v>0.163163079852291</v>
      </c>
      <c r="AE3109" s="60">
        <v>6.9710361301014698</v>
      </c>
      <c r="AF3109" s="60">
        <v>0.11488606975572099</v>
      </c>
      <c r="AG3109" s="60">
        <v>3.10254927487872</v>
      </c>
      <c r="AH3109" s="60">
        <v>2.5890413929295399E-3</v>
      </c>
      <c r="AI3109" s="60">
        <v>1.4586532182612799</v>
      </c>
      <c r="AJ3109" s="60">
        <v>3.9120121588319599</v>
      </c>
      <c r="AK3109" s="60">
        <v>342.94607228461302</v>
      </c>
      <c r="AL3109" s="60">
        <v>0.66726195831678903</v>
      </c>
      <c r="AM3109" s="60">
        <v>133.57722417387299</v>
      </c>
      <c r="AN3109" s="60">
        <v>0.16812606209254399</v>
      </c>
      <c r="AO3109" s="60">
        <v>3.8174986595130203E-2</v>
      </c>
      <c r="AP3109" s="60">
        <v>5.1408194937773599E-2</v>
      </c>
      <c r="AQ3109" s="60">
        <v>7.8542880559640593E-2</v>
      </c>
      <c r="AR3109" s="60">
        <v>12.476273476614701</v>
      </c>
    </row>
    <row r="3110" spans="1:44">
      <c r="A3110">
        <v>0</v>
      </c>
      <c r="B3110">
        <v>3105</v>
      </c>
      <c r="C3110" s="59" t="s">
        <v>5151</v>
      </c>
      <c r="D3110" t="s">
        <v>3232</v>
      </c>
      <c r="E3110" t="s">
        <v>1218</v>
      </c>
      <c r="F3110" s="60">
        <v>3.8001931533336202</v>
      </c>
      <c r="G3110" s="60">
        <v>3.79890464903978</v>
      </c>
      <c r="H3110" s="60">
        <v>1.2885042938393101E-3</v>
      </c>
      <c r="I3110" s="60">
        <v>13490.370306557499</v>
      </c>
      <c r="J3110" s="60">
        <v>30496.225916781001</v>
      </c>
      <c r="K3110" s="60">
        <v>1.2066534814333899E-3</v>
      </c>
      <c r="L3110" s="60">
        <v>13204.2833314086</v>
      </c>
      <c r="M3110" s="60">
        <v>2.7464788972235E-3</v>
      </c>
      <c r="N3110" s="60">
        <v>30054.432428765002</v>
      </c>
      <c r="O3110" s="60">
        <v>6.7660962274775304E-6</v>
      </c>
      <c r="P3110" s="60">
        <v>82.526743463027501</v>
      </c>
      <c r="Q3110" s="60">
        <v>1.16995593453117E-4</v>
      </c>
      <c r="R3110" s="60">
        <v>18.778202525185598</v>
      </c>
      <c r="S3110" s="60">
        <v>1.0871584304089799E-3</v>
      </c>
      <c r="T3110" s="60">
        <v>174.48471539238801</v>
      </c>
      <c r="U3110" s="60">
        <v>3.0783159818257498E-4</v>
      </c>
      <c r="V3110" s="60">
        <v>2.19860594399051E-4</v>
      </c>
      <c r="W3110" s="60">
        <v>2.4773744631524499E-5</v>
      </c>
      <c r="X3110" s="60">
        <v>6.3197259151999405E-5</v>
      </c>
      <c r="Y3110" s="60">
        <v>11.3504115040306</v>
      </c>
      <c r="Z3110" s="60">
        <v>2.33081766407475E-4</v>
      </c>
      <c r="AA3110" s="60">
        <v>11.9374570836536</v>
      </c>
      <c r="AB3110" s="60">
        <v>1.9955216291886002E-3</v>
      </c>
      <c r="AC3110" s="60">
        <v>1.2313988757277601</v>
      </c>
      <c r="AD3110" s="60">
        <v>3.6095190040449698E-2</v>
      </c>
      <c r="AE3110" s="60">
        <v>1.5421434439864901</v>
      </c>
      <c r="AF3110" s="60">
        <v>2.53729312635903E-2</v>
      </c>
      <c r="AG3110" s="60">
        <v>0.68520726368985996</v>
      </c>
      <c r="AH3110" s="60">
        <v>7.29078143084149E-4</v>
      </c>
      <c r="AI3110" s="60">
        <v>0.41075904876102998</v>
      </c>
      <c r="AJ3110" s="60">
        <v>1.27223864466287</v>
      </c>
      <c r="AK3110" s="60">
        <v>111.530646757014</v>
      </c>
      <c r="AL3110" s="60">
        <v>0.21703201919689399</v>
      </c>
      <c r="AM3110" s="60">
        <v>43.447006561414497</v>
      </c>
      <c r="AN3110" s="60">
        <v>3.56700625048628E-2</v>
      </c>
      <c r="AO3110" s="60">
        <v>8.0993051287720306E-3</v>
      </c>
      <c r="AP3110" s="60">
        <v>1.0906900268868E-2</v>
      </c>
      <c r="AQ3110" s="60">
        <v>1.6663857107222801E-2</v>
      </c>
      <c r="AR3110" s="60">
        <v>2.6469986223411501</v>
      </c>
    </row>
    <row r="3111" spans="1:44">
      <c r="A3111">
        <v>0</v>
      </c>
      <c r="B3111">
        <v>3106</v>
      </c>
      <c r="C3111" s="59" t="s">
        <v>5152</v>
      </c>
      <c r="D3111" t="s">
        <v>3232</v>
      </c>
      <c r="E3111" t="s">
        <v>5153</v>
      </c>
      <c r="F3111" s="60">
        <v>5.6812569200760796</v>
      </c>
      <c r="G3111" s="60">
        <v>5.6775380860284201</v>
      </c>
      <c r="H3111" s="60">
        <v>3.71883404765416E-3</v>
      </c>
      <c r="I3111" s="60">
        <v>42303.821421072898</v>
      </c>
      <c r="J3111" s="60">
        <v>95287.583006587403</v>
      </c>
      <c r="K3111" s="60">
        <v>3.79504501298061E-3</v>
      </c>
      <c r="L3111" s="60">
        <v>41528.782188005098</v>
      </c>
      <c r="M3111" s="60">
        <v>8.6030928905434997E-3</v>
      </c>
      <c r="N3111" s="60">
        <v>94142.749182822896</v>
      </c>
      <c r="O3111" s="60">
        <v>2.5242369535401299E-5</v>
      </c>
      <c r="P3111" s="60">
        <v>307.88367250633002</v>
      </c>
      <c r="Q3111" s="60">
        <v>2.7804655046691099E-4</v>
      </c>
      <c r="R3111" s="60">
        <v>44.598520035061803</v>
      </c>
      <c r="S3111" s="60">
        <v>2.5836253277320802E-3</v>
      </c>
      <c r="T3111" s="60">
        <v>414.39311073182802</v>
      </c>
      <c r="U3111" s="60">
        <v>7.8610610117594497E-4</v>
      </c>
      <c r="V3111" s="60">
        <v>5.5613699364978196E-4</v>
      </c>
      <c r="W3111" s="60">
        <v>9.2786295818178197E-5</v>
      </c>
      <c r="X3111" s="60">
        <v>1.37182811707985E-4</v>
      </c>
      <c r="Y3111" s="60">
        <v>28.714823065599099</v>
      </c>
      <c r="Z3111" s="60">
        <v>5.5792577551637304E-4</v>
      </c>
      <c r="AA3111" s="60">
        <v>28.508495981417301</v>
      </c>
      <c r="AB3111" s="60">
        <v>7.2144483965094304E-3</v>
      </c>
      <c r="AC3111" s="60">
        <v>4.4519004527502499</v>
      </c>
      <c r="AD3111" s="60">
        <v>0.12972535662519699</v>
      </c>
      <c r="AE3111" s="60">
        <v>5.5424312218377798</v>
      </c>
      <c r="AF3111" s="60">
        <v>9.1528424131216299E-2</v>
      </c>
      <c r="AG3111" s="60">
        <v>2.47176569381213</v>
      </c>
      <c r="AH3111" s="60">
        <v>1.9853767744846401E-3</v>
      </c>
      <c r="AI3111" s="60">
        <v>1.1185515339841401</v>
      </c>
      <c r="AJ3111" s="60">
        <v>2.8126514600649699</v>
      </c>
      <c r="AK3111" s="60">
        <v>246.57074972458</v>
      </c>
      <c r="AL3111" s="60">
        <v>0.47582457301782999</v>
      </c>
      <c r="AM3111" s="60">
        <v>95.253932680011602</v>
      </c>
      <c r="AN3111" s="60">
        <v>0.13373774160017499</v>
      </c>
      <c r="AO3111" s="60">
        <v>3.0366712979675699E-2</v>
      </c>
      <c r="AP3111" s="60">
        <v>4.0893198454148197E-2</v>
      </c>
      <c r="AQ3111" s="60">
        <v>6.2477830166350598E-2</v>
      </c>
      <c r="AR3111" s="60">
        <v>9.9243901723586205</v>
      </c>
    </row>
    <row r="3112" spans="1:44">
      <c r="A3112">
        <v>0</v>
      </c>
      <c r="B3112">
        <v>3107</v>
      </c>
      <c r="C3112" s="59" t="s">
        <v>5154</v>
      </c>
      <c r="D3112" t="s">
        <v>3232</v>
      </c>
      <c r="E3112" t="s">
        <v>5155</v>
      </c>
      <c r="F3112" s="60">
        <v>3.4267977525950202</v>
      </c>
      <c r="G3112" s="60">
        <v>3.4253191513038401</v>
      </c>
      <c r="H3112" s="60">
        <v>1.4786012911818199E-3</v>
      </c>
      <c r="I3112" s="60">
        <v>5834.24709737389</v>
      </c>
      <c r="J3112" s="60">
        <v>13170.517082775899</v>
      </c>
      <c r="K3112" s="60">
        <v>5.2310321595851596E-4</v>
      </c>
      <c r="L3112" s="60">
        <v>5724.2639924116202</v>
      </c>
      <c r="M3112" s="60">
        <v>1.1873120210351899E-3</v>
      </c>
      <c r="N3112" s="60">
        <v>12992.631745372801</v>
      </c>
      <c r="O3112" s="60">
        <v>3.36861200460053E-6</v>
      </c>
      <c r="P3112" s="60">
        <v>41.087293083590097</v>
      </c>
      <c r="Q3112" s="60">
        <v>5.3136441138578202E-5</v>
      </c>
      <c r="R3112" s="60">
        <v>8.1890463192635004</v>
      </c>
      <c r="S3112" s="60">
        <v>4.9375768531675402E-4</v>
      </c>
      <c r="T3112" s="60">
        <v>76.091278760140497</v>
      </c>
      <c r="U3112" s="60">
        <v>1.5174195651738699E-4</v>
      </c>
      <c r="V3112" s="60">
        <v>1.21808033943706E-4</v>
      </c>
      <c r="W3112" s="60">
        <v>1.0802714121500201E-5</v>
      </c>
      <c r="X3112" s="60">
        <v>1.9131208452181101E-5</v>
      </c>
      <c r="Y3112" s="60">
        <v>5.8168626866048596</v>
      </c>
      <c r="Z3112" s="60">
        <v>1.0993572964025101E-4</v>
      </c>
      <c r="AA3112" s="60">
        <v>5.5821603822632202</v>
      </c>
      <c r="AB3112" s="60">
        <v>7.8999607692919604E-4</v>
      </c>
      <c r="AC3112" s="60">
        <v>0.48749172483562703</v>
      </c>
      <c r="AD3112" s="60">
        <v>1.41548098492634E-2</v>
      </c>
      <c r="AE3112" s="60">
        <v>0.60475501543154797</v>
      </c>
      <c r="AF3112" s="60">
        <v>1.0009329469558801E-2</v>
      </c>
      <c r="AG3112" s="60">
        <v>0.27030638226054898</v>
      </c>
      <c r="AH3112" s="60">
        <v>2.6560832891614001E-4</v>
      </c>
      <c r="AI3112" s="60">
        <v>0.14964242936602801</v>
      </c>
      <c r="AJ3112" s="60">
        <v>0.38502505630871597</v>
      </c>
      <c r="AK3112" s="60">
        <v>33.753174947099801</v>
      </c>
      <c r="AL3112" s="60">
        <v>6.4531283743183496E-2</v>
      </c>
      <c r="AM3112" s="60">
        <v>12.9183293717737</v>
      </c>
      <c r="AN3112" s="60">
        <v>1.5147220012609E-2</v>
      </c>
      <c r="AO3112" s="60">
        <v>3.43935351156177E-3</v>
      </c>
      <c r="AP3112" s="60">
        <v>4.6315928602524504E-3</v>
      </c>
      <c r="AQ3112" s="60">
        <v>7.0762736407947403E-3</v>
      </c>
      <c r="AR3112" s="60">
        <v>1.1240426197797699</v>
      </c>
    </row>
    <row r="3113" spans="1:44">
      <c r="A3113">
        <v>0</v>
      </c>
      <c r="B3113">
        <v>3108</v>
      </c>
      <c r="C3113" s="59" t="s">
        <v>5156</v>
      </c>
      <c r="D3113" t="s">
        <v>3232</v>
      </c>
      <c r="E3113" t="s">
        <v>5157</v>
      </c>
      <c r="F3113" s="60">
        <v>3.0733107037962002</v>
      </c>
      <c r="G3113" s="60">
        <v>3.0719861333490601</v>
      </c>
      <c r="H3113" s="60">
        <v>1.3245704471387401E-3</v>
      </c>
      <c r="I3113" s="60">
        <v>7232.0400142014796</v>
      </c>
      <c r="J3113" s="60">
        <v>16300.738960557001</v>
      </c>
      <c r="K3113" s="60">
        <v>6.5348045503670104E-4</v>
      </c>
      <c r="L3113" s="60">
        <v>7150.9685362133196</v>
      </c>
      <c r="M3113" s="60">
        <v>1.47717932644135E-3</v>
      </c>
      <c r="N3113" s="60">
        <v>16164.6194684332</v>
      </c>
      <c r="O3113" s="60">
        <v>2.0476993840965598E-6</v>
      </c>
      <c r="P3113" s="60">
        <v>24.975991484492599</v>
      </c>
      <c r="Q3113" s="60">
        <v>4.2972279417107298E-5</v>
      </c>
      <c r="R3113" s="60">
        <v>6.6388079291868296</v>
      </c>
      <c r="S3113" s="60">
        <v>3.9931031867638698E-4</v>
      </c>
      <c r="T3113" s="60">
        <v>61.686822064805298</v>
      </c>
      <c r="U3113" s="60">
        <v>1.20346205398972E-4</v>
      </c>
      <c r="V3113" s="60">
        <v>9.6640467685384299E-5</v>
      </c>
      <c r="W3113" s="60">
        <v>7.92718263866796E-6</v>
      </c>
      <c r="X3113" s="60">
        <v>1.57785550749201E-5</v>
      </c>
      <c r="Y3113" s="60">
        <v>4.6179332528362798</v>
      </c>
      <c r="Z3113" s="60">
        <v>8.8112544750998297E-5</v>
      </c>
      <c r="AA3113" s="60">
        <v>4.4762595353283903</v>
      </c>
      <c r="AB3113" s="60">
        <v>6.4988864503426195E-4</v>
      </c>
      <c r="AC3113" s="60">
        <v>0.40103406304286698</v>
      </c>
      <c r="AD3113" s="60">
        <v>1.18626721675569E-2</v>
      </c>
      <c r="AE3113" s="60">
        <v>0.50682492849761596</v>
      </c>
      <c r="AF3113" s="60">
        <v>8.2915349045818293E-3</v>
      </c>
      <c r="AG3113" s="60">
        <v>0.223916578054591</v>
      </c>
      <c r="AH3113" s="60">
        <v>2.0858944577583599E-4</v>
      </c>
      <c r="AI3113" s="60">
        <v>0.11751827035446601</v>
      </c>
      <c r="AJ3113" s="60">
        <v>0.31492179662749797</v>
      </c>
      <c r="AK3113" s="60">
        <v>27.6075811744054</v>
      </c>
      <c r="AL3113" s="60">
        <v>5.3082977463282298E-2</v>
      </c>
      <c r="AM3113" s="60">
        <v>10.626526347038</v>
      </c>
      <c r="AN3113" s="60">
        <v>1.1846245826943999E-2</v>
      </c>
      <c r="AO3113" s="60">
        <v>2.6898287402619902E-3</v>
      </c>
      <c r="AP3113" s="60">
        <v>3.6222482120157398E-3</v>
      </c>
      <c r="AQ3113" s="60">
        <v>5.53416887466623E-3</v>
      </c>
      <c r="AR3113" s="60">
        <v>0.87908442491684402</v>
      </c>
    </row>
  </sheetData>
  <mergeCells count="1">
    <mergeCell ref="A1:P1"/>
  </mergeCells>
  <hyperlinks>
    <hyperlink ref="A3" r:id="rId1" xr:uid="{BEEC101A-BF06-9E4C-8275-FCFD23D369AA}"/>
    <hyperlink ref="C3" r:id="rId2" xr:uid="{44BCA1FF-3128-9B4B-BAB8-E18C6C563724}"/>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13</vt:i4>
      </vt:variant>
    </vt:vector>
  </HeadingPairs>
  <TitlesOfParts>
    <vt:vector size="13" baseType="lpstr">
      <vt:lpstr>GHG Emissions Summary</vt:lpstr>
      <vt:lpstr>Materials Emissions Reductions</vt:lpstr>
      <vt:lpstr>EV Adopt Emissions Reductions</vt:lpstr>
      <vt:lpstr>EPS - EVs</vt:lpstr>
      <vt:lpstr>EPS - GHG</vt:lpstr>
      <vt:lpstr>CAPs Summary</vt:lpstr>
      <vt:lpstr>PM2.5</vt:lpstr>
      <vt:lpstr>PM10</vt:lpstr>
      <vt:lpstr>CO</vt:lpstr>
      <vt:lpstr>SOx</vt:lpstr>
      <vt:lpstr>NOx</vt:lpstr>
      <vt:lpstr>COBRA Scenario Assumptions</vt:lpstr>
      <vt:lpstr>COBRA Scenario Results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Victoria Plutshack</dc:creator>
  <cp:lastModifiedBy>Victoria Plutshack</cp:lastModifiedBy>
  <dcterms:created xsi:type="dcterms:W3CDTF">2024-03-13T09:18:09Z</dcterms:created>
  <dcterms:modified xsi:type="dcterms:W3CDTF">2024-03-29T09:39:03Z</dcterms:modified>
</cp:coreProperties>
</file>